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C:\Users\martina.smodila\Desktop\"/>
    </mc:Choice>
  </mc:AlternateContent>
  <xr:revisionPtr revIDLastSave="0" documentId="8_{9ABFF654-C719-4B5F-90B0-0D4F031654B8}" xr6:coauthVersionLast="47" xr6:coauthVersionMax="47" xr10:uidLastSave="{00000000-0000-0000-0000-000000000000}"/>
  <bookViews>
    <workbookView xWindow="-120" yWindow="-120" windowWidth="29040" windowHeight="15840" tabRatio="820" activeTab="1" xr2:uid="{00000000-000D-0000-FFFF-FFFF00000000}"/>
  </bookViews>
  <sheets>
    <sheet name="NASLOVNICA" sheetId="1" r:id="rId1"/>
    <sheet name="OTU" sheetId="2" r:id="rId2"/>
    <sheet name="1. GRAĐEVINSKI RADOVI" sheetId="3" r:id="rId3"/>
    <sheet name="2. OBRTNIČKI RADOVI " sheetId="4" r:id="rId4"/>
    <sheet name="3.ELEKTROINSTALACIJE" sheetId="5" r:id="rId5"/>
    <sheet name="4.INST.DOJAVA POŽARA" sheetId="6" r:id="rId6"/>
    <sheet name="5.FOTONAPONSKA ELEKTRANA" sheetId="7" r:id="rId7"/>
    <sheet name="6.STROJARSTVO" sheetId="8" r:id="rId8"/>
    <sheet name="7.ViO+HIDRANT.MREŽA" sheetId="9" r:id="rId9"/>
    <sheet name="8.PROMET" sheetId="10" r:id="rId10"/>
    <sheet name="REKAPITULACIJA" sheetId="11" r:id="rId11"/>
  </sheets>
  <definedNames>
    <definedName name="_______xlnm_Print_Titles_2">#REF!</definedName>
    <definedName name="_______xlnm_Print_Titles_6">#REF!</definedName>
    <definedName name="______xlnm_Print_Titles_2">#REF!</definedName>
    <definedName name="______xlnm_Print_Titles_6">#REF!</definedName>
    <definedName name="_____xlnm_Print_Titles_2">#REF!</definedName>
    <definedName name="_____xlnm_Print_Titles_6">#REF!</definedName>
    <definedName name="____xlnm_Print_Titles_2">#REF!</definedName>
    <definedName name="____xlnm_Print_Titles_6">#REF!</definedName>
    <definedName name="___xlnm_Print_Titles_2">#REF!</definedName>
    <definedName name="___xlnm_Print_Titles_6">#REF!</definedName>
    <definedName name="__xlnm_Print_Titles_2">#REF!</definedName>
    <definedName name="__xlnm_Print_Titles_6">#REF!</definedName>
    <definedName name="_UK_BTE">#REF!</definedName>
    <definedName name="_UK1">#REF!</definedName>
    <definedName name="_UK10">#REF!</definedName>
    <definedName name="_UK11">#REF!</definedName>
    <definedName name="_UK12">#REF!</definedName>
    <definedName name="_Uk13">#REF!</definedName>
    <definedName name="_UK14">#REF!</definedName>
    <definedName name="_UK15">#REF!</definedName>
    <definedName name="_UK16">#REF!</definedName>
    <definedName name="_uk17">#REF!</definedName>
    <definedName name="_uk18">#REF!</definedName>
    <definedName name="_uk19">#REF!</definedName>
    <definedName name="_UK2">#REF!</definedName>
    <definedName name="_uk20">#REF!</definedName>
    <definedName name="_uk21">#REF!</definedName>
    <definedName name="_UK23">#REF!</definedName>
    <definedName name="_UK24">#REF!</definedName>
    <definedName name="_UK3">#REF!</definedName>
    <definedName name="_UK4">#REF!</definedName>
    <definedName name="_UK5">#REF!</definedName>
    <definedName name="_UK6">#REF!</definedName>
    <definedName name="_UK7">#REF!</definedName>
    <definedName name="_Uk8">#REF!</definedName>
    <definedName name="_UK9">#REF!</definedName>
    <definedName name="a">#REF!</definedName>
    <definedName name="fak">#REF!</definedName>
    <definedName name="_xlnm.Print_Area" localSheetId="0">NASLOVNICA!$A$1:$G$54</definedName>
    <definedName name="SHARED_FORMULA_5_17_5_17_9" localSheetId="4">#REF!</definedName>
    <definedName name="SHARED_FORMULA_5_17_5_17_9" localSheetId="5">#REF!</definedName>
    <definedName name="SHARED_FORMULA_5_17_5_17_9" localSheetId="6">#REF!</definedName>
    <definedName name="SHARED_FORMULA_5_17_5_17_9" localSheetId="7">#REF!</definedName>
    <definedName name="SHARED_FORMULA_5_17_5_17_9" localSheetId="8">#REF!</definedName>
    <definedName name="SHARED_FORMULA_5_17_5_17_9" localSheetId="9">#REF!</definedName>
    <definedName name="SHARED_FORMULA_5_17_5_17_9" localSheetId="0">#REF!</definedName>
    <definedName name="SHARED_FORMULA_5_17_5_17_9" localSheetId="10">#REF!</definedName>
    <definedName name="SHARED_FORMULA_5_17_5_17_9">#REF!</definedName>
    <definedName name="SHARED_FORMULA_5_488_5_488_0" localSheetId="4">#REF!</definedName>
    <definedName name="SHARED_FORMULA_5_488_5_488_0" localSheetId="5">#REF!</definedName>
    <definedName name="SHARED_FORMULA_5_488_5_488_0" localSheetId="6">#REF!</definedName>
    <definedName name="SHARED_FORMULA_5_488_5_488_0" localSheetId="7">#REF!</definedName>
    <definedName name="SHARED_FORMULA_5_488_5_488_0" localSheetId="8">#REF!</definedName>
    <definedName name="SHARED_FORMULA_5_488_5_488_0" localSheetId="9">#REF!</definedName>
    <definedName name="SHARED_FORMULA_5_488_5_488_0" localSheetId="0">#REF!</definedName>
    <definedName name="SHARED_FORMULA_5_488_5_488_0" localSheetId="10">#REF!</definedName>
    <definedName name="SHARED_FORMULA_5_488_5_488_0">#REF!</definedName>
    <definedName name="SHARED_FORMULA_5_525_5_525_0" localSheetId="4">#REF!</definedName>
    <definedName name="SHARED_FORMULA_5_525_5_525_0" localSheetId="5">#REF!</definedName>
    <definedName name="SHARED_FORMULA_5_525_5_525_0" localSheetId="6">#REF!</definedName>
    <definedName name="SHARED_FORMULA_5_525_5_525_0" localSheetId="7">#REF!</definedName>
    <definedName name="SHARED_FORMULA_5_525_5_525_0" localSheetId="8">#REF!</definedName>
    <definedName name="SHARED_FORMULA_5_525_5_525_0" localSheetId="9">#REF!</definedName>
    <definedName name="SHARED_FORMULA_5_525_5_525_0" localSheetId="0">#REF!</definedName>
    <definedName name="SHARED_FORMULA_5_525_5_525_0" localSheetId="10">#REF!</definedName>
    <definedName name="SHARED_FORMULA_5_525_5_525_0">#REF!</definedName>
    <definedName name="U12_1">#REF!</definedName>
    <definedName name="UK11_1">#REF!</definedName>
    <definedName name="UK11_1_1">#REF!</definedName>
    <definedName name="UK11_1_2">#REF!</definedName>
    <definedName name="UK11_1_3">#REF!</definedName>
    <definedName name="UK12_1_1">#REF!</definedName>
    <definedName name="UK12_1_2">#REF!</definedName>
    <definedName name="UK12_1_3">#REF!</definedName>
    <definedName name="UK12_1_4">#REF!</definedName>
    <definedName name="Uk13_1">#REF!</definedName>
    <definedName name="UK13_2">#REF!</definedName>
    <definedName name="UK13_3">#REF!</definedName>
    <definedName name="UK15_1">#REF!</definedName>
    <definedName name="UK15_2">#REF!</definedName>
    <definedName name="UK15_3">#REF!</definedName>
    <definedName name="UK15_4">#REF!</definedName>
    <definedName name="uk18_1">#REF!</definedName>
    <definedName name="uk18_2">#REF!</definedName>
    <definedName name="uk18_3">#REF!</definedName>
    <definedName name="uk18_4">#REF!</definedName>
    <definedName name="uk18_5">#REF!</definedName>
    <definedName name="uk18_6">#REF!</definedName>
    <definedName name="uk18_7">#REF!</definedName>
    <definedName name="uk19_1">#REF!</definedName>
    <definedName name="uk19_2">#REF!</definedName>
    <definedName name="UK22_1">#REF!</definedName>
    <definedName name="UK22_2">#REF!</definedName>
    <definedName name="Uk22_3">#REF!</definedName>
    <definedName name="UK22_3_1">#REF!</definedName>
    <definedName name="Uk22_3_2">#REF!</definedName>
    <definedName name="UK22_3_3">#REF!</definedName>
    <definedName name="Uk22_3_4">#REF!</definedName>
    <definedName name="Uk22_4">#REF!</definedName>
    <definedName name="UK22_5">#REF!</definedName>
    <definedName name="UK22_6">#REF!</definedName>
    <definedName name="uk6_1">#REF!</definedName>
    <definedName name="uk6_1_1">#REF!</definedName>
    <definedName name="uk6_1_2">#REF!</definedName>
    <definedName name="uk6_1_3">#REF!</definedName>
    <definedName name="uk6_1_4">#REF!</definedName>
    <definedName name="uk6_1_5">#REF!</definedName>
    <definedName name="uk6_1_6">#REF!</definedName>
    <definedName name="UK6_1_7">#REF!</definedName>
    <definedName name="UK6_2">#REF!</definedName>
    <definedName name="UK6_3">#REF!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 uri="GoogleSheetsCustomDataVersion1">
      <go:sheetsCustomData xmlns:go="http://customooxmlschemas.google.com/" r:id="rId15" roundtripDataSignature="AMtx7mgVLs5mQt4xfZ58oIl72iMPwYQTEg=="/>
    </ext>
  </extLst>
</workbook>
</file>

<file path=xl/calcChain.xml><?xml version="1.0" encoding="utf-8"?>
<calcChain xmlns="http://schemas.openxmlformats.org/spreadsheetml/2006/main">
  <c r="F14" i="11" l="1"/>
  <c r="F34" i="8"/>
  <c r="F242" i="8"/>
  <c r="F441" i="5"/>
  <c r="F440" i="5"/>
  <c r="F439" i="5"/>
  <c r="F438" i="5"/>
  <c r="F437" i="5"/>
  <c r="F436" i="5"/>
  <c r="F435" i="5"/>
  <c r="F434" i="5"/>
  <c r="F433" i="5"/>
  <c r="F432" i="5"/>
  <c r="F431" i="5"/>
  <c r="F429" i="5"/>
  <c r="F420" i="5"/>
  <c r="F418" i="5"/>
  <c r="F416" i="5"/>
  <c r="F414" i="5"/>
  <c r="F412" i="5"/>
  <c r="F409" i="5"/>
  <c r="F407" i="5"/>
  <c r="F406" i="5"/>
  <c r="F405" i="5"/>
  <c r="F402" i="5"/>
  <c r="F400" i="5"/>
  <c r="F398" i="5"/>
  <c r="F396" i="5"/>
  <c r="F394" i="5"/>
  <c r="F391" i="5"/>
  <c r="F388" i="5"/>
  <c r="F385" i="5"/>
  <c r="F382" i="5"/>
  <c r="F379" i="5"/>
  <c r="F377" i="5"/>
  <c r="F369" i="5"/>
  <c r="F367" i="5"/>
  <c r="F365" i="5"/>
  <c r="F363" i="5"/>
  <c r="F361" i="5"/>
  <c r="F359" i="5"/>
  <c r="F357" i="5"/>
  <c r="F355" i="5"/>
  <c r="F353" i="5"/>
  <c r="F351" i="5"/>
  <c r="F349" i="5"/>
  <c r="F347" i="5"/>
  <c r="F345" i="5"/>
  <c r="F335" i="5"/>
  <c r="F333" i="5"/>
  <c r="F331" i="5"/>
  <c r="F329" i="5"/>
  <c r="F326" i="5"/>
  <c r="F324" i="5"/>
  <c r="F322" i="5"/>
  <c r="F320" i="5"/>
  <c r="F307" i="5"/>
  <c r="F297" i="5"/>
  <c r="F295" i="5"/>
  <c r="F293" i="5"/>
  <c r="F291" i="5"/>
  <c r="F289" i="5"/>
  <c r="F285" i="5"/>
  <c r="F283" i="5"/>
  <c r="F281" i="5"/>
  <c r="F278" i="5"/>
  <c r="F275" i="5"/>
  <c r="F270" i="5"/>
  <c r="F266" i="5"/>
  <c r="F262" i="5"/>
  <c r="F259" i="5"/>
  <c r="F256" i="5"/>
  <c r="F253" i="5"/>
  <c r="F251" i="5"/>
  <c r="F249" i="5"/>
  <c r="F247" i="5"/>
  <c r="F245" i="5"/>
  <c r="F243" i="5"/>
  <c r="F241" i="5"/>
  <c r="F239" i="5"/>
  <c r="F229" i="5"/>
  <c r="F225" i="5"/>
  <c r="F221" i="5"/>
  <c r="F217" i="5"/>
  <c r="F213" i="5"/>
  <c r="F209" i="5"/>
  <c r="F205" i="5"/>
  <c r="F201" i="5"/>
  <c r="F197" i="5"/>
  <c r="F193" i="5"/>
  <c r="F189" i="5"/>
  <c r="F185" i="5"/>
  <c r="F181" i="5"/>
  <c r="F177" i="5"/>
  <c r="F173" i="5"/>
  <c r="F169" i="5"/>
  <c r="F164" i="5"/>
  <c r="F160" i="5"/>
  <c r="F156" i="5"/>
  <c r="F144" i="5"/>
  <c r="F143" i="5"/>
  <c r="F142" i="5"/>
  <c r="F141" i="5"/>
  <c r="F140" i="5"/>
  <c r="F139" i="5"/>
  <c r="F138" i="5"/>
  <c r="F137" i="5"/>
  <c r="F136" i="5"/>
  <c r="F135" i="5"/>
  <c r="F134" i="5"/>
  <c r="F133" i="5"/>
  <c r="F132" i="5"/>
  <c r="F130" i="5"/>
  <c r="F128" i="5"/>
  <c r="F127" i="5"/>
  <c r="F126" i="5"/>
  <c r="F125" i="5"/>
  <c r="F123" i="5"/>
  <c r="F122" i="5"/>
  <c r="F121" i="5"/>
  <c r="F120" i="5"/>
  <c r="F118" i="5"/>
  <c r="F117" i="5"/>
  <c r="F116" i="5"/>
  <c r="F114" i="5"/>
  <c r="F113" i="5"/>
  <c r="F112" i="5"/>
  <c r="F111" i="5"/>
  <c r="F110" i="5"/>
  <c r="F108" i="5"/>
  <c r="F107" i="5"/>
  <c r="F106" i="5"/>
  <c r="F105" i="5"/>
  <c r="F104" i="5"/>
  <c r="F102" i="5"/>
  <c r="F101" i="5"/>
  <c r="F100" i="5"/>
  <c r="F99" i="5"/>
  <c r="F98" i="5"/>
  <c r="F97" i="5"/>
  <c r="F96" i="5"/>
  <c r="F95" i="5"/>
  <c r="F94" i="5"/>
  <c r="F93" i="5"/>
  <c r="F92" i="5"/>
  <c r="F90" i="5"/>
  <c r="F89" i="5"/>
  <c r="F88" i="5"/>
  <c r="F87" i="5"/>
  <c r="F86" i="5"/>
  <c r="F85" i="5"/>
  <c r="F84" i="5"/>
  <c r="F83" i="5"/>
  <c r="F82" i="5"/>
  <c r="F81" i="5"/>
  <c r="F80" i="5"/>
  <c r="F71" i="5"/>
  <c r="F69" i="5"/>
  <c r="F36" i="5"/>
  <c r="F207" i="3"/>
  <c r="F206" i="3"/>
  <c r="F190" i="3"/>
  <c r="F189" i="3"/>
  <c r="B280" i="10"/>
  <c r="B279" i="10"/>
  <c r="B278" i="10"/>
  <c r="B277" i="10"/>
  <c r="B276" i="10"/>
  <c r="F266" i="10"/>
  <c r="F265" i="10"/>
  <c r="F264" i="10"/>
  <c r="F260" i="10"/>
  <c r="F255" i="10"/>
  <c r="F250" i="10"/>
  <c r="F249" i="10"/>
  <c r="F248" i="10"/>
  <c r="F247" i="10"/>
  <c r="F246" i="10"/>
  <c r="F231" i="10"/>
  <c r="F227" i="10"/>
  <c r="F226" i="10"/>
  <c r="F225" i="10"/>
  <c r="F224" i="10"/>
  <c r="F223" i="10"/>
  <c r="F202" i="10"/>
  <c r="F194" i="10"/>
  <c r="F189" i="10"/>
  <c r="F180" i="10"/>
  <c r="F204" i="10" s="1"/>
  <c r="F279" i="10" s="1"/>
  <c r="F165" i="10"/>
  <c r="F164" i="10"/>
  <c r="F157" i="10"/>
  <c r="F156" i="10"/>
  <c r="F145" i="10"/>
  <c r="F136" i="10"/>
  <c r="F132" i="10"/>
  <c r="F131" i="10"/>
  <c r="F123" i="10"/>
  <c r="F113" i="10"/>
  <c r="F97" i="10"/>
  <c r="F90" i="10"/>
  <c r="F75" i="10"/>
  <c r="F70" i="10"/>
  <c r="F99" i="10" s="1"/>
  <c r="F277" i="10" s="1"/>
  <c r="F60" i="10"/>
  <c r="F51" i="10"/>
  <c r="F37" i="10"/>
  <c r="F33" i="10"/>
  <c r="F32" i="10"/>
  <c r="F25" i="10"/>
  <c r="F17" i="10"/>
  <c r="B552" i="9"/>
  <c r="B551" i="9"/>
  <c r="B550" i="9"/>
  <c r="F538" i="9"/>
  <c r="F535" i="9"/>
  <c r="F532" i="9"/>
  <c r="F529" i="9"/>
  <c r="F526" i="9"/>
  <c r="F523" i="9"/>
  <c r="F520" i="9"/>
  <c r="F514" i="9"/>
  <c r="F503" i="9"/>
  <c r="F492" i="9"/>
  <c r="F483" i="9"/>
  <c r="F469" i="9"/>
  <c r="F466" i="9"/>
  <c r="F463" i="9"/>
  <c r="F459" i="9"/>
  <c r="F456" i="9"/>
  <c r="F453" i="9"/>
  <c r="F450" i="9"/>
  <c r="F442" i="9"/>
  <c r="F439" i="9"/>
  <c r="F436" i="9"/>
  <c r="D433" i="9"/>
  <c r="F433" i="9" s="1"/>
  <c r="F430" i="9"/>
  <c r="F427" i="9"/>
  <c r="F426" i="9"/>
  <c r="F425" i="9"/>
  <c r="F422" i="9"/>
  <c r="F417" i="9"/>
  <c r="F416" i="9"/>
  <c r="F413" i="9"/>
  <c r="F412" i="9"/>
  <c r="F409" i="9"/>
  <c r="F408" i="9"/>
  <c r="F407" i="9"/>
  <c r="F398" i="9"/>
  <c r="F395" i="9"/>
  <c r="F392" i="9"/>
  <c r="F389" i="9"/>
  <c r="F386" i="9"/>
  <c r="F382" i="9"/>
  <c r="F379" i="9"/>
  <c r="F376" i="9"/>
  <c r="F373" i="9"/>
  <c r="F370" i="9"/>
  <c r="F369" i="9"/>
  <c r="F365" i="9"/>
  <c r="F361" i="9"/>
  <c r="F351" i="9"/>
  <c r="F348" i="9"/>
  <c r="F347" i="9"/>
  <c r="F343" i="9"/>
  <c r="F342" i="9"/>
  <c r="F354" i="9" s="1"/>
  <c r="F333" i="9"/>
  <c r="F330" i="9"/>
  <c r="F329" i="9"/>
  <c r="F326" i="9"/>
  <c r="F325" i="9"/>
  <c r="F322" i="9"/>
  <c r="F321" i="9"/>
  <c r="F318" i="9"/>
  <c r="F317" i="9"/>
  <c r="F305" i="9"/>
  <c r="F297" i="9"/>
  <c r="F292" i="9"/>
  <c r="F291" i="9"/>
  <c r="F290" i="9"/>
  <c r="F287" i="9"/>
  <c r="F282" i="9"/>
  <c r="F281" i="9"/>
  <c r="F280" i="9"/>
  <c r="F279" i="9"/>
  <c r="F276" i="9"/>
  <c r="F275" i="9"/>
  <c r="F274" i="9"/>
  <c r="F273" i="9"/>
  <c r="F269" i="9"/>
  <c r="F266" i="9"/>
  <c r="F263" i="9"/>
  <c r="F260" i="9"/>
  <c r="F257" i="9"/>
  <c r="F254" i="9"/>
  <c r="F251" i="9"/>
  <c r="F248" i="9"/>
  <c r="F307" i="9" s="1"/>
  <c r="F240" i="9"/>
  <c r="F236" i="9"/>
  <c r="F235" i="9"/>
  <c r="F232" i="9"/>
  <c r="F227" i="9"/>
  <c r="F226" i="9"/>
  <c r="F223" i="9"/>
  <c r="F222" i="9"/>
  <c r="F218" i="9"/>
  <c r="F215" i="9"/>
  <c r="F212" i="9"/>
  <c r="F209" i="9"/>
  <c r="F206" i="9"/>
  <c r="F203" i="9"/>
  <c r="F200" i="9"/>
  <c r="F197" i="9"/>
  <c r="F242" i="9" s="1"/>
  <c r="F189" i="9"/>
  <c r="F186" i="9"/>
  <c r="F183" i="9"/>
  <c r="F182" i="9"/>
  <c r="F181" i="9"/>
  <c r="F178" i="9"/>
  <c r="F173" i="9"/>
  <c r="F170" i="9"/>
  <c r="F166" i="9"/>
  <c r="F163" i="9"/>
  <c r="F160" i="9"/>
  <c r="F157" i="9"/>
  <c r="F154" i="9"/>
  <c r="F151" i="9"/>
  <c r="F148" i="9"/>
  <c r="F145" i="9"/>
  <c r="F191" i="9" s="1"/>
  <c r="F132" i="9"/>
  <c r="F129" i="9"/>
  <c r="F126" i="9"/>
  <c r="F123" i="9"/>
  <c r="F122" i="9"/>
  <c r="F120" i="9"/>
  <c r="F119" i="9"/>
  <c r="F118" i="9"/>
  <c r="F117" i="9"/>
  <c r="F116" i="9"/>
  <c r="F115" i="9"/>
  <c r="F114" i="9"/>
  <c r="F134" i="9" s="1"/>
  <c r="F107" i="9"/>
  <c r="F106" i="9"/>
  <c r="F105" i="9"/>
  <c r="F102" i="9"/>
  <c r="F101" i="9"/>
  <c r="F100" i="9"/>
  <c r="F97" i="9"/>
  <c r="F96" i="9"/>
  <c r="F95" i="9"/>
  <c r="F92" i="9"/>
  <c r="F89" i="9"/>
  <c r="F78" i="9"/>
  <c r="F77" i="9"/>
  <c r="F76" i="9"/>
  <c r="F68" i="9"/>
  <c r="F66" i="9"/>
  <c r="F63" i="9"/>
  <c r="F60" i="9"/>
  <c r="F51" i="9"/>
  <c r="F48" i="9"/>
  <c r="F45" i="9"/>
  <c r="F42" i="9"/>
  <c r="F39" i="9"/>
  <c r="F36" i="9"/>
  <c r="F33" i="9"/>
  <c r="F30" i="9"/>
  <c r="F22" i="9"/>
  <c r="F19" i="9"/>
  <c r="F13" i="9"/>
  <c r="F11" i="9"/>
  <c r="F408" i="8"/>
  <c r="F405" i="8"/>
  <c r="F402" i="8"/>
  <c r="F399" i="8"/>
  <c r="F396" i="8"/>
  <c r="F393" i="8"/>
  <c r="F390" i="8"/>
  <c r="F387" i="8"/>
  <c r="F384" i="8"/>
  <c r="F381" i="8"/>
  <c r="F377" i="8"/>
  <c r="F374" i="8"/>
  <c r="F371" i="8"/>
  <c r="F368" i="8"/>
  <c r="F365" i="8"/>
  <c r="F362" i="8"/>
  <c r="F359" i="8"/>
  <c r="F356" i="8"/>
  <c r="F353" i="8"/>
  <c r="F349" i="8"/>
  <c r="F346" i="8"/>
  <c r="F343" i="8"/>
  <c r="F340" i="8"/>
  <c r="F337" i="8"/>
  <c r="F334" i="8"/>
  <c r="F331" i="8"/>
  <c r="F328" i="8"/>
  <c r="F325" i="8"/>
  <c r="F324" i="8"/>
  <c r="F321" i="8"/>
  <c r="F318" i="8"/>
  <c r="F315" i="8"/>
  <c r="F312" i="8"/>
  <c r="F309" i="8"/>
  <c r="F306" i="8"/>
  <c r="F303" i="8"/>
  <c r="F291" i="8"/>
  <c r="F288" i="8"/>
  <c r="F285" i="8"/>
  <c r="F282" i="8"/>
  <c r="F279" i="8"/>
  <c r="F276" i="8"/>
  <c r="F273" i="8"/>
  <c r="F270" i="8"/>
  <c r="F266" i="8"/>
  <c r="F264" i="8"/>
  <c r="F239" i="8"/>
  <c r="F236" i="8"/>
  <c r="F233" i="8"/>
  <c r="F230" i="8"/>
  <c r="F227" i="8"/>
  <c r="F224" i="8"/>
  <c r="F221" i="8"/>
  <c r="F219" i="8"/>
  <c r="F216" i="8"/>
  <c r="F215" i="8"/>
  <c r="F211" i="8"/>
  <c r="F208" i="8"/>
  <c r="F195" i="8"/>
  <c r="F174" i="8"/>
  <c r="F171" i="8"/>
  <c r="F168" i="8"/>
  <c r="F167" i="8"/>
  <c r="F164" i="8"/>
  <c r="F161" i="8"/>
  <c r="F160" i="8"/>
  <c r="F157" i="8"/>
  <c r="F156" i="8"/>
  <c r="F155" i="8"/>
  <c r="F154" i="8"/>
  <c r="F153" i="8"/>
  <c r="F152" i="8"/>
  <c r="F151" i="8"/>
  <c r="F150" i="8"/>
  <c r="F149" i="8"/>
  <c r="F146" i="8"/>
  <c r="F145" i="8"/>
  <c r="F144" i="8"/>
  <c r="F143" i="8"/>
  <c r="F142" i="8"/>
  <c r="F141" i="8"/>
  <c r="F138" i="8"/>
  <c r="F135" i="8"/>
  <c r="F134" i="8"/>
  <c r="F133" i="8"/>
  <c r="F132" i="8"/>
  <c r="F131" i="8"/>
  <c r="F128" i="8"/>
  <c r="F125" i="8"/>
  <c r="F122" i="8"/>
  <c r="F119" i="8"/>
  <c r="F118" i="8"/>
  <c r="F115" i="8"/>
  <c r="F114" i="8"/>
  <c r="F111" i="8"/>
  <c r="F110" i="8"/>
  <c r="F107" i="8"/>
  <c r="F104" i="8"/>
  <c r="F101" i="8"/>
  <c r="F98" i="8"/>
  <c r="F95" i="8"/>
  <c r="F87" i="8"/>
  <c r="F78" i="8"/>
  <c r="F75" i="8"/>
  <c r="F72" i="8"/>
  <c r="F69" i="8"/>
  <c r="F67" i="8"/>
  <c r="F65" i="8"/>
  <c r="F63" i="8"/>
  <c r="F61" i="8"/>
  <c r="F59" i="8"/>
  <c r="F57" i="8"/>
  <c r="F54" i="8"/>
  <c r="F52" i="8"/>
  <c r="F50" i="8"/>
  <c r="F48" i="8"/>
  <c r="F44" i="8"/>
  <c r="F42" i="8"/>
  <c r="F40" i="8"/>
  <c r="F38" i="8"/>
  <c r="F36" i="8"/>
  <c r="F81" i="7"/>
  <c r="F79" i="7"/>
  <c r="F75" i="7"/>
  <c r="F73" i="7"/>
  <c r="F63" i="7"/>
  <c r="F61" i="7"/>
  <c r="F59" i="7"/>
  <c r="F57" i="7"/>
  <c r="F55" i="7"/>
  <c r="F53" i="7"/>
  <c r="F51" i="7"/>
  <c r="F49" i="7"/>
  <c r="F47" i="7"/>
  <c r="F45" i="7"/>
  <c r="F43" i="7"/>
  <c r="F33" i="7"/>
  <c r="F31" i="7"/>
  <c r="F29" i="7"/>
  <c r="F83" i="7" s="1"/>
  <c r="F15" i="11" s="1"/>
  <c r="F33" i="6"/>
  <c r="F32" i="6"/>
  <c r="F31" i="6"/>
  <c r="F30" i="6"/>
  <c r="F29" i="6"/>
  <c r="F28" i="6"/>
  <c r="F27" i="6"/>
  <c r="F26" i="6"/>
  <c r="F25" i="6"/>
  <c r="F24" i="6"/>
  <c r="F23" i="6"/>
  <c r="F22" i="6"/>
  <c r="F21" i="6"/>
  <c r="F20" i="6"/>
  <c r="F19" i="6"/>
  <c r="F18" i="6"/>
  <c r="F17" i="6"/>
  <c r="F16" i="6"/>
  <c r="F15" i="6"/>
  <c r="F14" i="6"/>
  <c r="F13" i="6"/>
  <c r="F12" i="6"/>
  <c r="F11" i="6"/>
  <c r="F10" i="6"/>
  <c r="F9" i="6"/>
  <c r="F8" i="6"/>
  <c r="F7" i="6"/>
  <c r="F419" i="5"/>
  <c r="F417" i="5"/>
  <c r="F415" i="5"/>
  <c r="F413" i="5"/>
  <c r="F411" i="5"/>
  <c r="F410" i="5"/>
  <c r="F408" i="5"/>
  <c r="F404" i="5"/>
  <c r="F403" i="5"/>
  <c r="F401" i="5"/>
  <c r="F399" i="5"/>
  <c r="F397" i="5"/>
  <c r="F395" i="5"/>
  <c r="F392" i="5"/>
  <c r="F390" i="5"/>
  <c r="F389" i="5"/>
  <c r="F387" i="5"/>
  <c r="F386" i="5"/>
  <c r="F384" i="5"/>
  <c r="F383" i="5"/>
  <c r="F381" i="5"/>
  <c r="F380" i="5"/>
  <c r="F368" i="5"/>
  <c r="F366" i="5"/>
  <c r="F364" i="5"/>
  <c r="F362" i="5"/>
  <c r="F360" i="5"/>
  <c r="F358" i="5"/>
  <c r="F356" i="5"/>
  <c r="F354" i="5"/>
  <c r="F352" i="5"/>
  <c r="F350" i="5"/>
  <c r="F348" i="5"/>
  <c r="F346" i="5"/>
  <c r="F287" i="5"/>
  <c r="B480" i="4"/>
  <c r="B479" i="4"/>
  <c r="B478" i="4"/>
  <c r="B477" i="4"/>
  <c r="B476" i="4"/>
  <c r="B475" i="4"/>
  <c r="B474" i="4"/>
  <c r="B473" i="4"/>
  <c r="B472" i="4"/>
  <c r="B471" i="4"/>
  <c r="B470" i="4"/>
  <c r="B469" i="4"/>
  <c r="B468" i="4"/>
  <c r="B467" i="4"/>
  <c r="F458" i="4"/>
  <c r="F456" i="4"/>
  <c r="F455" i="4"/>
  <c r="F454" i="4"/>
  <c r="F453" i="4"/>
  <c r="F452" i="4"/>
  <c r="F440" i="4"/>
  <c r="F438" i="4"/>
  <c r="F434" i="4"/>
  <c r="F432" i="4"/>
  <c r="F430" i="4"/>
  <c r="F421" i="4"/>
  <c r="F419" i="4"/>
  <c r="F416" i="4"/>
  <c r="F414" i="4"/>
  <c r="F404" i="4"/>
  <c r="F402" i="4"/>
  <c r="F400" i="4"/>
  <c r="F398" i="4"/>
  <c r="F396" i="4"/>
  <c r="F393" i="4"/>
  <c r="F406" i="4" s="1"/>
  <c r="F477" i="4" s="1"/>
  <c r="F379" i="4"/>
  <c r="F378" i="4"/>
  <c r="F374" i="4"/>
  <c r="F373" i="4"/>
  <c r="F369" i="4"/>
  <c r="F368" i="4"/>
  <c r="F364" i="4"/>
  <c r="F363" i="4"/>
  <c r="F358" i="4"/>
  <c r="F357" i="4"/>
  <c r="F353" i="4"/>
  <c r="F352" i="4"/>
  <c r="F348" i="4"/>
  <c r="F347" i="4"/>
  <c r="F343" i="4"/>
  <c r="F342" i="4"/>
  <c r="F324" i="4"/>
  <c r="F475" i="4" s="1"/>
  <c r="F322" i="4"/>
  <c r="F320" i="4"/>
  <c r="F312" i="4"/>
  <c r="F310" i="4"/>
  <c r="F309" i="4"/>
  <c r="F307" i="4"/>
  <c r="F306" i="4"/>
  <c r="F304" i="4"/>
  <c r="F303" i="4"/>
  <c r="F301" i="4"/>
  <c r="F300" i="4"/>
  <c r="F296" i="4"/>
  <c r="F292" i="4"/>
  <c r="F288" i="4"/>
  <c r="F276" i="4"/>
  <c r="F274" i="4"/>
  <c r="F272" i="4"/>
  <c r="F271" i="4"/>
  <c r="F270" i="4"/>
  <c r="F269" i="4"/>
  <c r="F268" i="4"/>
  <c r="F265" i="4"/>
  <c r="F263" i="4"/>
  <c r="F259" i="4"/>
  <c r="F254" i="4"/>
  <c r="F242" i="4"/>
  <c r="F238" i="4"/>
  <c r="F236" i="4"/>
  <c r="F222" i="4"/>
  <c r="F218" i="4"/>
  <c r="F214" i="4"/>
  <c r="F210" i="4"/>
  <c r="F206" i="4"/>
  <c r="F202" i="4"/>
  <c r="F198" i="4"/>
  <c r="F194" i="4"/>
  <c r="F190" i="4"/>
  <c r="F178" i="4"/>
  <c r="F176" i="4"/>
  <c r="F175" i="4"/>
  <c r="F174" i="4"/>
  <c r="F171" i="4"/>
  <c r="F169" i="4"/>
  <c r="F165" i="4"/>
  <c r="F149" i="4"/>
  <c r="F146" i="4"/>
  <c r="F144" i="4"/>
  <c r="F142" i="4"/>
  <c r="F139" i="4"/>
  <c r="F136" i="4"/>
  <c r="F135" i="4"/>
  <c r="F131" i="4"/>
  <c r="F127" i="4"/>
  <c r="F124" i="4"/>
  <c r="F115" i="4"/>
  <c r="F113" i="4"/>
  <c r="F111" i="4"/>
  <c r="F107" i="4"/>
  <c r="F105" i="4"/>
  <c r="F103" i="4"/>
  <c r="F102" i="4"/>
  <c r="F98" i="4"/>
  <c r="F97" i="4"/>
  <c r="F96" i="4"/>
  <c r="F95" i="4"/>
  <c r="F85" i="4"/>
  <c r="F84" i="4"/>
  <c r="F83" i="4"/>
  <c r="F80" i="4"/>
  <c r="F79" i="4"/>
  <c r="F78" i="4"/>
  <c r="F73" i="4"/>
  <c r="F71" i="4"/>
  <c r="F69" i="4"/>
  <c r="F67" i="4"/>
  <c r="F65" i="4"/>
  <c r="F63" i="4"/>
  <c r="F61" i="4"/>
  <c r="F52" i="4"/>
  <c r="F87" i="4" s="1"/>
  <c r="F467" i="4" s="1"/>
  <c r="B235" i="3"/>
  <c r="B234" i="3"/>
  <c r="B233" i="3"/>
  <c r="B232" i="3"/>
  <c r="B231" i="3"/>
  <c r="B230" i="3"/>
  <c r="B229" i="3"/>
  <c r="B228" i="3"/>
  <c r="F223" i="3"/>
  <c r="F235" i="3" s="1"/>
  <c r="F221" i="3"/>
  <c r="F213" i="3"/>
  <c r="F210" i="3"/>
  <c r="F202" i="3"/>
  <c r="F201" i="3"/>
  <c r="F197" i="3"/>
  <c r="F196" i="3"/>
  <c r="F195" i="3"/>
  <c r="F178" i="3"/>
  <c r="F175" i="3"/>
  <c r="F172" i="3"/>
  <c r="F169" i="3"/>
  <c r="F166" i="3"/>
  <c r="F165" i="3"/>
  <c r="F152" i="3"/>
  <c r="F150" i="3"/>
  <c r="F149" i="3"/>
  <c r="F146" i="3"/>
  <c r="F144" i="3"/>
  <c r="F154" i="3" s="1"/>
  <c r="F232" i="3" s="1"/>
  <c r="F131" i="3"/>
  <c r="F130" i="3"/>
  <c r="F129" i="3"/>
  <c r="F128" i="3"/>
  <c r="F127" i="3"/>
  <c r="F126" i="3"/>
  <c r="F125" i="3"/>
  <c r="F132" i="3" s="1"/>
  <c r="F231" i="3" s="1"/>
  <c r="F117" i="3"/>
  <c r="D117" i="3"/>
  <c r="F116" i="3"/>
  <c r="D113" i="3"/>
  <c r="F113" i="3" s="1"/>
  <c r="F112" i="3"/>
  <c r="D109" i="3"/>
  <c r="F109" i="3" s="1"/>
  <c r="F108" i="3"/>
  <c r="F105" i="3"/>
  <c r="D105" i="3"/>
  <c r="F104" i="3"/>
  <c r="D101" i="3"/>
  <c r="F101" i="3" s="1"/>
  <c r="F100" i="3"/>
  <c r="F97" i="3"/>
  <c r="D97" i="3"/>
  <c r="F96" i="3"/>
  <c r="D93" i="3"/>
  <c r="F93" i="3" s="1"/>
  <c r="F92" i="3"/>
  <c r="D89" i="3"/>
  <c r="F89" i="3" s="1"/>
  <c r="F88" i="3"/>
  <c r="F85" i="3"/>
  <c r="D85" i="3"/>
  <c r="F84" i="3"/>
  <c r="F81" i="3"/>
  <c r="F72" i="3"/>
  <c r="F69" i="3"/>
  <c r="F66" i="3"/>
  <c r="F63" i="3"/>
  <c r="F60" i="3"/>
  <c r="F57" i="3"/>
  <c r="F54" i="3"/>
  <c r="F51" i="3"/>
  <c r="F43" i="3"/>
  <c r="F41" i="3"/>
  <c r="F39" i="3"/>
  <c r="F37" i="3"/>
  <c r="F33" i="3"/>
  <c r="F278" i="4" l="1"/>
  <c r="F473" i="4" s="1"/>
  <c r="F482" i="4" s="1"/>
  <c r="F12" i="11" s="1"/>
  <c r="F45" i="3"/>
  <c r="F74" i="3"/>
  <c r="F229" i="3" s="1"/>
  <c r="F381" i="4"/>
  <c r="F476" i="4" s="1"/>
  <c r="F460" i="4"/>
  <c r="F480" i="4" s="1"/>
  <c r="F215" i="3"/>
  <c r="F234" i="3" s="1"/>
  <c r="F151" i="4"/>
  <c r="F469" i="4" s="1"/>
  <c r="F180" i="4"/>
  <c r="F470" i="4" s="1"/>
  <c r="F224" i="4"/>
  <c r="F471" i="4" s="1"/>
  <c r="F244" i="4"/>
  <c r="F472" i="4" s="1"/>
  <c r="F371" i="5"/>
  <c r="F471" i="5" s="1"/>
  <c r="F36" i="6"/>
  <c r="F410" i="8"/>
  <c r="F438" i="8" s="1"/>
  <c r="F168" i="10"/>
  <c r="F278" i="10" s="1"/>
  <c r="F424" i="4"/>
  <c r="F478" i="4" s="1"/>
  <c r="F442" i="4"/>
  <c r="F479" i="4" s="1"/>
  <c r="F245" i="8"/>
  <c r="F434" i="8" s="1"/>
  <c r="F24" i="9"/>
  <c r="F109" i="9"/>
  <c r="F400" i="9"/>
  <c r="F540" i="9"/>
  <c r="F180" i="3"/>
  <c r="F233" i="3" s="1"/>
  <c r="F228" i="3"/>
  <c r="F119" i="3"/>
  <c r="F230" i="3" s="1"/>
  <c r="F117" i="4"/>
  <c r="F468" i="4" s="1"/>
  <c r="F314" i="4"/>
  <c r="F474" i="4" s="1"/>
  <c r="F466" i="5"/>
  <c r="F146" i="5"/>
  <c r="F467" i="5" s="1"/>
  <c r="F231" i="5"/>
  <c r="F468" i="5" s="1"/>
  <c r="F299" i="5"/>
  <c r="F469" i="5" s="1"/>
  <c r="F337" i="5"/>
  <c r="F470" i="5" s="1"/>
  <c r="F422" i="5"/>
  <c r="F472" i="5" s="1"/>
  <c r="F443" i="5"/>
  <c r="F473" i="5" s="1"/>
  <c r="F294" i="8"/>
  <c r="F436" i="8" s="1"/>
  <c r="F54" i="9"/>
  <c r="F335" i="9"/>
  <c r="F471" i="9"/>
  <c r="F39" i="10"/>
  <c r="F276" i="10" s="1"/>
  <c r="F269" i="10"/>
  <c r="F280" i="10" s="1"/>
  <c r="F309" i="9"/>
  <c r="F551" i="9" s="1"/>
  <c r="F444" i="9"/>
  <c r="F544" i="9" s="1"/>
  <c r="F552" i="9" s="1"/>
  <c r="F136" i="9"/>
  <c r="F550" i="9" s="1"/>
  <c r="F282" i="10" l="1"/>
  <c r="F18" i="11" s="1"/>
  <c r="F475" i="5"/>
  <c r="F13" i="11" s="1"/>
  <c r="F237" i="3"/>
  <c r="F11" i="11" s="1"/>
  <c r="F440" i="8"/>
  <c r="F16" i="11" s="1"/>
  <c r="F554" i="9"/>
  <c r="F17" i="11" s="1"/>
  <c r="F21" i="11" l="1"/>
  <c r="E27" i="11" s="1"/>
  <c r="E28" i="11" s="1"/>
  <c r="E29" i="11" s="1"/>
</calcChain>
</file>

<file path=xl/sharedStrings.xml><?xml version="1.0" encoding="utf-8"?>
<sst xmlns="http://schemas.openxmlformats.org/spreadsheetml/2006/main" count="4163" uniqueCount="2661">
  <si>
    <t xml:space="preserve"> </t>
  </si>
  <si>
    <t>NOSITELJ IZRADE</t>
  </si>
  <si>
    <t>HERRING ARHITEKTI d.o.o.
Ksaver 157, 10000 Zagreb
OIB: 19097025521</t>
  </si>
  <si>
    <t>INVESTITOR</t>
  </si>
  <si>
    <t xml:space="preserve">MDK GRAĐEVINAR d.o.o.
Dubrovčan 3b, 49214 Veliko Trgovišće 
OIB: 88960810798
</t>
  </si>
  <si>
    <t>GRAĐEVINA</t>
  </si>
  <si>
    <t>PROIZVODNA HALA</t>
  </si>
  <si>
    <t>LOKACIJA</t>
  </si>
  <si>
    <t>k.č. 2913/1</t>
  </si>
  <si>
    <t>katastarska općina DUBROVČAN (Mbr: 334367)</t>
  </si>
  <si>
    <t>FAZA PROJEKTA</t>
  </si>
  <si>
    <t>GLAVNI PROJEKT</t>
  </si>
  <si>
    <t>Z.O.P.</t>
  </si>
  <si>
    <t>05-04/2021</t>
  </si>
  <si>
    <t xml:space="preserve">UGOVORNI TROŠKOVNIK                          </t>
  </si>
  <si>
    <t>ZA IZGRADNJU PROIZVODNE HALE</t>
  </si>
  <si>
    <t>GLAVNI PROJEKTANT</t>
  </si>
  <si>
    <t>HRVOJE PAJK, dipl.ing.arh.</t>
  </si>
  <si>
    <t>ovlašteni arhitekt A-4717/1</t>
  </si>
  <si>
    <t>SURADNICI</t>
  </si>
  <si>
    <r>
      <rPr>
        <b/>
        <sz val="11"/>
        <color theme="1"/>
        <rFont val="Calibri"/>
      </rPr>
      <t xml:space="preserve">IGOR RADEK, mag.ing.arch. </t>
    </r>
    <r>
      <rPr>
        <sz val="11"/>
        <color theme="1"/>
        <rFont val="Calibri"/>
      </rPr>
      <t>/ ovlašteni arhitekt A-4578</t>
    </r>
  </si>
  <si>
    <t>IVANA HERCEG, mag.ing.arch.</t>
  </si>
  <si>
    <t>ANTONIO ĐOVIĆ, mag.ing.arch.</t>
  </si>
  <si>
    <r>
      <rPr>
        <b/>
        <sz val="11"/>
        <color theme="1"/>
        <rFont val="Calibri"/>
      </rPr>
      <t xml:space="preserve">SINIŠA KAHRIĆ, mag.ing.aedif. </t>
    </r>
    <r>
      <rPr>
        <sz val="11"/>
        <color theme="1"/>
        <rFont val="Calibri"/>
      </rPr>
      <t>/ ovlašteni inž. G-5113</t>
    </r>
  </si>
  <si>
    <r>
      <rPr>
        <b/>
        <sz val="11"/>
        <color theme="1"/>
        <rFont val="Calibri"/>
      </rPr>
      <t xml:space="preserve">JOSIP GILJANOVIĆ,  dipl.ing.el. </t>
    </r>
    <r>
      <rPr>
        <sz val="11"/>
        <color theme="1"/>
        <rFont val="Calibri"/>
      </rPr>
      <t>/ ovlašteni inž. E-561</t>
    </r>
  </si>
  <si>
    <r>
      <rPr>
        <b/>
        <sz val="11"/>
        <color theme="1"/>
        <rFont val="Calibri"/>
      </rPr>
      <t xml:space="preserve">NIKOLA MIŠKOVIĆ  dipl.ing.stroj. </t>
    </r>
    <r>
      <rPr>
        <sz val="11"/>
        <color theme="1"/>
        <rFont val="Calibri"/>
      </rPr>
      <t>/ ovlašteni inž. S-1750</t>
    </r>
  </si>
  <si>
    <r>
      <rPr>
        <b/>
        <sz val="11"/>
        <color theme="1"/>
        <rFont val="Calibri"/>
      </rPr>
      <t>PETRA SIROVEC, mag.ing.aedif.</t>
    </r>
    <r>
      <rPr>
        <sz val="11"/>
        <color theme="1"/>
        <rFont val="Calibri"/>
      </rPr>
      <t xml:space="preserve"> / ovlašteni inž. G-4289</t>
    </r>
  </si>
  <si>
    <r>
      <rPr>
        <b/>
        <sz val="11"/>
        <color theme="1"/>
        <rFont val="Calibri"/>
      </rPr>
      <t>DAMIR KEGLEVIĆ, dipl.ing.građ.</t>
    </r>
    <r>
      <rPr>
        <sz val="11"/>
        <color theme="1"/>
        <rFont val="Calibri"/>
      </rPr>
      <t xml:space="preserve"> / ovlašteni inž. G-4225</t>
    </r>
  </si>
  <si>
    <t>DANIJEL ZDOLC, dipl.ing.prom.</t>
  </si>
  <si>
    <t>DIREKTOR</t>
  </si>
  <si>
    <t>DATUM</t>
  </si>
  <si>
    <t>svibanj, 2021.</t>
  </si>
  <si>
    <t xml:space="preserve">OPĆI TEHNIČKI UVJETI UZ TROŠKOVNIK </t>
  </si>
  <si>
    <t>UVJETI IZGRADNJE</t>
  </si>
  <si>
    <t>Izvođač je dužan proučiti projektnu dokumentaciju te pregledati na licu mjesta predmetnu građevinu te upozoriti glavnog projektanta na eventualne nejasnoće ili neusklađenosti prije ugovaranja i izvođenja, odnosno iznijeti svoje primjedbe već u fazi davanja ponude.
Sve eventualne nejasnoće treba izvođač riješiti sa projektantom prije davanja ponude jer se naknadni zahtjevi neće uvažiti.</t>
  </si>
  <si>
    <t>Prije izrade ponude izvođač je dužan obići i pregledati građevinu zbog ocjene njezinog 
građevinskog stanja, radova obuhvaćenih troškovnikom, uvjeta organizacije gradilišta, načina i mogućnosti pristupa građevini, mogućnosti zauzimanja javne površine.</t>
  </si>
  <si>
    <t>Cijene upisane u ovaj troškovnik sadrže svu odštetu za pojedine radove i dobave u odnosnim stavkama troškovnika i to u potpuno dogotovljenom stanju, tj. sav rad, naknadu za alat, materijal, sve pripremne, sporedne i završne radove, horizontalne i vertikalne transporte i provođenja mjera zaštite na radu.</t>
  </si>
  <si>
    <t>Pod unesenim cijenama podrazumijevaju se također i sva zakonska davanja, kao i pripomoć kod izvedbe obrtničkih radova (zaštita obrtničkih proizvoda: stolarije, bravarije, limarije, restauratorskih elemenata i slično), sva potrebna ispitivanja.</t>
  </si>
  <si>
    <t>Sav materijal koji se upotrebljava mora odgovarati postojećim tehničkim propisima i normama. 
Ukoliko se upotrebljava materijal za koji ne postoji odgovarajući standard, njegovu kvalitetu treba dokazati atestima.</t>
  </si>
  <si>
    <t>Davanjem ponude izvođač se obvezuje da će pravovremeno nabaviti sav materijal opisan u pojedinim stavkama troškovnika.</t>
  </si>
  <si>
    <t>Izvođač radova treba uz ponudu priložiti jedinične cijene za materijale i radnu snagu, te "faktor" tvrtke, koji će se odnositi na izgradnju ove građevine.</t>
  </si>
  <si>
    <t>Ukoliko opis pojedine stavke dovodi izvođača u nedoumicu o načinu izvedbe ili kalkulacije cijena, treba pravovremeno tražiti objašnjenje od naručitelja i projektanta.</t>
  </si>
  <si>
    <t>Ako tijekom gradnje dođe do promjena, treba prije početka rada tražiti suglasnost nadzornog inženjera, također treba ugovoriti jediničnu cijenu nove stavke na temelju elemenata datih u ponudi i sve to unijeti u građevinski dnevnik uz ovjeru nadzornog inženjera.</t>
  </si>
  <si>
    <t>Prema tome, ponuđena cijena je konačna cijena za realizaciju pojedine troškovničke stavke i 
ne može se mijenjati.</t>
  </si>
  <si>
    <t>Prilikom davanja ponude izvođač je obvezan dostaviti detaljni operativni plan izvođenja radova i shemu organizacije gradilišta.</t>
  </si>
  <si>
    <t>Bez obzira na vrstu pogodbe, izvođač je obvezan svakodnevno voditi građevinski dnevnik u 
dva primjerka, a također i građevinsku knjigu, koje će redovito kontrolirati i ovjeravati nadzorni inženjer, kako bi se uvijek mogle ustanoviti stvarne količine izvedenih radova.</t>
  </si>
  <si>
    <t>Naplaćuju se samo stvarno izvedeni radovi i količine prema dokaznici mjera.</t>
  </si>
  <si>
    <t>Izvodač je dužan čistiti gradilište barem tri puta tokom građenja, a na kraju treba izvesti sva fina čišćenja zidova, podova, vrata, prozora, stijena, stakala i dr. što se neće posebno opisivati u stavkama.</t>
  </si>
  <si>
    <t>Prije izrade ponude izvođač je dužan pregledati gradilište radi ocjene uvjeta za 
organizaciju izvedbe radova i stanja pojedinih dijelova na kojima se radovi izvode.</t>
  </si>
  <si>
    <t>Sve radove izvesti prema opisu pojedinih stavaka troškovnika i uvodnih općih opisa pojedinih grupa radova.</t>
  </si>
  <si>
    <t>Ukoliko se ukažu eventualne nejednakosti između projekata i stanja na gradilištu izvoditelj radova dužan je blagovremeno obavjestiti investitora i projektanta i zatražiti objašnjenja.</t>
  </si>
  <si>
    <t>Sve mjere u planovima provjeriti u naravi. Svu kontrolu vršiti bez posebne naplate.</t>
  </si>
  <si>
    <t>U cijeni stavke treba ukalkulirati i sve troškove osiguranja uskladištenog materijala, sve do ugradbe ili primopredaje istog.</t>
  </si>
  <si>
    <t>Sve eventualne nejasnoće treba izvođač riješiti sa projektantom prije davanja ponude, jer se naknadni zahtjevi neće uvažiti. Prije izvođenja radova treba provjeriti kvalitetu materijala koji se ugrađuje, od strane projektanta ili nadzornog inženjera i izvesti radove u skladu s detaljima izvedbe.</t>
  </si>
  <si>
    <t>Eventualne promjene u detaljima ili materijalu treba izvođač dogovoriti sa projektantom ili nadležnim nadzornim inženjerom.</t>
  </si>
  <si>
    <t>Zabranjena je upotreba materijala - osnovnog ili pomoćnog, koji nije predviđen opisom, nacrtima i detaljima, osim ukoliko to nije dogovorno utvrđeno sa projektantom ili nadzornim inženjerom.</t>
  </si>
  <si>
    <t>Ukoliko izvođač ipak izvede radove na neodgovarajući način i od neodgovarajućih materijala, dužan je na svoj trošak izvesti iste od materijala tražene kvalitete i na opisan način, uz prethodno otklanjanje nekvalitetnih radova.</t>
  </si>
  <si>
    <t>Ukoliko prije početka izvođenja radova izvođač ustanovi da je došlo do promjene uvjeta za izvođenje radova, dužan je o tome upozoriti nadzornog inženjera i dogovorno riješiti i zapisnički ustanoviti kvalitetu izvođenja radova.</t>
  </si>
  <si>
    <t>Pri radu treba obavezno primjenjivati sve potrebne mjere zaštite na radu, naročito zaštite od požara. Ukoliko nadzorni inženjer uoći da se ovih pravila izvoditelj ne pridržava može mu se zabraniti daljnji rad dok ga ne organizira u skladu s pravilima.</t>
  </si>
  <si>
    <t>Prilikom izvođenja radova, izvoditelj treba zaštititi sve susjedne plohe, dijelove konstrukcije i prethodno izvedene radove na prikladan način a u skladu sa pravilima zaštite na radu, tako da ne dođe do oštećenja gore navedenoga. Troškove zaštite treba izvoditelj uračunati u jediničnu cijenu. Ukoliko ipak dođe do oštećenja za koje je odgovoran izvoditelj ili njegov kooperant, dužan je iste o svom trošku dovesti u stanje prije oštećenja ili naručiti iste radove kod drugog izvoditelja na svoj teret. Popravak treba izvesti u primarno određenom roku ili dogovorno.</t>
  </si>
  <si>
    <t>KVALITETA IZVEDENIH RADOVA</t>
  </si>
  <si>
    <t>Izvoditelj treba kvalitetu ugrađenih materijala i stručnosti radnika dokazati odgovarajućim atestima i uvjerenjima izdanim od strane za to ovlaštene organizacije.</t>
  </si>
  <si>
    <t>Prije ugradnje materijala izvoditelj treba pribaviti:</t>
  </si>
  <si>
    <t>* odgovarajuće ateste o ispitivanju općih svojstava materijala</t>
  </si>
  <si>
    <t>* izvješće o ispitivanju koeficijenta toplinske vodljivosti za sve ugrađene toplinsko izolacijske materijale</t>
  </si>
  <si>
    <t>* izvješće o ispitivanju faktora otpora difuziji vodene pare za sve ugrađene materijale</t>
  </si>
  <si>
    <t>* dokumente iz kojih proizlazi da zadovoljavaju postojeće propise i eventualne dodatne zahtjeve iz projekta, odnosno da su podobni za predviđenu ugradnju</t>
  </si>
  <si>
    <t>* izvješće o ispitivanju vodonepropusnosti, propusnosti zraka, koeficijenta prolaza topline "k" i vrijednosti zvučne izolacije ugrađenih prozora i fasadnih ostakljenih stijena.</t>
  </si>
  <si>
    <t>Nakon završetka gradnje izvoditelj treba od ovlaštene organizacije pribaviti slijedeće :</t>
  </si>
  <si>
    <t xml:space="preserve">* izvješće o ispitivanju zvučne izolacije pregradnih građevinskih elemenata građevine (zidovi, stropovi) </t>
  </si>
  <si>
    <t xml:space="preserve">* izvješće o ispitivanju razine buke u boravišnim prostorijama građevine </t>
  </si>
  <si>
    <t>* izvješće o ispitivanju zračne propustljivosti prostorije ili grupe prostorija građevine</t>
  </si>
  <si>
    <t>* dokaz o zvučnoj izolaciji pregradnih konstrukcija između prostora razne namjene ili različitog korisnika te ispitivanje izolacije od udarnog zvuka</t>
  </si>
  <si>
    <t>Po završetku izvedenih radova, ali i u toku radova ukoliko je nužno zbog usklađivanja s drugim izvoditeljima, izvoditelj je dužan permanentno čistiti radni prostor, plohe i prethodno izvedene radove koje je svojim radom ev. zaprljao, ili iste radove dogovoriti sa drugim izvoditeljem a sve na svoj trošak.</t>
  </si>
  <si>
    <t>Izvoditelj je također dužan ukloniti sve zaštitne i pomoćne konstrukcije u roku koji je predviđen za izvođenje radova i na svoj trošak.</t>
  </si>
  <si>
    <t>Sve radove izvoditelj treba izvesti u skladu s nacrtima i detaljima izvedbe, prethodnom dogovoru s projektantom te važećim standardima i tehničkim uvjetima za odgovarajuću vrstu radova.</t>
  </si>
  <si>
    <t>* ČIŠĆENJE PROSTORA U TIJEKU RADOVA I NAKON ZAVRŠETKA RADOVA, TE OTPREMU VLASTITOG OTPADA ILI VIŠKA MATERIJALA SVAKI IZVOĐAČ DUŽAN JE UKALKULIRATI U CIJENU I NEĆE SE POSEBNO PRIZNAVATI</t>
  </si>
  <si>
    <t>UPISI U GRAĐEVNI DNEVNIK</t>
  </si>
  <si>
    <t>U građ. dnevnik obavezno evidentirati:</t>
  </si>
  <si>
    <t>vremenske i ostale uvjete za vrijeme izvođenja radova</t>
  </si>
  <si>
    <t>kvalitetu i stanje pojedinih podloga prije nastavka izvođenja završnih radova</t>
  </si>
  <si>
    <t>uočene nedostatke i način njihovog otklanjanja</t>
  </si>
  <si>
    <t>podatke o kontrolnim ispitivanjima</t>
  </si>
  <si>
    <t>preuzimanje faza radova</t>
  </si>
  <si>
    <t>OBRAČUN</t>
  </si>
  <si>
    <t>Obračun radova vršiti će se prema opisu u pojedinoj stavci odnosno u skladu sa važećim građevinskim normama.</t>
  </si>
  <si>
    <t xml:space="preserve">Po završetku radova kvalitetu izvedenih radova treba izvoditelj ustanoviti zapisnički sa nadzornim inženjerom. </t>
  </si>
  <si>
    <t>Ukoliko se ustanovi da su radovi izvedeni nekvalitetno, izvoditelj je dužan iste ponovo izvesti u traženoj kvaliteti ili iste naručiti kod drugog izvoditelja, a sve u najkraćem dogovorenom roku i na svoj trošak.</t>
  </si>
  <si>
    <t>Osim navedenih općih uvjeta, za određene grupe radova vrijede posebne opće napomene kojih se zajedno sa ovim općim uvjetima treba pridržavati.</t>
  </si>
  <si>
    <t>Posebne opće napomene dane su u sklopu odgovarajućih grupa radova.</t>
  </si>
  <si>
    <t>NAKNADNI RADOVI</t>
  </si>
  <si>
    <t>Za naknadne radove čiji opisi se ne nalaze u troškovniku, a koji se imaju izvesti po nalogu nadzornog inženjera, obračun se vrši po stvarnim troškovima rada i materijala odnosno prethodno dostavljenim ponudama.</t>
  </si>
  <si>
    <t>Za naknadne radove čiji se opisi nalaze u ugovornom troškovniku primjenjivati će se ugovorne jedinične cijene.</t>
  </si>
  <si>
    <t>Sva odstupanja stvarno izvedenih količina u odnosu na količine predviđene projektantskim troškovima (+ ili -) obračunati će se prema stvarno izvršenim radovima što će se evidentirati konačnim obračunom putem građ. knjige.</t>
  </si>
  <si>
    <t>MATERIJAL</t>
  </si>
  <si>
    <t>Pod tim nazivom se podrazumjeva cijena materijala tj. dobavna cijena i to kako glavnog materijala, tako i pomoćnog, veznog materijala i sl.</t>
  </si>
  <si>
    <t>U cijenu materijala uključena je i cijena transportnih troškova bez obzira na prijevozno sredstvo sa svim prijenosima, utovarima i istovarima, te uskladištenje i čuvanje na gradilištu od unošenja (prebacivanje, zaštita i sl.), kao i davanje potrebnih uzoraka kod pojedinih vrsta materijala.</t>
  </si>
  <si>
    <t>RAD</t>
  </si>
  <si>
    <t>U cijenu materijala i rada uključena je i cijena transportnih troškova bez obzira na prijevozno sredstvo sa svim prijenosima, utovarima i istovarima, te uskladištenje i čuvanje na gradilištu od unošenja (prebacivanje, zaštita i sl.), kao i davanje potrebnih uzoraka kod pojedinih vrsta materijala.</t>
  </si>
  <si>
    <r>
      <rPr>
        <sz val="8"/>
        <color theme="1"/>
        <rFont val="Calibri"/>
      </rPr>
      <t xml:space="preserve">U kalkulaciji rada treba uključiti sav rad, kako glavni tako i pomoćni, te sav unutarnji transport kao i </t>
    </r>
    <r>
      <rPr>
        <b/>
        <sz val="8"/>
        <color theme="1"/>
        <rFont val="Calibri"/>
      </rPr>
      <t xml:space="preserve">čiščenje prostora u tijeku radova te odvoz šute i viška materijala s gradilišta. </t>
    </r>
  </si>
  <si>
    <t>Ujedno treba uključiti sav rad oko zaštite gotovih konstrukcija i dijelova objekta od štetnog utjecaja vrućine, hladnoće i sl.</t>
  </si>
  <si>
    <t>SKELE</t>
  </si>
  <si>
    <t xml:space="preserve">Sve vrste skele bez obzira na visinu ulaze u jediničnu cijenu pojedinog rada osim fasadne skele koja se obračunava za predviđeni rok trajanja radova svih učesnika na gradnji. </t>
  </si>
  <si>
    <t>Skela mora biti na vrijeme postavljena kako ne bi nastao zastoj u radu. Pod pojmom skela podrazumjeva se i prilaz istoj te ograda. Ujedno su uključeni i prilazi, te mostovi i sl.</t>
  </si>
  <si>
    <t>ZIMSKI I LJETNI RAD</t>
  </si>
  <si>
    <t>Ukoliko je u ugovoreni termin izvršenja objekta uključen i zimski odnosno ljetni period, to se neće posebno izvoditelju priznavati na ime naknade, već sve mora biti uključeno u jediničnu cijenu. Za vrijeme zime građevina se mora zaštititi. Svi eventualno smrznuti dijelovi moraju se ukloniti i izvesti ponovno bez bilo kakve naplate. Ukoliko je temperatura niža od temperature, pri kojoj je dozvoljen određeni rad, a investitor ipak traži da se radovi izvode, izvoditelj ima pravo računati naknadu po važećoj normi ali u tom slučaju izvoditelj snosi punu odgovornost za ispravnost i kvalitetu izvedenih radova.</t>
  </si>
  <si>
    <t>To isto vrijedi i za zaštitu radova tokom ljeta od prebrzog sušenja uslijed visoke temperature. Ukoliko dođe do kašnjenja u dinamici krivnjom izvoditelja, dodatne troškove snosi izvoditelj.</t>
  </si>
  <si>
    <t>FAKTORI</t>
  </si>
  <si>
    <t>Na jediničnu cijenu radne snage izvoditelj ima pravo zaračunati faktor prema postojećim gospodarskim instrumentima na osnovu zakonskih propisa.</t>
  </si>
  <si>
    <t>Izvođač faktorom obuhvaćai i slijedeće radove, koji se neće zasebno obračunavati kao naknadni rad, i to:</t>
  </si>
  <si>
    <t>* kompletnu režiju gradilišta, uključujući dizalice, mostove, svu potrebnu mehanizaciju i sl.</t>
  </si>
  <si>
    <t>* izvedbu privremenih pristupnih puteva u okviru gradilišta uključivo s prostorom za pranje mehanizacije</t>
  </si>
  <si>
    <t>* nalaganje temelja prije iskopa,</t>
  </si>
  <si>
    <t>* sva ispitivanja materijala,</t>
  </si>
  <si>
    <t>* barake za smještaj radnika i kancelarije gradilišta,</t>
  </si>
  <si>
    <t>* uskladištenje materijala i elemenata za obrtničke i instalaterske radove do njihove ugradbe,</t>
  </si>
  <si>
    <t>* uređenje gradilišta po završetku rada, sa otklanjanjem svih otpadaka, šute, ostataka građevnog materijala, inventara, pomoćnih objekata, itd.</t>
  </si>
  <si>
    <t>OPĆI UVJETI ZA IZVOĐENJE GRAĐEVINSKO OBRTNIČKIH RADOVA</t>
  </si>
  <si>
    <t>RAZGRADNJE I DEMONTAŽE</t>
  </si>
  <si>
    <t>Opći uvjeti</t>
  </si>
  <si>
    <t xml:space="preserve">Jedinične cijene stavaka sadrže sve potrebne radnje za uklanjanje građevinskih elemenata, kao čišćenje, sortiranje, prijenose, prijevoze, deponiranje u prostoru ili izvan zgrade, skladištenje i transportiranje na mjesto koje odredi nadzorni inženjer investitora. </t>
  </si>
  <si>
    <t>PRIJE NUĐENJA OVIH STAVKI OBAVEZNO JE IZVRŠITI UVID NA LICU MJESTA.</t>
  </si>
  <si>
    <t>Sav demontirani i porušeni materijal odvesti na gradski deponij, a troškove obuhvatiti jediničnom cijenom jer se nikakvi troškovi odvoza neće posebno priznavati.</t>
  </si>
  <si>
    <t>U jediničnu cijenu mora biti uključena sva potrebna zaštita raskrivenog krova i objekta od mogućeg procurijevanja. U protivnom sva eventualna šteta i njena sanacija idu na teret izvođača radova.</t>
  </si>
  <si>
    <t>Nakon demontaže postojećih drvenih dvostrukih  prozora i drvenih uklađenih postojećih vrata, potrebno je deponirati karakteristične prozore i vrata  na mjesto koje odredi nadzorni inžinjer kako bi se nova stolarija mogla izvesti prema postojećoj demontiranoj.</t>
  </si>
  <si>
    <t>Sve radove uklanjanja, rušenja i probijanja konstruktivnih elemenata (zidova, međukatnih konstrukcija, greda, stupova itd.) mora odobriti Projektant upisom u Građevinski dnevnik, te odrediti redosljed i način izvođenja radova.</t>
  </si>
  <si>
    <t>BETONSKI I ARMIRANO BETONSKI RADOVI</t>
  </si>
  <si>
    <t>Kod izvedbe betonskih i armirano betonskih radova treba se u svemu pridržavati postojećih propisa, standarda i “Pravilnika za beton i armirani beton”, te statičkog računa. Prije početka izvedbe betonskih radova treba pregledati i zapisnički konstatirati podatke o agregatu, cementu i vodi, odnosno o faktorima koji će utjecati na kvalitetu radova i ugrađenog betona.</t>
  </si>
  <si>
    <t>Opći uvjeti - beton</t>
  </si>
  <si>
    <t>Cement u pogledu kvalitete mora odgovarati važećim standardima:</t>
  </si>
  <si>
    <t>HRN.B.C.010.    Kvalifikacija i kvantitet portland cementa ili jednakovrijedno</t>
  </si>
  <si>
    <r>
      <rPr>
        <sz val="8"/>
        <color theme="1"/>
        <rFont val="Calibri"/>
      </rPr>
      <t>HRN.B.C1.012.   Cement i način pakiranja i isporuke</t>
    </r>
    <r>
      <rPr>
        <b/>
        <sz val="8"/>
        <color theme="1"/>
        <rFont val="Calibri"/>
      </rPr>
      <t xml:space="preserve"> </t>
    </r>
    <r>
      <rPr>
        <sz val="8"/>
        <color theme="1"/>
        <rFont val="Calibri"/>
      </rPr>
      <t>ili jednakovrijedno</t>
    </r>
  </si>
  <si>
    <t>HRN.B.C1.018.   Pucolani, kvaliteta i ispitivanje ili jednakovrijedno</t>
  </si>
  <si>
    <t>HRN.B.C8.020.   Cementi, uzimanje uzoraka i ispitivanje ili jednakovrijedno</t>
  </si>
  <si>
    <t>HRN.B.C8.021.   Aluminatni cement, uzorci i ispitivanja ili jednakovrijedno</t>
  </si>
  <si>
    <t>HRN.B.C8.023.   Ispitivanje fizikalno-kemijskih osobina ili jednakovrijedno</t>
  </si>
  <si>
    <t>HRN.B.C8.024.   Određivanje specifične površine portland cementa ili jednakovrijedno</t>
  </si>
  <si>
    <t>Prilikom isporuke cementa isporučitelj je dužan dostaviti i ateste. Cement o kojem nema atesta potrebno je ispitati prilikom svake već isporuke. Kod centralne pripreme betona cement se ispituje po određenom sistemu od strane ovlaštenog instituta.</t>
  </si>
  <si>
    <t>Za izradu betona predviđa se prirodno granulirani šljunak ili drobljeni agregat. Kameni agregat mora biti dovoljno čvrst i postojan, ne smije sadržavati zemljanih i organskih sastojaka, niti drugih primjesa štetnih za beton i armaturu.</t>
  </si>
  <si>
    <t>Kameni agregat u pogledu kvalitete mora odgovarati važećim standardima:</t>
  </si>
  <si>
    <t>HRN.B.BO.001.  Uzimanje uzoraka agregata ili jednakovrijedno</t>
  </si>
  <si>
    <t>HRN.B.B8.012.   Ispitivanje čvrstoće na pritisak ili jednakovrijedno</t>
  </si>
  <si>
    <t>HRN.B.V8.013.   Ispitivanje pod utjecajem atmosferilija ili jednakovrijedno</t>
  </si>
  <si>
    <t>HRN.B.B8.034.    Određivanje količine agregata koji prolazi kroz sito 0,09 ili jednakovrijedno</t>
  </si>
  <si>
    <t>HRN.B.B8.037.   Određivanje trošnih zrna u agregatu ili jednakovrijedno</t>
  </si>
  <si>
    <t>HRN.B.B8.039.   Ispitivanje pijeska u građevne svrhe ili jednakovrijedno</t>
  </si>
  <si>
    <t>HRN.B.B8.c44.   Definicija oblika i izgleda površine ili jednakovrijedno</t>
  </si>
  <si>
    <t>HRN.U.M8.020.   Ispitivanje granulacije agregata za beton ili jednakovrijedno</t>
  </si>
  <si>
    <t>HRN.U.M8.030.   Određivanje otpornosti protiv drobljenja agregata za beton ili jednakovrijedno</t>
  </si>
  <si>
    <t>Uzimanje uzoraka vrši se na mjestu iskopa ili drobljenja, a isporučitelj je obavezan dostaviti ateste o ispitivanju agregata koji se uzimaju na gradilištu.</t>
  </si>
  <si>
    <t>Voda koja se koristi prilikom pripreme betona mora odgovarati HRN. U.M1.014. ili jednakovrijedno</t>
  </si>
  <si>
    <t>Beton mora odgovarati:</t>
  </si>
  <si>
    <t>HRN.U.M1.010.   Ispitivanje na zatezanje ili jednakovrijedno</t>
  </si>
  <si>
    <t>HRN.U.M1.011.    Ispitivanje na savijanje ili jednakovrijedno</t>
  </si>
  <si>
    <t>HRN.U.M1.012.   Ispitivanje na pritisak ili jednakovrijedno</t>
  </si>
  <si>
    <t>Čvrstoća betona određuje se markom betona. Izvoditelj se mora strogo pridržavati marke betona određene za pojedine konstrukcije, a označene u statičkom računu.</t>
  </si>
  <si>
    <t>Beton spravljati isključivo strojnim putem.</t>
  </si>
  <si>
    <t>Za izradu betona upotrijebiti istu vrstu cementa i granulirani agregat.</t>
  </si>
  <si>
    <r>
      <rPr>
        <sz val="8"/>
        <color theme="1"/>
        <rFont val="Calibri"/>
      </rPr>
      <t>Beton za ispitivanje mora se uzeti sa mjesta ugrađivanja u serijama od po 3 kocke. Kocke za ispitivanje potrebno je uzeti za marke betona ispod 20 na svakih 100 m</t>
    </r>
    <r>
      <rPr>
        <vertAlign val="superscript"/>
        <sz val="8"/>
        <color theme="1"/>
        <rFont val="Calibri"/>
      </rPr>
      <t>3</t>
    </r>
    <r>
      <rPr>
        <sz val="8"/>
        <color theme="1"/>
        <rFont val="Calibri"/>
      </rPr>
      <t>, a za marke 20 i više na svakih 50 m</t>
    </r>
    <r>
      <rPr>
        <vertAlign val="superscript"/>
        <sz val="8"/>
        <color theme="1"/>
        <rFont val="Calibri"/>
      </rPr>
      <t>3</t>
    </r>
    <r>
      <rPr>
        <sz val="8"/>
        <color theme="1"/>
        <rFont val="Calibri"/>
      </rPr>
      <t xml:space="preserve"> betona.</t>
    </r>
  </si>
  <si>
    <t>Kod izvođenja betonskih radova treba voditi računa o tome kakve su atmosferske prilike, tj. ako je temperatura visoka prije betoniranja politi podlogu, odnosno tlo i eventualno oplatu kako nebi došlo do upijanja vode iz betona. S ugradnjom betona može se započeti tek kada je oplata i armatura definitivno postavljena i učvršćena.</t>
  </si>
  <si>
    <r>
      <rPr>
        <sz val="8"/>
        <color theme="1"/>
        <rFont val="Calibri"/>
      </rPr>
      <t>Obračun se vrši po m</t>
    </r>
    <r>
      <rPr>
        <vertAlign val="superscript"/>
        <sz val="8"/>
        <color theme="1"/>
        <rFont val="Calibri"/>
      </rPr>
      <t>3</t>
    </r>
    <r>
      <rPr>
        <sz val="8"/>
        <color theme="1"/>
        <rFont val="Calibri"/>
      </rPr>
      <t xml:space="preserve"> betona u konstrukciji:</t>
    </r>
  </si>
  <si>
    <r>
      <rPr>
        <sz val="8"/>
        <color theme="1"/>
        <rFont val="Calibri"/>
      </rPr>
      <t>*- mali presjek do 0,12 m</t>
    </r>
    <r>
      <rPr>
        <vertAlign val="superscript"/>
        <sz val="8"/>
        <color theme="1"/>
        <rFont val="Calibri"/>
      </rPr>
      <t>3</t>
    </r>
    <r>
      <rPr>
        <sz val="8"/>
        <color theme="1"/>
        <rFont val="Calibri"/>
      </rPr>
      <t xml:space="preserve"> ili m</t>
    </r>
    <r>
      <rPr>
        <vertAlign val="superscript"/>
        <sz val="8"/>
        <color theme="1"/>
        <rFont val="Calibri"/>
      </rPr>
      <t>1</t>
    </r>
    <r>
      <rPr>
        <sz val="8"/>
        <color theme="1"/>
        <rFont val="Calibri"/>
      </rPr>
      <t xml:space="preserve"> presjeka konstrukcije,</t>
    </r>
  </si>
  <si>
    <r>
      <rPr>
        <sz val="8"/>
        <color theme="1"/>
        <rFont val="Calibri"/>
      </rPr>
      <t>* -srednji presjek od 0,12-0,3 m</t>
    </r>
    <r>
      <rPr>
        <vertAlign val="superscript"/>
        <sz val="8"/>
        <color theme="1"/>
        <rFont val="Calibri"/>
      </rPr>
      <t>3</t>
    </r>
    <r>
      <rPr>
        <sz val="8"/>
        <color theme="1"/>
        <rFont val="Calibri"/>
      </rPr>
      <t xml:space="preserve"> po m</t>
    </r>
    <r>
      <rPr>
        <vertAlign val="superscript"/>
        <sz val="8"/>
        <color theme="1"/>
        <rFont val="Calibri"/>
      </rPr>
      <t>2</t>
    </r>
    <r>
      <rPr>
        <sz val="8"/>
        <color theme="1"/>
        <rFont val="Calibri"/>
      </rPr>
      <t xml:space="preserve"> ili m</t>
    </r>
    <r>
      <rPr>
        <vertAlign val="superscript"/>
        <sz val="8"/>
        <color theme="1"/>
        <rFont val="Calibri"/>
      </rPr>
      <t>1</t>
    </r>
  </si>
  <si>
    <r>
      <rPr>
        <sz val="8"/>
        <color theme="1"/>
        <rFont val="Calibri"/>
      </rPr>
      <t>*- veliki presjek preko 0,3 m3 po m</t>
    </r>
    <r>
      <rPr>
        <vertAlign val="superscript"/>
        <sz val="8"/>
        <color theme="1"/>
        <rFont val="Calibri"/>
      </rPr>
      <t>2</t>
    </r>
    <r>
      <rPr>
        <sz val="8"/>
        <color theme="1"/>
        <rFont val="Calibri"/>
      </rPr>
      <t xml:space="preserve"> ili m</t>
    </r>
    <r>
      <rPr>
        <vertAlign val="superscript"/>
        <sz val="8"/>
        <color theme="1"/>
        <rFont val="Calibri"/>
      </rPr>
      <t>1</t>
    </r>
    <r>
      <rPr>
        <sz val="8"/>
        <color theme="1"/>
        <rFont val="Calibri"/>
      </rPr>
      <t xml:space="preserve"> konstrukcije.</t>
    </r>
  </si>
  <si>
    <t>Oplata</t>
  </si>
  <si>
    <t>Ovim uvjetima propisuje se način izrade i osobine materijala, čega se treba pridržavati kod izrade oplate, razupiranja i sličnih radova.</t>
  </si>
  <si>
    <t>Pri izradi se treba pridržavati i propisa “Pravilnika o tehničkim mjerama i uvjetima za beton i armirani beton” Sl.list br.51 od 1971. godine, “Pravilnika o zaštiti na radu u građevinarstvu” Sl.list br.42 od 1981. godine, kao i projekta i statičkog računa.</t>
  </si>
  <si>
    <t>Oplate, kao i razna razupiranja, moraju imati takvu sigurnost i krutost da bez slijegavanja i štetnih deformacija mogu primiti opterećenja i utjecaje koji nastaju za vrijeme izvedbe radova.</t>
  </si>
  <si>
    <t>Oplate moraju biti stabilne, otporne i dovoljno poduprte da se ne bi izvile ili popustile u bilo kojem pravcu. Moraju biti izrađene točno po mjerama označenim u crtežima plana oplate za pojedine dijelove konstrukcije koji će se betonirati sa svim potrebnim podupiračima.</t>
  </si>
  <si>
    <t>Unutarnje površine oplate moraju biti ravne, bilo da su horizontalne, vertikalne ili nagnute, prema tome kako je to u crtežima planova oplate predviđeno. Nastavci pojedinih dasaka ne smiju izlaziti iz ravnine, tako da nakon njihovog skidanja vidljive površine betona budu ravne i s oštrim rubovima, te da se osigura dobro brtvljenje i sprečavaju deformacije.</t>
  </si>
  <si>
    <t>Za oplatu se ne smiju koristiti takvi premazi koji se ne bi mogli oprati s gotovog betona ili bi nakon pranja ostale mrlje na tim površinama.</t>
  </si>
  <si>
    <t>Oplatu za betonske konstrukcije čije će površine ostati vidljive, potrebno je izvesti u glatkoj “bažuj”, blanjanoj ili profiliranoj oplati, a prema nacrtu. Ako se u projektu traži blanjana oplata, onda treba koristiti daske istih širina, osim ako nije drugačije predviđeno, s vidljivom strukturom drveta, a slaganje dasaka prema projektu ili uputama projektanata.</t>
  </si>
  <si>
    <t>Kad su u betonskim zidovima i drugim konstrukcijama predviđeni otvori i udubine za prolaz vodovodne i kanalizacione cijevi, cijevi centralnog grijanja i slično, kao i dimovodne i ventilacione kanale i otvore, treba još prije betoniranja izvesti i postaviti cijevi većeg profila od prolazeće cijevi da se iste mogu provući kroz zid ili konstrukciju i propisno zabrtviti.</t>
  </si>
  <si>
    <t>Kod nastavljanja betoniranja po visini, prilikom postavljanja oplate za tu konstrukciju treba izvesti zaštitu površina betona veæ gotovih konstrukcija od procjeđivanja cementnog mlijeka.</t>
  </si>
  <si>
    <t>Neposredno prije početka ugrađivanja betona oplata se mora očistiti.</t>
  </si>
  <si>
    <t>Oplate moraju biti tako izvedene da se mogu skidati lako i bez potreba i oštećenja konstrukcija, sa svim njenim elementima, kao i slaganje i sortiranje građe na određenim mjestima. Također je uključeno i čišćenje dasaka, gredica, potpora i drugog, vađenje čavala, sjećenje vezne žice, vađenje klanfi i zavrtnja, kao i čišćenje tih elemenata od eventualnih ostataka stvrdnutog betona.</t>
  </si>
  <si>
    <t>Izrađena oplata, s podupiranjem, prije betoniranja mora biti od strane izvoditelja statički kontrolirana. Prije nego što se počne ugrađivati beton moraju se provjeriti dimenzije oplate i kakvoća njihove izvedbe, kao i ćistoća i vlažnost oplate.</t>
  </si>
  <si>
    <t>Rezultati ispitivanja nivelete oplate, kao i zapisnik o prijemu tih konstrukcija, čuvaju se u evidenciji koja se prilikom primopredaje izgrađene građevine ustupa korisniku te građevine.</t>
  </si>
  <si>
    <t>Premjere i obračun izvršenih radova vršiti će se prema “Prosječnim normama u građevinarstvu” GN-601.</t>
  </si>
  <si>
    <t>Jediničnom cijenom treba obuhvatiti:</t>
  </si>
  <si>
    <t>* uzimanje izmjera na objektu</t>
  </si>
  <si>
    <t>* izvedba betonske mase u betonari</t>
  </si>
  <si>
    <t>* dostava na gradilište</t>
  </si>
  <si>
    <t xml:space="preserve">* ugradba u konstrukciju sa svim potrebnim horizontalnim i vertikalnim transportima </t>
  </si>
  <si>
    <t>* potrebnu oplatu i radnu skelu</t>
  </si>
  <si>
    <t>* uzimanje potrebnih uzoraka</t>
  </si>
  <si>
    <t>* ispitivanje materijala sa predočenjem atesta</t>
  </si>
  <si>
    <t>* pregled armature prije savijanja sa čišćenjem i sortiranjem</t>
  </si>
  <si>
    <t>* sječenje, ravnanje i savijanje armature na gradilištu sa transportom do mjesta ugradnje ili savijanje u centralnom savijalištu, transport do radilišta, te horiz. i vert. transport veæ gotovog savijenog čelika do mjesta ugradnje.</t>
  </si>
  <si>
    <t>* postavljanje i vezanje armature točno prema armaturnim nacrtima, sa podmetanjem podložaka, kako bi se osigurala potrebna udaljenost između armature i oplate.</t>
  </si>
  <si>
    <t>* pregled armature od strane izvođača, statičara i nadzornog inženjera prije početka betoniranja.</t>
  </si>
  <si>
    <t>* čišćenje nakon završetka svih radova</t>
  </si>
  <si>
    <t>* svu štetu kao i troškove popravka kao posljedica nepažnje u toku izvedbe</t>
  </si>
  <si>
    <t>* troškove zaštite na radu</t>
  </si>
  <si>
    <t>* troškove atesta</t>
  </si>
  <si>
    <t>Sve armirano betonske radove na posojećoj konstrukciji mora odobriti Projektant upisom u Građevinski dnevnik, te odrediti redosljed i način izvođenja radova.</t>
  </si>
  <si>
    <t>ZIDARSKI RADOVI</t>
  </si>
  <si>
    <t>Zidovi od opeke</t>
  </si>
  <si>
    <t>Sav upotrebljivi materijal mora odgovarati propisima i standardima. Opeka za zidanje mora biti kvalitetna, dobro pečena, a materijal iz kojeg je pravljena ne smije sadržavati salitru. Ukoliko marka opeke nije označena u pojedinoj stavci smatra se MO-15, a mora odgovarati važećim propisima.</t>
  </si>
  <si>
    <t>Zidati treba u potpuno horizontalnim redovima, a reške moraju biti u oba smjera širine 1 do 1,5 cm. Pri zidanju treba ih dobro zapuniti mortom, a na plohama koje će se kasnije žbukati spojnice odnosno reške, moraju biti prazne na dubini od 2 cm zbog bolje veze žbuke sa zidom.</t>
  </si>
  <si>
    <t>Mort mora odgovarati točno omjerima ili markama po količinama materijala označenim u prosječnim normama, a čvrstoća mora odgovarati važećim propisima.</t>
  </si>
  <si>
    <t>Pijesak mora biti čist bez organskih primjesa, a ako ih ima, treba ih pranjem otkloniti. Cement za produžni i cementni mort mora odgovarati kvaliteti cementa po važećim propisima i standardima.</t>
  </si>
  <si>
    <t>Vapno treba biti hidratizirano. Kvaliteta vapna mora odgovarati važećim standardima.</t>
  </si>
  <si>
    <t>Pri zidanju ostaviti sve otvore za kanale, instalacije i slično, a prema projektu. Kod pregradnih zidova iznad vratiju uključiti izradu i ugradnju montažnih nadvoja od opeke. Pri obračunu količina svi otvori se odbijaju po zidarskim mjerama.</t>
  </si>
  <si>
    <t>Svježe zidove treba zaštititi od utjecaja visoke i niske temperature i atmosferskih nepogoda.</t>
  </si>
  <si>
    <t>Žbukanje</t>
  </si>
  <si>
    <t>Pijesak za žbukanje mora biti čist od organskih primjesa, oštar i prosijan, a vapno hidratizirano. Za upotrebu cementnog i produžnog morta upotrijebiti sporo vezajući portland cement PC-350.</t>
  </si>
  <si>
    <t>Žbukanje konstrukcija vršiti u pogodno vrijeme, kad su iste potpuno suhe. Po velikoj zimi i vrućini treba izbjegavati žbukanje, jer tada može doći do smrzavanja odnosno pucanja uslijed prebrzog sušenja.</t>
  </si>
  <si>
    <t>Prije žbukanja treba plohe dobro očistiti, a naročito spojnice koje moraju biti udubljene cca 2 cm od plohe zida. Prije početka žbukanja plohe dobro navlažiti, a naročito kad se žbuka sa cementnim mortom. Betonske i armirano betonske dijelove prije žbukanja treba poprskati sa rijetkim cementnim mortom. Isto vrijedi za fasadne plohe koje se žbukaju.</t>
  </si>
  <si>
    <t>Kod žbukanja u dva sloja ukupna debljina žbuke treba biti 2 do 2,5 cm. Kod žbukanja fini sloj se nabacuje tek nakon što je prvi sloj odnosno drugi sloj, posve suh.</t>
  </si>
  <si>
    <r>
      <rPr>
        <sz val="8"/>
        <color theme="1"/>
        <rFont val="Calibri"/>
      </rPr>
      <t xml:space="preserve">Finu žbuku izraditi tako, da površina bude posve ravna i glatka, a uglove i bridove, te spojeve zida i stropa izvesti oštro, ukoliko u troškovniku nije drugačije označeno. </t>
    </r>
    <r>
      <rPr>
        <u/>
        <sz val="8"/>
        <color theme="1"/>
        <rFont val="Calibri"/>
      </rPr>
      <t>Na svim bridovima koji se žbukaju produžnom žbukom ugrađuju se kutni štitnici od aluminija, na vanjskoj žbuci od nerđajućeg čelika, koji su uključeni u jediničnu cijenu.</t>
    </r>
  </si>
  <si>
    <t>Za rabiciranje upotrijebiti rabic pletivo od pocinčane žice 0,7 do 1 mm, a gustoća polja rabic pletiva 10 mm. Pletivo može biti kvadratično i višekutno.</t>
  </si>
  <si>
    <t>Dobava i ugradba</t>
  </si>
  <si>
    <t xml:space="preserve">Sve ugradbe izvesti točno po propisima i na mjestu označenom po projektu. Kod stavaka gdje je uz ugradbu označena i dobava, istu treba uključiti, a također i eventualnu izradu pojedinih elemenata koji se izvode na gradilištu i ugrađuju montažno. Ugradbu treba vršiti tako, da se ne čini šteta na ostalom dijelu objekta. </t>
  </si>
  <si>
    <t>Svi materijali, kao i kvaliteta izvedenih radova mora biti u skladu sa važećim standardima:</t>
  </si>
  <si>
    <t>HRN B.01.020,030 ili jednakovrijedno</t>
  </si>
  <si>
    <t>HRN B.C8.040,042 ili jednakovrijedno</t>
  </si>
  <si>
    <t>HRN B.D.011,013,015 ili jednakovrijedno</t>
  </si>
  <si>
    <t>HRN U.M2.010,012 ili jednakovrijedno</t>
  </si>
  <si>
    <t>HRN U.M8.002 ili jednakovrijedno</t>
  </si>
  <si>
    <t>HRN U.N1.101 ili jednakovrijedno</t>
  </si>
  <si>
    <t>HRN C.K6.020 ili jednakovrijedno</t>
  </si>
  <si>
    <t>HRN U.N2.010 ili jednakovrijedno</t>
  </si>
  <si>
    <t>HRND.20.001,101 ili jednakovrijedno</t>
  </si>
  <si>
    <t>Opći uvjeti se dopunjuju prema opisima stavaka troškovnika.</t>
  </si>
  <si>
    <t>Jedinična cijena treba sadržavati:</t>
  </si>
  <si>
    <t>- sav rad uključujući i transport</t>
  </si>
  <si>
    <t>- sav materijal uključujući i vezni</t>
  </si>
  <si>
    <t>- pomagala pri radu (skela) osim fasadne skele koje je obračunata u fasaderskim radovima</t>
  </si>
  <si>
    <t>- izrada eventualnih uzoraka, ukoliko je to za koji rad potrebno</t>
  </si>
  <si>
    <t>- sva priručna pomagala potrebna prema propisima zaštite na radu</t>
  </si>
  <si>
    <t>- čišćenje prostorija za vrijeme i nakon završetka rada</t>
  </si>
  <si>
    <t>- zaštitu već ugrađenih elemenata ili opreme pri izvođenju radova ( prozori, vrata i sl. )</t>
  </si>
  <si>
    <t>- zaštitu zidova i žbuke od nepovoljnih atmosferskih utjecaja.</t>
  </si>
  <si>
    <r>
      <rPr>
        <sz val="8"/>
        <color theme="1"/>
        <rFont val="Calibri"/>
      </rPr>
      <t xml:space="preserve">U cijeni pojedine stavke treba obuhvatiti sve </t>
    </r>
    <r>
      <rPr>
        <b/>
        <sz val="8"/>
        <color theme="1"/>
        <rFont val="Calibri"/>
      </rPr>
      <t>skele (osim fasadne)</t>
    </r>
    <r>
      <rPr>
        <sz val="8"/>
        <color theme="1"/>
        <rFont val="Calibri"/>
      </rPr>
      <t xml:space="preserve">, </t>
    </r>
    <r>
      <rPr>
        <b/>
        <sz val="8"/>
        <color theme="1"/>
        <rFont val="Calibri"/>
      </rPr>
      <t>dobavu i ugradnju</t>
    </r>
    <r>
      <rPr>
        <sz val="8"/>
        <color theme="1"/>
        <rFont val="Calibri"/>
      </rPr>
      <t xml:space="preserve"> materijala - osnovnog i pomoćnog,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sav spojni i pričvrsni materijal, razradu detalja u fazi izvođenja, uredno izvedene međusobne spojeve pojedinih stavaka unutar ove grupe radova ili raznovrsnih grupa radova te izvedba u skladu s izvedbenim nacrtima, detaljnim izmjerama na licu mjesta i dodatnoj uputi projektanta, čiščenje po završenom radu.</t>
    </r>
  </si>
  <si>
    <t>* ŽBUKA NA SPOJU RAZNIH PODLOGA U RAVNINI MORA BITI IZVEDENA OJAČANJIMA RABIC MREŽICOM</t>
  </si>
  <si>
    <t>IZOLATERSKI RADOVI</t>
  </si>
  <si>
    <t>Svi materijali za izolaciju krova, podova i zidova trebaju odgovarati važećim tehničkim propisima i to:</t>
  </si>
  <si>
    <t>* Pravilnik o tehničkim mjerama i uvjetima za ugljikovodične hidroizolacije krovova i terasa (Sl. list br. 26/89) HRN U.F2.024. ili jednakovrijedno</t>
  </si>
  <si>
    <t>* Pravilnik o tehničkim mjerama i uvjetima za nagibe krovnih ploha (Sl. list br. 26/64)</t>
  </si>
  <si>
    <t>* Pravilnik o tehničkim normativima za projektiranje i izvođenje završnih radova u građevinarstvu (Sl. list br. 21/90)</t>
  </si>
  <si>
    <t>Materijal za hidroizolaciju moraju odgovarati važećim standardima:</t>
  </si>
  <si>
    <t>HRN U.M3.220   Sirovi krovni kartoni  ili jednakovrijedno</t>
  </si>
  <si>
    <t>HRN U.M3.226   Bitum. traka s uloškom od sirovog krovnog kartona, uvjeti i kvaliteta ili jednakovrijedno</t>
  </si>
  <si>
    <t>HRN U.M3.231   Bitum. traka s uloškom od staklenog voala ili jednakovrijedno</t>
  </si>
  <si>
    <t>HRN U.M3.224   Jednostrana obloženaaluminijska folija, uvjeti i kvaliteta ili jednakovrijedno</t>
  </si>
  <si>
    <t>HRN U.M3.230   Bitum. traka s uloškom od alum. folije ili jednakovrijedno</t>
  </si>
  <si>
    <t>HRN U.M3.240   Hidroiz. materijal na osnovu organskih rastvaraèa za hladni postupak ili jednakovrijedno</t>
  </si>
  <si>
    <t>HRN U.M3.242   Hidroiz. materijal na osnovu bitumenskih emulzija za hladni postupak ili jednakovrijedno</t>
  </si>
  <si>
    <t>HRN U.M3.244   Hidroiz. materijal za topli postupak ili jednakovrijedno</t>
  </si>
  <si>
    <t>HRN G.C8.520   Opće odredbe za ispitivanje folija ili jednakovrijedno</t>
  </si>
  <si>
    <t>Ukoliko se za izolaciju upotrebljava materijal koji ne odgovara navedenim propisima izvoditelj radova mora predočiti ateste i odrediti prema kojim su standardima izvršena ispitivanja.</t>
  </si>
  <si>
    <t>Kod izrade hidroizolacije treba se u potpunosti pridržavati uputstva proizvođača materijala, kako u pogledu pripreme podloge, svih faza rada, zaštite izvedene izolacije, te uvjeta rada (atmosferskih prilika, temperatura i sl.). Kod pripreme podloge za sve vrste izolacija potrebno je površinu zida ili poda dobro očistiti od svih nečistoća, prašine, krhotina i masnoća, a eventualne veće neravnine kod betonskih površina zapuniti mortom za izravnanje.</t>
  </si>
  <si>
    <t>HIDROIZOLACIJA LJEPENKAMA I BITUMENSKIM MASAMA</t>
  </si>
  <si>
    <t>Svi preklopi traka ljepenke moraju biti min 10 cm i premazani vrućom bitumenskom masom. Ukoliko se u stavci troškovnika traži druga širina preklopa, ima se po tome postupiti. Spajanje vršiti zagrijavanjem pomoću plamenika. Ovisno o detalju pri polaganju izolacije uz zidove istu treba uzdići vertikalno 15-20 cm  što se ne plaća posebno, već je to dio izolacije.</t>
  </si>
  <si>
    <t>Kod polaganja bitumenskih masa za izolaciju iste treba zagrijati do propisane temperature, prema uputstvu proizvođača, te mora biti otporna na tu temperaturu ukoliko se u samoj stavci troškovnika, obzirom na klimatske prilike, ne traži veća temperatura otpornosti ili se primjenjuje druga izolacija sa drugim svojstvima. Prije polaganja hidroizolacije provjeriti kvalitetu podloge.</t>
  </si>
  <si>
    <t xml:space="preserve">Hidroizolacija PVC folijom </t>
  </si>
  <si>
    <t xml:space="preserve">Kod polaganja hidroizolacije PVC folijom  potrebno je osigurati izvedbu svih slojeva prema uputstvu proizvođača. Za ravni tzv. obrnuti krov treba izvesti beton za pad na stropnoj konstrukciji s površinom koja mora biti ravna, suha, bez oštrih ispupčenja, brazgotina i gnijezda. Eventualne fuge u podlozi moraju biti zapunjene kitom, odnosno mortom za reprofiliranje i u istoj ravnini s podlogom. Kod polaganja izolacije u podu na tlu sistemom tzv. obrnutog poda izolacija se može položiti na sloj šljunka ispod podne ploče uz uvjet polaganja sloja filca, dok podlogu od nasipa tucanika treba prethodno izravnati slojem mršavog betona da bi se spriječilo probijanje izolacije oštrim rubovima kamena. Kod primjene u krovu trake se trebaju štititi slojem šljunka ili sl. </t>
  </si>
  <si>
    <t>Hidroizolaciona traka izrađena je od mekog PVC-a sa uloškom od staklenih vlakana. Trake se polažu na podlogu bez fiksiranja specijalnim postupkom varenja tako da se trake spajaju međusobno preklopima širine 5 cm. Preklopi, prethodno suhi i očišćeni od prašine i masnoće, obostrano i istovremeno se plosnatim kistom premazuju posebnom lakohlapljivom otopinom, koja ima nisku točku zapaljivosti. Zatim se laganim pritiskom ruke ili mekim valjkom preklopi pritisnu i tako spajaju. Moguće je također spajanje izvršiti plinskim plamenikom. Pri tome treba paziti da se ne prekorači dozvoljena temperatura varenja, kojom bi došlo do oštećenja izolacije, odnosno u slučaju preniske temperature varenja ne postiže se potrebna kvaliteta spoja. Minimalna širina vara je 3 cm. Nakon varenja potrebno je provjeriti nepropusnost spoja posebnim aparatom upuhivanjem zraka u eventualne pukotine, koje onda treba naknadno popraviti varenjem plamenikom. Sve spojeve nakon varenja potrebno je dodatno osigurati nanošenjem PVC otopine tip S iz tube na spoj traka. Kod T-spoja traka dodatno osiguranje se vrši ili varenjem plamenikom ili injektiranjem PVC otopine u kapilare trake.</t>
  </si>
  <si>
    <t>Sve spojeve izvesti sa originalnim komadima za prodore i uglove, te rubnim limovima istom metodom kao spajanje traka. Rubni lim je izrađen od obostrano pocinčanog čeličnog lima debljine 0,6 mm, koji je s jedne strane kaširan mekom hidroizolacijskom folijom debljine 0,8 mm.</t>
  </si>
  <si>
    <t xml:space="preserve">Na krovu koji ostaje izložen /vertikalna izolacija krovnih vijenaca, nadozida i sl. kao i sve horizontalne površine sa hidroizolacijskim završnim slojem/  izvodi se hidroizolacija trakama . </t>
  </si>
  <si>
    <t>To je izolacija od meke PVC folije ojačane sintetskim vlaknima, visoke otpornosti na temperaturna naprezanja. Polaže se mehaničkim pričvrščenjem prema uputi proizvođača s obradom spojeva i izvedbom detalja po uputama proizvođača.</t>
  </si>
  <si>
    <t>Hidroizolacija treba odgovarati propisima DIN 16 735  ili jednakovrijedno</t>
  </si>
  <si>
    <t>Hidroizolacija premazom HIDROELASTIK</t>
  </si>
  <si>
    <t>HIDROELASTIK je hidroizolacijski premaz izrađen od dvokomponentnog sustava na bazi cementnog i sintetskog veziva. Priprema se mješanjem dviju komponenti - tekuće i krute u omjeru prema uputstvu proizvođača, a nanosi se ravnom žlicom, prskanjem ili tvrdom četkom u 3 sloja, svaki put u suprotnom smjeru u razmaku od 8 sati. Podloga na koju se nanosi mora biti čista od prašine i masnoća, a prije nanošenja mora se zasititi vlagom.</t>
  </si>
  <si>
    <t>Na spojevima vertikalnih i horizontalnih ploha potrebno je ugraditi traku za ojačanje od poliesterske mrežice, širine 10 cm, koja se utiskuje u premaz.</t>
  </si>
  <si>
    <t>Toplinska izolacija</t>
  </si>
  <si>
    <t>Potrebno je primjenjivati materijale predvi|ene projektom i elaboratom uštede energije i toplinske zaštite te dostaviti ateste proizvođača, kako za izolacioni materijal, tako i za sidra kojima se učvrščuje na konstrukciju.</t>
  </si>
  <si>
    <t>Za toplinsku izolaciju konstrukcija izvođač je obvezan dostaviti atest o zahtjevanoj tlačnoj čvrstoći materijala, a polaganje u svemu izvesti prema uputama proizvođača i raspisima stavaka.</t>
  </si>
  <si>
    <t>U jediničnoj cijeni sadržano je:</t>
  </si>
  <si>
    <t>* priprema podloge za izvedbu izolacije čišćenjem, prednamazima i sl.</t>
  </si>
  <si>
    <t>* sav rad, grijanje mase, premazi, krojenje traka i sl.</t>
  </si>
  <si>
    <t>* sav materijal, izolacioni i spojni</t>
  </si>
  <si>
    <t>*-sva pomagala pri radu te dovoz i odvoz istih</t>
  </si>
  <si>
    <t>*-nadoknada eventualnih oštećenja drugim učesnicima u izgradnji,</t>
  </si>
  <si>
    <t>* čišćenje nakon izvedenog rada</t>
  </si>
  <si>
    <t>* atesti materijala.</t>
  </si>
  <si>
    <r>
      <rPr>
        <sz val="8"/>
        <color theme="1"/>
        <rFont val="Calibri"/>
      </rPr>
      <t xml:space="preserve">U cijeni pojedine stavke treba obuhvatiti skele, </t>
    </r>
    <r>
      <rPr>
        <b/>
        <sz val="8"/>
        <color theme="1"/>
        <rFont val="Calibri"/>
      </rPr>
      <t>dobavu i ugradnju</t>
    </r>
    <r>
      <rPr>
        <sz val="8"/>
        <color theme="1"/>
        <rFont val="Calibri"/>
      </rPr>
      <t xml:space="preserve"> materijala - osnovnog i pomoćnog,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sav potreban spojni i pričvrsni materijal, razradu detalja u fazi izvođenja, uredno izvedene međusobne spojeve pojedinih stavaka unutar ove grupe radova ili raznovrsnih grupa radova te izvedba u skladu s izvedbenim nacrtima, detaljnim izmjerama na licu mjesta i dodatnoj uputi projektanta, čiščenje po završenom radu.</t>
    </r>
  </si>
  <si>
    <t>TESARSKI RADOVI</t>
  </si>
  <si>
    <t>Kod izvedbe tesarskih radova izvoditelj radova mora se pridržavati ovih uvjeta i opisa iz troškovnika kao i važećih propisa i to posebno:</t>
  </si>
  <si>
    <t>Pravilnika o tehničkim mjerama i uvjetima za završne radove u građevinarstvu Sl.list br.49/70.</t>
  </si>
  <si>
    <t>Pravilnika o zaštiti na radu u građevinarstvu</t>
  </si>
  <si>
    <t>Važeći standardi za kvalitetu:</t>
  </si>
  <si>
    <t>* hrastova rezana građa              HRN. D.C1.021  ili jednakovrijedno</t>
  </si>
  <si>
    <t>* bukova rezana građa                HRN. D.C1.022 ili jednakovrijedno</t>
  </si>
  <si>
    <t>* jasenova rezana građa              HRN. D.C1.024 ili jednakovrijedno</t>
  </si>
  <si>
    <t>* borova rezana građa                 HRN. D.C1.040 ili jednakovrijedno</t>
  </si>
  <si>
    <t>* jelova-smrekova rezana građa  HRN. D.C1.041 ili jednakovrijedno</t>
  </si>
  <si>
    <t>* kvaliteta tesane građe četinara HRN. D.B7.020 ili jednakovrijedno</t>
  </si>
  <si>
    <t>Drvena konstrukcija</t>
  </si>
  <si>
    <t>Nosive drvene konstrukcije izvesti sa materijalima i dimenzijama građe kako je to prikazano u statičkom računu. Za sve eventualne promjene obavezno konzultirati statičara.</t>
  </si>
  <si>
    <t>Izvođač radova je dužan dati ispitati vlažnost drvene građe za svaku pošiljku i za svaku vrstu drvene građe, a najmanje za istovrsnu građu od 20 m3, te o tome voditi evidenciju.</t>
  </si>
  <si>
    <t>Prije početka radova na krojenju drvene konstrukcije, izvoditelj i nadzorni inžinjer su dužni izvršiti pregled kojim treba ustanoviti vlažnost, vrstu i klasu drvene građe.</t>
  </si>
  <si>
    <t>Ukoliko drvena građa neće biti krojena odmah po pregledu, mora se pravilno uskladištiti, tako da ne dođe do naknadnog vlaženja i prljanja.</t>
  </si>
  <si>
    <t>Izvođač radova može drvenu konstrukciju krojiti samo na pripremljenom podu - platou na kojem će izraditi tesarski nacrt, tj. profil konstrukcije sa svim detaljima u mjerilu 1:1. Plato na kojem rade tesari treba biti natkrit (zbog tesara koji tu rade i vlaženja drveta). Drveni moždanici moraju biti od tvrdog i potpuno prosušenog drveta (hrastovog ili bukovog).</t>
  </si>
  <si>
    <t>Prilikom prijenosa sastavljenih drvenih konstrukcija, kako kod skladištenja i pri samoj montaži, treba voditi računa da se u pojedinim štapovima ili drugim elementima ne javljaju nepredviđeni naponi i deformacije. Ukoliko se ne može izbjeći da pojedini štapovi ili drugi elementi konstrukcije budu naprezani silom različitom od one koja je dobivena prilikom statičkog proračuna, treba ih privremeno pojačati. Za vrijeme postavljanja pojedinačnih dijelova drvene konstrukcije, treba ih posebno osigurati od iznenadnog udara vjetra.</t>
  </si>
  <si>
    <t>Ugradnja spojnih sredstava mora zadovoljiti slijedeće uvjete:</t>
  </si>
  <si>
    <t>* moždanike treba kruto i čvrsto ugraditi u drvo</t>
  </si>
  <si>
    <t>* vijci trebaju zadovoljiti uvjete za drvo prema HRN M.B1. 500  ili jednakovrijedno do HRN M.B1.535 ili jednakovrijedno</t>
  </si>
  <si>
    <t>* otvore za vijke terba bušiti strojno, tako da točno odgovaraju presjeku vijka</t>
  </si>
  <si>
    <t>* kod čavlanih konstrukcija mogu se upotrijebiti građ. čavli sa glatkom plosnatom glavom HRN M.B4.020 ili jednakovrijedno</t>
  </si>
  <si>
    <t>* kod čavlanih konstrukcija koje su izložene atmosferskom utjecaju, treba upotrijebiti samo pocinčane čavle, ili čavle koji su na drugi način zaštićeni od rđe</t>
  </si>
  <si>
    <t>* ukoliko se za spajanje elemenata upotrebljavaju drveni klinovi, isti mogu biti samo od parene bukovine ili hrastovine i klase potpuno prosušene i bez pukotina</t>
  </si>
  <si>
    <t>* Klinovi se ugrađuju u predhodno izbušene rupe, koje trebaju biti manje od promjera klinova za 1/50 do 1/20.</t>
  </si>
  <si>
    <t>Nakon montaže treba izvršiti pregled i provjeru montirane konstrukcije i to na oblik, dimenzije, vertikalnost i horizontalnost i spojna sredstva, o čemu treba sastaviti zapisnik kojega treba potpisati izvođač radova i nadzorni inžinjer sa zaključkom da li se montirana konstrukcija kao takova preuzima ili ne, te o nedostacima koje treba u određenom roku otkloniti. Nakon otklanjanja nedostataka treba ponovo izvršiti pregled, te o tome sačiniti zapisnik.</t>
  </si>
  <si>
    <t>Zaštita drvenih konstrukcija</t>
  </si>
  <si>
    <t xml:space="preserve">Za zaštitu drvenih konstrukcija od truljenja ili požara mogu se upotrebljavati sredstva za koje postoje atesti ovlaštene organizacije u kojima osim stupnja zaštite koje pruža sredstvo treba biti vidljivo da sredstvo ne mijenja kemijski sastav drveta niti umanjuje njegove mehaničke osobine, a isto tako da ne sadržava sredstva koja su štetna po zdravlje ljudi ili životinja. </t>
  </si>
  <si>
    <t>Sredstvo na gradilište treba biti isporučeno sa atestom koji ne smije biti stariji od 1 godinu dana i uputstvom proizvođača za njegovu upotrebu.</t>
  </si>
  <si>
    <t>Nadzorni inženjer treba upisom i potpisom u građevinski dnevnik to evidentirati i dozvoliti upotrebu određenog zaštitnog sredstva, odnosno zabraniti ako bilo koji od uvjeta ne zadovoljava.</t>
  </si>
  <si>
    <t>Ostalo</t>
  </si>
  <si>
    <t>Drvene podkonstrukcije kao podloga drugim vrstama radova izvoditi kvalitetnom proszušenom građom prema detaljnim izmjerama na licu mjesta i prema uputi izvođača predmetnih radova za čije potrebe se izvodi podkonstrukcija.</t>
  </si>
  <si>
    <t>Jedinične cijene sadrže:</t>
  </si>
  <si>
    <t>* sve troškove oko dobave i dopreme građe odgovarajuće kvalitete na gradilište</t>
  </si>
  <si>
    <t>* troškove radne snage za izradu i montažu kompletnog rada prema opisu u troškovniku sa izradom pravilnih vezova</t>
  </si>
  <si>
    <t>* troškove horiz. i vert. transporta</t>
  </si>
  <si>
    <t>* svi režijski troškovi sadržani u faktoru</t>
  </si>
  <si>
    <t>* svu štetu nastalu uslijed nepažnje na radu</t>
  </si>
  <si>
    <r>
      <rPr>
        <sz val="8"/>
        <color theme="1"/>
        <rFont val="Calibri"/>
      </rPr>
      <t xml:space="preserve">U cijeni pojedine stavke treba obuhvatiti skele, </t>
    </r>
    <r>
      <rPr>
        <b/>
        <sz val="8"/>
        <color theme="1"/>
        <rFont val="Calibri"/>
      </rPr>
      <t>dobavu i ugradnju</t>
    </r>
    <r>
      <rPr>
        <sz val="8"/>
        <color theme="1"/>
        <rFont val="Calibri"/>
      </rPr>
      <t xml:space="preserve"> materijala - osnovnog i pomoćnog,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sav potreban spojni i pričvrsni materijal, razradu detalja u fazi izvođenja, uredno izvedene međusobne spojeve pojedinih stavaka te izvedba u skladu s izvedbenim nacrtima i detaljnim izmjerama na licu mjesta, čiščenje po završenom radu.</t>
    </r>
  </si>
  <si>
    <t>Napomena:</t>
  </si>
  <si>
    <t>* Svu drvenu građu koja se ugrađuje treba zaštititi sredstvom za fungicidnu i insekticidnu zaštitu što je uključeno u cijene</t>
  </si>
  <si>
    <t>* U cijene stavka treba uključiti dobavu novih spojnih sredstava</t>
  </si>
  <si>
    <t>KROVOPOKRIVAČKI RADOVI</t>
  </si>
  <si>
    <t>Svi radovi moraju se izvoditi prema podacima iz projektne dokumentacije i prema važećim propisima.</t>
  </si>
  <si>
    <t>Svi elementi za pokrivanje moraju se upotrebljavati na nagibima koje dopušta proizvođač pokrova, te ugrađivati prema uputstvima proizvođača, važećim propisima i pravilima dobrog zanata.</t>
  </si>
  <si>
    <t>* Pravilnik o tehničkim  normativima za projektiranje i izvođenje završnih radova u građevinarstvu (Sl. list 21/90)</t>
  </si>
  <si>
    <t>* Pravilnik o zaštiti na radu u građevinarstvu (Sl. list 42/68), radovi na krovovima , čl. 115-120</t>
  </si>
  <si>
    <t>Primjenjeni materijali za pokrivačke radove trebaju odgovarati važećim standardima:</t>
  </si>
  <si>
    <t>valovite ploče i oblikovani komadi         HRN   B.C4.022 ili jednakovrijedno</t>
  </si>
  <si>
    <t>azbestcementni proizvodi                     HRN   B.C4.010 ili jednakovrijedno</t>
  </si>
  <si>
    <t>utoreni crijep                                         HRN   B.D1.009   B.D8.010 ili jednakovrijedno</t>
  </si>
  <si>
    <t>ravni vučeni crijep                                 HRN   B.D1.010 ili jednakovrijedno</t>
  </si>
  <si>
    <t>tegola canadese                                    HRN   U.J1.140   U.J1.060 ili jednakovrijedno</t>
  </si>
  <si>
    <t>pocinčani lim                                         HRN   C.B4.081 ili jednakovrijedno</t>
  </si>
  <si>
    <t>cinčani lim                                             HRN   G.E4.020 ili jednakovrijedno</t>
  </si>
  <si>
    <t>bakreni lim                                            HRN   C.D4.500 ili jednakovrijedno</t>
  </si>
  <si>
    <t>keramitne tavele                                   HRN   B.D1.300 ili jednakovrijedno</t>
  </si>
  <si>
    <t>kanalice keramitne                                HRN   B.D1.009 ili jednakovrijedno</t>
  </si>
  <si>
    <t>asfalt                                                     HRN   U.E4.030 ili jednakovrijedno</t>
  </si>
  <si>
    <t>betonske ploče                                      HRN   U.M1.052 ili jednakovrijedno</t>
  </si>
  <si>
    <t>Pokrov mora biti čvrst, otporan, dobar izolator, otporan protiv vatre. Pokrovni materijal mora odolijevati udarcima tuče. Pokrov ne smije pucati niti se ljuštiti uslijed smrzavice, niti pretjerano omekšavati uslijed sunčeve topline.</t>
  </si>
  <si>
    <t>Izvoditelj je dužan prije početka radova pregledati donju konstrukciju i upozoriti investitora o eventualnim odstupanjima i greškama koje bi mogle utjecati na njegove radove i predložiti način popravka.</t>
  </si>
  <si>
    <t>Ukoliko položi pokrov na neispravnu podlogu kasniji popravci se vrše na teret izvoditelja (krovopokrivača).</t>
  </si>
  <si>
    <t>Izvoditelj je dužan da preuzete radove izvede prema nacrtima, opisu troškovnika, uputi projektanta i pravilima dobrog zanata sa prvorazrednim materijalom i izvedbom.</t>
  </si>
  <si>
    <t>Izvoditelj je dužan na zahtjev investitora dobaviti uzorke materijala koji se ugrađuju odnosno predočiti ateste o kvaliteti. Sav materijal koji se ugrađuje mora biti prvorazredan, čist i neupotrebljen.</t>
  </si>
  <si>
    <r>
      <rPr>
        <sz val="8"/>
        <color theme="1"/>
        <rFont val="Calibri"/>
      </rPr>
      <t>Obračun se vrši po m</t>
    </r>
    <r>
      <rPr>
        <vertAlign val="superscript"/>
        <sz val="8"/>
        <color theme="1"/>
        <rFont val="Calibri"/>
      </rPr>
      <t>2</t>
    </r>
    <r>
      <rPr>
        <sz val="8"/>
        <color theme="1"/>
        <rFont val="Calibri"/>
      </rPr>
      <t xml:space="preserve"> pokrova po kosini krova. Izvođač pokrova mora imati licencu zastupnika proizvođača pokrova.</t>
    </r>
  </si>
  <si>
    <t>Jedinična cijena treba obuhvatiti:</t>
  </si>
  <si>
    <t>* sav materijal, dobavu, izradu i dopremu alata, mehanizaciju i uskladištenje</t>
  </si>
  <si>
    <t>* uzimanje potrebnih izmjera na objektu,</t>
  </si>
  <si>
    <t>* razrada radioničkih nacrta i detalja,</t>
  </si>
  <si>
    <t>* troškove radne snage za kompletan rad opisan u troškovniku,</t>
  </si>
  <si>
    <t>* sve horizontalne i vertikalne transporte do mjesta montaže,</t>
  </si>
  <si>
    <t>* potrebnu radnu skelu (izuzima se fasadna skela),</t>
  </si>
  <si>
    <t>* čišćenje nakon završetka radova,</t>
  </si>
  <si>
    <t>* svu štetu kao i troškove popravka kao posljedica nepažnje u toku izvedbe,</t>
  </si>
  <si>
    <t>* troškove zaštite na radu,</t>
  </si>
  <si>
    <t>* troškove atesta.</t>
  </si>
  <si>
    <r>
      <rPr>
        <sz val="8"/>
        <color theme="1"/>
        <rFont val="Calibri"/>
      </rPr>
      <t xml:space="preserve">U cijeni pojedine stavke treba obuhvatiti skele, </t>
    </r>
    <r>
      <rPr>
        <b/>
        <sz val="8"/>
        <color theme="1"/>
        <rFont val="Calibri"/>
      </rPr>
      <t>dobavu i ugradnju</t>
    </r>
    <r>
      <rPr>
        <sz val="8"/>
        <color theme="1"/>
        <rFont val="Calibri"/>
      </rPr>
      <t xml:space="preserve"> materijala - osnovnog i pomoćnog,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sav potreban spojni i pričvrsni materijal, razradu detalja u fazi izvođenja, uredno izvedene međusobne spojeve pojedinih stavaka te izvedba u skladu s izvedbenim nacrtima, detaljnim izmjerama na licu mjesta i dodatnoj uputi projektanta, čiščenje po završenom radu.</t>
    </r>
  </si>
  <si>
    <t>FASADERSKI RADOVI</t>
  </si>
  <si>
    <t>Svi radovi moraju se izvesti prema podacima iz projekta te prema :</t>
  </si>
  <si>
    <t>* Tehničkim uvjetima za izvođenje fasaderskih radova  HRN U.F2.010 ili jednakovrijedno</t>
  </si>
  <si>
    <t>* Pravilniku o tehničkim mjerama i uvjetima za završne radove u građevinarstvu  Sl.list 49/70</t>
  </si>
  <si>
    <t>Materijal</t>
  </si>
  <si>
    <t>Materijali za sve radove moraju odgovarati odredbama odgovarajućih standarda i tehničkih uvjeta.</t>
  </si>
  <si>
    <t xml:space="preserve">Fasaderski radovi izvode se prema opisu iz pojedine stavke troškovnika. </t>
  </si>
  <si>
    <t>Prilikom rada na fasaderskim radovima treba se pridržavati uputa proizvođača materijala o izradi fasade i pripremi podloge, te vremenskim uvjetima izrade.</t>
  </si>
  <si>
    <t xml:space="preserve">U jediničnu cijenu je uključen sav rad i materijal na izradi kompletne fasade, kako je to u pojedinim stavkama troškovnika opisano. </t>
  </si>
  <si>
    <t>Skele</t>
  </si>
  <si>
    <t>Skele se moraju postaviti čvrste i stabilne solidno međusobno povezane, ukrućene i osigurane od bilo kakvog pomicanja. Za skelu treba izvoditelj radova izraditi statički račun i nacrt skele.</t>
  </si>
  <si>
    <t>Izvana se skela mora osigurati čvrstom ogradom na visinu do 1 m od radnog poda, a zatim skelu povezati i ukrutiti od horizontalnih pomicanja. Skela mora biti opskrbljena sa prilazima i osiguranim penjalicama za pristup na skelu. Rastavljanje i skidanje skele vrši se oprezno spuštanjem i slaganjem svih dijelova na određeno mjesto vodeći računa da se ne ošteti fasada.</t>
  </si>
  <si>
    <t>Sva oštećenja nastala vezivanjem skela na krovnu konstrukciju ili prozorske otvore izvođač radova dužan je otkloniti o svom trošku.</t>
  </si>
  <si>
    <t>* doprema sveg materijala na gradilište</t>
  </si>
  <si>
    <t>* sav materijal, alat, mehanizaciju i uskladištenje</t>
  </si>
  <si>
    <t>* troškove radne snage</t>
  </si>
  <si>
    <r>
      <rPr>
        <sz val="8"/>
        <color theme="1"/>
        <rFont val="Calibri"/>
      </rPr>
      <t xml:space="preserve">U cijeni pojedine stavke treba obuhvatiti </t>
    </r>
    <r>
      <rPr>
        <b/>
        <sz val="8"/>
        <color theme="1"/>
        <rFont val="Calibri"/>
      </rPr>
      <t>sve skele bez obzira na visinu (osim fasadne skele),</t>
    </r>
    <r>
      <rPr>
        <sz val="8"/>
        <color theme="1"/>
        <rFont val="Calibri"/>
      </rPr>
      <t xml:space="preserve"> </t>
    </r>
    <r>
      <rPr>
        <b/>
        <sz val="8"/>
        <color theme="1"/>
        <rFont val="Calibri"/>
      </rPr>
      <t>statički proračun fasade ,</t>
    </r>
    <r>
      <rPr>
        <sz val="8"/>
        <color theme="1"/>
        <rFont val="Calibri"/>
      </rPr>
      <t xml:space="preserve"> </t>
    </r>
    <r>
      <rPr>
        <b/>
        <sz val="8"/>
        <color theme="1"/>
        <rFont val="Calibri"/>
      </rPr>
      <t xml:space="preserve">dobavu i ugradnju </t>
    </r>
    <r>
      <rPr>
        <sz val="8"/>
        <color theme="1"/>
        <rFont val="Calibri"/>
      </rPr>
      <t xml:space="preserve">materijala - osnovnog i pomoćnog,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 xml:space="preserve">sav potreban okov, spojni i pričvrsni materijal renomiranih proizvođača, ev. sekundarne potrebne a ne spomenute podkonstrukcije – </t>
    </r>
    <r>
      <rPr>
        <b/>
        <sz val="8"/>
        <color theme="1"/>
        <rFont val="Calibri"/>
      </rPr>
      <t>sve prema uputama proizvođača</t>
    </r>
    <r>
      <rPr>
        <sz val="8"/>
        <color theme="1"/>
        <rFont val="Calibri"/>
      </rPr>
      <t>, razradu detalja u fazi izvođenja i izvedbenu dokumentaciju, uredno izvedene međusobne spojeve pojedinih stavaka unutar ove grupe radova ili raznovrsnih grupa radova te izvedba u skladu s izvedbenim nacrtima, detaljnim izmjerama na licu mjesta i dodatnoj uputi projektanta, čiščenje po završenom radu.</t>
    </r>
  </si>
  <si>
    <t>STOLARSKI RADOVI</t>
  </si>
  <si>
    <t>Ponuđač je dužan nuditi solidan i ispravan rad, na temelju shema i troškovnika, ako koja stavka nije ponuđaču jasna treba prije davanja ponude od projektanta tražiti pojašnjenje, naknadno pozivanje na eventualno nerazumjevanje ili manjkavosti opisa ili nacrta se neće uzeti u obzir.</t>
  </si>
  <si>
    <t>Svi definitivno izrađeni izvedbeni nacrti i detalji, predočeni uzorci okova odnosno predočeni prospekti tipiziranih elemenata moraju biti potpisani od strane projektanta ili investitora.</t>
  </si>
  <si>
    <r>
      <rPr>
        <sz val="8"/>
        <color theme="1"/>
        <rFont val="Calibri"/>
      </rPr>
      <t>Bez pismenog suglasja projektanta nije moguće započeti s proizvodnjom</t>
    </r>
    <r>
      <rPr>
        <b/>
        <sz val="8"/>
        <color theme="1"/>
        <rFont val="Calibri"/>
      </rPr>
      <t>.</t>
    </r>
  </si>
  <si>
    <t>Davanjem ponude ponuđač usvaja u cijelosti ove uvjete.</t>
  </si>
  <si>
    <t>1. Materijali</t>
  </si>
  <si>
    <t>Sav upotrebljeni materijal mora biti najbolje kvalitete koja postoji na tržištu, a treba odgovarati propisima važećih standarda.</t>
  </si>
  <si>
    <r>
      <rPr>
        <b/>
        <sz val="8"/>
        <color theme="1"/>
        <rFont val="Calibri"/>
      </rPr>
      <t xml:space="preserve">* </t>
    </r>
    <r>
      <rPr>
        <sz val="8"/>
        <color theme="1"/>
        <rFont val="Calibri"/>
      </rPr>
      <t>borova rezana građa HRN D.C1.040. ili jednakovrijedno</t>
    </r>
  </si>
  <si>
    <t>* jelova i smrekova rezana građa HRN D.C1.041. ili jednakovrijedno</t>
  </si>
  <si>
    <t>* hrastova građa HRN D.C1.021. ili jednakovrijedno</t>
  </si>
  <si>
    <t>Kvaliteta materijala za izradu unutrašnjih vratiju, dovratnika i krila od obrađenih dasaka, šper ploča, lesonit ploča i iverice ploča prema HRN D.E1.010 ili jednakovrijedno, HRN D.E1.011 ili jednakovrijedno i HRN D.E1.012 ili jednakovrijedno.</t>
  </si>
  <si>
    <t>Građevinska stolarija metoda ispitivanja - ponašanje krila i prozora pod uvjetom upotrebe (manevriranja),  HRN D.E8.231. ili jednakovrijedno</t>
  </si>
  <si>
    <t>Građevinska stolarija metoda ispitivanja - mehaničke otpornosti krila prozora prema djelovanju vjetra, HRN D.E8.232.  ili jednakovrijedno</t>
  </si>
  <si>
    <t>Građevinska stolarija - provjera kvalitete izrade I obrade prozora, HRN   D.E8.233. ili jednakovrijedno</t>
  </si>
  <si>
    <t>Građevinska stolarija - metoda ispitivanja veza elemenata od drva za krila prozora, HRN D.E8.234. ili jednakovrijedno</t>
  </si>
  <si>
    <t>Zahtjevi u pogledu propustljivosti vanjskih prozora i balkonskih vrata, HRN D.E8.193. ili jednakovrijedno</t>
  </si>
  <si>
    <t>Metoda ispitivanja propustljivosti zraka i vode, HRN D.E8.235. ili jednakovrijedno</t>
  </si>
  <si>
    <t>Iverice - ploče , HRN D.C5.030, HRN D.C5.032 ili jednakovrijedno</t>
  </si>
  <si>
    <t>Iverice - ispitivanje, HRN D.C5.034, HRN D.A1.100, HRN D.A1.113 ili jednakovrijedno</t>
  </si>
  <si>
    <t>Za predmete na otvorenom prostoru drvo može sadržavati 20-25% vlage, a za prozore i vrata može sadržavati 13-15%.</t>
  </si>
  <si>
    <t>Drvo ne smije imati pogrešaka koje potjeću od kukaca, kao što su bušotine i crvotočine. Drvo treba biti ravno rašteno sa pravilnim godovima, bez pukotina, smolastih kvrga i smoljnjača.</t>
  </si>
  <si>
    <t>2.Izvedba i obrada</t>
  </si>
  <si>
    <t>Izvoditelj je dužan sa voditeljem građenja definirati redosljed izrade stolarskih elemenata.</t>
  </si>
  <si>
    <t>Svi stolarski elementi isporučuju se na gradilište kao gotov finalni proizvod osim onog dijela stolarije koji se liči na gradilištu. Ličenu stolariju treba tako pripasati da sa slojem boje krila ne zapinju, a da u pogledu propustljivosti udovolje zahtjevu propisa HRN D.E8.193. ili jednakovrijedno</t>
  </si>
  <si>
    <t>Svi drveni doprozornici prije mokre ugradbe moraju biti zaštićeni ljepenkom ili PE folijom prema zidu i to sa svih ugradbenih strana.</t>
  </si>
  <si>
    <t>Spojnica vanjske stolarije i zida se kod mokrog postupka brtvi žbukom i ugradnjom na pristupak a kod suhog postupka bitumeniziranom spužvom (bitrax) i trajno elastičnim kitovima. Vanjska stolarija kod suhe ugradnje može biti tvornički završno obrađena.</t>
  </si>
  <si>
    <t>Sva stolarija kod dostave mora biti zaštićena, dok se finalno obrađeni proizvodi zaštićuju i nakon ugradbe od nenamjernog oštećenja, a što je sadržano u jediničnoj cijeni.</t>
  </si>
  <si>
    <t>Zaokretna vrata ili prozorsko krilo je lijevo ako se otvara u smjeru rotacije kazaljke na satu.</t>
  </si>
  <si>
    <t>Izvođač radova dužan je dobaviti i montirati te u cijenu ukalkulirati sav potreban okov za besprijekornu upotrebu pojedinog stolarskog elementa bez obzira da li je u pojedinim stavkama sve iskazano.</t>
  </si>
  <si>
    <t>Prije pristupa izradi stolarije izvoditelj je obavezan prekontrolirati količine i zidarske veličine otvora na gradilištu. Radioničke nacrte izrađuje izvoditelj stolarskih radova i dostavlja na usaglašavanje i potpis projektantu.</t>
  </si>
  <si>
    <t>Ovi opći uvjeti dopunjuju se u pojedinim stavkama troškovnika.</t>
  </si>
  <si>
    <t>Opći uvjeti za staklorezačke radove u sklopu stolarskih radova</t>
  </si>
  <si>
    <t>Prilikom  izvedbe staklorezačkih radova imaju se u potpunosti primjenjivati postojeći propisi:</t>
  </si>
  <si>
    <t>- Pravilnik o tehničkim mjerama i uvjetima za završne radove u građevinarstvu</t>
  </si>
  <si>
    <t>- Pravilnik o zaštiti na radu u građevinarstvu</t>
  </si>
  <si>
    <t>- Tehnički uvjeti za izvođenje staklorezačkih radova</t>
  </si>
  <si>
    <t>ravno staklo vučeno HRN  B.E1.011 ili jednakovrijedno</t>
  </si>
  <si>
    <t>liveno staklo, brazdasto ili ornament HRN  B.E1.050 ili jednakovrijedno</t>
  </si>
  <si>
    <t>ravno armirano staklo HRN  B.E1.080 ili jednakovrijedno</t>
  </si>
  <si>
    <t>staklarski kit  HRN  H.C6.050 ili jednakovrijedno</t>
  </si>
  <si>
    <t>sigurnosno staklo HRN B.E3.701 ili jednakovrijedno</t>
  </si>
  <si>
    <t>Svi staklarski radovi izvode se u prozorska ili vratna krila, kao i u ostakljene stijene, ograde stubišta i sl., tako da staklo leži u čistom utoru okvira slobodno, a ne da dodiruje okvir.</t>
  </si>
  <si>
    <t>Staklo koje se ugrađuje mora odgovarati važećim standardima.</t>
  </si>
  <si>
    <t>Izvedba</t>
  </si>
  <si>
    <t>Staklar je dužan svaki otvor na prozorskom krilu, na vratima, stijeni, ogradi  i sl. izmjerom kontrolirati, pa tek nakon toga izvršiti ostakljenje onom vrstom i debljinom stakla kako je u opisu troškovnika navedeno. Nema li slučajno one vrste stakla koja je propisana staklar mora o tome obavijestiti nadzornog inženjera,  koji će u dogovoru sa projektantom i investitorom donijeti odluku o promjeni vrste stakla.</t>
  </si>
  <si>
    <t xml:space="preserve">Pričvrščenje stakla u željezne ili aluminijske profile prozora, stijena, ograda i sl. vrši se pomoću željeznih ili pomoću aluminijskih letvica koje su sastavni dio bravarskih stavaka. </t>
  </si>
  <si>
    <t xml:space="preserve">Staklo je brtvljeno brtvama iz EPDM-a te kitovima koje preporučuje proizvođač stakla a odobrava njihovu primjenu nadzorni inženjer. </t>
  </si>
  <si>
    <t>Ponuđač nudi gotov stolarski element u koji je uključeno:</t>
  </si>
  <si>
    <t>* razrada shema i izrada radioničkih nacrta</t>
  </si>
  <si>
    <t>* izrada u radionici sa dostavom na gradilište i svim potrebnim materijalom i prvoklasnom izvedbom,</t>
  </si>
  <si>
    <t>* stolarska montaža na gradilištu,</t>
  </si>
  <si>
    <t>* eventualno potrebna radna skela sa postavom i skidanjem /izuzima se fasadna skela/,</t>
  </si>
  <si>
    <t>* ostakljenje vrstom stakla, naznačenom u pojedinoj stavci</t>
  </si>
  <si>
    <t>* završna obrada elementa kako je to u stavci posebno naznačeno</t>
  </si>
  <si>
    <t xml:space="preserve">* okov prvoklasan za funkcionalnu uporabu sa naznakom proizvoda, sve pokrovne letvice ili profile, sva brtvljenja </t>
  </si>
  <si>
    <r>
      <rPr>
        <sz val="8"/>
        <color theme="1"/>
        <rFont val="Calibri"/>
      </rPr>
      <t>* čišćenje prostorija i okoliša nakon završetka radova,</t>
    </r>
    <r>
      <rPr>
        <u/>
        <sz val="8"/>
        <color theme="1"/>
        <rFont val="Calibri"/>
      </rPr>
      <t xml:space="preserve"> uključivo odvoz otpadnog materijala</t>
    </r>
  </si>
  <si>
    <t>* sva šteta i troškovi popravka kao posljedica nepažnje u tijeku izvedbe</t>
  </si>
  <si>
    <t>* troškovi zaštite na radu</t>
  </si>
  <si>
    <t>* troškovi atesta.</t>
  </si>
  <si>
    <r>
      <rPr>
        <b/>
        <sz val="8"/>
        <color theme="1"/>
        <rFont val="Calibri"/>
      </rPr>
      <t>U cijeni pojedine stavke treba obuhvatiti</t>
    </r>
    <r>
      <rPr>
        <sz val="8"/>
        <color theme="1"/>
        <rFont val="Calibri"/>
      </rPr>
      <t>:</t>
    </r>
  </si>
  <si>
    <t>* dobavu i ugradnju kompletnog gotovog elementa iz opisa pojedine stavke</t>
  </si>
  <si>
    <t>* sve pripremne i međufaze rada potrebne za korektno dovršenje stavke prema pravilima struke i važećim propisima bez obzira da li je sve to napomenuto u pojedinoj stavci</t>
  </si>
  <si>
    <t>* sav potreban okov, spojni i pričvrsni materijal renomiranih proizvođača</t>
  </si>
  <si>
    <r>
      <rPr>
        <b/>
        <sz val="8"/>
        <color theme="1"/>
        <rFont val="Calibri"/>
      </rPr>
      <t xml:space="preserve">* </t>
    </r>
    <r>
      <rPr>
        <sz val="8"/>
        <color theme="1"/>
        <rFont val="Calibri"/>
      </rPr>
      <t>ev. sekundarne potrebne podkonstrukcije.</t>
    </r>
  </si>
  <si>
    <r>
      <rPr>
        <sz val="8"/>
        <color theme="1"/>
        <rFont val="Calibri"/>
      </rPr>
      <t>* kompletnu</t>
    </r>
    <r>
      <rPr>
        <b/>
        <sz val="8"/>
        <color theme="1"/>
        <rFont val="Calibri"/>
      </rPr>
      <t xml:space="preserve"> </t>
    </r>
    <r>
      <rPr>
        <sz val="8"/>
        <color theme="1"/>
        <rFont val="Calibri"/>
      </rPr>
      <t>završnu obradu</t>
    </r>
  </si>
  <si>
    <t>* razradu detalja u fazi izvođenja - dogovorno s projektantom</t>
  </si>
  <si>
    <r>
      <rPr>
        <b/>
        <sz val="8"/>
        <color theme="1"/>
        <rFont val="Calibri"/>
      </rPr>
      <t xml:space="preserve">* </t>
    </r>
    <r>
      <rPr>
        <sz val="8"/>
        <color theme="1"/>
        <rFont val="Calibri"/>
      </rPr>
      <t>predočenje uzoraka materijala projektantu</t>
    </r>
  </si>
  <si>
    <r>
      <rPr>
        <b/>
        <sz val="8"/>
        <color theme="1"/>
        <rFont val="Calibri"/>
      </rPr>
      <t xml:space="preserve">* </t>
    </r>
    <r>
      <rPr>
        <sz val="8"/>
        <color theme="1"/>
        <rFont val="Calibri"/>
      </rPr>
      <t>uredno izvedene međusobne spojeve pojedinih stavaka unutar ove grupe radova ili raznovrsnih grupa radova sa svim pokrovnim, brtvenim elementima</t>
    </r>
  </si>
  <si>
    <r>
      <rPr>
        <b/>
        <sz val="8"/>
        <color theme="1"/>
        <rFont val="Calibri"/>
      </rPr>
      <t xml:space="preserve">* </t>
    </r>
    <r>
      <rPr>
        <sz val="8"/>
        <color theme="1"/>
        <rFont val="Calibri"/>
      </rPr>
      <t>izvedbu u skladu s izvedbenim nacrtima, detaljnim izmjerama na licu mjesta i dodatnoj uputi projektanta</t>
    </r>
  </si>
  <si>
    <t>BRAVARSKI RADOVI</t>
  </si>
  <si>
    <t xml:space="preserve">Opći uvjeti </t>
  </si>
  <si>
    <t>Svi definitivno izrađeni izvedbeni nacrti i detalji, predočeni uzorci okova odnosno predočeni prospekti tipiziranih elemenata moraju biti potpisani od strane projektanta i investitora.</t>
  </si>
  <si>
    <t>Bez pismenog suglasja projektanta nije moguće započeti s proizvodnjom.</t>
  </si>
  <si>
    <t>Svi radovi moraju biti izrađeni u skladu sa zahtjevima važećih standarda i u skladu sa uzancama zanata u građevinarstvu, te prema Pravilniku o tehničkim mjerama i uvjetima za završne radove u zgradarstvu, Službeni list 49/70, i prema podacima iz projekta.</t>
  </si>
  <si>
    <t>Također, svi bravarski radovi i čelične konstrukcije moraju se izvesti prema nacrtima, opisu troškovnika i uputama projektanta ili nadzornog inženjera.</t>
  </si>
  <si>
    <t>Vlastita konstruktivna rješenja i posebnost načina ugradnje, opšavne profile i okov prije ugovaranja ponuđač će usuglasiti sa zahtjevima projektanta.</t>
  </si>
  <si>
    <r>
      <rPr>
        <u/>
        <sz val="8"/>
        <color theme="1"/>
        <rFont val="Calibri"/>
      </rPr>
      <t xml:space="preserve">Izvođač je dužan uzeti na gradilištu sve mjere </t>
    </r>
    <r>
      <rPr>
        <u/>
        <sz val="8"/>
        <color theme="1"/>
        <rFont val="Calibri"/>
      </rPr>
      <t>otvora u koje se treba ugraditi bravarija te nakon toga pristupiti izradi iste. Također, prije početka izrade obavezno se moraju uskladiti mjere i količine na objektu s onima u projektima.</t>
    </r>
  </si>
  <si>
    <t>Izvođač treba ponuditi kompletnu cijenu proizvoda s ugradnjom na gradilištu, tj. kompletnu izvedbu bravarije, završnu obradu - ličenje, ustakljenje te drvene ili druge ispune ako je isto u dotičnoj poziciji traženo.</t>
  </si>
  <si>
    <t>U tom slučaju izvođač bravarskih radova je pred investitorom nosilac posla i odgovoran za kvalitet ukupnog rada. Sastavni dio bravarskih radova u tom slučaju su uvjeti staklorezačkih, stolarskih i ličilačkih radova.</t>
  </si>
  <si>
    <t>Izvođač radova dužan je dobaviti i montirati te u cijenu ukalkulirati sav potreban okov za besprijekornu upotrebu pojedinog bravarskog elementa bez obzira da li je u pojedinim stavkama sve iskazano.</t>
  </si>
  <si>
    <t>Sav materijal koji se upotrebljava za izradu bravarskih radova mora odgovarati važećim standardima.</t>
  </si>
  <si>
    <t>Izrada</t>
  </si>
  <si>
    <t>Izvoditelj je obavezan po sklapanju ugovora a prije početka proizvodnje, dostaviti izvedbene nacrte i detalje i da zajedno s projektantom i investitorom izvrši pregled istih i njihovo usklađivanje sa ostalim građevinskim i građevinsko-obrtničkim i instalaterskim radovima.</t>
  </si>
  <si>
    <t>Građevinska bravarija izvodi se od standardnih čeličnih vučenih cijevi i L profila kao i ČN profila formiranih prema tvorničkim detaljima, te če. punih standardnih profila ČN limova d = 0,7- 4 mm.</t>
  </si>
  <si>
    <t>Građevinska bravarija izvodi se i od aluminijskih vučenih profila formiranih prema tvorničkim detaljima koji omogućuju izradu elemenata sa ili bez prekinutog toplinskog mosta, kao i al. limova d = 0,7- 3 mm. Željezni dijelovi spajaju se varenjem. Zavarene spojeve treba izbrusiti do jednakosti profila</t>
  </si>
  <si>
    <t>Kod spajanja vijcima svaki sastav mora biti tako konstruktivno riješen da na vanjskim površinama nema vidljivih vijaka. Kod prozorskih i sl. profila specijalni umeci od tvrdog PVC materijala moraju osigurati  kvalitetu i čisti sastav dvaju profila.</t>
  </si>
  <si>
    <t>Kod spajanja raznorodnih materijala treba voditi računa o izvedbi razdjelnog sloja zbog sprječavanja korozije i sl.</t>
  </si>
  <si>
    <t>Vanjska bravarija izvodi se sa prekinutim toplinskim mostom ili bez prekinutog toplinskog mosta.</t>
  </si>
  <si>
    <t>Sva vanjska bravarija mora biti brtvena protiv prodora kiše i prašine.</t>
  </si>
  <si>
    <r>
      <rPr>
        <sz val="8"/>
        <color theme="1"/>
        <rFont val="Calibri"/>
      </rPr>
      <t xml:space="preserve">Svi tehnički i fizikalni zahtjevi trebaju biti ispunjeni prema propisima. Konstrukcija mora biti dimenzionirana tako da sigurno prihvaća opterećenja funkcije elemenata. </t>
    </r>
    <r>
      <rPr>
        <u/>
        <sz val="8"/>
        <color theme="1"/>
        <rFont val="Calibri"/>
      </rPr>
      <t>Sve nosive dijelove statički provjeriti.</t>
    </r>
  </si>
  <si>
    <t>Ugradba</t>
  </si>
  <si>
    <t>Svi bravarski elementi ugrađuju se varenjem na prethodno ostavljena sidra odnosno pomoću sidrenih vijaka.</t>
  </si>
  <si>
    <t>Sve reške između bravarskog elementa i okolnih konstrukcija moraju biti brtvljene ili kitane silikonskim kitom.</t>
  </si>
  <si>
    <t>Kod suhog postupka bravarija se ugrađuje na slijepi okvir koji je u načelu od pocinčanih ČN profila i ulazi u cijenu stavke.</t>
  </si>
  <si>
    <t>Atesti</t>
  </si>
  <si>
    <t>Za sve radove predviđene troškovnikom izvoditelj je dužan pribaviti ateste od odgovarajućih instituta, za kvalitetu materijala, površinske obrade kao i antikorozivne zaštite.</t>
  </si>
  <si>
    <t>Zaštita čeličnih konstrukcija od korozije</t>
  </si>
  <si>
    <t>Antikorozivna zaštita čeličnih dijelova mora biti u skladu sa važećim propisima Pravilnika o tehničkim mjerama i uvjetima za zaštitu čeličnih konstrukcija od korozije. Kompletna površinska obrada materijala mora biti u skladu sa važećim propisima i uputama proizvođača primjenjenog materijala (sredstva).</t>
  </si>
  <si>
    <t>Prije početka radova izvoditelj je dužan predočiti:</t>
  </si>
  <si>
    <t>- podatke o sredstvima za čiščenje površina</t>
  </si>
  <si>
    <t>- tehnologiju čiščenja</t>
  </si>
  <si>
    <t>Priprema čel. površina za antikorozivnu zaštitu sastoji se od:</t>
  </si>
  <si>
    <t>odmašćivanja</t>
  </si>
  <si>
    <t>čiščenja mlazom abraziva do 2 stupnja i otprašivanje</t>
  </si>
  <si>
    <t>prethodna zaštita sa: wash primer, sredstvo za ispiranje površine, etch primer</t>
  </si>
  <si>
    <t>Površinska obrada</t>
  </si>
  <si>
    <t xml:space="preserve">Sva bravarija mora u radionici biti pjeskarena i ličena pravim temeljnim slojem 2 x ili pocinčana. </t>
  </si>
  <si>
    <t>Zaštita temeljnim premaznim sredstvima s alkidnim minijem:</t>
  </si>
  <si>
    <t>- prvi sloj deblj. min 30 m.</t>
  </si>
  <si>
    <t>- drugi sloj deblj. min 30 m.</t>
  </si>
  <si>
    <t>Zaštita pokrovnim premaznim sredstvima s alkidom:</t>
  </si>
  <si>
    <t>- prvi sloj deblj. min 25 m.</t>
  </si>
  <si>
    <t>Izvoditelj mora u potpunosti koordinirati rad s izvoditeljima bravarskih radova.</t>
  </si>
  <si>
    <t>sav materijal, dobavu, izradu i dopremu alata, mehanizaciju i uskladištenje</t>
  </si>
  <si>
    <t>uzimanje potrebnih izmjera na objektu,</t>
  </si>
  <si>
    <t>izrada radioničkih nacrta i detalja u skladu sa statičkim proračunom</t>
  </si>
  <si>
    <t>troškove radne snage za kompletan rad opisan u troškovniku,</t>
  </si>
  <si>
    <t xml:space="preserve">dvokratni osnovni premaz prema uvjetima antikorozivne zaštite u radioni, popravak antikorozivne zaštite iza montaže te kompletnu zaštitu sa završnom obradom ličenjem, plastificiranjem ili eloksiranjem ako je to u stavci određeno, </t>
  </si>
  <si>
    <t>slijepe okvire potrebne za montažu elemenata</t>
  </si>
  <si>
    <t>sve horizontalne i vertikalne transporte do mjesta montaže,</t>
  </si>
  <si>
    <t xml:space="preserve">potrebnu radnu skelu </t>
  </si>
  <si>
    <t>čišćenje nakon završetka radova,</t>
  </si>
  <si>
    <t>svu štetu kao i troškove popravka kao posljedica nepažnje u toku izvedbe,</t>
  </si>
  <si>
    <t>troškove zaštite na radu,</t>
  </si>
  <si>
    <t>troškove atesta.</t>
  </si>
  <si>
    <t>NAPOMENA:</t>
  </si>
  <si>
    <r>
      <rPr>
        <b/>
        <u/>
        <sz val="8"/>
        <color theme="1"/>
        <rFont val="Calibri"/>
      </rPr>
      <t>U cijeni stavaka</t>
    </r>
    <r>
      <rPr>
        <u/>
        <sz val="8"/>
        <color theme="1"/>
        <rFont val="Calibri"/>
      </rPr>
      <t xml:space="preserve"> uključen je statički proračun, izrada radioničkih nacrta i detalja koji se usuglašuju s projektantom, ostakljenje, sav okov, toplinska izolacija, sav potreban spojni i pričvrsni materijal (sidrene ploče i sl.)</t>
    </r>
    <r>
      <rPr>
        <u/>
        <sz val="8"/>
        <color theme="1"/>
        <rFont val="Calibri"/>
      </rPr>
      <t xml:space="preserve">, </t>
    </r>
    <r>
      <rPr>
        <u/>
        <sz val="8"/>
        <color theme="1"/>
        <rFont val="Calibri"/>
      </rPr>
      <t xml:space="preserve">svi potrebni opšavi za spojeve sa podom stropom i zidovima te antikorozivna zaštita </t>
    </r>
    <r>
      <rPr>
        <b/>
        <u/>
        <sz val="8"/>
        <color theme="1"/>
        <rFont val="Calibri"/>
      </rPr>
      <t>i završni premaz kvalitetnom lak bojom</t>
    </r>
    <r>
      <rPr>
        <u/>
        <sz val="8"/>
        <color theme="1"/>
        <rFont val="Calibri"/>
      </rPr>
      <t xml:space="preserve"> u tonu po izboru projektanta ako nije drugačije napomenuto u pojedinoj stavci</t>
    </r>
    <r>
      <rPr>
        <u/>
        <sz val="8"/>
        <color theme="1"/>
        <rFont val="Calibri"/>
      </rPr>
      <t>.</t>
    </r>
  </si>
  <si>
    <r>
      <rPr>
        <sz val="8"/>
        <color theme="1"/>
        <rFont val="Calibri"/>
      </rPr>
      <t xml:space="preserve">Sve elemente izvoditi </t>
    </r>
    <r>
      <rPr>
        <b/>
        <sz val="8"/>
        <color theme="1"/>
        <rFont val="Calibri"/>
      </rPr>
      <t>prema detaljnim izmjerama</t>
    </r>
    <r>
      <rPr>
        <sz val="8"/>
        <color theme="1"/>
        <rFont val="Calibri"/>
      </rPr>
      <t xml:space="preserve"> na licu mjesta, SHEMAMA I DODATNOJ UPUTI PROJEKTANTA!</t>
    </r>
  </si>
  <si>
    <t>LIMARSKI RADOVI</t>
  </si>
  <si>
    <t>Prilikom izvedbe limarskih radova opisanih  u troškovniku izvođač radova mora se pridržavati svih uvjeta i opisa iz troškovnika, kao i važećih propisa i to posebno:</t>
  </si>
  <si>
    <t>Pravilnik o tehničkim mjerama i uvjetima za završne radove u građevinarstvu Sl. list br. 49/70.</t>
  </si>
  <si>
    <t>Tehnički uvjeti za izvođenje limarskih radova.</t>
  </si>
  <si>
    <t>Sav materijal koji se upotrebljava u limarskim radovima mora odgovarati u svemu važećim standardima:</t>
  </si>
  <si>
    <t>cinčani lim             HRN G.E4.020 ili jednakovrijedno</t>
  </si>
  <si>
    <t>pocinčani lim         HRN C.B4.081 ili jednakovrijedno</t>
  </si>
  <si>
    <t>čelični lim               HRN C.B4.054 ili jednakovrijedno, C.B4.011 ili jednakovrijedno, C.B4.017 ili jednakovrijedno</t>
  </si>
  <si>
    <t>bakreni lim             HRN C.D4.500 ili jednakovrijedno,  C.D4.020 ili jednakovrijedno</t>
  </si>
  <si>
    <t>olovni lim                HRN C.E4.040 ili jednakovrijedno</t>
  </si>
  <si>
    <t>aluminijski lim         HRN C.C4.020 ili jednakovrijedno, C.C4.025 ili jednakovrijedno, C.C4.050 ili jednakovrijedno, C.C4.051 ili jednakovrijedno, C.C4.060 ili jednakovrijedno, C.C4.062 ili jednakovrijedno, C.C4.120 ili jednakovrijedno.</t>
  </si>
  <si>
    <t>Ako troškovnikom nije označena debljina lima, tada se mora upotrebljavati bakreni lim najmanje debljine 0,6 mm, cinčani lim 0,75 mm, aluminijski lim 0,7 i olovni lim 1,5 mm.</t>
  </si>
  <si>
    <t>Svi ostali materijali koji nisu obuhvaćeni standardima moraju imati ateste od za to ovlaštene ustanove.</t>
  </si>
  <si>
    <t>Eventualne izmjene materijala, te način izvedbe tokom gradnje moraju se izvršiti isključivo pismenim dogovorom sa projektantom.</t>
  </si>
  <si>
    <t>Izvođač radova dužan je prije izvedbe limarije uzeti sve izmjere u naravi, a također je dužan prije početka montaže ispitati sve dijelove gdje se imaju izvesti limarski radovi, te na eventualne neispravnosti istih upozoriti nadzornog inženjera, jer će se u protivnom naknadni popravci izvršiti na račun izvođača.</t>
  </si>
  <si>
    <t>Mekani limovi spajaju se utorenjem ili lemljenjem, a srednje tvrdi limovi utorenjem ili zakivanjem i lemljenjem.</t>
  </si>
  <si>
    <t>Pričvršćenje lima vrši se mehaničkim alatima, vijcima, plastičnim čepovima i drugim nosačima (trakama).</t>
  </si>
  <si>
    <t>Limarija mora biti odvojena od površine betona i žbuke bitumenskom ljepenkom ili polietilenskom folijom, što je uključeno u jediničnoj cijeni, ako nije drugačije označeno troškovnikom.</t>
  </si>
  <si>
    <t>Obračun</t>
  </si>
  <si>
    <r>
      <rPr>
        <sz val="8"/>
        <color theme="1"/>
        <rFont val="Calibri"/>
      </rPr>
      <t>Obračun izvedenih radova vrši se u cijelosti prema “Prosječnim normama u građevinarstvu”, a kao jedinica mjere uzima se m</t>
    </r>
    <r>
      <rPr>
        <vertAlign val="superscript"/>
        <sz val="8"/>
        <color theme="1"/>
        <rFont val="Calibri"/>
      </rPr>
      <t>2</t>
    </r>
    <r>
      <rPr>
        <sz val="8"/>
        <color theme="1"/>
        <rFont val="Calibri"/>
      </rPr>
      <t>, m’ ili komad.</t>
    </r>
  </si>
  <si>
    <t>* sav materijal, alat, dopremu na gradilište i uskladištenje,</t>
  </si>
  <si>
    <t>* ukupne troškove rada opisanog u troškovniku, uključujući rad u radionici i montažu na gradilištu</t>
  </si>
  <si>
    <t>* brtvljenja oko ugraðenih limenih elemenata</t>
  </si>
  <si>
    <t>* sve horizontalne i vertikalne transporte do mjesta ugradnje</t>
  </si>
  <si>
    <t>* svu potrebnu radnu skelu iz koje se izuzima fasadna skela</t>
  </si>
  <si>
    <t>* čišćenje okoliša nakon završetka radova</t>
  </si>
  <si>
    <t>* svu štetu kao itroškove popravaka koji su posljedica nepažnje u toku izvedbe</t>
  </si>
  <si>
    <t xml:space="preserve">SVA UČVRŠČENJA, SPOJNI ELEMENTI, BRTVENE TRAKE I SL. MORAJU SE KOD LIMARSKIH STAVAKA IZVESTI PREMA DETALJIMA- UPUTAMA PROIZVOĐAČA LIMOVA. </t>
  </si>
  <si>
    <t>KERAMIČARSKI RADOVI</t>
  </si>
  <si>
    <t>Opločenje vršiti prema opisu stavke polaganjem u cementnom mortu ili ljepljenjem. Izvoditelj se mora pridržavati važećih propisa i standarda i to:</t>
  </si>
  <si>
    <t>Tehnički uvjeti za izvođenje keramičarskih radova      HRN B.D1.300 ili jednakovrijedno</t>
  </si>
  <si>
    <t>Oblaganje keramičkim pločicama                            HRN B.D1.300 ili jednakovrijedno</t>
  </si>
  <si>
    <t>Prije polaganja zidnih pločica u cementnom mortu treba zid dobro očistiti i poprskati sa rijetkim cementnim mortom, zatim dolazi veza za pločice, a to je cementni mort omjera 1:2. Na svaku pločicu staviti odgovarajuću količinu morta, te je zatim pritisnuti na zid, kako bi vezni materijal, tj. mort došao po cijeloj površini pločice. Po rubovima ostaju šupljine, a kad je jedan red pločica položen, treba šupljine zaliti sa istim samo rijetkim cementnim mortom.</t>
  </si>
  <si>
    <t>Cement mora odgovarati važećim standardima   HRN  B.C1.011-015 ili jednakovrijedno, B.C8.020 ili jednakovrijedno, B.C8.022 ili jednakovrijedno, U.M2.010 ili jednakovrijedno,U.M8.050 ili jednakovrijedno, U.M2.100 ili jednakovrijedno.</t>
  </si>
  <si>
    <t>Kod polaganja keramičkih pločica ljepljenjem potrebno je pripremiti podlogu, tj. očistiti od prašine i masnoća. Prema uputstvu proizvođača ljepila pripremiti smjesu, a zatim je nanositi na podlogu prvo ravnom, onda nazubljenom lopaticom kako bi se dobila točna optimalna debljina sloja ljepila. Pločicu utisnuti u ljepilo. Prije izvedbe opločenja pregledati podloge. U slučaju neadekvatne zidne podloge ( žbuka ) prije ljepljenja pločica treba podlogu impregnirati adekvatnim premazom što ide na teret izvođača zidarskih radova.</t>
  </si>
  <si>
    <t>Ljepilo mora odgovarati važećem standardu HRN  U.F2.011. ili jednakovrijedno</t>
  </si>
  <si>
    <t>Pločice treba brusiti nakon rezanja, a polagati ih reška na rešku. Za formiranje reške potrebno je koristiti plastične križiće. Pri polaganju pločica, nakon završetka svakog reda pločice se peru uvijek odozgora prema dolje. Za rubove kod zida ugraditi rubne štitnike od inox-a ili Al profila sa zaobljenim rubovima.</t>
  </si>
  <si>
    <r>
      <rPr>
        <u/>
        <sz val="8"/>
        <color theme="1"/>
        <rFont val="Calibri"/>
      </rPr>
      <t>Kod polaganja pločica na pod ljepljenjem</t>
    </r>
    <r>
      <rPr>
        <u/>
        <sz val="8"/>
        <color theme="1"/>
        <rFont val="Calibri"/>
      </rPr>
      <t xml:space="preserve"> prethodno treba provjeriti ravninu poda. Kod odstupanja većih od 0,5 cm potrebno je izvesti sloj za izravnanje posebnom masom za izravnanje, a što će se utvrditi pregledom i upisom u građevinski dnevnik od strane nadzornog inženjera.</t>
    </r>
  </si>
  <si>
    <t>Sve pločice trebaju biti I klase, iste boje, te posve ravne i ne smiju imati na glazuri pukotine.</t>
  </si>
  <si>
    <t>Kvaliteta pločica treba odgovarati važećim standardima:</t>
  </si>
  <si>
    <t>HRN B.D1.301, 310, 320, 322, 325, 330, 334, 335, 460 ili jednakovrijedno</t>
  </si>
  <si>
    <t>HRN B.D8.001, 050, 060, 080, 090, 302, 307 ili jednakovrijedno</t>
  </si>
  <si>
    <t>Nakon završenog polaganja pločica izvršiti fugiranje masom za fugiranje u boji po izboru projektanta.</t>
  </si>
  <si>
    <t xml:space="preserve">Za specijalnu vrstu pločica kao otporne na habanje, udar ili kiselo otporne, treba predočiti atest. </t>
  </si>
  <si>
    <r>
      <rPr>
        <sz val="8"/>
        <color theme="1"/>
        <rFont val="Calibri"/>
      </rPr>
      <t>Obračun opločenja vrši se po m</t>
    </r>
    <r>
      <rPr>
        <vertAlign val="superscript"/>
        <sz val="8"/>
        <color theme="1"/>
        <rFont val="Calibri"/>
      </rPr>
      <t>2</t>
    </r>
    <r>
      <rPr>
        <sz val="8"/>
        <color theme="1"/>
        <rFont val="Calibri"/>
      </rPr>
      <t xml:space="preserve"> razvijene površine opločenja ili po m' sokla.</t>
    </r>
  </si>
  <si>
    <t>Jedinična cijena mora sadržavati:</t>
  </si>
  <si>
    <t>* osnovni materijal - pločice</t>
  </si>
  <si>
    <t>* rad i sav potreban pomoćni materijal - ljepilo, masa za fugiranje i sl.</t>
  </si>
  <si>
    <t>* transportne troškove</t>
  </si>
  <si>
    <t>* čiščenje prostorija po završenom radu sa uklanjanjem šute i otpadaka</t>
  </si>
  <si>
    <t>* popravak štete učinjene na svojim ili tuđim radovima pri radu iz nepažnje.</t>
  </si>
  <si>
    <t>* Količine iskazane ovim troškovnikom su projektantske pa postotak zbog loma i sl. treba ukalkulirati u jed. cijenu.</t>
  </si>
  <si>
    <t>* Odvojeno iskazati cijenu rada i pomoćnog materijala od osnovnog materijala.</t>
  </si>
  <si>
    <t xml:space="preserve">* Kod izvedbe zidnog opločenja u jediničnu cijenu pojedine stavke ukalkulirati i brtvljenje silikonskim kitom sudara keramičkog opločenja sa dovratnicima, sanitarnim uređajima ili opremom, oblogom druge vrste i sl. </t>
  </si>
  <si>
    <t>* Prije opločenja zidova uskladiti navedene visine opločenja s nivoima sp. stropova!</t>
  </si>
  <si>
    <t>* Za pločice treba predočiti atest.</t>
  </si>
  <si>
    <t>* Za specijalnu vrstu pločica kao otporne na habanje, protuklizne ili kiselo otporne, treba predočiti adekvatne ateste.</t>
  </si>
  <si>
    <r>
      <rPr>
        <sz val="8"/>
        <color theme="1"/>
        <rFont val="Calibri"/>
      </rPr>
      <t xml:space="preserve">U cijeni pojedine stavke treba obuhvatiti </t>
    </r>
    <r>
      <rPr>
        <b/>
        <sz val="8"/>
        <color theme="1"/>
        <rFont val="Calibri"/>
      </rPr>
      <t xml:space="preserve">dobavu i ugradnju </t>
    </r>
    <r>
      <rPr>
        <sz val="8"/>
        <color theme="1"/>
        <rFont val="Calibri"/>
      </rPr>
      <t xml:space="preserve">materijala - osnovnog i pomoćnog (ako stavkom troškovnika nije drugačije navedeno),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predočenje uzoraka materijala projektantu, uredno izvedene međusobne spojeve pojedinih stavaka unutar ove grupe radova ili raznovrsnih grupa radova te izvedba u skladu s izvedbenim nacrtima, detaljnim izmjerama na licu mjesta i dodatnoj uputi projektanta, čiščenje po završenom radu.</t>
    </r>
  </si>
  <si>
    <t>Kod izvedbe sokla obavezno spoj sokla i podne obloge izvesti vodonepropusno primjenom trajnoelastičnog kita što ulazi u jed. cijenu stavke!</t>
  </si>
  <si>
    <t>SOBOSLIKARSKI I LIČILAČKI RADOVI</t>
  </si>
  <si>
    <t>Soboslikarske radove izvoditi prema Tehničkim uvjetima za soboslikarske i ličilačke radove HRN U.F2.012 i 013 ili jednakovrijedno, a primjenjeni materijali trebaju odgovarati standardima HRN H.C1.001 i 002. ili jednakovrijedno</t>
  </si>
  <si>
    <t>Materijal za izvedbu soboslikarskih radova treba biti prvorazredan. Na oličenim površinama ne smiju se poznati tragovi četke ili valjka, ne smije biti mrlja, a ton boje treba biti ujednačen.</t>
  </si>
  <si>
    <t>Ukoliko na zidovima i ostalim površinama koje se boje ima nekih značajnih pogrešaka, koje bi kvarile kvalitetu nakon izvršenog soboslikarskog rada, dužan je soboslikar upozoriti na te pogreške rukovoditelja građevinskih radova, da se ovo odstrani prije bojenja, jer se naknadni prigovori neće uzeti u obzir, a popravci će se izvesti na račun izvoditelja soboslikarskih radova.</t>
  </si>
  <si>
    <t>Investitor ima pravo na kontrolu kvalitete materijala kojim se radovi izvode. Ustanovi li da taj materijal ne odgovara propisanoj kvaliteti izvođač radova dužan je odstraniti lošu izvedbu i na vlastiti trošak izvesti radove sa kvalitetnim materijalom.</t>
  </si>
  <si>
    <t>O ispravnosti izvedenih površina mjerodavna je izjava nadzornog inženjera.</t>
  </si>
  <si>
    <t>Sve podloge moraju biti očišćene od prašine i ostalih prljavština. Bojiti je dozvoljeno samo suhu i pripremljenu podlogu.</t>
  </si>
  <si>
    <t>Osnovni premazi moraju se tako odabrati da su podesni za slijedeće premaze koji se predviđaju.</t>
  </si>
  <si>
    <t>Probni premazi moraju se po želji investitora izvesti za sve premaze.</t>
  </si>
  <si>
    <t xml:space="preserve">U jediničnoj cijeni pojedinih stavaka obračunata je i upotreba svih skela bez obzira na visinu i drugih pomagala kod rada. </t>
  </si>
  <si>
    <t>Zidove i stropove treba  bojati, kad su potpuno suhi, a prije bojanja treba zakrpati sve eventualne rupe, pukotine ili krhotine, a podlogu pripremiti prema tehnologiji proizvođača boja i lakova.</t>
  </si>
  <si>
    <t>Dok radovi traju, izvođač je dužan zaštititi od oštećenja ili prljanja sve ostale građevinske dijelove i opremu (podove, stakla, vrata i sl.).</t>
  </si>
  <si>
    <t xml:space="preserve">Kod bojenja i ličenja na zbukanom ili ab zidu i stropu uključeno je </t>
  </si>
  <si>
    <t>Priprema podloge (čišćenje površine od prašine i eventualno potrebni popravci na podlozi),</t>
  </si>
  <si>
    <t>Gletanje, brušenje</t>
  </si>
  <si>
    <t xml:space="preserve">Temeljni adekvatni premaz </t>
  </si>
  <si>
    <t>Završno ličenje:</t>
  </si>
  <si>
    <t xml:space="preserve">jeftinom disperzivnom bojom </t>
  </si>
  <si>
    <t xml:space="preserve">disperzivnom bojom </t>
  </si>
  <si>
    <t xml:space="preserve">fasadnom bojom </t>
  </si>
  <si>
    <t xml:space="preserve">perivom akrilnom bojom </t>
  </si>
  <si>
    <t xml:space="preserve">perivom uljanom bojom </t>
  </si>
  <si>
    <t xml:space="preserve">Kod bojenja i ličenja na GK podlozi uključeno je </t>
  </si>
  <si>
    <r>
      <rPr>
        <u/>
        <sz val="8"/>
        <color theme="1"/>
        <rFont val="Calibri"/>
      </rPr>
      <t>Ličenje drvenih površina</t>
    </r>
    <r>
      <rPr>
        <u/>
        <sz val="8"/>
        <color theme="1"/>
        <rFont val="Calibri"/>
      </rPr>
      <t>:</t>
    </r>
  </si>
  <si>
    <t xml:space="preserve">Impregnacija površine </t>
  </si>
  <si>
    <t xml:space="preserve">Zaglađivanje površina, saniranje rešaka na spojevima i popravak neravnina kitanjem, brušenje </t>
  </si>
  <si>
    <t>Predličenje temeljnom bojom za vanjsku stolariju u dva sloja ili za unutarnju u jednom sloju</t>
  </si>
  <si>
    <t>Završno ličenje lak bojom u dva sloja .</t>
  </si>
  <si>
    <t>Ličenje metalnih površina:</t>
  </si>
  <si>
    <t xml:space="preserve">Sve čelične konstrukcije i bravarske stavke dolaze na gradilište radionički zaštićene cinčanjem odnosno dvostrukim antikorozivnim premazom te se u ličilačkim radovima predviđa samo ev. popravak antikorozivne zaštite i završno ličenje lak bojom u dva sloja ako bravarskom stavkom nije predviđeno drugačije. </t>
  </si>
  <si>
    <t>Kod ličenja postojećih konstrukcija treba skinuti rđu i stari nalič četkanjem, pjeskarenjem ili spec. premazom, četkati i oprati podlogu, dva puta zaštititi temeljnim premazom i završno ličiti  2 x lak bojom ako nije drugačije stavkom predviđeno.</t>
  </si>
  <si>
    <t>Obračun se vrši po razvijenoj obojenoj ili oličenoj površini.</t>
  </si>
  <si>
    <t xml:space="preserve">* sav materijal, dobavu i dopremu alata, mehanizaciju i uskladištenje, transport </t>
  </si>
  <si>
    <t>* svu potrebnu radnu skelu</t>
  </si>
  <si>
    <t xml:space="preserve">* troškove atesta,  zaštitu okolnih konstrukcija od prljanja </t>
  </si>
  <si>
    <r>
      <rPr>
        <sz val="8"/>
        <color theme="1"/>
        <rFont val="Calibri"/>
      </rPr>
      <t xml:space="preserve">U cijeni pojedine stavke treba obuhvatiti </t>
    </r>
    <r>
      <rPr>
        <b/>
        <sz val="8"/>
        <color theme="1"/>
        <rFont val="Calibri"/>
      </rPr>
      <t>skelu</t>
    </r>
    <r>
      <rPr>
        <sz val="8"/>
        <color theme="1"/>
        <rFont val="Calibri"/>
      </rPr>
      <t xml:space="preserve">, </t>
    </r>
    <r>
      <rPr>
        <b/>
        <sz val="8"/>
        <color theme="1"/>
        <rFont val="Calibri"/>
      </rPr>
      <t>dobavu i ugradnju</t>
    </r>
    <r>
      <rPr>
        <sz val="8"/>
        <color theme="1"/>
        <rFont val="Calibri"/>
      </rPr>
      <t xml:space="preserve"> materijala - osnovnog i pomoćnog,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predočenje uzoraka materijala na odobrenje projektantu, uredno izvedene spojeve s ostalim materijalima i opremom (kitanje, brtvljenje), impregniranje mrlja od armature i sl., zaštitu stolarskih i bravarskih stavaka, čiščenje po završenom radu.</t>
    </r>
  </si>
  <si>
    <r>
      <rPr>
        <b/>
        <sz val="8"/>
        <color theme="1"/>
        <rFont val="Calibri"/>
      </rPr>
      <t xml:space="preserve">* </t>
    </r>
    <r>
      <rPr>
        <sz val="8"/>
        <color theme="1"/>
        <rFont val="Calibri"/>
      </rPr>
      <t>Kod ličenja površina od gipskartona treba u jed. cijeni obuhvatiti predradnje na pripremi podloge: čišćenje i temeljni premaz za impregnaciju.</t>
    </r>
  </si>
  <si>
    <r>
      <rPr>
        <b/>
        <sz val="8"/>
        <color theme="1"/>
        <rFont val="Calibri"/>
      </rPr>
      <t xml:space="preserve">* </t>
    </r>
    <r>
      <rPr>
        <sz val="8"/>
        <color theme="1"/>
        <rFont val="Calibri"/>
      </rPr>
      <t xml:space="preserve">Kod ličenja površina od žbuke ili betona treba u jed. cijeni obuhvatiti predradnje na pripremi podloge: čiščenje, </t>
    </r>
    <r>
      <rPr>
        <u/>
        <sz val="8"/>
        <color theme="1"/>
        <rFont val="Calibri"/>
      </rPr>
      <t>gletanje</t>
    </r>
    <r>
      <rPr>
        <sz val="8"/>
        <color theme="1"/>
        <rFont val="Calibri"/>
      </rPr>
      <t xml:space="preserve"> i brušenje te temeljni premaz za impregnaciju za bolje prianjanje naliča s podlogom.</t>
    </r>
  </si>
  <si>
    <t>Gletanje izvoditi finom glet masom za izravnanje na bazi cementa, u debljini cca 2-3 mm, uključivo prethodna impregnacija kontakt grundom, u postupku prema preporuci proizvođača.</t>
  </si>
  <si>
    <t>RADOVI SE IZVODE NA VISINAMA DO 5,0 M. POTREBNU POKRETNU SKELU KAO I OTEŽANOST IZVEDBE TREBA UKALKULIRATI U JEDINIČNE CIJENE!</t>
  </si>
  <si>
    <t>KAMENARSKI RADOVI</t>
  </si>
  <si>
    <t>Opločenje kamenom vršiti tamo gdje je to po projektu predviđeno, a prema opisu stavke izvršiti polaganje u pijesku, cementnom mortu, ljepljenjem, pomoću metalnih sponki ili na neki drugi način. Izvoditelj se mora pridržavati važećih propisa i standarda te tehničkih uvjeta za izvođenje kamenorezačkih radova.</t>
  </si>
  <si>
    <t>Kamenarske radove izvesti iz najboljeg materijala, solidno i precizno, a kod izvedbe treba se u potpunosti pridržavati troškovnika, nacrta i pravila dobrog zanata.</t>
  </si>
  <si>
    <t>Zabranjen je rad koji ne odgovara propisima i pravilima dobrog zanata, te je izvođač dužan bez prigovora i odštete odstraniti sve što bi bilo neispravno izvedeno.</t>
  </si>
  <si>
    <t>Prije početka radova izvođač je dužan donijeti uzorke kamena na odobrenje projektantu.</t>
  </si>
  <si>
    <t>Izvođač kamenarskih radova koji izvodi opločenje na gotovu betonsku podlogu ili gotovi zid, mora prije početka radova podlogu pregledati i sve primjedbe saopćiti nadzornom inženjeru kako bi se eventualni nedostaci mogli na vrijeme odstraniti. Nikakav naknadni prigovor neće se uzeti u obzir, već će izvođač kamenarskih radova sve popravke morati izvršiti o svom trošku.</t>
  </si>
  <si>
    <t>Prije polaganja kamena potrebno je pripremiti podlogu, tj. očistiti od prašine i masnoća. Ukoliko se kamen polaže ljepljenjem treba prema uputstvu proizvođača ljepila pripremiti smjesu, a zatim je nanositi na podlogu prvo ravnom, onda nazubljenom lopaticom kako bi se dobila točna optimalna debljina sloja ljepila. Kamenu ploču utisnuti u ljepilo.</t>
  </si>
  <si>
    <t>Kamen mora odgovarati standardu HRN U.77.010. ili jednakovrijedno</t>
  </si>
  <si>
    <t>Ljepilo mora odgovarati važećem standardu HRN U.F2.011. ili jednakovrijedno</t>
  </si>
  <si>
    <t>Kamene ploče treba brusiti nakon rezanja i polagati ih reška na rešku, sa ili bez otvorene reške. Ako se u pojedinoj stavci traži otvorena reška treba je izvesti uredno i u širini koja se u stavci traži.</t>
  </si>
  <si>
    <t>Kod polaganja kamenih ploča na pod ljepljenjem prethodno treba provjeriti ravninu poda. Kod odstupanja većh od 0,5 cm potrebno je izvesti sloj za izravnanje posebnom masom za izravnanje, a što će se utvrditi pregledom i upisom u građevinski dnevnik od strane nadzornog inženjera. Nakon završenog polaganja ploča izvršiti fugiranje masom za fugiranje u boji po izboru projektanta, ukoliko su ploče položene s otvorenom reškom.</t>
  </si>
  <si>
    <t>Plohe gotovog poda ili zida moraju biti potpuno ravne, kontrola libelom u svim smjerovima.</t>
  </si>
  <si>
    <t>Sve kamene ploče trebaju biti I klase, iste boje i strukture, te posve ravne i ne smiju imati pukotine na površini. Ploče koje su okrhnute ili nepravilno brušene neće se preuzeti, a ukoliko ih izvođač ugradi morati će ih na vlastiti trošak izmjeniti.</t>
  </si>
  <si>
    <t>Za ugrađeni kamen izvođač treba dostaviti ateste okojima se dokazuje:</t>
  </si>
  <si>
    <t>* čvrstoća na pritisak, savijanje i udarce</t>
  </si>
  <si>
    <t>* gustoća i poroznost</t>
  </si>
  <si>
    <t>* upijanje vode, otpornost na mraz, vremenska postojanost</t>
  </si>
  <si>
    <t>* čvrstoća na bušenje</t>
  </si>
  <si>
    <r>
      <rPr>
        <sz val="8"/>
        <color theme="1"/>
        <rFont val="Calibri"/>
      </rPr>
      <t>Obračun će se vršiti prema stvarno izvedenim radovima i količinama. Opločenja podova i oblaganje zidova obračunat će se po m</t>
    </r>
    <r>
      <rPr>
        <vertAlign val="superscript"/>
        <sz val="8"/>
        <color theme="1"/>
        <rFont val="Calibri"/>
      </rPr>
      <t>2</t>
    </r>
    <r>
      <rPr>
        <sz val="8"/>
        <color theme="1"/>
        <rFont val="Calibri"/>
      </rPr>
      <t xml:space="preserve"> razvijene površine opločenja, dok će se izvođenje sokla, klupčica i sl. obračunati po m2, m' ili komadu.</t>
    </r>
  </si>
  <si>
    <t>* donošenje uzoraka na uvid</t>
  </si>
  <si>
    <t>* kontrola i uzimanje mjera na objektu</t>
  </si>
  <si>
    <t>* sav potreban materijal; kamene ploče, ljepilo, metalne sponke i td.</t>
  </si>
  <si>
    <t>* sav potreban rad</t>
  </si>
  <si>
    <t>* obrada obložnih ploča</t>
  </si>
  <si>
    <t>* čišćenje prostorija po završenom radu sa uklanjanjem šute i svih  otpadaka</t>
  </si>
  <si>
    <t>* Kod izvedbe kamenarskih stavaka u jediničnu cijenu pojedine stavke ukalkulirati i brtvljenje sudara kamenog opločenja ili elementa s oblogom druge vrste i sl. trajnoelastičnim adekvatnim kitom.</t>
  </si>
  <si>
    <r>
      <rPr>
        <sz val="8"/>
        <color theme="1"/>
        <rFont val="Calibri"/>
      </rPr>
      <t xml:space="preserve">U cijeni pojedine stavke treba obuhvatiti </t>
    </r>
    <r>
      <rPr>
        <b/>
        <sz val="8"/>
        <color theme="1"/>
        <rFont val="Calibri"/>
      </rPr>
      <t xml:space="preserve">dobavu i ugradnju </t>
    </r>
    <r>
      <rPr>
        <sz val="8"/>
        <color theme="1"/>
        <rFont val="Calibri"/>
      </rPr>
      <t xml:space="preserve">materijala - osnovnog i pomoćnog,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sav potreban spojni i pričvrsni materijal renomiranih proizvođača, predočenje uzoraka materijala projektantu na odobrenje, izrada radioničkog detalja montaže i obrade kamena, uredno izvedene međusobne spojeve pojedinih stavaka unutar ove grupe radova ili sa okolnim konstrukcijama i opremom te izvedba u skladu s izvedbenim nacrtima, detaljnim izmjerama na licu mjesta i dodatnoj uputi projektanta, čiščenje po završenom radu.</t>
    </r>
  </si>
  <si>
    <t>GIPSKARTONSKI RADOVI</t>
  </si>
  <si>
    <t>Svi materijali za spuštene stropove ili pregradne stijene i obloge moraju biti prvoklasni, moraju odgovarati važećim standardima i moraju posjedovati ateste a svi radovi moraju se izvoditi prema uputama proizvođača elemenata od kojih se radovi izvode.</t>
  </si>
  <si>
    <t>Za montažne konstrukcije predviđeni su materijali proizvod KNAUF.</t>
  </si>
  <si>
    <r>
      <rPr>
        <sz val="8"/>
        <color theme="1"/>
        <rFont val="Calibri"/>
      </rPr>
      <t>Kod izvedbe konstrukcija od GK  ploča potrebno se držati svih uputa proizvođača, naročito glede uskladištenja ploča i uvjeta temperature i vlažnosti zraka prostora u kojima će se izvoditi spušteni strop ili pregrada (temperatura od 11 do 35</t>
    </r>
    <r>
      <rPr>
        <vertAlign val="superscript"/>
        <sz val="8"/>
        <color theme="1"/>
        <rFont val="Calibri"/>
      </rPr>
      <t>o</t>
    </r>
    <r>
      <rPr>
        <sz val="8"/>
        <color theme="1"/>
        <rFont val="Calibri"/>
      </rPr>
      <t xml:space="preserve"> C i relativna vlažnost do 70 %). Ploče treba svakako zaštititi od kondenzne vlage. Prije izvedbe stropa ploče moraju biti na mjestu ugradnje najmanje 24 sata ranije, da bi se prilagodile mikroklimatskim uvjetima prostora. S polaganjem se može započeti tek kad su završeni svi radovi žbukanja, estriha i sl. te su dovoljno suhi, nakon ugradnje prozora, montaže grijanja i svih instalacija koje dolaze unutar GK konstrukcija. Ljeti je potrebno osigurati prozračivanje, a zimi za montažu treba biti uključeno grijanje. Ako se nakon montaže iz nekih razloga grijanje treba isključiti, već montirane ploče treba  skinuti i propisno uskladištiti do punog puštanja objekta u funkciju. Montirani strop ili pregradu je potrebno očistiti od eventualnih nečistoća koje su nastale pri izvedbi, ali pri tome treba postupiti po uputstvu proizvođača suhim postupkom ili sa što manje vlage. </t>
    </r>
  </si>
  <si>
    <t>Ako je pri montaži došlo do manjih oštećenja ploča, moguće ih je posebnim kitom otkloniti, ukoliko su ona veća, potrebno je zamjeniti cijelu ploču, što će upisom u građevinski dnevnik odrediti nadzorni inženjer.</t>
  </si>
  <si>
    <t>Za učvrščenje tereta na GK konstrukcije treba primjeniti specijalna pričvrsna sredstva te se pridržavati uputa o max opterećenju.</t>
  </si>
  <si>
    <t>Spušteni stropovi od gipskartonskih ploča</t>
  </si>
  <si>
    <t xml:space="preserve">Spušteni stropovi od gipskartonskih ploča sistema tip kao KNAUF sastoje se od metalne potkonstrukcije - nosivih i montažnih profila i ploča. </t>
  </si>
  <si>
    <t>Podkonstrukcija je izrađena od CD 60/27 profila, tipa D 112, od pocinčanog lima debljine 0,7 mm i posebnih vješača koji se vijcima s tiplima pričvršćuju o stropnu konstrukciju ( anker fix element ili nonius ovjesni element ). Nosivi profili su na razmaku od 75 -100 cm, ovješeni na maksimalnom razmaku od 60 - 90 cm. Na nosive profile dolaze montažni na maksimalnom razmaku od 40-62,5 cm.</t>
  </si>
  <si>
    <t>Kod duljina većih od 10,0 m i znatno suženih stropnih površina potrebno je izvesti dilatacijske spojeve što ulazi u jediničnu cijenu.</t>
  </si>
  <si>
    <t>Spoj sa zidom izvesti UD profilima. Učvrščenje izvesti pogodnim sredstvima ovisno o materijalu zida.</t>
  </si>
  <si>
    <t xml:space="preserve">Na podkonstrukciju se posebnim samoreznim vijcima u poprečnom smjeru pričvrščuju gipskartonske ploče standardnih dimenzija od 200-300/125 cm. </t>
  </si>
  <si>
    <t>Spojevi ploča (bez bandažiranja ili s bandažiranjem) se moraju se obraditi specijalnim zapunjačem prema preporuci proizvođača. Kod dvostrukog oblaganja stropa potrebno je obraditi i spojeve prvog  sloja ploča. Završno kompletnu površinu treba pregletati specijalnom glet masom.</t>
  </si>
  <si>
    <t>Strop mora biti potpuno ravan i ne smiju se vidjeti spojevi ploča. Spoj sa zidom ili s vertikalnim plohama stropa mora biti zapunjen masom za reške.</t>
  </si>
  <si>
    <r>
      <rPr>
        <b/>
        <sz val="8"/>
        <color theme="1"/>
        <rFont val="Calibri"/>
      </rPr>
      <t xml:space="preserve">* </t>
    </r>
    <r>
      <rPr>
        <sz val="8"/>
        <color theme="1"/>
        <rFont val="Calibri"/>
      </rPr>
      <t>sav materijal, dobava i uskladištenje, te unutarnji transporti</t>
    </r>
  </si>
  <si>
    <r>
      <rPr>
        <b/>
        <sz val="8"/>
        <color theme="1"/>
        <rFont val="Calibri"/>
      </rPr>
      <t xml:space="preserve">* </t>
    </r>
    <r>
      <rPr>
        <sz val="8"/>
        <color theme="1"/>
        <rFont val="Calibri"/>
      </rPr>
      <t>sav rad opisan u stavci</t>
    </r>
  </si>
  <si>
    <r>
      <rPr>
        <b/>
        <sz val="8"/>
        <color theme="1"/>
        <rFont val="Calibri"/>
      </rPr>
      <t xml:space="preserve">* </t>
    </r>
    <r>
      <rPr>
        <sz val="8"/>
        <color theme="1"/>
        <rFont val="Calibri"/>
      </rPr>
      <t>potrebna radna skela</t>
    </r>
  </si>
  <si>
    <r>
      <rPr>
        <b/>
        <sz val="8"/>
        <color theme="1"/>
        <rFont val="Calibri"/>
      </rPr>
      <t xml:space="preserve">* </t>
    </r>
    <r>
      <rPr>
        <sz val="8"/>
        <color theme="1"/>
        <rFont val="Calibri"/>
      </rPr>
      <t>čišćenje po završenom radu uključivo odvoz viška materijala</t>
    </r>
  </si>
  <si>
    <r>
      <rPr>
        <b/>
        <sz val="8"/>
        <color theme="1"/>
        <rFont val="Calibri"/>
      </rPr>
      <t xml:space="preserve">* </t>
    </r>
    <r>
      <rPr>
        <sz val="8"/>
        <color theme="1"/>
        <rFont val="Calibri"/>
      </rPr>
      <t>popravci štete na vlastitom ili drugim radovima učinjeni iz nepažnje</t>
    </r>
  </si>
  <si>
    <r>
      <rPr>
        <b/>
        <sz val="8"/>
        <color theme="1"/>
        <rFont val="Calibri"/>
      </rPr>
      <t xml:space="preserve">* </t>
    </r>
    <r>
      <rPr>
        <sz val="8"/>
        <color theme="1"/>
        <rFont val="Calibri"/>
      </rPr>
      <t xml:space="preserve">troškovi zaštite na radu </t>
    </r>
    <r>
      <rPr>
        <u/>
        <sz val="8"/>
        <color theme="1"/>
        <rFont val="Calibri"/>
      </rPr>
      <t>i troškovi atesta</t>
    </r>
  </si>
  <si>
    <r>
      <rPr>
        <sz val="8"/>
        <color theme="1"/>
        <rFont val="Calibri"/>
      </rPr>
      <t xml:space="preserve">U cijeni pojedine stavke treba obuhvatiti skelu, </t>
    </r>
    <r>
      <rPr>
        <b/>
        <sz val="8"/>
        <color theme="1"/>
        <rFont val="Calibri"/>
      </rPr>
      <t xml:space="preserve">dobavu i ugradnju </t>
    </r>
    <r>
      <rPr>
        <sz val="8"/>
        <color theme="1"/>
        <rFont val="Calibri"/>
      </rPr>
      <t xml:space="preserve">materijala - osnovnog i pomoćnog, sve pripremne i međufaze rada potrebne za korektno dovršenje stavke prema pravilima struke i važećim propisima </t>
    </r>
    <r>
      <rPr>
        <b/>
        <sz val="8"/>
        <color theme="1"/>
        <rFont val="Calibri"/>
      </rPr>
      <t xml:space="preserve">bez obzira da li je sve to napomenuto u pojedinoj stavci, </t>
    </r>
    <r>
      <rPr>
        <sz val="8"/>
        <color theme="1"/>
        <rFont val="Calibri"/>
      </rPr>
      <t>sav potreban spojni i pričvrsni materijal, sekundarne potrebne podkonstrukcije, razradu detalja u fazi izvođenja, uredno izvedene međusobne spojeve pojedinih stavaka unutar ove grupe radova ili raznovrsnih grupa radova, završnu obradu gletanjem, kao podloga za boju ili ker. opločenje te izvedba u skladu s izvedbenim nacrtima, detaljnim izmjerama na licu mjesta i dodatnoj uputi projektanta, čiščenje po završenom radu, .</t>
    </r>
  </si>
  <si>
    <t>Otvori</t>
  </si>
  <si>
    <t>Radovi za prilagodbu na instalacijske i ugradbene dijelove koji su ugrađeni prije oblaganja se ne obračunavaju a prekidi rada ukalkulirani su u jed. cijene.</t>
  </si>
  <si>
    <t xml:space="preserve">Obrada površina </t>
  </si>
  <si>
    <t>Površine se obrađuju gletanjem do stanja koje je pogodno za bojanje – bez temeljnog premaza.</t>
  </si>
  <si>
    <t>DOBAVE I UGRADNJE</t>
  </si>
  <si>
    <t xml:space="preserve">Sve ugradnje izvesti točno po propisima i na mjestu označenom po projektu i uputi nadzornog inženjera. </t>
  </si>
  <si>
    <t>Kod stavaka gdje je kod ugradnje naznačena i dobava istu treba uključiti u cijenu a također i izvedbu na licu mjesta pojedinih elemenata koji su potrebni za ugradnju osnovnog materijala. Ugradbu treba vršiti tako da se ne čini šteta na ostalom dijelu objekta odnosno tuđim radovima.</t>
  </si>
  <si>
    <t>Sve radove treba izvesti kvalitetno i prema važećim propisima za određenu vrstu rada.</t>
  </si>
  <si>
    <t>Za izvedbu stavaka važe opći uvjeti za bravarske, stolarske, staklorezačke, soboslikarsko ličilačke i izolaterske radove.</t>
  </si>
  <si>
    <t>Jedinična cijena sadrži:</t>
  </si>
  <si>
    <t>* sav rad i transport</t>
  </si>
  <si>
    <t>* sav materijal, kako osnovni tako I pomoæni</t>
  </si>
  <si>
    <t>* pomagala pri radu ( skela , osim fasadne skele )</t>
  </si>
  <si>
    <t>* izrada eventualnih uzoraka ukoliko se to u pojedinoj stavci traži</t>
  </si>
  <si>
    <t>*s va priručna pomagala potrebna prema propisima zaštite na radu</t>
  </si>
  <si>
    <t>* nadoknada eventualnih oštećenja drugim učesnicima u izgradnji,</t>
  </si>
  <si>
    <t>* atesti materijala</t>
  </si>
  <si>
    <t>* izmjere na licu mjesta</t>
  </si>
  <si>
    <t>* razradu detalja te predočenje uzoraka i detalja projektantu i investitoru</t>
  </si>
  <si>
    <t>* zaštitu bravarskih elemenata antikorozijskim naličem</t>
  </si>
  <si>
    <t>OPĆE NAPOMENE ZA ELEKTROINSTALATERSKE RADOVE</t>
  </si>
  <si>
    <t>Cijena za svaku točku ovog troškovnika mora obuhvatiti dobavu, montažu, spajanje, po potrebi uzemljenje, te dovođenje u stanje potpune funkcionalnosti.
U cijenu također ukalkulirati sav potreban spojni, montažni, pridržni i ostali materijal potreban za po</t>
  </si>
  <si>
    <t>Za sve eventualne primjedbe u pogledu izvođenja i troškovnika, obratiti se PROJEKTANTU PRIJE DAVANJA PONUDE.
Izvođač je dužan uskladiti projektnu dokumentaciju sa stvarno izvedenim stanjem, te istu isporučiti investitoru u 3 primjerka i na elektronskom me</t>
  </si>
  <si>
    <t>Ponuđač radova mora ponuditi sve stavke iz ovog troškovnika. Ukoliko neke od stavki ne nudi ili predlaže alternativu, to u svojoj ponudi mora posebno naglasiti.
Oznake razdjelnika izvesti na plastičnoj graviranoj pločici, kao i sve natpise na vratima.</t>
  </si>
  <si>
    <t>OPĆE NAPOMENE ZA VODOVOD I KANALIZACIJU</t>
  </si>
  <si>
    <t>Opis i crtež</t>
  </si>
  <si>
    <t xml:space="preserve">Opisani radovi ukazuju na crteže instalacija vodovoda i kanalizacije. Crteži koje je potrebno nanovo nadomjestiti (korigirani crteži), potrebno je odmah promijeniti. Moguća neslaganja između crteža i opisa potrebno je odmah dojaviti voditelju gradilišta. Voditelj će nakon istrage i provjere dotičnog slučaja, donijeti u suradnji s nadzornim inženjerom i projektantom, potrebnu odluku. Za moguće slučajeve dvojbe:
Crteži novijeg datuma vrijede pred onima sa starijim datumom. Crteži u većem mjerilu pred onima manjeg mjerila.
</t>
  </si>
  <si>
    <t>Prethodna provjera mjesta izvedbe</t>
  </si>
  <si>
    <t>Ponuditelj je obvezan upoznati se s mjestom izvedbe prije no što se preda cijena. Mora procijeniti sve dodatne radove potrebne za izvedbu. Osim toga, potrebno je ukalkulirati sve potrebne pomoćne materijale i komponente koje su potrebne, kako bi se izveo funkcionalni objekt.</t>
  </si>
  <si>
    <t>Kontrola usklađenosti tehničke dokumentacije</t>
  </si>
  <si>
    <t>Izvođač instalacija vodovoda i kanalizacije obvezan je prekontrolirati vlastitu dokumentaciju, te dati nadzornom inženjeru eventualne primjedbe. Izvođač mora provjeriti mogućnost ugradnje opreme.</t>
  </si>
  <si>
    <t>Tehnička kontrola</t>
  </si>
  <si>
    <t>Izvođač instalacija vodovoda i kanalizacije je obvezan prekontrolirati crteže otvora i konstrukcije. Svojim odobrenjem odgovoran je za to da su oni usaglašeni sa zahtjevima izvođača navedenih instalacija vodovoda.</t>
  </si>
  <si>
    <t>Zahtjevi glede materijala</t>
  </si>
  <si>
    <t xml:space="preserve">Oprema i materijal moraju biti prilagođeni podlogama, propisanog tipa i zaštite.
 Oprema i materijal moraju biti novi, neoštećeni i bez nedostataka.
 Oprema izložena koroziji mora biti u odgovarajućoj antikorozivnoj zaštiti.
 Oprema i materijal mora biti odgovarajuće transportiran i skladišten prema preporuci proizvođača. Osim toga mora biti čuvan i označen tako da ne može doći do zamjene.
</t>
  </si>
  <si>
    <t>Zahtjev glede izvedbe</t>
  </si>
  <si>
    <t>Gdje postoji sumnja o smještaju ili izvedbi u svezi s montažom, izvođač radova mora se konzultirati s nadzornim inženjerom. Sve instalacije izvesti prema pravilima struke.</t>
  </si>
  <si>
    <t>Projektant:</t>
  </si>
  <si>
    <t>Radovi na saniranju</t>
  </si>
  <si>
    <t>Štete koje nastanu tijekom montaže, potrebno je popraviti, a trošak radova i materijala je obveza izvođača. Popravke je potrebno tako izvesti da odgovaraju izvornom obliku.</t>
  </si>
  <si>
    <t>Otpadni materijali</t>
  </si>
  <si>
    <t>Materijal koji nastane tijekom radova posloprimca (građevinska šuta, ambalažni materijal i ostali otpaci) mora se skupljati u spremnike za otpad od strane posloprimca. Otpad postaje vlasništvo posloprimca, te ga je potrebno odvesti na deponiju.</t>
  </si>
  <si>
    <t>Kontrola i odobrenje</t>
  </si>
  <si>
    <t>Investitoru ili njegovom predstavniku mora se osigurati neometan pristup do sve dokumentacije u crtanom i pisanom obliku, koji su predmet ugovora. Potrebno je provesti kontrole, te se mogu dati napuci glede radova, bez da se time izvođaču radova oduzme odgovornost za gotovost izvedbe ili vlastite kontrole.</t>
  </si>
  <si>
    <t>Osiguranje kvalitete</t>
  </si>
  <si>
    <t>Osiguranje kvalitete za isporuku i ugradnju temelji se na vlastitoj kontroli izvođača radova. Izvođač radova mora imati sve odgovarajuće certifikate te isprave za dokaz osiguranja kvalitete svojih radova. Sva ugrađena oprema mora posjedovati odgovarajuće ateste sukladno važećim normama. Svi troškovi kontrole i osiguranja kvalitete moraju se ukalkulirati u jediničnu cijenu.</t>
  </si>
  <si>
    <t>Osnova za formiranje cijene</t>
  </si>
  <si>
    <t>Obračun radova izvršit će se prema stvarno izvršenom radu i jediničnim cijenama prihvaćene ponude izvođača. Količina izvršenog rada ne smije prijeći količinu predviđenu pojedinom stavkom troškovnika, osim ako to nadzorni inženjer Investitora ne odobri. Jedinične cijene pojedinih stavki troškovnika moraju sadržavati:</t>
  </si>
  <si>
    <t xml:space="preserve">Cijenu potrebnog materijala s troškovima dopreme do skladišta na gradilištu, prijevoza i istovara, prenošenja do mjesta ugradnje, troškova skladištenja, ispitivanja kvalitete, izdavanja atesta, čuvanja itd.
Cijenu izvršenja rada prema opisu stavke troškovnika, sa svim zakonskim davanjima, svim naknadama i taksama itd.
</t>
  </si>
  <si>
    <t xml:space="preserve">Cijenu označavanja trase instalacija s nanošenjem najvažnijih točaka na skelu.
 Troškove organizacije gradilišta, režijskih troškova, pomoćnih objekata, uspostavu prvobitnog stanja itd.
 Čišćenje gradilišta u tijeku rada, te po završetku obavljenog posla.
 Nakon usvajanja jediničnih cijena prema ponudi izvođača, ne smiju se odobravati nikakvi režijski sati, pomoćni radovi i slično
</t>
  </si>
  <si>
    <t xml:space="preserve">Eventualne više radnje izvan stavaka troškovnika može odobriti jedino nadzorni inženjer investitora u okviru svojih ovlaštenja, a na temelju satnica za pojedine kategorije radnika i faktora navedenih u ponudi izvođača. Cijene materijala za takove više radnje obračunat će se prema računima, a u okvirnim iznosima unaprijed odobrenim po nadzornom inženjeru investitora.
Instalacije i armaturu je potrebno izvesti sukladno projektiranom rješenju, zakonu, propisima i važećim normama koje vrijede za navedene instalacije. Izvođač radova se obvezuje da će upoznati važeće norme i ostale pozitivne zakonske propise.
</t>
  </si>
  <si>
    <t>Količine (mjere) - napuci za obračun</t>
  </si>
  <si>
    <t>Količine se moraju navesti u stvarnoj vrijednosti ovjerene od strane nadzornog inženjera. Ponuđač mora sam ukalkulirati u jedinične cijene dodatak za dodatni spojni materijal, pričvrsni materijal ili sl.</t>
  </si>
  <si>
    <t>Kontrola količina</t>
  </si>
  <si>
    <t>U principu mora ponuđač svoju ponudu bazirati na specificiranim količinama i uskladiti s uvjetima iz točki 12. i 13., prije potpisa ugovora ponuđač mora provjeriti dostavljene mu nacrte, opise i specifikacije, kako bi prekontrolirao i uskladio količine. Ponuđač mora pismeno potvrditi da je proveo to razmatrane, te preuzima odgovornost da su potrebni radovi i materijal usklađeni s preduvjetima za izvođenje i ispravno funkcioniranje instalacije. Eventualna odstupanja razmatraju se sa nadzornim inženjerom za radove na instalacijama vodovoda i kanalizacije, odnosno s voditeljem gradnje, a reguliranje zahtjeva se provodi na osnovi navedenih jediničnih cijena prije sklapanja ugovora.</t>
  </si>
  <si>
    <t>Probni rad</t>
  </si>
  <si>
    <t>Investitor će nakon završene kontrole, a prije preuzimanja instalacija koristiti postrojenje petnaest (15) dana.</t>
  </si>
  <si>
    <t>Građevinski radovi</t>
  </si>
  <si>
    <t>Radove treba izvesti točno prema opisu troškovnika, a u stavkama gdje nije objašnjen način rada i posebne osobine finalnog produkta, izvođač je dužan pridržavati se uobičajenog načina rada, uvažavajući odredbe važećih standarda, uz obavezu izvedbe kvalitetnog proizvoda. Osim toga, izvođač je obavezan pridržavati se upute projektanta u svim pitanjima koja se odnose na izbor, obradu materijala i način izvedbe pojedinih detalja, ukoliko to nije već detaljno opisano troškovnikom, a naročito u slučajevima kada se zahtijeva izvedba van propisanih standarda. Sav materijal za izgradnju mora biti kvalitetan i mora odgovarati opisu troškovnika i postojećim građevinskim propisima</t>
  </si>
  <si>
    <t xml:space="preserve">Cijene pojedinih radova moraju sadržavati sve elemente koji određuju cijenu gotovog proizvoda, a u skladu s odredbama troškovnika. Ako izvođač sumnja u valjanost ili kvalitetu nekog propisanog materijala i drži da za takvu izvedbu ne bi mogao preuzeti odgovornost, dužan je o tome obavijestiti projektanta s obrazloženjem. Konačnu odluku donosi projektant u suglasnosti s nadzornim inženjerom investitora, nakon proučenog prijedloga proizvođača. 
 U slučaju da opis pojedine stavke nije dovoljno jasan, mjerodavna je samo uputa i tumačenje projektanta. O tome se izvođač treba informirati već prilikom sastavljanja jedinične cijene.
</t>
  </si>
  <si>
    <t>Zemljani radovi</t>
  </si>
  <si>
    <t xml:space="preserve">Teren na mjestu objekta treba prethodno ispitivati, zatim naložiti objekt, a paralelno uglaviti i početnu i stalnu visinsku točku. Sve iskope izvesti točno prema projektu. Predviđenu kategoriju zemlje označenu stavkom troškovnika treba provjeriti. Ukoliko ne odgovara, rukovodilac gradilišta i nadzorni inženjer trebaju ustanoviti zatečenu kategoriju prema opisu u građevinskim normama, a svoj zaključak upisati u gradilišni dnevnik. Zatrpavanje kamenim materijalom treba obavljati u slojevima do 30 cm, a svaki sloj treba nabijati tako da se postigne maksimalna zbijenost. Po završetku gradnje treba grubo planirati teren, te ukloniti  nepotrebno. Jedinična cijena za svaku pojedinu stavku troškovnika treba sadržavati sljedeće:
- sav potreban rad za dotičnu stavku,
- sva potrebna rezupiranja, podupiranja i sl,
- nalaganje objekta i temelja,
- sva potrebna planiranja,
- nabijanje nasipa,
- pravilno zasijecanje strana i dna iskopa, jer se nepotrebni, nekontrolirani i slučajni prekopi ne priznaju, a sanirat će se stručno uz stalnu prisutnost nadzorne službe, te ispitivanjem projektom predviđene nosivosti na teret izvođača,
- ispod temelja sanacija se obavlja mršavim betonom,
- osigurati stalno otjecanje oborinske vode s dna iskopa tamo gdje za to ne postoje prirodne ili tehničke mogućnosti,
- crpljenje atmosferske vode.
Pod terminom atmosferske vode podrazumijeva se sva voda koja se nalazi iznad ispitanog nivoa podzemne vode, uključivo i procjedna voda koja klizi nepropusnim slojevima terena.
Stavke zemljanih radova obračunavaju se u sraslom ili zbijenom stanju po kubičnom metru. Transport preostalog materijala na planirku obračunava se po m3 u rastresitom stanju, a stavka obuhvaća i grubo planiranje na planirki.
</t>
  </si>
  <si>
    <t>Betonski radovi</t>
  </si>
  <si>
    <t xml:space="preserve">Prilikom izvođenja radova s betonom i armiranim betonom izvoditelj se mora pridržavati odredbi Tehničkog propisa za građevinske konstrukcije (NN 17/17) u kojemu su definirana tehnička svojstva i drugi zahtjevi za beton, armaturu, agregat, vodu i cement koji se ugrađuju u betonsku konstrukciju te način potvrđivanja njihove sukladnosti. Beton s dodatkom za vodonepropusnost i ostale betonske elemente treba naručiti iz betonare. Beton mora biti ugrađen pažljivo da ne dođe do segregacije i gnijezda i treba ga izvibrirati. Kod betona spravljanih na gradilištu za izradu betona upotrijebiti istu vrstu cementa i granulirani agregat. Kod nastavka betoniranja po visini, zaštititi površinu betona od procijeđenog cementnog mlijeka. Betoniranje se vrši u slojevima od cca 15 cm, uz nabijanje, a prekide u slojevima vršiti stepenasto. Prekid pri betoniranju ploča, greda itd. vršiti po propisima, odnosno prema uputama statičara, što se upisuje u gradilišni dnevnik.
Pri betoniranju jedne cjelovite betonske, odnosno armiranobetonske konstrukcije treba upotrijebiti isključivo jednu vrstu cementa. Beton se mora miješati strojno i to za sve betonske i armiranobetonske konstrukcije. Karakteristike svježeg i očvrslog betona definiraju se u projektu. Izvoditelj je dužan dati na ispitivanje betonske uzorke prema Tehničkom propisu za građevinske konstrukcije bez posebne naplate. Ne smiju se upotrijebiti takvi premazi oplate koji se ne bi mogli oprati s gotove betonske površine ili bi nakon pranja ostale mrlje na betonskim površinama. Sve radove izvesti prema važećim propisima. U jediničnim cijenama treba predvidjeti strojnu pripremu i ugradnju betona s propisanim materijalom, sve transporte, pripremne i pomoćne radove, skele, podupiranje i druge radove potrebne za dobivanje gotovog proizvoda, uključivo i naknadu za otežani rad betoniranja oko raznih otvora, prodora i udubljenja za instalacije, vibriranje betona, njegu betona, zaštitu betonskih i armiranobetonskih konstrukcija od djelovanja atmosferskih nepogoda, vrućina, hladnoća i sl.
Sve nepravilno i nesolidno izvedene elemente, izvoditelj mora porušiti i ukloniti o svom trošku. Armatura mora odgovarati normativima iz Tehničkog propisa za građevinske konstrukcije (NN 17/17) i drugim važećim propisima. Savijanje armature izvodi se prema nacrtu savijanja. Ostatke komada željeza i željeza nejednolične debljine zabranjeno je ugrađivati. Upotrebljava se šipkasta (rebrasta) i mrežasta armatura, označavanje prema navedenom Tehničkom propisu za građevinske konstrukcije. Komadi armature koji po planu savijanja trebaju biti od jednog komada, ne smiju se spajati od kraćih komada. Prije betoniranja armaturu treba očistiti, dobro povezati i podložiti da se osigura zaštitni sloj betona. Prije početka betoniranja složenu armaturu pregledava nadzorni inženjer. Betoniranje može početi tek nakon upisa nadzornog inženjera u Gradilišni dnevnik da je armatura po položaju i broju komada ispravno postavljena. Obračun se vrši prema važećim propisima za odgovarajuću stavku troškovnika i to prema količini - volumen (beton), broju komada (gotovi elementi) i težini (armatura). Za šipkastu armaturu uzima se teoretska težina za određeni profil, a za mrežastu armaturu teoretska težina s uračunatim rasturom i podmetačima.
</t>
  </si>
  <si>
    <t>Montažni (kanaliski) radovi</t>
  </si>
  <si>
    <t>Hidrauličko ispitivanje sustava cjevovoda</t>
  </si>
  <si>
    <t xml:space="preserve">Izvoditelj će osigurati zadane uvjete u skladu s projektiranim zahtjevima. Ispitivanje na gradilištu uključivat će pregled i ispitivanje izvedenih instalacija i ugrađenih elemenata i opreme. Nakon završetka čišćenja cjevovoda, a prije izvedbe zatrpavanja svih dijelova instalacija provest će se tlačna proba. Tlačnu probu na instalacijama izvesti u svemu prema uputama iz tehničkog opisa. Da bi se tlačna proba (koja se obavlja u prisutnosti nadzornog inženjera) mogla smatrati zadovoljavajućom i prihvatljivom, nakon popravka bilo kojeg slabijeg spoja, ili armature otkrivenih u početnom ispitivanju, instalacija mora biti pod tlakom najmanje jedan sat bez gubitka tlaka. </t>
  </si>
  <si>
    <t xml:space="preserve">Svi izrađeni dijelovi instalacija moraju biti dostupni za pregled. O uspješno izvedenoj tlačnoj probi sastavlja se zapisnik kojeg potpisuju izvođač radova i nadzorni inženjer. Zapisnici o tlačnoj probi instalacija moraju biti na gradilištu pripremljeni za tehnički pregled. Izvođač radova mora izvesti ispiranje i dezinficiranje instalacija vodovoda, a od Zavoda za javno zdravstvo pribaviti atest o sanitarnoj ispravnosti vode.
 Sva ispitivanja i atesti pribavljaju se o trošku izvođača radova. Nakon u cijelosti izvedene instalacije, te pribavljenim svim atestima, instalacije se puštaju u pogon.
</t>
  </si>
  <si>
    <t>Nacrti "IZVEDENOG STANJA"</t>
  </si>
  <si>
    <t>Izvoditelj će osigurati tri (3) kompleta nacrta "izvedenog stanja". Nacrt izvedenog stanja sadrži podatke o kompletnim instalacijama, uključujući dimenzije i trase cjevovoda, te podatak o lokaciji i identifikaciji instalacija koje su ugrađene u građevinu ili podzemno. Svaki nacrt mora biti izrađen na papiru standardizirane veličine od A0 do A4. Riječi "izvedeno stanje" uz naslov svakog nacrta, dok će format, uključujući i naziv gradilišta, objekta i instalacije, te broj ugovora i ime izvoditelja, dogovoriti prije početka izrade nacrta. Na svakom nacrtu će biti datum i broj nacrta.</t>
  </si>
  <si>
    <t>Za vrijeme trajanja radova izvršitelj će voditi detaljne zabilješke svih promjena u odnosu na izrađenu tehničku dokumentaciju (izvedbeni projekt) kako bi se omogućila lakša i točnija priprema nacrta "Izvedenog stanja" i osiguralo da ti nacrti budu u svakom pogledu točan zapis instalacije.</t>
  </si>
  <si>
    <t>Pozicija</t>
  </si>
  <si>
    <t>Opis radova</t>
  </si>
  <si>
    <t>Jed. mjere</t>
  </si>
  <si>
    <t>Količina</t>
  </si>
  <si>
    <t>Jedinična cijena</t>
  </si>
  <si>
    <t>Ukupni iznos</t>
  </si>
  <si>
    <t>Napomena</t>
  </si>
  <si>
    <t>1.</t>
  </si>
  <si>
    <t>GRAĐEVINSKI RADOVI</t>
  </si>
  <si>
    <t>Sva rušenja i razgradnje pojedinih dijelova izvoditi pažljivo, isključivo ručno, sa što manje buke i prašine. Tokom rušenja potrebno je polijevati dijelove koji se ruše. Kod izvođenja pojedinih vrsta radova zabranjena je upotreba teških alata, kompresora ili sličnih uređaja koji mogu posredno prouzročiti štetu na konstruktivnim dijelovima građevine. Rušenja izvoditi tek kada su izvršena sva potrebna rasterećenja, podupiranja, osiguranja i isključivanja instalacija od nadležnih institucija. Prilikom rušenja potrebno je razvrstavati otpad te ga sukcesivno odvoditi na za to predviđenje deponije, a elemente koji će se ponovno ugrađivati, demontirati što pažljivije, te ih skladištiti na mjesto koje odredi investitor odnosno na suho i sigurno mjesto za popravak i ponovnu ugradnju. Ako se prilikom rušenja i razgrađivanja naiđe na nepredviđene detalje ili se uoče opasnosti od zarušavanja ili ugrožavanja okolnih elemenata građevine, izvođač je dužan o tome odmah obavijestiti projektanta.</t>
  </si>
  <si>
    <t>U cijeni pojedine stavke treba obuhvatiti:</t>
  </si>
  <si>
    <t>*</t>
  </si>
  <si>
    <t xml:space="preserve"> nabavu, dopremu i raznošenje svog osnovnog i pomoćnog materijala, strojeva, alata, sav potreban spojni i pričvrsni materijal</t>
  </si>
  <si>
    <t>sav potreban rad</t>
  </si>
  <si>
    <t>sve potrebne radne skele i osiguranja prema pravilima zaštite na radu</t>
  </si>
  <si>
    <t>sve transporte i prijenose na gradilištu, sve utovare, istovare i transporte do odlagališta</t>
  </si>
  <si>
    <t>sve transporte i prijenose na gradilištu, sve utovare, istovare i transporte materijala i opreme na mjesto koje odredi investitor radi eventualne ponovne upotrebe</t>
  </si>
  <si>
    <t>sve troškove oko zbrinjavanja građevinskog otpada prema važećim zakonima i pravilnicima</t>
  </si>
  <si>
    <t>sva potrebna uskladištenja i zaštite</t>
  </si>
  <si>
    <t>sve pripremne i međufaze rada potrebne za korektno dovršenje stavke prema pravilima struke i važećim propisima bez obzira da li je to napomenuto u pojedinoj stavci</t>
  </si>
  <si>
    <t>razradu detalja u fazi izvođenja</t>
  </si>
  <si>
    <t>uredno izvedene međusobne spojeve pojedinih stavaka te izvedba u skladu s izvedbenim nacrtima, detaljnim izmjerama na licu mjesta i dodatnoj uputi projektanta</t>
  </si>
  <si>
    <t xml:space="preserve">* </t>
  </si>
  <si>
    <t>dnevna čišćenja</t>
  </si>
  <si>
    <t>čišćenja po završenom radu</t>
  </si>
  <si>
    <t>1.1.</t>
  </si>
  <si>
    <t>PRIPREMNO - ZAVRŠNI RADOVI</t>
  </si>
  <si>
    <t>NAPOMENA: U jediničnu cijenu svake stavke obavezno uključiti svu potrebnu skelu za izvođenje radova, sve mjere osiguranja radnika i prolaznika, sva potrebna premještanja postojećih instalacija za potrebe izvođenja radova, vraćanje istih na mjesto i u prvobitno stanje funkcionalnosti; utovar materijala i odvoz na gradsku deponiju. Također u jediničnu cijenu uključiti sva potrebna osiguranja i podupiranja  od zarušavanja, kao i čišćenje prostora po dovršetku radova, a sve do potpune gotovosti stavke-ako opisom stavke nije drugačije određeno.</t>
  </si>
  <si>
    <t>1.1.1.</t>
  </si>
  <si>
    <r>
      <rPr>
        <b/>
        <sz val="11"/>
        <color theme="1"/>
        <rFont val="Calibri"/>
      </rPr>
      <t>Kompletno uređenje gradilišta</t>
    </r>
    <r>
      <rPr>
        <sz val="11"/>
        <color theme="1"/>
        <rFont val="Calibri"/>
      </rPr>
      <t xml:space="preserve"> za početak izvođenja radova. Urediti, održavati za dogovoren rok trajanja radova kao i uređivati gradilište i uspostavljanje terena sukladno projektu. Potpuno čiščenje parcele, rušenje eventualnog postojećeg niskog raslinja, odvoz otpada i svi potrebni transporti sa utovarom, odvozom, istovarom i planiranjem na odgovarajući deponij. U cijenu uključeni i sljedeći radovi:</t>
    </r>
  </si>
  <si>
    <t xml:space="preserve"> -  mjesto za skladištenje i rad</t>
  </si>
  <si>
    <t xml:space="preserve"> -  rasvjeta gradilišta</t>
  </si>
  <si>
    <t xml:space="preserve"> - građevinska struja, građevinska voda, građevinska otpadna voda uključujući razvod i priključni vod </t>
  </si>
  <si>
    <t xml:space="preserve"> - komunikacijski uređaj</t>
  </si>
  <si>
    <t xml:space="preserve"> - sanitarni čvor</t>
  </si>
  <si>
    <t xml:space="preserve"> - skladišni prostor, radionica, natkriveni prostor</t>
  </si>
  <si>
    <t xml:space="preserve"> - ograda gradnje i cijelog gradilišta</t>
  </si>
  <si>
    <t xml:space="preserve"> - strojevi, uređaji</t>
  </si>
  <si>
    <r>
      <rPr>
        <sz val="11"/>
        <color theme="1"/>
        <rFont val="Calibri"/>
      </rPr>
      <t>Za cijelo vrijeme gradnje prema vremenskom planu projekta gradilište mora biti uređeno sukladno odredbama Zakona o zaštiti na radu, sukladno elaboratu uređenja gardilišta. Natpisnu ploča sa podatcima o građevini, Investitoru, odobrenju za garđenje, projektantu, nadzoru i izvoditelju radova, montirati na ulazu u gradilište. Montiranje ploče na početku izvođenja radova i uklanjanje ploče po dovršetku radova uključeno u cijenu. Gradilište površine cca 4880,00 m</t>
    </r>
    <r>
      <rPr>
        <sz val="11"/>
        <color theme="1"/>
        <rFont val="Calibri"/>
      </rPr>
      <t>²</t>
    </r>
    <r>
      <rPr>
        <sz val="11"/>
        <color theme="1"/>
        <rFont val="Calibri"/>
      </rPr>
      <t>.</t>
    </r>
  </si>
  <si>
    <t>paušal</t>
  </si>
  <si>
    <t>1.1.2.</t>
  </si>
  <si>
    <r>
      <rPr>
        <b/>
        <sz val="11"/>
        <color theme="1"/>
        <rFont val="Calibri"/>
      </rPr>
      <t>Sva geodetska mjerenja</t>
    </r>
    <r>
      <rPr>
        <sz val="11"/>
        <color theme="1"/>
        <rFont val="Calibri"/>
      </rPr>
      <t xml:space="preserve"> kojima, se podaci iz projekta prenose na teren ili s terena u projekte, osiguranje osi prilaznih cesta i parkirališta, profiliranje, obnavljanje i održavanje iskolčenih oznaka na terenu za vrijeme građenja odnosno do predaje radova investitoru. Izvođač iskolčuje sukladno podacima iz projekta.  U cijenu uključena i izvedba nanosne skele.</t>
    </r>
  </si>
  <si>
    <t>A)</t>
  </si>
  <si>
    <t>Geodetsko iskolčenje građevinskog objekta. Izrada elaborata iskolčenja. U cijenu uključiti i izradu snimke izvedenog stanja od strane ureda ovlaštenog geodete za sve izvedeno.</t>
  </si>
  <si>
    <t>kompl</t>
  </si>
  <si>
    <t>B)</t>
  </si>
  <si>
    <t>Geodetsko iskolčenje asfaltiranih, hortikulturnih i pješačkih površina. U cijenu uključiti i izradu snimke izvedenog stanja od strane ureda ovlaštenog geodete za sve izvedeno.</t>
  </si>
  <si>
    <t>C)</t>
  </si>
  <si>
    <t>Geodetsko iskolčenje trase infrastrukture i izrada geodetskog elaborata iskolčenja za vodovod, kanalizacija, NN elektrovod, DTK. U cijenu uključiti i izradu snimke izvedenog stanja od strane ureda ovlaštenog geodete za sve izvedeno.</t>
  </si>
  <si>
    <t>1.1.3.</t>
  </si>
  <si>
    <t>Demontaža postojeće montažne građevine na gradilištu. Okvirni gabariti su 15 x 30 m. Vidjeti na licu mjesta trenutno stanje. U cijenu uklječen i odvoz materijala na mjesto koje odredi Investitor.</t>
  </si>
  <si>
    <t>UKUPNO PRIPREMNO - ZAVRŠNI RADOVI</t>
  </si>
  <si>
    <t>1.2.</t>
  </si>
  <si>
    <t>ZEMLJANI RADOVI</t>
  </si>
  <si>
    <t>1.2.1.</t>
  </si>
  <si>
    <r>
      <rPr>
        <b/>
        <sz val="11"/>
        <color theme="1"/>
        <rFont val="Calibri"/>
      </rPr>
      <t>Skidanje humusa</t>
    </r>
    <r>
      <rPr>
        <sz val="11"/>
        <color theme="1"/>
        <rFont val="Calibri"/>
      </rPr>
      <t xml:space="preserve"> u sloju debljine d= 30 cm na dijelu čestica 2908, 2909, 2910, 2911, 2912, 2913 k.o. Dubrovčan.
Utovar i odvoz na ovlašteni deponij. Prije početka radova, izvođač radova treba snimiti visinsko stanje terena radi obračuna. Obračun se vrši po m³ izvršenog iskopa u sraslom stanju bez obzira na kategoriju zemljišta. </t>
    </r>
  </si>
  <si>
    <r>
      <rPr>
        <sz val="11"/>
        <color theme="1"/>
        <rFont val="Calibri"/>
      </rPr>
      <t>m</t>
    </r>
    <r>
      <rPr>
        <sz val="11"/>
        <color theme="1"/>
        <rFont val="Calibri"/>
      </rPr>
      <t>³</t>
    </r>
  </si>
  <si>
    <t>1.2.2.</t>
  </si>
  <si>
    <r>
      <rPr>
        <b/>
        <sz val="11"/>
        <color theme="1"/>
        <rFont val="Calibri"/>
      </rPr>
      <t>Strojni iskop zemlje III. kategorije</t>
    </r>
    <r>
      <rPr>
        <sz val="11"/>
        <color theme="1"/>
        <rFont val="Calibri"/>
      </rPr>
      <t xml:space="preserve">. Strojni iskop zemlje III. kategorije (glina anorganska, niske plastičnosti) na projektiranu kotu iskopa. Iskop se vrši za temeljne grede, temeljne stope, trakaste temelje te betoniranje AB ploče. Strane iskopa moraju biti iskopane u nagibu koji dozvoljava tlo i širine samo toliko koliko je potrebno da se može postaviti oplata betona, a dno iskopano na projektiranu kotu i poravnano.  Odvoz materijala sa gradilišta na deponiju uključeno u stavku. Obračun po m³ iskopanog materijala u sraslom stanju. Ispitivanje zbijenosti u cijeni stavke.
</t>
    </r>
  </si>
  <si>
    <r>
      <rPr>
        <sz val="11"/>
        <color theme="1"/>
        <rFont val="Calibri"/>
      </rPr>
      <t>m</t>
    </r>
    <r>
      <rPr>
        <sz val="11"/>
        <color theme="1"/>
        <rFont val="Calibri"/>
      </rPr>
      <t>³</t>
    </r>
  </si>
  <si>
    <t>1.2.3.</t>
  </si>
  <si>
    <r>
      <rPr>
        <b/>
        <sz val="11"/>
        <color theme="1"/>
        <rFont val="Calibri"/>
      </rPr>
      <t>Strojno planiranje posteljice.</t>
    </r>
    <r>
      <rPr>
        <sz val="11"/>
        <color theme="1"/>
        <rFont val="Calibri"/>
      </rPr>
      <t xml:space="preserve"> Strojno planiranje posteljice iskopa. Podlogu treba zbiti do zbijenosti Ms=30MN/m².</t>
    </r>
    <r>
      <rPr>
        <sz val="9"/>
        <color theme="1"/>
        <rFont val="Calibri"/>
      </rPr>
      <t xml:space="preserve">
</t>
    </r>
  </si>
  <si>
    <r>
      <rPr>
        <sz val="11"/>
        <color theme="1"/>
        <rFont val="Calibri"/>
      </rPr>
      <t>m</t>
    </r>
    <r>
      <rPr>
        <sz val="11"/>
        <color theme="1"/>
        <rFont val="Calibri"/>
      </rPr>
      <t>²</t>
    </r>
  </si>
  <si>
    <t>1.2.4.</t>
  </si>
  <si>
    <r>
      <rPr>
        <b/>
        <sz val="11"/>
        <color theme="1"/>
        <rFont val="Calibri"/>
      </rPr>
      <t xml:space="preserve">Ugradnja tamponskog sloja kamenog agregata. </t>
    </r>
    <r>
      <rPr>
        <sz val="11"/>
        <color theme="1"/>
        <rFont val="Calibri"/>
      </rPr>
      <t xml:space="preserve">Dobava, doprema, nabijanje i ugradnja tamponskog sloja kamenog agregata granulacije 0-64mm, debljine do 100 cm, ispod poda objekta, unutar temelja, oko temelja samaca, temeljnih greda i trakastih temelja. Slojeve agregata u debljini od 15cm zbiti do zbijenosti Ms=80MN/m². U cijenu uključeno i planiranje na projektiranu kotu. Obračun po m³ izvedenog tampona u zbijenom stanju. Ispitivanje zbijenosti u cijeni stavke.
</t>
    </r>
  </si>
  <si>
    <r>
      <rPr>
        <sz val="11"/>
        <color theme="1"/>
        <rFont val="Calibri"/>
      </rPr>
      <t>m</t>
    </r>
    <r>
      <rPr>
        <sz val="11"/>
        <color theme="1"/>
        <rFont val="Calibri"/>
      </rPr>
      <t>³</t>
    </r>
  </si>
  <si>
    <t>1.2.5.</t>
  </si>
  <si>
    <r>
      <rPr>
        <b/>
        <sz val="11"/>
        <color theme="1"/>
        <rFont val="Calibri"/>
      </rPr>
      <t xml:space="preserve">Dobava i ugradnja geotekstila. </t>
    </r>
    <r>
      <rPr>
        <sz val="11"/>
        <color theme="1"/>
        <rFont val="Calibri"/>
      </rPr>
      <t>Dobava i ugradnja geotekstila na spoju između prirodnog tla i nasipa šljunka, mase &gt; 300 g/m², s preklopom od 20 cm. Obračun prema tlocrtnoj površini, bez dodataka na preklop.</t>
    </r>
    <r>
      <rPr>
        <sz val="9"/>
        <color theme="1"/>
        <rFont val="Calibri"/>
      </rPr>
      <t xml:space="preserve">
</t>
    </r>
  </si>
  <si>
    <r>
      <rPr>
        <sz val="11"/>
        <color theme="1"/>
        <rFont val="Calibri"/>
      </rPr>
      <t>m</t>
    </r>
    <r>
      <rPr>
        <sz val="11"/>
        <color theme="1"/>
        <rFont val="Calibri"/>
      </rPr>
      <t>²</t>
    </r>
  </si>
  <si>
    <t>1.2.6.</t>
  </si>
  <si>
    <r>
      <rPr>
        <b/>
        <sz val="11"/>
        <color theme="1"/>
        <rFont val="Calibri"/>
      </rPr>
      <t xml:space="preserve">Nasipavanje zemljom unutar temelja i oko objekta. </t>
    </r>
    <r>
      <rPr>
        <sz val="11"/>
        <color theme="1"/>
        <rFont val="Calibri"/>
      </rPr>
      <t>Izrada nasipa unutar temelja i oko objekta čišćim materijalom iz iskopa, u slojevima, s vlaženjem i nabijanjem, do potrebne stišljivosti Ms&gt; 15 Mpa.</t>
    </r>
  </si>
  <si>
    <r>
      <rPr>
        <sz val="11"/>
        <color theme="1"/>
        <rFont val="Calibri"/>
      </rPr>
      <t>m</t>
    </r>
    <r>
      <rPr>
        <sz val="11"/>
        <color theme="1"/>
        <rFont val="Calibri"/>
      </rPr>
      <t>³</t>
    </r>
  </si>
  <si>
    <t>1.2.7.</t>
  </si>
  <si>
    <r>
      <rPr>
        <b/>
        <sz val="11"/>
        <color theme="1"/>
        <rFont val="Calibri"/>
      </rPr>
      <t xml:space="preserve">Fino planiranje dna iskopa. </t>
    </r>
    <r>
      <rPr>
        <sz val="11"/>
        <color theme="1"/>
        <rFont val="Calibri"/>
      </rPr>
      <t>Fino planiranje dna jame temeljnih stopa, trakastih temelja, AB ploče s točnošću ± 3 cm uključivo odsijecanje i prebacivanje viška iskopa, izvesti ručno, i zbijanje temeljnog tla do modula stišljivosti 30 MN/m².</t>
    </r>
  </si>
  <si>
    <r>
      <rPr>
        <sz val="11"/>
        <color theme="1"/>
        <rFont val="Calibri"/>
      </rPr>
      <t>m</t>
    </r>
    <r>
      <rPr>
        <sz val="11"/>
        <color theme="1"/>
        <rFont val="Calibri"/>
      </rPr>
      <t>²</t>
    </r>
  </si>
  <si>
    <t>1.2.8.</t>
  </si>
  <si>
    <r>
      <rPr>
        <b/>
        <sz val="11"/>
        <color theme="1"/>
        <rFont val="Calibri"/>
      </rPr>
      <t>Zatrpavanje temelja samaca.</t>
    </r>
    <r>
      <rPr>
        <sz val="11"/>
        <color theme="1"/>
        <rFont val="Calibri"/>
      </rPr>
      <t xml:space="preserve"> Zatrpavanje temelja samaca zemljanim materijalom od iskopa. Visina rada do 1,4 m. Izvesti u slojevima od po 30 cm, s eventualnim vlaženjem i strojnim zbijanjem do potrebne zbijenosti. Uključivo dovoz materijala s gradilišne deponije udaljene 300 m. Zbiijanje na Ms&gt;80 MPa.</t>
    </r>
  </si>
  <si>
    <r>
      <rPr>
        <sz val="11"/>
        <color theme="1"/>
        <rFont val="Calibri"/>
      </rPr>
      <t>m</t>
    </r>
    <r>
      <rPr>
        <sz val="11"/>
        <color theme="1"/>
        <rFont val="Calibri"/>
      </rPr>
      <t>³</t>
    </r>
  </si>
  <si>
    <t>UKUPNO ZEMLJANI RADOVI</t>
  </si>
  <si>
    <t>1.3.A.</t>
  </si>
  <si>
    <t>BETONSKI I ARMIRANO-BETONSKI RADOVI</t>
  </si>
  <si>
    <t>U jediničnu cijenu stavaka ab radova uračunati dobavu materijala i izradu otvora za prolaze (prodore) instalacija, niša i kablova u AB elementima nosive konstrukcije (ploče, grede, stupovi, zidovi). U cijenu stavaka uračunati skidanje istaknutih rubova betona, te dodatna brušenja i izravnavanja prema potrebi (vidiljive površine AB stropova, stubišta, greda koja se ne žbukaju) za završnu obradu. Montažni i arm. betonski elementi koji se izvode u glatkoj oplati se ne žbukaju.</t>
  </si>
  <si>
    <t>1.3.1.</t>
  </si>
  <si>
    <r>
      <rPr>
        <b/>
        <sz val="11"/>
        <color theme="1"/>
        <rFont val="Calibri"/>
      </rPr>
      <t>Nabava i dostava betona C12/15 te betoniranje podložnog betona</t>
    </r>
    <r>
      <rPr>
        <sz val="11"/>
        <color theme="1"/>
        <rFont val="Calibri"/>
      </rPr>
      <t xml:space="preserve"> ispod svih temelja i podne ploče.  Sve neravnine i udubljenja popuniti i izravnati podložnim betonom. Podložni sloj betona potrebno je postaviti na proširenu površinu i to najmanje 10 cm na svaku stranu temelja. Podložni sloj betona ispod podne ploče i temeljnih stopa je debljine 10 cm. Obračun po m3.</t>
    </r>
  </si>
  <si>
    <r>
      <rPr>
        <sz val="11"/>
        <color theme="1"/>
        <rFont val="Calibri"/>
      </rPr>
      <t>m</t>
    </r>
    <r>
      <rPr>
        <vertAlign val="superscript"/>
        <sz val="11"/>
        <color theme="1"/>
        <rFont val="Calibri"/>
      </rPr>
      <t>3</t>
    </r>
  </si>
  <si>
    <t>1.3.2.</t>
  </si>
  <si>
    <r>
      <rPr>
        <b/>
        <sz val="11"/>
        <color theme="1"/>
        <rFont val="Calibri"/>
      </rPr>
      <t xml:space="preserve">Nabava i dostava betona C30/37 te betoniranje temeljnih stopa </t>
    </r>
    <r>
      <rPr>
        <sz val="11"/>
        <color theme="1"/>
        <rFont val="Calibri"/>
      </rPr>
      <t>sa "čašicama" za postavljanje montažnih stupova. Temelji vel. 360x360 cm, visine 60 cm. "Čašice" na temeljnim stopama visine 80 cm. Stjenke "čašice" d=40 cm. Stavka obuhvaća nabavu, dopremu i ugradnju betona C30/37 sa potrebnom njegom, nabavu, dopremu, postavu i demontažu dvostruke oplate, te nabavu, dopremu i ugradnju armature. Beton se ugrađuje vibriranjem. Stavka obuhvaća sva potrebna sredstva, materijal i rad. Obračun se vrši po m3 ugrađenog betona i po kg ugrađene armature.
18 komada temeljnih stopa.</t>
    </r>
  </si>
  <si>
    <t>a)</t>
  </si>
  <si>
    <t>beton</t>
  </si>
  <si>
    <r>
      <rPr>
        <sz val="11"/>
        <color theme="1"/>
        <rFont val="Calibri"/>
      </rPr>
      <t>m</t>
    </r>
    <r>
      <rPr>
        <vertAlign val="superscript"/>
        <sz val="11"/>
        <color theme="1"/>
        <rFont val="Calibri"/>
      </rPr>
      <t>3</t>
    </r>
  </si>
  <si>
    <t>b)</t>
  </si>
  <si>
    <t>armatura</t>
  </si>
  <si>
    <t>kg</t>
  </si>
  <si>
    <t>1.3.3.</t>
  </si>
  <si>
    <r>
      <rPr>
        <b/>
        <sz val="11"/>
        <color theme="1"/>
        <rFont val="Calibri"/>
      </rPr>
      <t xml:space="preserve">Nabava i dostava betona C30/37 te betoniranje trakastih temelja </t>
    </r>
    <r>
      <rPr>
        <sz val="11"/>
        <color theme="1"/>
        <rFont val="Calibri"/>
      </rPr>
      <t>aneksa i ispod opečnih zidova b/h=60/80 cm. Betoniranje izvesti prema pravilima struke. Stavka obuhvaća dobavu, dopremu i ugradnju betona C30/37 sa potrebnom njegom, nabavu, dopremu, postavu i demontažu potrebne oplate, te nabavu, dopremu i ugradnju armature. Beton se ugrađuje vibriranjem. Stavka obuhvaća sva potrebna sredstva, materijal i rad. Obračun se vrši po m3 ugrađenog betona i po kg ugrađene armature.</t>
    </r>
  </si>
  <si>
    <r>
      <rPr>
        <sz val="11"/>
        <color theme="1"/>
        <rFont val="Calibri"/>
      </rPr>
      <t>m</t>
    </r>
    <r>
      <rPr>
        <vertAlign val="superscript"/>
        <sz val="11"/>
        <color theme="1"/>
        <rFont val="Calibri"/>
      </rPr>
      <t>3</t>
    </r>
  </si>
  <si>
    <t>1.3.4.</t>
  </si>
  <si>
    <r>
      <rPr>
        <b/>
        <sz val="11"/>
        <color theme="1"/>
        <rFont val="Calibri"/>
      </rPr>
      <t>Nabava i dostava betona C30/37 te betoniranje podne ploče unutar hale</t>
    </r>
    <r>
      <rPr>
        <sz val="11"/>
        <color theme="1"/>
        <rFont val="Calibri"/>
      </rPr>
      <t>, sa padovima od 1% prema sifonima unutar objekta, te glazurom od kvarcnog pijeska. Podlogu očistiti strojnim odzrnjavanjem te površinski zagladiti građevinskim helikopterima. Betoniranje ploče izvesti u poljima veličine prema pravilima struke (5x5 m). Stavka obuhvaća dobavu, dopremu i ugradnju betona C30/37 sa potrebnom njegom i glazurom, nabavu, dopremu, postavu i demontažu potrebne oplate, te nabavu, dopremu i ugradnju armature.
U jediničnu cijenu uključeno dobava i postava dilatacijske trake (d=1 cm) uz rubove zidova i stupova i zapunjavanje dilatacija trajno elastičnim kitom.
Beton se ugrađuje vibriranjem. Stavka obuhvaća sva potrebna sredstva, materijal i rad. Obračun se vrši po m3 ugrađenog betona i po kg ugrađene armature.</t>
    </r>
  </si>
  <si>
    <r>
      <rPr>
        <sz val="11"/>
        <color theme="1"/>
        <rFont val="Calibri"/>
      </rPr>
      <t>m</t>
    </r>
    <r>
      <rPr>
        <vertAlign val="superscript"/>
        <sz val="11"/>
        <color theme="1"/>
        <rFont val="Calibri"/>
      </rPr>
      <t>3</t>
    </r>
  </si>
  <si>
    <t>1.3.5.</t>
  </si>
  <si>
    <r>
      <rPr>
        <b/>
        <sz val="11"/>
        <color theme="1"/>
        <rFont val="Calibri"/>
      </rPr>
      <t>Nabava i dostava betona C30/37 te betoniranje podne ploče aneksa</t>
    </r>
    <r>
      <rPr>
        <sz val="11"/>
        <color theme="1"/>
        <rFont val="Calibri"/>
      </rPr>
      <t>, debljine 30 cm sa padovima od 1% prema sifonima, te glazurom od kvarcnog pijeska. Podlogu očistiti strojnim odzrnjavanjem te površinski zagladiti građevinskim helikopterima. Betoniranje ploče izvesti u poljima veličine prema pravilima struke (5x5 m). Stavka obuhvaća dobavu, dopremu i ugradnju betona C30/37 sa potrebnom njegom i glazurom, nabavu, dopremu, postavu i demontažu potrebne oplate, te nabavu, dopremu i ugradnju armature.
U jediničnu cijenu uključeno dobava i postava dilatacijske trake (d=1 cm) uz rubove zidova i stupova i zapunjavanje dilatacija trajno elastičnim kitom.
Beton se ugrađuje vibriranjem. Stavka obuhvaća sva potrebna sredstva, materijal i rad. Obračun se vrši po m3 ugrađenog betona i po kg ugrađene armature.</t>
    </r>
  </si>
  <si>
    <r>
      <rPr>
        <sz val="11"/>
        <color theme="1"/>
        <rFont val="Calibri"/>
      </rPr>
      <t>m</t>
    </r>
    <r>
      <rPr>
        <vertAlign val="superscript"/>
        <sz val="11"/>
        <color theme="1"/>
        <rFont val="Calibri"/>
      </rPr>
      <t>3</t>
    </r>
  </si>
  <si>
    <t>1.3.6.</t>
  </si>
  <si>
    <r>
      <rPr>
        <b/>
        <sz val="11"/>
        <color theme="1"/>
        <rFont val="Calibri"/>
      </rPr>
      <t>Nabava i dostava betona C25/30 te betoniranje vertikalnih serklaža</t>
    </r>
    <r>
      <rPr>
        <sz val="11"/>
        <color theme="1"/>
        <rFont val="Calibri"/>
      </rPr>
      <t xml:space="preserve"> dimenzija b/h=25/25 cm. Betoniranje izvesti prema pravilima struke. Stavka obuhvaća dobavu, dopremu i ugradnju betona C25/30 sa potrebnom njegom, nabavu, dopremu, postavu i demontažu potrebne oplate, te nabavu, dopremu i ugradnju armature. Beton se ugrađuje vibriranjem. Stavka obuhvaća sva potrebna sredstva, materijal i rad. Obračun se vrši po m3 ugrađenog betona i po kg ugrađene armature.</t>
    </r>
  </si>
  <si>
    <r>
      <rPr>
        <sz val="11"/>
        <color theme="1"/>
        <rFont val="Calibri"/>
      </rPr>
      <t>m</t>
    </r>
    <r>
      <rPr>
        <vertAlign val="superscript"/>
        <sz val="11"/>
        <color theme="1"/>
        <rFont val="Calibri"/>
      </rPr>
      <t>3</t>
    </r>
  </si>
  <si>
    <t>1.3.7.</t>
  </si>
  <si>
    <r>
      <rPr>
        <b/>
        <sz val="11"/>
        <color theme="1"/>
        <rFont val="Calibri"/>
      </rPr>
      <t xml:space="preserve">Nabava i dostava betona C25/30 te betoniranje greda, nadvoja i horizontalnih serklaža </t>
    </r>
    <r>
      <rPr>
        <sz val="11"/>
        <color theme="1"/>
        <rFont val="Calibri"/>
      </rPr>
      <t>dimenzija b/h=25/25 cm iznad otvora i 25/50 cm u sklopu stropne ploče prizemlja. Betoniranje izvesti prema pravilima struke. Stavka obuhvaća dobavu, dopremu i ugradnju betona C25/30 sa potrebnom njegom, nabavu, dopremu, postavu i demontažu potrebne oplate, te nabavu, dopremu i ugradnju armature. Beton se ugrađuje vibriranjem. Stavka obuhvaća sva potrebna sredstva, materijal i rad. Obračun se vrši po m3 ugrađenog betona i po kg ugrađene armature.</t>
    </r>
  </si>
  <si>
    <r>
      <rPr>
        <sz val="11"/>
        <color theme="1"/>
        <rFont val="Calibri"/>
      </rPr>
      <t>m</t>
    </r>
    <r>
      <rPr>
        <vertAlign val="superscript"/>
        <sz val="11"/>
        <color theme="1"/>
        <rFont val="Calibri"/>
      </rPr>
      <t>3</t>
    </r>
  </si>
  <si>
    <t>1.3.8.</t>
  </si>
  <si>
    <r>
      <rPr>
        <b/>
        <sz val="11"/>
        <color theme="1"/>
        <rFont val="Calibri"/>
      </rPr>
      <t>Nabava i dostava betona C25/30 te betoniranje stropne ploče prizemlja</t>
    </r>
    <r>
      <rPr>
        <sz val="11"/>
        <color theme="1"/>
        <rFont val="Calibri"/>
      </rPr>
      <t xml:space="preserve"> debljne d=15 cm. Betoniranje izvesti prema pravilima struke. Stavka obuhvaća dobavu, dopremu i ugradnju betona C25/30 sa potrebnom njegom, nabavu, dopremu, postavu i demontažu potrebne oplate, te nabavu, dopremu i ugradnju armature. Beton se ugrađuje vibriranjem. Stavka obuhvaća sva potrebna sredstva, materijal i rad. Obračun se vrši po m3 ugrađenog betona i po kg ugrađene armature.</t>
    </r>
  </si>
  <si>
    <r>
      <rPr>
        <sz val="11"/>
        <color theme="1"/>
        <rFont val="Calibri"/>
      </rPr>
      <t>m</t>
    </r>
    <r>
      <rPr>
        <vertAlign val="superscript"/>
        <sz val="11"/>
        <color theme="1"/>
        <rFont val="Calibri"/>
      </rPr>
      <t>3</t>
    </r>
  </si>
  <si>
    <t>1.3.9.</t>
  </si>
  <si>
    <r>
      <rPr>
        <b/>
        <sz val="11"/>
        <color theme="1"/>
        <rFont val="Calibri"/>
      </rPr>
      <t>Nabava i dostava betona C25/30 te betoniranje krakova stubišta, podesta i polupodesta</t>
    </r>
    <r>
      <rPr>
        <sz val="11"/>
        <color theme="1"/>
        <rFont val="Calibri"/>
      </rPr>
      <t>. Betoniranje izvesti prema pravilima struke. Stavka obuhvaća dobavu, dopremu i ugradnju betona C25/30 sa potrebnom njegom, nabavu, dopremu, postavu i demontažu potrebne oplate, te nabavu, dopremu i ugradnju armature. Beton se ugrađuje vibriranjem. Stavka obuhvaća sva potrebna sredstva, materijal i rad. Obračun se vrši po m3 ugrađenog betona i po kg ugrađene armature.</t>
    </r>
  </si>
  <si>
    <r>
      <rPr>
        <sz val="11"/>
        <color theme="1"/>
        <rFont val="Calibri"/>
      </rPr>
      <t>m</t>
    </r>
    <r>
      <rPr>
        <vertAlign val="superscript"/>
        <sz val="11"/>
        <color theme="1"/>
        <rFont val="Calibri"/>
      </rPr>
      <t>3</t>
    </r>
  </si>
  <si>
    <t>1.3.10.</t>
  </si>
  <si>
    <r>
      <rPr>
        <b/>
        <sz val="11"/>
        <color theme="1"/>
        <rFont val="Calibri"/>
      </rPr>
      <t xml:space="preserve">Nabava i dostava betona C25/30 te betoniranje </t>
    </r>
    <r>
      <rPr>
        <sz val="11"/>
        <color theme="1"/>
        <rFont val="Calibri"/>
      </rPr>
      <t>ogradnog</t>
    </r>
    <r>
      <rPr>
        <b/>
        <sz val="11"/>
        <color theme="1"/>
        <rFont val="Calibri"/>
      </rPr>
      <t xml:space="preserve"> zida. </t>
    </r>
    <r>
      <rPr>
        <sz val="11"/>
        <color theme="1"/>
        <rFont val="Calibri"/>
      </rPr>
      <t>Betoniranje izvesti prema pravilima struke. Stavka obuhvaća dobavu, dopremu i ugradnju betona C25/30 sa potrebnom njegom, nabavu, dopremu, postavu i demontažu potrebne oplate, te nabavu, dopremu i ugradnju armature. Beton se ugrađuje vibriranjem. Stavka obuhvaća sva potrebna sredstva, materijal i rad. Obračun se vrši po m3 ugrađenog betona i po kg ugrađene armature.</t>
    </r>
  </si>
  <si>
    <r>
      <rPr>
        <sz val="11"/>
        <color theme="1"/>
        <rFont val="Calibri"/>
      </rPr>
      <t>m</t>
    </r>
    <r>
      <rPr>
        <vertAlign val="superscript"/>
        <sz val="11"/>
        <color theme="1"/>
        <rFont val="Calibri"/>
      </rPr>
      <t>3</t>
    </r>
  </si>
  <si>
    <t>UKUPNO BETONSKI I ARMIRANO-BETONSKI RADOVI</t>
  </si>
  <si>
    <t>1.3.B.</t>
  </si>
  <si>
    <t>MONTAŽNA ARMIRANOBETONSKA KONSTRUKCIJA</t>
  </si>
  <si>
    <t>1.3.B.1.</t>
  </si>
  <si>
    <t>Izrada, doprema i montaža armirano-betonske montažne konstrukcije sa svim pripadajućim materijalima, kao i sva potrebna sidrena pričvrsna sredstva za pojedine montažne elemente, kitanje spojeva arm. betonskih montažnih elemenata trajno elastičnim kitom te zaljevanje spojeva sitnozrnatim betonom, monolitizacija spojeva, uključivo i izrada izvedbene dokumentacije od strane izvođača radova. Sve komplet sa svim potrebnim radom i materijalom da bi konstrukcija došla u funkciju. Elementi montažne konstrukcije:</t>
  </si>
  <si>
    <t>STUPOVI, dim. 60x60 cm, visine 840 cm</t>
  </si>
  <si>
    <t>kom</t>
  </si>
  <si>
    <r>
      <rPr>
        <sz val="11"/>
        <color theme="1"/>
        <rFont val="Calibri"/>
      </rPr>
      <t xml:space="preserve">DVOSTREŠNI KROVNI A NOSAČ, L= 1750 cm,visine </t>
    </r>
    <r>
      <rPr>
        <sz val="11"/>
        <color rgb="FFFF0000"/>
        <rFont val="Calibri"/>
      </rPr>
      <t>70-</t>
    </r>
    <r>
      <rPr>
        <sz val="11"/>
        <color theme="1"/>
        <rFont val="Calibri"/>
      </rPr>
      <t xml:space="preserve">160 cm </t>
    </r>
    <r>
      <rPr>
        <sz val="11"/>
        <color rgb="FFFF0000"/>
        <rFont val="Calibri"/>
      </rPr>
      <t xml:space="preserve"> pad krovnih ravni 10%</t>
    </r>
  </si>
  <si>
    <t>SEKUNDARNE KROVNE T-GREDE, L= 800 cm</t>
  </si>
  <si>
    <t>SEKUNDARNE KROVNE T-GREDE, L= 650 cm</t>
  </si>
  <si>
    <t>OBODNE KROVNE GREDE, L= 800 cm</t>
  </si>
  <si>
    <t>OBODNE KROVNE GREDE, L= 650 cm</t>
  </si>
  <si>
    <t>Nabavka materijala, izrada i ugradnja čeličnih ugradbenih elemenata (čelične pločice sa ankerima).</t>
  </si>
  <si>
    <t>UKUPNO MONTAŽNA ARMIRANO BETONSKA KONSTRUKCIJA</t>
  </si>
  <si>
    <t>1.4.</t>
  </si>
  <si>
    <t>Zidarske radove izvesti u svemu prema troškovniku. Ako koja stavka nije izvođaču jasna, mora prije ponude tražiti objašnjenje od projektanta. Eventualne izmjene materijala, te način izvedbe tokom gradnje mora se izvršiti isključivo pismenim dogovorom s Projektantom i Nadzornim organom. Sve više radnje koje neće biti na taj način utvrđene, neće se priznati u obračun. Ukoliko se traži stavkom troškovnika materijal koji nije obuhvaćen propisima, ima se u svemu izvesti prema uputama proizviđača, te garancijom i atestima od za to ovlaštenih ustanova (IGH ili sl.).</t>
  </si>
  <si>
    <t>Sav materijal upotrebljen za zidarske radove mora odgovarati postojećim propisima i standardima.</t>
  </si>
  <si>
    <t>Svi radovi i materijali moraju odgovarati postojećim propisima i standardima. Jedinična cijena mora sadržavati: sav rad, uključivo prijenos, alat i mašine, s materijalOM, uključivo vezni, transportne troškove materijala, zaštitu zidova od utjecaja vrućine, hladnoće, atmosferskih utjecaja, čišćenje prostorija i zidnih površina po završetku zidanja, žbukanja s odvozom otpada.</t>
  </si>
  <si>
    <t>NAPOMENA: pri zidanju posebnu pažnju posvetiti tome da zidovi budu ravni, bez površinskih  odstupanja u ravnini, te pod pravilnim kutevima. NEĆE SE  PRIZNAVATI “navlačenje” neravnina žbukom.</t>
  </si>
  <si>
    <t>1.4.1.</t>
  </si>
  <si>
    <r>
      <rPr>
        <b/>
        <sz val="11"/>
        <color theme="1"/>
        <rFont val="Calibri"/>
      </rPr>
      <t>Izvedba unutarnjeg nosivog zida</t>
    </r>
    <r>
      <rPr>
        <sz val="11"/>
        <color theme="1"/>
        <rFont val="Calibri"/>
      </rPr>
      <t xml:space="preserve"> debljine 25 cm od šuplje blok opeke tipa Porotherm povezano mortom minimalno M5 s pripadajućom skelom. Rad na visini do 8.5 m. Stavka uključuje potrebno sidrenje u AB konstrukciju. Obračun izvršiti prema stvarno ugrađenim količinama ovjerenim kroz građevinsku knjigu. U jediničnoj cijeni sadržan je rad, materijal, skela za zidanje i potrebna zaštita te sve ostalo potrebno za potpuno dovršenje rada.</t>
    </r>
  </si>
  <si>
    <r>
      <rPr>
        <sz val="11"/>
        <color theme="1"/>
        <rFont val="Calibri"/>
      </rPr>
      <t>m</t>
    </r>
    <r>
      <rPr>
        <sz val="11"/>
        <color theme="1"/>
        <rFont val="Calibri"/>
      </rPr>
      <t>³</t>
    </r>
  </si>
  <si>
    <t>1.4.2.</t>
  </si>
  <si>
    <r>
      <rPr>
        <b/>
        <sz val="11"/>
        <color theme="1"/>
        <rFont val="Calibri"/>
      </rPr>
      <t xml:space="preserve">Izvedba unutarnjeg protupožarnog </t>
    </r>
    <r>
      <rPr>
        <sz val="11"/>
        <color theme="1"/>
        <rFont val="Calibri"/>
      </rPr>
      <t>nosivog zida debljine 25 cm od šuplje blok opeke tipa Porotherm povezano mortom minimalno M5 s pripadajućom skelom. Protupožarna otpornost zida: REI 90. Rad na visini do 8.5 m. Stavka uključuje potrebno sidrenje u AB konstrukciju. Obračun izvršiti prema stvarno ugrađenim količinama ovjerenim kroz građevinsku knjigu. U jediničnoj cijeni sadržan je rad, materijal, skela za zidanje i potrebna zaštita te sve ostalo potrebno za potpuno dovršenje rada.</t>
    </r>
  </si>
  <si>
    <r>
      <rPr>
        <sz val="11"/>
        <color theme="1"/>
        <rFont val="Calibri"/>
      </rPr>
      <t>m</t>
    </r>
    <r>
      <rPr>
        <sz val="11"/>
        <color theme="1"/>
        <rFont val="Calibri"/>
      </rPr>
      <t>³</t>
    </r>
  </si>
  <si>
    <t>1.4.3.</t>
  </si>
  <si>
    <r>
      <rPr>
        <b/>
        <sz val="11"/>
        <color theme="1"/>
        <rFont val="Calibri"/>
      </rPr>
      <t>Izvedba montažnih armiranobetonskih nadvoja</t>
    </r>
    <r>
      <rPr>
        <sz val="11"/>
        <color theme="1"/>
        <rFont val="Calibri"/>
      </rPr>
      <t xml:space="preserve"> iznad otvora u opečnim zidovima. Dimenzije poprečnog presjeka nadvoja su 25 x 25 cm, sa prepustom otvora duljine 15cm. U jediničnoj cijeni sadržan je sav rad, materijal, skela po potrebi i potrebna zaštita te sve ostalo potrebno za potpuno dovršenje rada.
</t>
    </r>
  </si>
  <si>
    <t>A) nadvoji u unutarnjem zidu</t>
  </si>
  <si>
    <r>
      <rPr>
        <sz val="11"/>
        <color theme="1"/>
        <rFont val="Calibri"/>
      </rPr>
      <t>m</t>
    </r>
    <r>
      <rPr>
        <sz val="11"/>
        <color theme="1"/>
        <rFont val="Calibri"/>
      </rPr>
      <t>¹</t>
    </r>
  </si>
  <si>
    <t>B) nadvoji u unutarnjem protupožarnom zidu</t>
  </si>
  <si>
    <r>
      <rPr>
        <sz val="11"/>
        <color theme="1"/>
        <rFont val="Calibri"/>
      </rPr>
      <t>m</t>
    </r>
    <r>
      <rPr>
        <sz val="11"/>
        <color theme="1"/>
        <rFont val="Calibri"/>
      </rPr>
      <t>¹</t>
    </r>
  </si>
  <si>
    <t>1.4.4.</t>
  </si>
  <si>
    <r>
      <rPr>
        <b/>
        <sz val="11"/>
        <color theme="1"/>
        <rFont val="Calibri"/>
      </rPr>
      <t>Zidanje dimnjaka i šahta</t>
    </r>
    <r>
      <rPr>
        <sz val="11"/>
        <color theme="1"/>
        <rFont val="Calibri"/>
      </rPr>
      <t xml:space="preserve"> u tehničkoj prostoriji, garderobi i spremištu alata, d= 12 cm. Od  blok opeke tipa Porotherm u produžnom cementnom mortu 1:2:6 s pripadajućom skelom. Protupožarna otpornost zida: REI 90. Rad na visini do 8.5 m. Stavka uključuje potrebno sidrenje u AB konstrukciju. Obračun izvršiti prema stvarno ugrađenim količinama ovjerenim kroz građevinsku knjigu. U jediničnoj cijeni sadržan je rad, materijal, skela za zidanje i potrebna zaštita te sve ostalo potrebno za potpuno dovršenje rada.</t>
    </r>
    <r>
      <rPr>
        <sz val="11"/>
        <color theme="1"/>
        <rFont val="Calibri"/>
      </rPr>
      <t xml:space="preserve">
</t>
    </r>
  </si>
  <si>
    <r>
      <rPr>
        <sz val="11"/>
        <color theme="1"/>
        <rFont val="Calibri"/>
      </rPr>
      <t>m</t>
    </r>
    <r>
      <rPr>
        <sz val="11"/>
        <color theme="1"/>
        <rFont val="Calibri"/>
      </rPr>
      <t>²</t>
    </r>
  </si>
  <si>
    <t>UKUPNO ZIDARSKI RADOVI</t>
  </si>
  <si>
    <t>1.5.</t>
  </si>
  <si>
    <t>ZAVRŠNI ZIDARSKI RADOVI</t>
  </si>
  <si>
    <t>Završne zidarske radove izvesti u svemu prema troškovniku. Ako koja stavka nije izvođaču jasna, mora prije ponude tražiti objašnjenje od projektanta. Eventualne izmjene materijala, te način izvedbe tokom gradnje mora se izvršiti isključivo pismenim dogovorom s Projektantom i Nadzornim organom. Sve više radnje koje neće biti na taj način utvrđene, neće se priznati u obračun. Ukoliko se traži stavkom troškovnika materijal koji nije obuhvaćen propisima, ima se u svemu izvesti prema uputama proizvođača, te garancijom i atestima od za to ovlaštenih ustanova (IGH ili sl.).</t>
  </si>
  <si>
    <t>Svi radovi i materijali moraju odgovarati postojećim propisima i standardima. Jedinična cijena mora sadržavati: sav rad, uključivo prijenos, alat i mašine, sa materijal, uključivo vezni, transportne troškove materijala, zaštitu zidova od utjecaja vrućine, hladnoće, atmosferskih utjecaja, čišćenje prostorija i zidnih površina po završetku zidanja, žbukanja sa odvozom otpada.</t>
  </si>
  <si>
    <t>Jedinična cijena kod žbukanja odnosno obrade fasade treba sadržavati: sav  potreban rad uključujući prenose, alat i mašine, sav potreban materijal, svu potrebnu skelu, bez obzira na visinu i vrstu, kvašenje i pačokiranje površine, gdje je to po gornjem opisu, poduzimanje mjera po svim postojećim propisima.</t>
  </si>
  <si>
    <t>Jedinična cijena za razne graditeljske radove treba sačinjavati: sav rad i transport, sav materijal (uključujući sav pomoćni materijal za ugradbe kao mort, ljepenka, skobe, itd.), sva potrebna bušenja i dubljenja, izrada i postava drvenih podmetača potrebnih za ugradbu, svu potrebnu skelu, čišćenje objekta tokom gradnje i po završetku gradnje.</t>
  </si>
  <si>
    <t>1.5.1.</t>
  </si>
  <si>
    <r>
      <rPr>
        <b/>
        <sz val="11"/>
        <color theme="1"/>
        <rFont val="Calibri"/>
      </rPr>
      <t>Dobava materijala i izvedba cementnog estriha</t>
    </r>
    <r>
      <rPr>
        <sz val="11"/>
        <color theme="1"/>
        <rFont val="Calibri"/>
      </rPr>
      <t xml:space="preserve"> debljine 6 cm armiranog mrežom Q188 uključivo obrada gornje površine helikopterom za polaganje završne obrade poda. Sve površine veće od 25 m</t>
    </r>
    <r>
      <rPr>
        <sz val="11"/>
        <color theme="1"/>
        <rFont val="Calibri"/>
      </rPr>
      <t>²</t>
    </r>
    <r>
      <rPr>
        <sz val="11"/>
        <color theme="1"/>
        <rFont val="Calibri"/>
      </rPr>
      <t xml:space="preserve"> dilatirati podnim pocinčanim dilatacijskim profilima (u cijeni estriha). Dopuštene vrijednosti neravnina prema standardu DIN 18202 za podove sa povećanim zahtjevima. Prije polaganja završnog poda ravnost podloge potrebno je pregledati i ovjeriti putem upisa u garđevni dnevnik, sve eventualne troškove vezane uz neravne podloge i potrebna izravnavanja samoniveliurajućom masom snosi izvođač. Estrih od zidova odijeljen fugom od stiropora ili styrodura deb. 1 cm. U cijenu uračunati i dilatacioni stiropor.</t>
    </r>
  </si>
  <si>
    <t>a) prizemlje i kat</t>
  </si>
  <si>
    <r>
      <rPr>
        <sz val="11"/>
        <color theme="1"/>
        <rFont val="Calibri"/>
      </rPr>
      <t>m</t>
    </r>
    <r>
      <rPr>
        <sz val="11"/>
        <color theme="1"/>
        <rFont val="Calibri"/>
      </rPr>
      <t>²</t>
    </r>
  </si>
  <si>
    <t>b) stubište</t>
  </si>
  <si>
    <r>
      <rPr>
        <sz val="11"/>
        <color theme="1"/>
        <rFont val="Calibri"/>
      </rPr>
      <t>m</t>
    </r>
    <r>
      <rPr>
        <sz val="11"/>
        <color theme="1"/>
        <rFont val="Calibri"/>
      </rPr>
      <t>²</t>
    </r>
  </si>
  <si>
    <t>1.5.2.</t>
  </si>
  <si>
    <r>
      <rPr>
        <b/>
        <sz val="11"/>
        <color theme="1"/>
        <rFont val="Calibri"/>
      </rPr>
      <t>Dobava materijala te izrada grube i fine unutarnje žbuke zidanih zidova</t>
    </r>
    <r>
      <rPr>
        <sz val="11"/>
        <color theme="1"/>
        <rFont val="Calibri"/>
      </rPr>
      <t xml:space="preserve">, cementno-vapnenim mortom M-5. Elementi nosive montažne ab konstrukčije se ne žbukaju. Spojeve različitih materijala i instalaterske otvore obavezno rabicirati staklenom mrežicom. Prije početka radova postaviti kutne profile za mehaničku zaštitu rubova zida. Glatke i neupojne betonske podloge obraditi cementnim špricom najmanje dan prije nanošenja žbuke. Stavka uključuje nabavu materijala, dopremu i izvedbu i potrebnu radnu skelu.
</t>
    </r>
  </si>
  <si>
    <r>
      <rPr>
        <sz val="11"/>
        <color theme="1"/>
        <rFont val="Calibri"/>
      </rPr>
      <t>m</t>
    </r>
    <r>
      <rPr>
        <sz val="11"/>
        <color theme="1"/>
        <rFont val="Calibri"/>
      </rPr>
      <t>²</t>
    </r>
  </si>
  <si>
    <t>1.5.3.</t>
  </si>
  <si>
    <r>
      <rPr>
        <b/>
        <sz val="11"/>
        <color theme="1"/>
        <rFont val="Calibri"/>
      </rPr>
      <t>Nabava, dobava i ugradnja ploča XPS-</t>
    </r>
    <r>
      <rPr>
        <sz val="11"/>
        <color theme="1"/>
        <rFont val="Calibri"/>
      </rPr>
      <t>a širine cca 30 cm, debljine od 2 do 5 cm, radi sprečavanja toplinskih mostova ispod vanjskih prozorskih klupčica. Izolaciju prilagoditi postavljanju novih aluminijskih vanjskih prozorskih klupčica. Obračun po m² ugrađenog materijala.</t>
    </r>
  </si>
  <si>
    <r>
      <rPr>
        <sz val="11"/>
        <color theme="1"/>
        <rFont val="Calibri"/>
      </rPr>
      <t>m</t>
    </r>
    <r>
      <rPr>
        <sz val="11"/>
        <color theme="1"/>
        <rFont val="Calibri"/>
      </rPr>
      <t>²</t>
    </r>
  </si>
  <si>
    <t>1.5.4.</t>
  </si>
  <si>
    <r>
      <rPr>
        <b/>
        <sz val="11"/>
        <color theme="1"/>
        <rFont val="Calibri"/>
      </rPr>
      <t>Ugradnja profila od aluminija</t>
    </r>
    <r>
      <rPr>
        <sz val="11"/>
        <color theme="1"/>
        <rFont val="Calibri"/>
      </rPr>
      <t xml:space="preserve"> u prirodnoj boji na mjestima različite završne obrade poda. Profil se ugrađuje na način da bude u ravnini sa kotom višeg konačnog poda. Ukupna visina profila v=21mm. Obračun po m ugrađenog profila.</t>
    </r>
  </si>
  <si>
    <t>m'</t>
  </si>
  <si>
    <t>1.5.5.</t>
  </si>
  <si>
    <r>
      <rPr>
        <b/>
        <sz val="11"/>
        <color theme="1"/>
        <rFont val="Calibri"/>
      </rPr>
      <t>Izrada holkera u skladištu i proizvodnom dijelu.</t>
    </r>
    <r>
      <rPr>
        <sz val="11"/>
        <color theme="1"/>
        <rFont val="Calibri"/>
      </rPr>
      <t xml:space="preserve"> Dobava materijala te izrada holkera stigomal mortom. Stigomal se sastoji od aditiva koji spriječavaju upijanje vode i adtiva koji povećavaju ljepljivost morta na betonsku podlogu. Nanosi se zidarskom žlicom, gladilicom ili strojno.Obračun po m¹</t>
    </r>
  </si>
  <si>
    <t>m¹</t>
  </si>
  <si>
    <t>UKUPNO ZAVRŠNI ZIDARSKI RADOVI</t>
  </si>
  <si>
    <t>1.6.</t>
  </si>
  <si>
    <r>
      <rPr>
        <sz val="11"/>
        <color theme="1"/>
        <rFont val="Calibri"/>
      </rPr>
      <t>Svi radovi i materijali moraju odgovarati postojećim propisima i standardima. Jedinična cijena treba sadržavati: sav rad, uključivo prijevoze, prenose, grijanja itd., sav potreban materijal i transport, poduzimanje mjera po svim postojećim propisima, uklanjanje svih otpada nakon izvedenih radova. Obračun se vrši po m</t>
    </r>
    <r>
      <rPr>
        <sz val="11"/>
        <color theme="1"/>
        <rFont val="Calibri"/>
      </rPr>
      <t>² izvedene površine.</t>
    </r>
  </si>
  <si>
    <t>HIDROIZOLACIJA</t>
  </si>
  <si>
    <t>1.6.1.</t>
  </si>
  <si>
    <r>
      <rPr>
        <b/>
        <sz val="11"/>
        <color theme="1"/>
        <rFont val="Calibri"/>
      </rPr>
      <t xml:space="preserve">Dobava i ugradnja materijala za izvedbu hidroizolacije poda. </t>
    </r>
    <r>
      <rPr>
        <sz val="11"/>
        <color theme="1"/>
        <rFont val="Calibri"/>
      </rPr>
      <t>Na suhu i čistu betonsku podlogu nanosi se hladan bitumenski prednamaz. Izolacija se podiže uz zidove vertikalno minimalno 36cm. Zavaruje se potpuno s preklopima (minimalno 10 cm), utrošak 1,15m'/m².</t>
    </r>
  </si>
  <si>
    <t>a) PRIMER B1 - na očišćenu i suhu podnu površinu nanaša se hladan bitumenski premaz u funkciji otprašivanja površine, zapunjavanja poroziteta i stvaranja kompatibilne veze s narednim izolacijskim slojem. Nanosi se četkom ili moher valjkom. Utrošak cca 0,4 kg/m². Uključivo s dobavom i ugradnjom. Obračun se vrši po m² izoliranih površina.</t>
  </si>
  <si>
    <r>
      <rPr>
        <sz val="11"/>
        <color theme="1"/>
        <rFont val="Calibri"/>
      </rPr>
      <t>m</t>
    </r>
    <r>
      <rPr>
        <sz val="11"/>
        <color theme="1"/>
        <rFont val="Calibri"/>
      </rPr>
      <t>²</t>
    </r>
  </si>
  <si>
    <t>b) Sloj: visokofleksibilna hidroizolacija s dvije bitumenske trake s uloškom od staklene tkanine ukupne debljine 1 cm, 100% zavarena na preklopima i za razdjelni sloj.</t>
  </si>
  <si>
    <r>
      <rPr>
        <sz val="11"/>
        <color theme="1"/>
        <rFont val="Calibri"/>
      </rPr>
      <t>m</t>
    </r>
    <r>
      <rPr>
        <sz val="11"/>
        <color theme="1"/>
        <rFont val="Calibri"/>
      </rPr>
      <t>²</t>
    </r>
  </si>
  <si>
    <t>TOPLINSKA IZOLACIJA</t>
  </si>
  <si>
    <t>UREDSKI DIO - PRIZEMLJE</t>
  </si>
  <si>
    <t>1.6.2.</t>
  </si>
  <si>
    <t>Dobava i postava zvučne i toplinske izolacije poda prizemlja ekstrudiranim polystirenom i elastificiranim polistirenom za plivajući pod preko kojeg se postavlja sloj PVC folija obostrano. Ekstrudirani polistiren postavlja se ispod AB ploče. Ploče se polažu u pomaknutim preklopima.</t>
  </si>
  <si>
    <t xml:space="preserve">  a) polietilenska folija, d=0,025cm</t>
  </si>
  <si>
    <r>
      <rPr>
        <sz val="11"/>
        <color theme="1"/>
        <rFont val="Calibri"/>
      </rPr>
      <t>m</t>
    </r>
    <r>
      <rPr>
        <sz val="11"/>
        <color theme="1"/>
        <rFont val="Calibri"/>
      </rPr>
      <t>²</t>
    </r>
  </si>
  <si>
    <t xml:space="preserve">  b) ekstrudirani polistiren, d=8 cm</t>
  </si>
  <si>
    <r>
      <rPr>
        <sz val="11"/>
        <color theme="1"/>
        <rFont val="Calibri"/>
      </rPr>
      <t>m</t>
    </r>
    <r>
      <rPr>
        <sz val="11"/>
        <color theme="1"/>
        <rFont val="Calibri"/>
      </rPr>
      <t>²</t>
    </r>
  </si>
  <si>
    <t xml:space="preserve"> c) elastificirani polistiren za plivajući pod, d=2cm</t>
  </si>
  <si>
    <r>
      <rPr>
        <sz val="11"/>
        <color theme="1"/>
        <rFont val="Calibri"/>
      </rPr>
      <t>m</t>
    </r>
    <r>
      <rPr>
        <sz val="11"/>
        <color theme="1"/>
        <rFont val="Calibri"/>
      </rPr>
      <t>²</t>
    </r>
  </si>
  <si>
    <t>UREDSKI DIO - KAT</t>
  </si>
  <si>
    <t>1.6.3.</t>
  </si>
  <si>
    <t>Polaganje zvučne izolacije kata debljine 2cm. Iznad  se postavlja polietilenska folija 0,025 cm za zaštitu. U cijenu uključiti i trake za odvajanje uz zidove, te krojenje i izrezivanje zvučne i toplinske izolacije, a sve sukladno projektu građevinske fizike.</t>
  </si>
  <si>
    <r>
      <rPr>
        <sz val="11"/>
        <color theme="1"/>
        <rFont val="Calibri"/>
      </rPr>
      <t>m</t>
    </r>
    <r>
      <rPr>
        <sz val="11"/>
        <color theme="1"/>
        <rFont val="Calibri"/>
      </rPr>
      <t>²</t>
    </r>
  </si>
  <si>
    <t xml:space="preserve"> b) elastificirani polistiren za plivajući pod, d=2cm</t>
  </si>
  <si>
    <r>
      <rPr>
        <sz val="11"/>
        <color theme="1"/>
        <rFont val="Calibri"/>
      </rPr>
      <t>m</t>
    </r>
    <r>
      <rPr>
        <sz val="11"/>
        <color theme="1"/>
        <rFont val="Calibri"/>
      </rPr>
      <t>²</t>
    </r>
  </si>
  <si>
    <t xml:space="preserve">TEHNOLOŠKI DIO </t>
  </si>
  <si>
    <t>1.6.4.</t>
  </si>
  <si>
    <t>Polaganje toplinske izolacije u prizemlju u skladištu i proizvodnom dijelu građevine ukupne debljine 10 cm. Iznad se postavlja polietilenska folija 0,025 cm za zaštitu. U cijenu uključiti i trake za odvajanje uz zidove, te krojenje i izrezivanje zvučne i toplinske izolacije, a sve sukladno projektu građevinske fizike.</t>
  </si>
  <si>
    <r>
      <rPr>
        <sz val="11"/>
        <color theme="1"/>
        <rFont val="Calibri"/>
      </rPr>
      <t>m</t>
    </r>
    <r>
      <rPr>
        <sz val="11"/>
        <color theme="1"/>
        <rFont val="Calibri"/>
      </rPr>
      <t>²</t>
    </r>
  </si>
  <si>
    <t xml:space="preserve">  b) ekstrudirani polistiren, d=10 cm, 500 kg/m3</t>
  </si>
  <si>
    <r>
      <rPr>
        <sz val="11"/>
        <color theme="1"/>
        <rFont val="Calibri"/>
      </rPr>
      <t>m</t>
    </r>
    <r>
      <rPr>
        <sz val="11"/>
        <color theme="1"/>
        <rFont val="Calibri"/>
      </rPr>
      <t>²</t>
    </r>
  </si>
  <si>
    <t>1.6.5.</t>
  </si>
  <si>
    <r>
      <rPr>
        <b/>
        <sz val="11"/>
        <color theme="1"/>
        <rFont val="Calibri"/>
      </rPr>
      <t>Izrada horizontalne hidroizolacije podova mokrih prostora</t>
    </r>
    <r>
      <rPr>
        <sz val="11"/>
        <color theme="1"/>
        <rFont val="Calibri"/>
      </rPr>
      <t xml:space="preserve"> sanitarnih čvorova u prizemlju. Izolaciju izvesti dvokomponentnim, visokoelastičnim cementnim mortom za brtvljenje. Nanosimo ga u dva sloja, po potrebi utisnuta armirana mrežica od alkalno otpornih staklenih vlakana. Sve rubove, kutove i instalacijske proboje brtviti sa gumenim poliesterskim trakama za brtvljenje. Na suhu i čistu podlogu još dodatno izvesti izolaciju kako slijedi: 
 - hladni bitumenski premaz, 
- jedan sloj hidroizolacije varene trake debljine 0.4 cm s uloškom staklene tkanine. 
Traku punoplošno variti za podlogu. Izolaciju navući na rubove zidova u visini 5 cm. U stavci kompletan rad i materijal. Obračun prema razvijenoj površini.</t>
    </r>
  </si>
  <si>
    <r>
      <rPr>
        <sz val="11"/>
        <color theme="1"/>
        <rFont val="Calibri"/>
      </rPr>
      <t>m</t>
    </r>
    <r>
      <rPr>
        <sz val="11"/>
        <color theme="1"/>
        <rFont val="Calibri"/>
      </rPr>
      <t>²</t>
    </r>
  </si>
  <si>
    <t>1.6.6.</t>
  </si>
  <si>
    <r>
      <rPr>
        <b/>
        <sz val="11"/>
        <color theme="1"/>
        <rFont val="Calibri"/>
      </rPr>
      <t xml:space="preserve">Vertikalna hidroizolacija zidova mokrih prostora </t>
    </r>
    <r>
      <rPr>
        <sz val="11"/>
        <color theme="1"/>
        <rFont val="Calibri"/>
      </rPr>
      <t>sanitarnih čvorova u prizemlju polimer cementnim premazom.</t>
    </r>
    <r>
      <rPr>
        <b/>
        <sz val="11"/>
        <color theme="1"/>
        <rFont val="Calibri"/>
      </rPr>
      <t xml:space="preserve"> </t>
    </r>
    <r>
      <rPr>
        <sz val="11"/>
        <color theme="1"/>
        <rFont val="Calibri"/>
      </rPr>
      <t>Izrada obuhvaća:
-vlaženje pripremljene površine zida četkom ili prskalicom;
-priprema materijala prema uputama proizvođača materijala;
-nanošenje polimer cementnog premaza četkom u tri sloja s razmakom među slojevima 10÷24sata;
-njegovanje nanešenog materijala vodenom maglicom. Obračun po m² izvedene hidroizolacije. U cijenu uključiti kompletan sistem hidroizolacije (armiranje s staklenom mrežicom), koji obuhvaća i prijelaze pod-zid, brtvljenje oko instalacija i slično. (Napomena: podizanje hidroizolacije na visinu do 2,10 m)</t>
    </r>
  </si>
  <si>
    <r>
      <rPr>
        <sz val="11"/>
        <color theme="1"/>
        <rFont val="Calibri"/>
      </rPr>
      <t>m</t>
    </r>
    <r>
      <rPr>
        <sz val="11"/>
        <color theme="1"/>
        <rFont val="Calibri"/>
      </rPr>
      <t>²</t>
    </r>
  </si>
  <si>
    <t>UKUPNO IZOLATERSKI RADOVI</t>
  </si>
  <si>
    <t>1.7.</t>
  </si>
  <si>
    <t>FASADNA SKELA</t>
  </si>
  <si>
    <t>1.7.1.</t>
  </si>
  <si>
    <r>
      <rPr>
        <b/>
        <sz val="11"/>
        <color theme="1"/>
        <rFont val="Calibri"/>
      </rPr>
      <t>Fasadna skela.</t>
    </r>
    <r>
      <rPr>
        <sz val="11"/>
        <color theme="1"/>
        <rFont val="Calibri"/>
      </rPr>
      <t xml:space="preserve"> Dobava, montaža i demontaža cijevne fasadne skele za izvedbu svih fasaderskih, krovopokrivačkih, bravarskih i limarskih radova. Skela mora biti izvedena u skladu sa Zakonom o zaštiti na radu, statičkom proračunu i projektu skele sa svim potrebnim ukrutama, vezanjem uz građevinu, zaštitnim ogradama, vertikalnim ljestvama i prilazima, podovima, te uzemljenjem na temeljni uzemljivač. Obračun po m² vertikalne projekcije skele.</t>
    </r>
  </si>
  <si>
    <r>
      <rPr>
        <sz val="11"/>
        <color theme="1"/>
        <rFont val="Calibri"/>
      </rPr>
      <t>m</t>
    </r>
    <r>
      <rPr>
        <sz val="11"/>
        <color theme="1"/>
        <rFont val="Calibri"/>
      </rPr>
      <t>²</t>
    </r>
  </si>
  <si>
    <t>UKUPNO FASADNA SKELA</t>
  </si>
  <si>
    <t>REKAPITULACIJA GRAĐEVINSKIH RADOVA</t>
  </si>
  <si>
    <t>UKUPNO GRAĐEVINSKI RADOVI</t>
  </si>
  <si>
    <t xml:space="preserve">Napomena: </t>
  </si>
  <si>
    <t>Ponuđač je odgovoran za kontrolu formula i excel tablicama i numeričku kontrolu zbrojeva, međuzbrojeva i rekapitulacije.</t>
  </si>
  <si>
    <t>2.</t>
  </si>
  <si>
    <t>OBRTNIČKI RADOVI</t>
  </si>
  <si>
    <t>Prije početka radova izvoditelj je obvezan dostaviti uzorke ponuđenih materijala i oprema na uvid investitoru, projektantu i nadzornom inženjeru.</t>
  </si>
  <si>
    <t>Nakon odabira i konačne odluke investitora, izvođač je dužan dostaviti sve tražene i potrebne ateste.</t>
  </si>
  <si>
    <t>sve pripremne i međufaze rada potrebne za korektno dovršenje stavke prema pravilima struke i važećim propisima bez obzira je li to napomenuto u pojedinoj stavci</t>
  </si>
  <si>
    <t>2.1.</t>
  </si>
  <si>
    <t>KROVOPOKRIVAČKI I LIMARSKI RADOVI</t>
  </si>
  <si>
    <t>Limarske radove izvesti od pocinčanog bojenog lima debljine 0,60 mm, ukoliko to opisom stavke nije drugačije predviđeno. Limovi moraju biti ravni i glatki bez kora i mjehura, a moraju se dati lako savijati i obrađivati, te pri savijanju ne smiju pucati niti se ljuštiti.</t>
  </si>
  <si>
    <t>Spajanje limova od pocinčanog  lima vrši se 
lemljenjem mekim lemom. Ukoliko pri izvedbi pocinčani lim dolazi u dodir sa plosnatim željezom isto treba prije ugradbe dobro očistiti i dva puta minizirati. Ako lim leži na betonskim ili ožbukanim površinama treba podložiti krovnu ljepenku. Ukoliko je u troškovniku što nejasno ima se od nadzornog organa ili projektanta tražiti objašnjenje i detaljni nacrt prije davanja ponude, jer se kasniji prigovori neće uzeti u obzir niti priznati bilo kakva razlika za naplatu.</t>
  </si>
  <si>
    <t>Obračun se vrši prema naznakama u pojedinoj stavci. Radove treba izvesti po uzancama zanatstva bez obzira na nedostatke opisa u troškovniku, bez bilo kakve naknade u cijeni.</t>
  </si>
  <si>
    <t>Jedinična cijena treba sadržavati :
- sav rad u radionici
- sav materijal i alat
- transport i prijenos sa u skladištenjem
- sav rad na ugradnji
- postavu krovne ljepenke
- popravka štete učinjene na svojim ili tuđim radovima 
- uklanjanje svih nedostataka
- čišćenje prostora nakon dovršenog rada</t>
  </si>
  <si>
    <t>Jedinična cijena obuhvaća: 
- nabavu materijala, rad u radionici, transport do gradilišta</t>
  </si>
  <si>
    <t xml:space="preserve"> skladištenje materijala i manipulaciju materijalom na gradilištu</t>
  </si>
  <si>
    <t>svi posredni i neposredni troškovi za rad, materijal, transport, alat i građ. strojeve,</t>
  </si>
  <si>
    <t>naknadu za sva snimanja i kontrolu izmjena
sve potrebne radne skele</t>
  </si>
  <si>
    <t>popravak loše izvedenih radova, 
čišćenje po završenom radu</t>
  </si>
  <si>
    <t>svu štetu na svojim ili tuđim radovima učinjenim iz nepažnje ili nestručnosti</t>
  </si>
  <si>
    <t>troškove zaštite pri radu</t>
  </si>
  <si>
    <t xml:space="preserve">Limarske radove izvesti sukladno vremenskim prilikama.  </t>
  </si>
  <si>
    <t>OPĆI UVJETI
U jediničnoj cijeni pojedine stavke sadržan je sav rad i materijal (dobava i postava), zatim sva sredstva za rad i prijevoz, geodetsko vođenje i sve ostalo potrebno za konačnu izvedbu ovakve vrste radova. U jediničnoj cijeni sadržano je sve što je u opisu pojedine stavke troškovnika, te sve što je u tehničkom opisu, programu kontrole i osiguranja kvalitete, projektu (grafičkim i ostalim prilozima), kao i ostalim pratećim elaboratima.</t>
  </si>
  <si>
    <t>Izrada, oprema i ugradnja svih limarskih radova na objektu, čeličnim pocinčanim plastificiranim limom u boji po izboru projektanta. U cijenu je uračunat materijal, rad, brtve i svi fazonski komadi. Stavka uključuje i sav potreban sitni pričvrsni material i pribor, te ostale elemente spajanja i brtvljenje do pune gotovosti i funkcionalnosti, stavke.</t>
  </si>
  <si>
    <t>2.1.1.</t>
  </si>
  <si>
    <t>KROVNI PANEL</t>
  </si>
  <si>
    <t>Na bočnom spoju panel-panel termička brtva, te u spojnom valu panela antikondenzacijska brtva.</t>
  </si>
  <si>
    <t>Ral boja lima panela po izboru projektanta</t>
  </si>
  <si>
    <t>Tehničke karakteristike panela dokazati ovjerenom tvorničkom izjavom o svojstvima (DOP) te certifikatom o stalnosti svojstava izdanim od akreditirane EU certifikacijske kuće.</t>
  </si>
  <si>
    <r>
      <rPr>
        <sz val="11"/>
        <color theme="1"/>
        <rFont val="Calibri"/>
      </rPr>
      <t>Priložiti garanciju na vatrootpornost, statiku i termičku izolaciju u trajanju od 25 godina.
Obavezna primjena svih propisanih uputa za montažu od strane proizvođača. 
Panel je s obje strane zaštićen sa PVC folijom, koja se u montaži odstranjuje.
Obračun po m</t>
    </r>
    <r>
      <rPr>
        <sz val="11"/>
        <color theme="1"/>
        <rFont val="Calibri"/>
      </rPr>
      <t>²</t>
    </r>
    <r>
      <rPr>
        <sz val="11"/>
        <color theme="1"/>
        <rFont val="Calibri"/>
      </rPr>
      <t xml:space="preserve"> ugrađenih panela. 
U stavku uključen sav originalni spojni i pričvrsni materijal, brtve, kalote i podlošci.</t>
    </r>
  </si>
  <si>
    <r>
      <rPr>
        <sz val="11"/>
        <color theme="1"/>
        <rFont val="Calibri"/>
      </rPr>
      <t>m</t>
    </r>
    <r>
      <rPr>
        <sz val="11"/>
        <color theme="1"/>
        <rFont val="Calibri"/>
      </rPr>
      <t>²</t>
    </r>
  </si>
  <si>
    <t>2.1.2.</t>
  </si>
  <si>
    <t>KROVNI PANEL - PROTUPOŽARNI</t>
  </si>
  <si>
    <r>
      <rPr>
        <b/>
        <sz val="11"/>
        <color theme="1"/>
        <rFont val="Calibri"/>
      </rPr>
      <t>Dobava i montaža trapeznog krovnog izolacijskog protupožarnog panela</t>
    </r>
    <r>
      <rPr>
        <sz val="11"/>
        <color theme="1"/>
        <rFont val="Calibri"/>
      </rPr>
      <t>.
Širina panela 1000 mm.</t>
    </r>
  </si>
  <si>
    <t>Koeficijent prolaska topline i toplinska provodljivost izolacijske jezgre ista kao u stavci 2.1.1.</t>
  </si>
  <si>
    <r>
      <rPr>
        <sz val="11"/>
        <color theme="1"/>
        <rFont val="Calibri"/>
      </rPr>
      <t>Priložiti garanciju na vatrootpornost, statiku i termičku izolaciju u trajanju od 25 godina.
Obavezna primjena svih propisanih uputa za montažu od strane proizvođača.
Panel je s obje strane zaštićen sa PVC folijom, koja se u montaži odstranjuje.
Obračun po m</t>
    </r>
    <r>
      <rPr>
        <sz val="11"/>
        <color theme="1"/>
        <rFont val="Calibri"/>
      </rPr>
      <t>²</t>
    </r>
    <r>
      <rPr>
        <sz val="11"/>
        <color theme="1"/>
        <rFont val="Calibri"/>
      </rPr>
      <t xml:space="preserve"> ugrađenih panela. 
U stavku uključen sav originalni spojni i pričvrsni materijal, brtve, kalote i podlošci.</t>
    </r>
  </si>
  <si>
    <r>
      <rPr>
        <sz val="11"/>
        <color theme="1"/>
        <rFont val="Calibri"/>
      </rPr>
      <t>m</t>
    </r>
    <r>
      <rPr>
        <sz val="11"/>
        <color theme="1"/>
        <rFont val="Calibri"/>
      </rPr>
      <t>²</t>
    </r>
  </si>
  <si>
    <t>2.1.3.</t>
  </si>
  <si>
    <r>
      <rPr>
        <b/>
        <sz val="11"/>
        <color theme="1"/>
        <rFont val="Calibri"/>
      </rPr>
      <t>Dobava, izrada i montaža opšava sljemena na krovu</t>
    </r>
    <r>
      <rPr>
        <sz val="11"/>
        <color theme="1"/>
        <rFont val="Calibri"/>
      </rPr>
      <t>, prema standardnom detalju proizvođača odabranog krovnog panela iz prethodne stavke, koji se sastoji od opšava iz čeličnog plastificiranog lima debljine 0.60mm u boji po RAL-u krovnih panela sa svim spojnim i brtvenim materijalom da bi se postigla potpuna vodonepropusnost i zrakonepropusnost sljemenog spoja po uputama proizvođača. Obračun po dužnom metru kompletno izvedenog opšava sljemena.</t>
    </r>
  </si>
  <si>
    <t>2.1.4.</t>
  </si>
  <si>
    <r>
      <rPr>
        <b/>
        <sz val="11"/>
        <color theme="1"/>
        <rFont val="Calibri"/>
      </rPr>
      <t xml:space="preserve">Dobava i montaža profila za zaštitu od snijega (snjegobrana). </t>
    </r>
    <r>
      <rPr>
        <sz val="11"/>
        <color theme="1"/>
        <rFont val="Calibri"/>
      </rPr>
      <t>Geometrija profila prilagođena je površinskoj profilaciji elemenata. Izvesti sve prema uputama proizvođača.</t>
    </r>
  </si>
  <si>
    <t>2.1.5.</t>
  </si>
  <si>
    <r>
      <rPr>
        <b/>
        <sz val="11"/>
        <color theme="1"/>
        <rFont val="Calibri"/>
      </rPr>
      <t>Dobava i postava opšava zabata</t>
    </r>
    <r>
      <rPr>
        <sz val="11"/>
        <color theme="1"/>
        <rFont val="Calibri"/>
      </rPr>
      <t xml:space="preserve"> - spoj kosine krova sa atikom -  iz čeličnog plastificiranog lima u boji po RAL-u isto kao krovni paneli. Debljina lima 0,60 mm, razvijena širina 45 cm. Sve fiksirati zakovicama u boji lima, spojeve brtviti silikonom-poliuretanom za lim, u cijeni i čepovi. Opšav se najprije brtvi te fiksira  šarafima s tiplom te dodatno premazuju silikonom i zaštitnom kapicom u boji lima.</t>
    </r>
  </si>
  <si>
    <t>2.1.6.</t>
  </si>
  <si>
    <r>
      <rPr>
        <b/>
        <sz val="11"/>
        <color theme="1"/>
        <rFont val="Calibri"/>
      </rPr>
      <t>Dobava materijala, izvedba, te postava opšava ventilacijskih i dimovodnih kanala</t>
    </r>
    <r>
      <rPr>
        <sz val="11"/>
        <color theme="1"/>
        <rFont val="Calibri"/>
      </rPr>
      <t xml:space="preserve"> fi 200 iz čeličnog plastificirnog lima u boji po RAL-u isto kao krovni paneli. Debljina lima 0,60 mm, razvijena širina 80 cm. Opšavi četvrtastih kanala uzdignutih iznad krova 20 cm, tlocrta 50x50 cm. Sve fiksirati zakovicama u boji lima, spojeve brtviti silikonom-poliuretanom za lim, u cijeni i čepovi. Opšav se najprije brtvi te fiksira šarafima s tiplom te dodatno premazuju silikonom i zaštitnom kapicom u boji lima.</t>
    </r>
  </si>
  <si>
    <t>2.1.7.</t>
  </si>
  <si>
    <r>
      <rPr>
        <b/>
        <sz val="11"/>
        <color theme="1"/>
        <rFont val="Calibri"/>
      </rPr>
      <t>Izrada i postava opšava oko nastavnih vijenaca kupola</t>
    </r>
    <r>
      <rPr>
        <sz val="11"/>
        <color theme="1"/>
        <rFont val="Calibri"/>
      </rPr>
      <t xml:space="preserve"> sa poc limom debljine 0,6mm u boji krova, r.š. do 70cm. Sve komplet sa spojnim materijalom i profil brtvama na uzdužnim djelovima gdje se opšava spajaju sa panelom i izrezuje češalj.</t>
    </r>
  </si>
  <si>
    <t>2.1.8.</t>
  </si>
  <si>
    <r>
      <rPr>
        <b/>
        <sz val="11"/>
        <color theme="1"/>
        <rFont val="Calibri"/>
      </rPr>
      <t>Ostali sitni dijelovi</t>
    </r>
    <r>
      <rPr>
        <sz val="11"/>
        <color theme="1"/>
        <rFont val="Calibri"/>
      </rPr>
      <t>, držači, konzole, kutnici, sitni brtveni I pričvrsni materijal za pravilno funkcioniranje stavke limarskih radova. Izvedbu limarskih radova.</t>
    </r>
  </si>
  <si>
    <t>komplet</t>
  </si>
  <si>
    <t>2.1.9.</t>
  </si>
  <si>
    <r>
      <rPr>
        <b/>
        <sz val="11"/>
        <color theme="1"/>
        <rFont val="Calibri"/>
      </rPr>
      <t>Dobava i montaža završnog lima atike</t>
    </r>
    <r>
      <rPr>
        <sz val="11"/>
        <color theme="1"/>
        <rFont val="Calibri"/>
      </rPr>
      <t xml:space="preserve"> od pocinčanog plastificiranog bojenog lima debljine 1 mm, perforacije Rv 1,5 -3cm, boje po izboru projektanta. U cijenu uključiti potreban spojni i brtveni materijal i sve radnje potrebne za pravilno funkcioniranje stavke.</t>
    </r>
  </si>
  <si>
    <t>ATIKA SA PODKONSTRUKCIJOM</t>
  </si>
  <si>
    <t>a)    Kapa atike</t>
  </si>
  <si>
    <t>b)   Nosač Kape atike</t>
  </si>
  <si>
    <t>c)   otkapni opšav profilacije</t>
  </si>
  <si>
    <t>2.1.10.</t>
  </si>
  <si>
    <r>
      <rPr>
        <b/>
        <sz val="11"/>
        <color theme="1"/>
        <rFont val="Calibri"/>
      </rPr>
      <t>Dobava, montaža i oblaganje nadstrešnica i portala ulazne dostavne zone sa završnim pocinčanim bojanim limom.</t>
    </r>
    <r>
      <rPr>
        <sz val="11"/>
        <color theme="1"/>
        <rFont val="Calibri"/>
      </rPr>
      <t xml:space="preserve"> Debljina lima 0,7 cm.</t>
    </r>
    <r>
      <rPr>
        <b/>
        <sz val="11"/>
        <color theme="1"/>
        <rFont val="Calibri"/>
      </rPr>
      <t xml:space="preserve"> </t>
    </r>
    <r>
      <rPr>
        <sz val="11"/>
        <color theme="1"/>
        <rFont val="Calibri"/>
      </rPr>
      <t>Lim se postavlja na zidnu i krovnu montažnu/čeličnu podkonstrukciju. U cijenu uključiti sve neophodne elemente, sav materijal, rad, okov, konačnu obradu, pribor za učvršćenje i kompletnu montažu do pune gotovosti i funkcionalnosti. Obračun po m</t>
    </r>
    <r>
      <rPr>
        <sz val="11"/>
        <color theme="1"/>
        <rFont val="Calibri"/>
      </rPr>
      <t>²</t>
    </r>
    <r>
      <rPr>
        <sz val="11"/>
        <color theme="1"/>
        <rFont val="Calibri"/>
      </rPr>
      <t>.</t>
    </r>
  </si>
  <si>
    <t>a)   krovna nadstrešnica (dostava)</t>
  </si>
  <si>
    <t>m2</t>
  </si>
  <si>
    <t>b)   krovna nadstrešnica (silosi)</t>
  </si>
  <si>
    <t>c)   portal - ulazna dostavna zona</t>
  </si>
  <si>
    <t>UKUPNO KROVOPOKRIVAČKI I LIMARSKI RADOVI</t>
  </si>
  <si>
    <t>2.2.</t>
  </si>
  <si>
    <t xml:space="preserve">FASADERSKI RADOVI </t>
  </si>
  <si>
    <t>2.2.1.</t>
  </si>
  <si>
    <t>Tehničke karakteristike panela dokazati ovjerenom tvorničkom izjavom o svojstvima (DOP) te certifikatom o stalnosti svojstava izdanim od akreditirane EU certifikacijske kuće.
Priložiti garanciju na vatrootpornost, statiku i termičku izolaciju u trajanju od 25 godina. Obavezna primjena svih propisanih uputa za montažu od strane proizvođača. Panel je s obje strane zaštićen sa PVC folijom, koja se u montaži odstranjuje. Obračun po m2 ugrađenih panela. U stavku uključen sav originalni spojni, brtveni i pričvrsni materijal. Boja po izboru Investitora. (boje van ral karte proizvođača)</t>
  </si>
  <si>
    <t>pročelje JZ</t>
  </si>
  <si>
    <t>m²</t>
  </si>
  <si>
    <t>pročelje SI</t>
  </si>
  <si>
    <t>c)</t>
  </si>
  <si>
    <t>pročelje SZ</t>
  </si>
  <si>
    <t>d)</t>
  </si>
  <si>
    <t>pročelje JI</t>
  </si>
  <si>
    <t>2.2.2.</t>
  </si>
  <si>
    <r>
      <rPr>
        <b/>
        <sz val="11"/>
        <color theme="1"/>
        <rFont val="Calibri"/>
      </rPr>
      <t>Dobava i montaža protupožarnog fasadnog panela</t>
    </r>
    <r>
      <rPr>
        <sz val="11"/>
        <color theme="1"/>
        <rFont val="Calibri"/>
      </rPr>
      <t xml:space="preserve"> skrivenog spoja za vertikalnu ugradnju s vanjske strane građevine specifikacije kao u stavci 2.2.1.
Širina panela 1000 mm.
Koeficijent prolaska topline, toplinska provodljivost izolacijske jezgre kao u stavci 2.2.1.
Ral boja lima panela po izboru projektanta.                                                          
Protupožarni panel, A2-s1, d0. Otpornost na vatru do 120 minuta</t>
    </r>
  </si>
  <si>
    <t>2.2.3.</t>
  </si>
  <si>
    <t>2.2.4.</t>
  </si>
  <si>
    <t xml:space="preserve">Dobava i montaža standardnog horizontalnog žlijeba za horizontalnu postavu  sa svim spojnim i brtvenim materijalom prema uputstvima i detaljima proizvođača. </t>
  </si>
  <si>
    <t>2.2.5.</t>
  </si>
  <si>
    <t xml:space="preserve">Dobava i montaža standardnog donjeg početnog
opšava fasadnog izolacijskog panela za vertikalnu postavu panela sa IPN ispunom koji se izvode iz čeličnog plastificiranog lima debljine 0,60 mm sa svim spojnim i brtvenim materijalom prema uputstvima i detaljima proizvođača. </t>
  </si>
  <si>
    <t>Spojeve izvoditi sa dva samobušeća vijka  na jednom mjestu - zbog  opterećenja vjetrom.</t>
  </si>
  <si>
    <t>Sve izvesti prema uputama i statici fasade prema uputama proizvođača.</t>
  </si>
  <si>
    <t>2.2.6.</t>
  </si>
  <si>
    <t>Dobava, izrada i montaža kutnog opšava fasadnih panela,  prema standardnom detalju proizvođača i detalju iz projekta koji se izvodi iz čeličnog plastificiranog lima debljine 0,60 mm u boji prema RAL-u fasadnih panela sa svim spojnim i brtvenim materijalom prema uputstvima i detaljima proizvođača. Obračun prema stvarno izvedenim količinama.</t>
  </si>
  <si>
    <t>2.2.7.</t>
  </si>
  <si>
    <t>Dobava, izrada i montaža opšava oko otvora prema standardnim detaljima koji se izvode iz čeličnog plastificiranog lima debljine 0.60mm u boji prema RAL-u fasadnih panela sa svim spojnim i brtvenim materijalom prema uputstvima i detaljima proizvođača. Obračun prema stvarno izvedenim količinama.</t>
  </si>
  <si>
    <t xml:space="preserve">UKUPNO FASADERSKI RADOVI </t>
  </si>
  <si>
    <t>2.3.</t>
  </si>
  <si>
    <t>SUHOMONTAŽERSKI (GIPSKARTONSKI) RADOVI</t>
  </si>
  <si>
    <t>2.3.1.</t>
  </si>
  <si>
    <r>
      <rPr>
        <b/>
        <sz val="11"/>
        <color theme="1"/>
        <rFont val="Calibri"/>
      </rPr>
      <t>Dobava i montaža spuštenog stropa od gipskartonskih ploča.</t>
    </r>
    <r>
      <rPr>
        <sz val="11"/>
        <color theme="1"/>
        <rFont val="Calibri"/>
      </rPr>
      <t xml:space="preserve"> EI 60
Podloga za učvršćenje spuštenog stropa je armirani beton.
Montaža na metalnoj potkonstrukciji od pocinčanih čeličnih profila (CD profil 60x27x0,6) kao nosivi i montažni profili, učvršćeni u sirovi strop pomoću ovjesa.
Ugradbena visina 3-4 m, ukupna visina spuštanja prema projektnoj visini. Obloga gipskartonskim pločama dvostruke debljine d=2,50 cm.
Obrada spojeva i površina prema uputi proizvođača. Kvaliteta obrade površine Q2 (prema kategorizaciji proizvođača sistema).
U cijenu izrade uračunata je dobava, transport, montaža i ugradnja svih potrebnih elemenata, kao i sve radnje i izrada svih detalja (kod spajanja na obodne konstrukcije, izrada dilatacija), a sve prema uputama i tehničkoj specifikaciji proizvođača sistema. Obračun po m</t>
    </r>
    <r>
      <rPr>
        <sz val="11"/>
        <color theme="1"/>
        <rFont val="Calibri"/>
      </rPr>
      <t>²</t>
    </r>
    <r>
      <rPr>
        <sz val="11"/>
        <color theme="1"/>
        <rFont val="Calibri"/>
      </rPr>
      <t>.</t>
    </r>
  </si>
  <si>
    <t>prizemlje</t>
  </si>
  <si>
    <r>
      <rPr>
        <sz val="10"/>
        <color theme="1"/>
        <rFont val="Calibri"/>
      </rPr>
      <t>m</t>
    </r>
    <r>
      <rPr>
        <sz val="10"/>
        <color theme="1"/>
        <rFont val="Calibri"/>
      </rPr>
      <t>²</t>
    </r>
  </si>
  <si>
    <t>2.3.2.</t>
  </si>
  <si>
    <r>
      <rPr>
        <b/>
        <sz val="11"/>
        <color theme="1"/>
        <rFont val="Calibri"/>
      </rPr>
      <t>Dobava i montaža spuštenog stropa od impregniranih gipskartonskih ploča.</t>
    </r>
    <r>
      <rPr>
        <sz val="11"/>
        <color theme="1"/>
        <rFont val="Calibri"/>
      </rPr>
      <t xml:space="preserve"> Oblaganje spušteni strop s gipskartonskim pločama EI 60.
Podloga za učvršćenje spuštenog stropa armirani beton.
Montaža na metalnoj potkonstrukciji iz pocinčanih čeličnih profila (CD profil 60x27x0,6) kao nosivi i montažni profili, učvršćeni u sirovi strop pomoću ovjesa.
Ugradbena visina 3-4 m, ukupna visina spuštanja prema projektnoj visini. Obloga gipskartonskim pločama dvostruke debljine d=2,50 cm.
Obrada spojeva i površina prema uputi proizvođača. Kvaliteta obrade površine Q2 (prema kategorizaciji proizvođača sistema).
U cijenu izrade uračunata je dobava, transport, montaža i ugradnja svih potrebnih elemenata, kao i sve radnje i izrada svih detalja (kod spajanja na obodne konstrukcije, izrada dilatacija), a sve prema uputama i tehničkoj specifikaciji proizvođača sistema. Obračun po m</t>
    </r>
    <r>
      <rPr>
        <sz val="11"/>
        <color theme="1"/>
        <rFont val="Calibri"/>
      </rPr>
      <t>²</t>
    </r>
    <r>
      <rPr>
        <sz val="11"/>
        <color theme="1"/>
        <rFont val="Calibri"/>
      </rPr>
      <t>.</t>
    </r>
  </si>
  <si>
    <t>sanitarije garderoba, wc</t>
  </si>
  <si>
    <r>
      <rPr>
        <sz val="10"/>
        <color theme="1"/>
        <rFont val="Calibri"/>
      </rPr>
      <t>m</t>
    </r>
    <r>
      <rPr>
        <sz val="10"/>
        <color theme="1"/>
        <rFont val="Calibri"/>
      </rPr>
      <t>²</t>
    </r>
  </si>
  <si>
    <t>2.3.3.</t>
  </si>
  <si>
    <r>
      <rPr>
        <b/>
        <sz val="11"/>
        <color theme="1"/>
        <rFont val="Calibri"/>
      </rPr>
      <t>Dobava i montaža spuštenog stropa od protupožarnih gipskartonskih ploča.</t>
    </r>
    <r>
      <rPr>
        <sz val="11"/>
        <color theme="1"/>
        <rFont val="Calibri"/>
      </rPr>
      <t xml:space="preserve">                          EI 60.Oblaganje spušteni strop s gipskartonskim pločama.
Podloga za učvršćenje spuštenog stropa je armirani beton.
Montaža na metalnoj potkonstrukciji iz pocinčanih čeličnih profila (CD profil 60x27x0,6) kao nosivi i montažni profili, učvršćeni u sirovi strop pomoću ovjesa.
Ugradbena visina 3-4 m, ukupna visina spuštanja prema projektiranoj visini. Obloga gipskartonskim pločama dvostruke debljine d=2,50 cm.
Obrada spojeva i površina prema uputi proizvođača.Kvaliteta obrade površine Q2 (prema kategorizaciji proizvođača sistema).
U cijenu izrade uračunata je dobava, transport, montaža i ugradnja svih potrebnih elemenata, kao i sve radnje i izrada svih detalja (kod spajanja na
obodne konstrukcije, izrada dilatacija), a sve prema uputama i tehničkoj specifikaciji proizvođača sistema. Obračun po m</t>
    </r>
    <r>
      <rPr>
        <sz val="11"/>
        <color theme="1"/>
        <rFont val="Calibri"/>
      </rPr>
      <t>²</t>
    </r>
    <r>
      <rPr>
        <sz val="11"/>
        <color theme="1"/>
        <rFont val="Calibri"/>
      </rPr>
      <t>.</t>
    </r>
    <r>
      <rPr>
        <sz val="11"/>
        <color theme="1"/>
        <rFont val="Calibri"/>
      </rPr>
      <t xml:space="preserve">
</t>
    </r>
  </si>
  <si>
    <r>
      <rPr>
        <sz val="10"/>
        <color theme="1"/>
        <rFont val="Calibri"/>
      </rPr>
      <t>m</t>
    </r>
    <r>
      <rPr>
        <sz val="10"/>
        <color theme="1"/>
        <rFont val="Calibri"/>
      </rPr>
      <t>²</t>
    </r>
  </si>
  <si>
    <t>2.3.4.</t>
  </si>
  <si>
    <r>
      <rPr>
        <b/>
        <sz val="11"/>
        <color theme="1"/>
        <rFont val="Calibri"/>
      </rPr>
      <t xml:space="preserve">Dobava i montaža pregradni zid s gipskartonskim pločama, d=12,5 cm. 
</t>
    </r>
    <r>
      <rPr>
        <sz val="11"/>
        <color theme="1"/>
        <rFont val="Calibri"/>
      </rPr>
      <t xml:space="preserve">Izrada lakog montažnog pregradnog zida s gipskartonskim pločama.  Zid se sastoji od: dvostruke gipskartonske ploče d=2,5cm; polietilen 0,25mm; za ukupnu debljinu zida 12,5cm sa izolacijom od mineralne vune. Kvaliteta obrade površina Q2 (prema kategorizaciji proizvođača sistema).
Stavkom obuhvaćena i izvedba ojačanja od UA profila za ugradnju dovratnika. U cijenu izrade uračunata je dobava, transport, montaža i ugradnja svih potrebnih elemenata, kao i sve radnje i izrada svih detalja (kod spajanja na obodne konstrukcije, izrada dilatacija) a sve prema uputama i tehničkoj specifikaciji proizvođača sistema. Fugirano, priprema za bojanje i to na način da se cijela površina prvo pregleta čistim gipsanim gletom, a zatim impregnira impregnacijom za unutrašnje površine. Sve spojeve između gips-kartonskih i drugih površina potrebno je uredno pokitati odgovarajućim akrilnim kitom.
</t>
    </r>
  </si>
  <si>
    <r>
      <rPr>
        <sz val="11"/>
        <color theme="1"/>
        <rFont val="Calibri"/>
      </rPr>
      <t>Zidovi u mokrim čvorovima, tuševima ili uz instalacijske šahtove izvode se od impregniranih vodootpornih ploča. Obračun po m</t>
    </r>
    <r>
      <rPr>
        <sz val="11"/>
        <color theme="1"/>
        <rFont val="Calibri"/>
      </rPr>
      <t>²</t>
    </r>
    <r>
      <rPr>
        <sz val="11"/>
        <color theme="1"/>
        <rFont val="Calibri"/>
      </rPr>
      <t xml:space="preserve"> izvedenog pregradnog zida. MAX VISINA ZIDA 290 CM. SKELA U CIJENI.</t>
    </r>
  </si>
  <si>
    <t xml:space="preserve">zidovi </t>
  </si>
  <si>
    <r>
      <rPr>
        <sz val="10"/>
        <color theme="1"/>
        <rFont val="Calibri"/>
      </rPr>
      <t>m</t>
    </r>
    <r>
      <rPr>
        <sz val="10"/>
        <color theme="1"/>
        <rFont val="Calibri"/>
      </rPr>
      <t>²</t>
    </r>
  </si>
  <si>
    <t>mokre prostorije</t>
  </si>
  <si>
    <r>
      <rPr>
        <sz val="10"/>
        <color theme="1"/>
        <rFont val="Calibri"/>
      </rPr>
      <t>m</t>
    </r>
    <r>
      <rPr>
        <sz val="10"/>
        <color theme="1"/>
        <rFont val="Calibri"/>
      </rPr>
      <t>²</t>
    </r>
  </si>
  <si>
    <t>2.3.5.</t>
  </si>
  <si>
    <r>
      <rPr>
        <b/>
        <sz val="11"/>
        <color theme="1"/>
        <rFont val="Calibri"/>
      </rPr>
      <t xml:space="preserve">Dobava i montaža pregradni zid s gipskartonskim pločama d=10,0 cm. 
</t>
    </r>
    <r>
      <rPr>
        <sz val="11"/>
        <color theme="1"/>
        <rFont val="Calibri"/>
      </rPr>
      <t>Izrada lakog montažnog pregradnog zida s gipskartonskim pločama.
Zid se sastoji od : dvostruke gipskartonske  ploče d=2,5cm; polietilen 0,25mm; za ukupnu debljinu zida 10,0 cm sa izolacijom od mineralne vune. Kvaliteta obrade površina Q2 (prema kategorizaciji proizvođača sistema).
Stavkom obuhvaćena i izvedba ojačanja od UA profila za ugradnju dovratnika. U cijenu izrade uračunata je dobava, transport, montaža i ugradnja svih potrebnih elemenata, kao i sve radnje i izrada svih detalja (kod spajanja na obodne konstrukcije, izrada dilatacija) a sve prema uputama i tehničkoj specifikaciji proizvođača sistema. Fugirano, priprema za bojanje i to na način da se cijela površina prvo pregleta čistim gipsanim gletom, a zatim impregnira impregnacijom za unutrašnje površine. Sve spojeve između gips-kartonskih i drugih površina potrebno je uredno pokitati odgovarajućim akrilnim kitom.
Zidovi u mokrim čvorovima, tuševima ili uz instalacijske šahtove izvode seod inpregniranih vodootpornih ploča. Obračun po m² izvedenog pregradnog zida. MAX VISINA ZIDA 290 CM. SKELA U CIJENI.</t>
    </r>
  </si>
  <si>
    <r>
      <rPr>
        <sz val="10"/>
        <color theme="1"/>
        <rFont val="Calibri"/>
      </rPr>
      <t>m</t>
    </r>
    <r>
      <rPr>
        <sz val="10"/>
        <color theme="1"/>
        <rFont val="Calibri"/>
      </rPr>
      <t>²</t>
    </r>
  </si>
  <si>
    <t>2.3.6.</t>
  </si>
  <si>
    <r>
      <rPr>
        <b/>
        <sz val="11"/>
        <color theme="1"/>
        <rFont val="Calibri"/>
      </rPr>
      <t>Obloga podžbuknih vodokotlića</t>
    </r>
    <r>
      <rPr>
        <sz val="11"/>
        <color theme="1"/>
        <rFont val="Calibri"/>
      </rPr>
      <t>, visina cca 120 cm, širine cca 20 cm (prema izvedbenom projektu).  Izrada, dobava i montaža obloge zidova, sa metalnom podkonstrukcijom od pocinčanih čeličnih UW profila i CW profila (d=0,6 mm) širine 50 mm i dvostrukom oblogom  gipskartonskim pločama, debljine 2x12,5 mm. 
Izrada zidova i obrada spojeva ploča prema tehnologiji i uputama proizvođača. 
Ugradnja prema proizvođačkim uputama. U području dodira čeličnih profila s masivnim zidom, stropom ili podom na profile je potrebno nanijeti brtvenu traku ili brtveni kit (dva reda materijala).
Obrada spojeva ploča u kvaliteti Q2 - (obavezno zapunjavanje spojeva prvog sloja ploča).</t>
    </r>
  </si>
  <si>
    <r>
      <rPr>
        <sz val="10"/>
        <color theme="1"/>
        <rFont val="Calibri"/>
      </rPr>
      <t>m</t>
    </r>
    <r>
      <rPr>
        <sz val="10"/>
        <color theme="1"/>
        <rFont val="Calibri"/>
      </rPr>
      <t>²</t>
    </r>
  </si>
  <si>
    <t>2.3.7.</t>
  </si>
  <si>
    <r>
      <rPr>
        <b/>
        <sz val="11"/>
        <color theme="1"/>
        <rFont val="Calibri"/>
      </rPr>
      <t xml:space="preserve">Izrada, dobava i montaža materijala obloge zida od opeke koji dijeli uredski dio i skladište.  </t>
    </r>
    <r>
      <rPr>
        <sz val="11"/>
        <color theme="1"/>
        <rFont val="Calibri"/>
      </rPr>
      <t>Obloga se sastoji od toplinske izolacije - mineralne vune u roli debljine 15 cm. Vuna se oblaže dvostrukom gipksartonskom pločom vatrootporna (crvena), u debljini 2.50 cm, na metalnoj pocinčanoj podkonstrukciji. Ugradnja prema proizvođačkim uputama. U području dodira čeličnih profila s masivnim zidom, stropom ili podom na profile je potrebno nanijeti brtvenu traku ili brtveni kit (dva reda materijala).
Obrada spojeva ploča u kvaliteti Q2 - (obavezno zapunjavanje spojeva prvog sloja ploča). Obračun po m2.</t>
    </r>
  </si>
  <si>
    <r>
      <rPr>
        <sz val="10"/>
        <color theme="1"/>
        <rFont val="Calibri"/>
      </rPr>
      <t>m</t>
    </r>
    <r>
      <rPr>
        <sz val="10"/>
        <color theme="1"/>
        <rFont val="Calibri"/>
      </rPr>
      <t>²</t>
    </r>
  </si>
  <si>
    <t>2.3.8.</t>
  </si>
  <si>
    <r>
      <rPr>
        <b/>
        <sz val="11"/>
        <color theme="1"/>
        <rFont val="Calibri"/>
      </rPr>
      <t>Dobava i ugradnja</t>
    </r>
    <r>
      <rPr>
        <sz val="11"/>
        <color theme="1"/>
        <rFont val="Calibri"/>
      </rPr>
      <t xml:space="preserve"> revizijskih vrata u strop 60/60cm. Vrata se ugrađuju u strop. EI 60</t>
    </r>
  </si>
  <si>
    <t>2.3.9.</t>
  </si>
  <si>
    <r>
      <rPr>
        <b/>
        <sz val="11"/>
        <color theme="1"/>
        <rFont val="Calibri"/>
      </rPr>
      <t xml:space="preserve">Dobava i ugradnja OSB ploča </t>
    </r>
    <r>
      <rPr>
        <sz val="11"/>
        <color theme="1"/>
        <rFont val="Calibri"/>
      </rPr>
      <t>za izradu ojačanja GK zidova na mjestu pričvršćenja sanitarnih elemenata.</t>
    </r>
  </si>
  <si>
    <r>
      <rPr>
        <sz val="10"/>
        <color theme="1"/>
        <rFont val="Calibri"/>
      </rPr>
      <t>m</t>
    </r>
    <r>
      <rPr>
        <sz val="10"/>
        <color theme="1"/>
        <rFont val="Calibri"/>
      </rPr>
      <t>²</t>
    </r>
  </si>
  <si>
    <t>UKUPNO SUHOMONTAŽNI (GIPSKARTONSKI) RADOVI</t>
  </si>
  <si>
    <t>2.4.</t>
  </si>
  <si>
    <t>GRAĐEVINSKA PVC STOLARIJA</t>
  </si>
  <si>
    <t>NAPOMENA: PVC stolarija od PVC bijelih profila.</t>
  </si>
  <si>
    <t>Obrubne letvice sa polukružnim završetkom.</t>
  </si>
  <si>
    <t>Gumene brtve – bijele ili svijetlosive – ne crne.</t>
  </si>
  <si>
    <t>Točne mjere obavezno uzeti na licu mjesta.</t>
  </si>
  <si>
    <t>U cijenu uračunati materijal, rad, montažu i okov.</t>
  </si>
  <si>
    <t>2.4.1.</t>
  </si>
  <si>
    <r>
      <rPr>
        <b/>
        <sz val="11"/>
        <color theme="1"/>
        <rFont val="Calibri"/>
      </rPr>
      <t>Izrada, dobava i montaža jednokrilnih zaokretnih vrata</t>
    </r>
    <r>
      <rPr>
        <sz val="11"/>
        <color theme="1"/>
        <rFont val="Calibri"/>
      </rPr>
      <t xml:space="preserve"> od visokokvalitetnih plastificiranih profila, predviđeno za spremište vrijednog alata. Vratno krilo puno, ugradnja u prostoru. U dnu krila vrata ugraditi rešetku  za ventilaciju, dimenzije 70 cm x 10 cm. Brava, 3 ključa. Dovratnik obuhvaća zid. Ugrađuje se u pregradni gipskartonski zid debljine 12.5 cm. U cijenu uključiti sve neophodne elemente, sav materijal, rad, okov, konačnu obradu, pribor za učvršćenje i kompletnu montažu do pune gotovosti i funkcionalnosti.
</t>
    </r>
  </si>
  <si>
    <t>Oznaka sheme: 01</t>
  </si>
  <si>
    <t>dimenzije građevinskog otvora 105/210 (lijevo krilo)</t>
  </si>
  <si>
    <t>2.4.2.</t>
  </si>
  <si>
    <r>
      <rPr>
        <b/>
        <sz val="11"/>
        <color theme="1"/>
        <rFont val="Calibri"/>
      </rPr>
      <t>Izrada, dobava i montaža jednokrilnih vrata od visokokvalitetnih plastificiranih profila</t>
    </r>
    <r>
      <rPr>
        <sz val="11"/>
        <color theme="1"/>
        <rFont val="Calibri"/>
      </rPr>
      <t xml:space="preserve">, predviđeno za prostoriju radnika i spremište. Vratno krilo puno, ugradnja u prostoru. Brava, 3 ključa.
Dovratnik obuhvaća zid. Ugrađuje se u pregradni gipskartonski zid debljine 12.5 cm. U cijenu uključiti sve neophodne elemente, sav materijal, rad, okov, konačnu obradu, pribor za učvršćenje i kompletnu montažu do pune gotovosti i funkcionalnosti.
</t>
    </r>
  </si>
  <si>
    <t>Oznaka sheme: 02</t>
  </si>
  <si>
    <t>Oznaka sheme: 03</t>
  </si>
  <si>
    <t>dimenzije građevinskog otvora 95/210 (2 lijeva krila)</t>
  </si>
  <si>
    <t>2.4.3.</t>
  </si>
  <si>
    <r>
      <rPr>
        <b/>
        <sz val="11"/>
        <color theme="1"/>
        <rFont val="Calibri"/>
      </rPr>
      <t>Pregradne stijene u sanitarnim čvorovima.</t>
    </r>
    <r>
      <rPr>
        <sz val="11"/>
        <color theme="1"/>
        <rFont val="Calibri"/>
      </rPr>
      <t xml:space="preserve"> 
</t>
    </r>
    <r>
      <rPr>
        <sz val="11"/>
        <color theme="1"/>
        <rFont val="Calibri"/>
      </rPr>
      <t xml:space="preserve">PVC pregrada debljine 5 cm, bijela boja.
Nosiva konstrukcija od INOX profila s jednokrilnim vratima svjetle širine 70cm (desna). Stijena je podignuta od poda 10cm, ukupne visine 210 cm, nogice od inoxa.
Okov za jednokrilna vrata: kugle od plastike sa rozetama sa mehanizmom za zaključavanje iznutra, sa vidljivom šajbom koja prema vani pokazuje  slobodno/zauzeto, i trnom koji omogućuje otključavanje izvana u slučaju nužde, sa pocinčanom WC bravom.
Kabine su opremljene sa po jednom vješalicom za garderobu i odbojnikom za vrata. U cijenu uračunat rad, materijal i sav potreban okov. Sve dimenzije uzeti na licu mjesta. </t>
    </r>
    <r>
      <rPr>
        <b/>
        <sz val="11"/>
        <color theme="1"/>
        <rFont val="Calibri"/>
      </rPr>
      <t xml:space="preserve">
</t>
    </r>
  </si>
  <si>
    <t>stijena veličine: dužine 175 cm x 200 cm</t>
  </si>
  <si>
    <t>stijena veličine: dužine 185 cm x 200 cm s ugrađenim vratima (2 kom) svjetle širine 70 cm x 200 cm</t>
  </si>
  <si>
    <t>stijena veličine: dužine 115 cm x 200 cm (prostor tuša)</t>
  </si>
  <si>
    <t>2.4.4.</t>
  </si>
  <si>
    <r>
      <rPr>
        <b/>
        <sz val="11"/>
        <color theme="1"/>
        <rFont val="Calibri"/>
      </rPr>
      <t>PVC pregrada između umivaonika i pisoara.</t>
    </r>
    <r>
      <rPr>
        <sz val="11"/>
        <color theme="1"/>
        <rFont val="Calibri"/>
      </rPr>
      <t xml:space="preserve"> </t>
    </r>
    <r>
      <rPr>
        <sz val="11"/>
        <color theme="1"/>
        <rFont val="Calibri"/>
      </rPr>
      <t xml:space="preserve">Materijal:
PVC pregrada debljine 5 cm, bijela boja.
Pregrada je podignuta od poda 10cm, visine 140cm, širine 50 cm,  pričvršćeno za zid. U cijenu uračunat rad, materijal i sav potreban okov. Sve dimenzije uzeti na licu mjesta. 
</t>
    </r>
  </si>
  <si>
    <t>UKUPNO GRAĐEVINSKA PVC STOLARIJA</t>
  </si>
  <si>
    <t>2.5.</t>
  </si>
  <si>
    <t>ELOKSIRANA ALUMINIJSKA STOLARIJA</t>
  </si>
  <si>
    <t>NAPOMENA: u jediničnu cijenu stavke obavezno uključiti sve nabave, transporte i ugradnje materijala, sav potreban rad, osnovni i pomoćni materijal i pomoćne radnje, pokretnu skelu; razne pripomoći, sitni spojni, materijal i pričvrsna sredstva i sl., a sve do potpune funkcionalne gotovosti pojedine stavke, uključivo čišćenje nakon dovršetka i u tijeku radova-ako opisom stavke nije drugačije određeno. Mjere uzeti na licu mjesta. Ugradnja u zidani zid od opeke.</t>
  </si>
  <si>
    <t>2.5.1.</t>
  </si>
  <si>
    <t>Oznaka sheme: 04</t>
  </si>
  <si>
    <t>dimenzije građevinskog otvora staklene stijene 110/360 u koju su ugrađena vrata otvora 110/210 cm (desno krilo)</t>
  </si>
  <si>
    <t>2.5.2.</t>
  </si>
  <si>
    <r>
      <rPr>
        <b/>
        <sz val="11"/>
        <color theme="1"/>
        <rFont val="Calibri"/>
      </rPr>
      <t xml:space="preserve">Izrada, dobava i montaža vanjskih jednokrilnih evakuacijskih vratiju, sa staklenim otvorom u gornjoj zoni. </t>
    </r>
    <r>
      <rPr>
        <sz val="11"/>
        <color theme="1"/>
        <rFont val="Calibri"/>
      </rPr>
      <t xml:space="preserve">Na mjestu ulaska zaposlenika, ulaska u stubište. Vrata jednokrilna sa staklenim otvorom veličine 80x70 cm (od poda udaljen 105 cm). </t>
    </r>
    <r>
      <rPr>
        <sz val="11"/>
        <color theme="1"/>
        <rFont val="Calibri"/>
      </rPr>
      <t xml:space="preserve">Vrata su izrađena od visokokvalitetnih profila, eloksirani aluminijski profili (boja po izboru investitora), s prekinutim termičkim mostom. Unutarnji i vanjski dio profila spojiti umetcima i brtvama od sintetičkog materijala tako da čine, za zrak i vodu, nepropusne izolacijske komore koje prekidaju termički tok kroz profil. Krilo koje se otvara otklopno zaokretno opremljeno je  standardnim kvakama, brtvama i okovima.
OKOV: ugraditi okov za zaokretna krila, (sve prema požarnom elaboratu), panik kvaku, bravu za zaključavanje, gumeni odbojnik za vrata
Kvalitetan eloksirani aluminijski okov, sve pokrovne i kutne lajsne, Komplet izvedba sa potrebnim radom i materijalom do finalne gotovosti.
Točne mjere otvora uzeti na licu mjesta. Obračun po komadu.
</t>
    </r>
  </si>
  <si>
    <t>Oznaka sheme: 25</t>
  </si>
  <si>
    <t>dimenzije otvora 110/210 ( 2 desno krilo, 3 lijevo krilo)</t>
  </si>
  <si>
    <t>2.5.3.</t>
  </si>
  <si>
    <t>Oznaka sheme: 06</t>
  </si>
  <si>
    <t xml:space="preserve">dimenzije otvora 110/210 </t>
  </si>
  <si>
    <t>2.5.4.</t>
  </si>
  <si>
    <r>
      <rPr>
        <b/>
        <sz val="11"/>
        <color theme="1"/>
        <rFont val="Calibri"/>
      </rPr>
      <t>Dobava i montaža vanjskih industrijskih (segmentnih) vrata</t>
    </r>
    <r>
      <rPr>
        <sz val="11"/>
        <color theme="1"/>
        <rFont val="Calibri"/>
      </rPr>
      <t xml:space="preserve"> s dodatkom jednokrilnih vrata za prolaz. Vrata su od čeličnih panela ispunjenih s pjenastim poliuretanom sa obostranim pocinčanim i plastificiranim limom debljine 0,5mm, te poliuretanskom ispunom debljine 40mm. U cijeni uračunato komplet izvedba sa potrebnim radom i materijalom do finalne gotovosti.</t>
    </r>
  </si>
  <si>
    <t>Oznaka sheme: 07</t>
  </si>
  <si>
    <t>dimenzije otvora 500/450</t>
  </si>
  <si>
    <t>2.5.5.</t>
  </si>
  <si>
    <r>
      <rPr>
        <b/>
        <sz val="11"/>
        <color theme="1"/>
        <rFont val="Calibri"/>
      </rPr>
      <t>Dobava i ugradnja unutarnjih dvokrilnih zaokretnih metalnih vrata</t>
    </r>
    <r>
      <rPr>
        <sz val="11"/>
        <color theme="1"/>
        <rFont val="Calibri"/>
      </rPr>
      <t xml:space="preserve">. Vrata dvokrilna, zaokretna  sa cilindrom, bravom, kvakom s obje strane, odbojnicima, magnetnim prihvatnicima, svim spojnim i montažnim priborom. Vratno krilo i dovratnik obostrano lakirani bezbojnim mat lakom. Suhomontažni obuhvatni dovratnik metalni. Spoj lajsni i zida mora biti zapunjen s odgovarajućim silikonom, kitom ili slično. Potrebna obavezna izmjera na licu mjesta svake pojedinačne pozicije, s detaljnom provjerom građevinske visine, širine, debljine zida i konačne visine poda s obje strane vrata. Vrata komplet s tipskim okovom i atestima. Detalj izvedbe u skladu s izvedbenom dokumentacijom. Vrata izvesti bez praga, odnosno s minimalnim alu pragom do 20mm. Obračun po kompletu. </t>
    </r>
  </si>
  <si>
    <t>Oznaka sheme: 08</t>
  </si>
  <si>
    <t xml:space="preserve">dimenzije građ. otvora 200/210 cm  </t>
  </si>
  <si>
    <t>2.5.6.</t>
  </si>
  <si>
    <r>
      <rPr>
        <b/>
        <sz val="11"/>
        <color theme="1"/>
        <rFont val="Calibri"/>
      </rPr>
      <t xml:space="preserve">Izrada, dobava i montaža </t>
    </r>
    <r>
      <rPr>
        <b/>
        <sz val="11"/>
        <color theme="1"/>
        <rFont val="Calibri"/>
      </rPr>
      <t>četverokrilnog prozora</t>
    </r>
    <r>
      <rPr>
        <sz val="11"/>
        <color theme="1"/>
        <rFont val="Calibri"/>
      </rPr>
      <t xml:space="preserve"> sa dva zaokretno otklopna krila i dva fiksna krila. Izrađenih od visokokvalitetnih profila, eloksirani aluminijski profili (boja po izboru investitora), s prekinutim termičkim mostom.
Unutarnji i vanjski dio profila spojiti umetcima i brtvama od sintetičkog materijala tako da čine, za zrak i vodu, nepropusne izolacijske komore koje prekidaju termički tok kroz profil. Prozori su opremljeni standatdnim kvakama, brtvama i okovima. Ugradnja u zid od opeke 25 cm debljine.
OSTAKLJENJE : izo staklo 4+16+4+16+4mm -LowE staklo (Ug=max1,1W/m²K) 
OKOV: ugraditi okov za otklopna krila- sistem otvaranja na ventus u prizemlju, na katu se otvara normalno  
VANJSKA KLUPČICA: se obrađuje zajedno sa fasadom
UNUTARNJA KLUPČICA: U stavku uključena izrada, dobava i postava unutarnje aluminijske prozorske klupčice u boji po izboru projektanta.
Napomena: Komplet izvedba sa potrebnim radom i materijalom do finalne gotovosti.
Točne mjere otvora uzeti na licu mjesta. Obračun po komadu.
</t>
    </r>
  </si>
  <si>
    <t>Oznaka sheme: 09</t>
  </si>
  <si>
    <t>dimenzije otvora 400/100</t>
  </si>
  <si>
    <t>2.5.7.</t>
  </si>
  <si>
    <r>
      <rPr>
        <b/>
        <sz val="11"/>
        <color theme="1"/>
        <rFont val="Calibri"/>
      </rPr>
      <t>Izrada, dobava i montaža jednokrilnog prozora</t>
    </r>
    <r>
      <rPr>
        <sz val="11"/>
        <color theme="1"/>
        <rFont val="Calibri"/>
      </rPr>
      <t xml:space="preserve"> s otklopnim krilom, izrađenog od visokokvalitetnih profila, eloksirani aluminijski profili (boja po izboru investitora), s prekinutim termičkim mostom.
Unutarnji i vanjski dio profila spojiti umetcima i brtvama od sintetičkog materijala tako da čine, za zrak i vodu, nepropusne izolacijske komore koje prekidaju termički tok kroz profil. Prozori su opremljeni standatdnim kvakama, brtvama i okovima. Ugradnja u zid od opeke 25 cm debljine.
OSTAKLJENJE : izo staklo 4+16+4+16+4mm -LowE staklo (Ug=max1,1W/m²K) 
OKOV: ugraditi okov za taj sistem otvaranja krila
VANJSKA KLUPČICA: se obrađuje zajedno sa fasadom
UNUTARNJA KLUPČICA: U stavku uključena izrada, dobava i postava unutarnje aluminijske prozorske klupčice u boji po izboru projektanta.
Napomena: Komplet izvedba sa potrebnim radom i materijalom do finalne gotovosti.
Točne mjere otvora uzeti na licu mjesta. Obračun po komadu.
</t>
    </r>
  </si>
  <si>
    <t>Oznaka sheme: 10</t>
  </si>
  <si>
    <t xml:space="preserve">Dvokrilni zaokretni prozor /dimenzije otvora 150/110 </t>
  </si>
  <si>
    <t>2.5.8.</t>
  </si>
  <si>
    <r>
      <rPr>
        <b/>
        <sz val="11"/>
        <color theme="1"/>
        <rFont val="Calibri"/>
      </rPr>
      <t>Izrada, dobava i montaža</t>
    </r>
    <r>
      <rPr>
        <sz val="11"/>
        <color theme="1"/>
        <rFont val="Calibri"/>
      </rPr>
      <t xml:space="preserve"> dvokrilnog prozora sa dva otklopna krila,  Izrađena od visokokvalitetnih profila, eloksirani aluminijski profili (boja po izboru investitora), s prekinutim termičkim mostom.
Unutarnji i vanjski dio profila spojiti umetcima i brtvama od sintetičkog materijala tako da čine, za zrak i vodu, nepropusne izolacijske komore koje prekidaju termički tok kroz profil. Prozori su opremljeni standatdnim kvakama, brtvama i okovima. Ugradnja u zid od opeke 25 cm debljine.
OSTAKLJENJE : izo staklo 4+16+4+16+4mm -LowE staklo (Ug=max1,1W/m²K) 
OKOV: ugraditi okov za taj sistem otvaranja krila
VANJSKA KLUPČICA: se obrađuje zajedno sa fasadom
UNUTARNJA KLUPČICA: U stavku uključena izrada, dobava i postava unutarnje aluminijske prozorske klupčice u boji po izboru projektanta.
Napomena: Komplet izvedba sa potrebnim radom i materijalom do finalne gotovosti.
Točne mjere otvora uzeti na licu mjesta. Obračun po komadu.
</t>
    </r>
  </si>
  <si>
    <t>Oznaka sheme: 11</t>
  </si>
  <si>
    <t>dimenzije otvora 50/80</t>
  </si>
  <si>
    <t>2.5.9.</t>
  </si>
  <si>
    <r>
      <rPr>
        <b/>
        <sz val="11"/>
        <color theme="1"/>
        <rFont val="Calibri"/>
      </rPr>
      <t>Izrada, dobava i montaža staklene stijene na ulaznom pročelju</t>
    </r>
    <r>
      <rPr>
        <sz val="11"/>
        <color theme="1"/>
        <rFont val="Calibri"/>
      </rPr>
      <t xml:space="preserve">. Stijena je definirana u prizemlju od jednog stupca od 3 staklenih polja od kojih je srednje dvokrilni zaokretni i otklopni prozor, parapeta 100cm i visine 100 cm u punoj širini stijene, isto se ponavalja na katu. Prekid stijene između prizemlja i kata definiran je na visini od 340 cm, prema nacrtima pročelja. Stakleni parapeti i nadsvjetla su fiksni. Stijena je izrađena od visokokvalitetnih profila, eloksirani aluminijski profili (boja po izboru investitora), s prekinutim termičkim mostom. Unutarnji i vanjski dio profila spojiti umetcima i brtvama od sintetičkog materijala tako da čine, za zrak i vodu, nepropusne izolacijske komore koje prekidaju termički tok kroz profil. 
OSTAKLJENJE : izo staklo 4+16+4+16+4mm -LowE staklo (Ug=max1,1W/m²K) 
Točne mjere otvora uzeti na licu mjesta. Obračun po komadu.
</t>
    </r>
  </si>
  <si>
    <t>Oznaka sheme: 12</t>
  </si>
  <si>
    <t>dimenzije otvora 150/600</t>
  </si>
  <si>
    <t>UKUPNO ELOKSIRANA ALUMINIJSKA STOLARIJA</t>
  </si>
  <si>
    <t>2.6.</t>
  </si>
  <si>
    <r>
      <rPr>
        <sz val="11"/>
        <color theme="1"/>
        <rFont val="Calibri"/>
      </rPr>
      <t>NAPOMENA:</t>
    </r>
    <r>
      <rPr>
        <sz val="11"/>
        <color rgb="FF000000"/>
        <rFont val="Calibri"/>
      </rPr>
      <t xml:space="preserve"> u jediničnu cijenu stavke obavezno uključiti sve nabave, transporte i ugradnje materijala, sav potreban rad, osnovni i pomoćni materijal i pomoćne radnje, pokretnu skelu; razne pripomoći, sitni spojni, materijal i pričvrsna sredstva i sl., a sve do potpune funkcionalne gotovosti pojedine stavke, uključivo čišćenje nakon dovršetka i u tijeku radova-ako opisom stavke nije drugačije određeno.</t>
    </r>
  </si>
  <si>
    <t>&gt; dovratnici J/s vel., sa opšavom 4,2x1,2 cm, sa završnom obradom PU lakom u boji RAL-a ili VK laminat-folija (mahagonij, bukva, hrast). Dovratnici u širini zida.</t>
  </si>
  <si>
    <t>2.6.1.</t>
  </si>
  <si>
    <r>
      <rPr>
        <b/>
        <sz val="11"/>
        <color theme="1"/>
        <rFont val="Calibri"/>
      </rPr>
      <t>Izrada, dobava i montaža jednokrilnih, zaokretnih, punih drvenih vrata</t>
    </r>
    <r>
      <rPr>
        <sz val="11"/>
        <color theme="1"/>
        <rFont val="Calibri"/>
      </rPr>
      <t>. Krilo jednostrano furnirano (bukva, hrast) sa završno bezbojnim mat lakom, a druga strana krila sa završnim bezbojnim mat lakom. Dovratnik puni drveni, obuhvaća cijelu širinu zida, tvornički završno lazuriran  i lakiran s brtvom. Standarsni okov za unutrašnja vrata, s gumenim odbojnikom, kvaka, brava s tri ključa.  Vratno krilo i dovratnik obostrano lakirani bezbojnim mat lakom. Vrata se ugrađuju u gipskartonski zid debljine 12,5 cm. Suhomontažni obuhvatni drveni dovratnik d=40 mm u debljini zida u dekoru vrata. U cijenu uključiti sve neophodne elemente, sav materijal, rad, okov, konačnu obradu, pribor za učvršćenje i kompletnu montažu do pune gotovosti i funkcionalnosti.</t>
    </r>
  </si>
  <si>
    <t>Oznaka sheme: 14</t>
  </si>
  <si>
    <t>vrata za spremište vrijednog alata, dimenzije građevinskog otvora 105/210 (desno krilo) s ugrađenom rešetkom za ventilacije dimenzije 70 x 10 cm odignuto od donje kote vratiju za 10 cm.</t>
  </si>
  <si>
    <t>Oznaka sheme: 15</t>
  </si>
  <si>
    <t>vrata za sanitarni čvor, dimenzije građevinskog otvora 105/210 (lijevo krilo)</t>
  </si>
  <si>
    <t>2.6.2.</t>
  </si>
  <si>
    <r>
      <rPr>
        <b/>
        <sz val="11"/>
        <color theme="1"/>
        <rFont val="Calibri"/>
      </rPr>
      <t>Dobava i montaža</t>
    </r>
    <r>
      <rPr>
        <b/>
        <sz val="11"/>
        <color theme="1"/>
        <rFont val="Calibri"/>
      </rPr>
      <t xml:space="preserve"> unutarnjih jednokrilnih,  zaokretnih, ostakljenih vrata</t>
    </r>
    <r>
      <rPr>
        <sz val="11"/>
        <color theme="1"/>
        <rFont val="Calibri"/>
      </rPr>
      <t xml:space="preserve"> s tankim aluminijskim dovratnikom, skrivenim pantima i inox kvakom i bravom, pozicioniranih u gipskartonskom zidu debljine 12.5 cm. Krilo je napravljeno od sigurnosnog kaljenog jednostrukog prozirnog stakla 10 mm. U cijeni sve komplet s bravom,  vratnim krilom, dovratnicima. Obračun po komadu ugrađenih vrata u stijeni.</t>
    </r>
  </si>
  <si>
    <t>Oznaka sheme: 16</t>
  </si>
  <si>
    <t>dimenzije otvora 100/210 (desno krilo)</t>
  </si>
  <si>
    <t>UKUPNO STOLARSKI RADOVI I STAKLENE STIJENE</t>
  </si>
  <si>
    <t>2.7.</t>
  </si>
  <si>
    <t>NAPOMENA: u jedinične cijene stavki obavezno uključiti sve nabave, transporte i ugradnje materijala, sav potreban rad, osnovni i pomoćni materijal i pomoćne radnje, pokretnu skelu, razne pripomoći, sitni spojni materijal i pričvrsna sredstva i sl., a sve do potpune funkcionalne gotovosti pojedine stavke, uključivo čišćenja nakon dovršetka i u tijeku radova - ako opisom stavke nije drugačije određeno. Sve bravarske elemente zaštititi protiv korozije sa dva temeljna i dva završna sloja (temeljni premaz boje i završni premaz lakova u boji) ili toplo pocinčano, prema propisima za industrijske atmosferske prilike. Završnu boju odrediti zajedno sa projektantom. Sve dimenzije stavki kao I broj komada stavki prije izrade treba provjeriti na gradilištu I eventualne korekcije dogovoriti sa projektantom ili glavnim nadzornim inženjerom.</t>
  </si>
  <si>
    <t>Izvođač je obavezan izraditi izvedbeni projekt čelične konstrukcije (radioničke nacrte) i projekt montaže, prema glavnom projektu, a čije cijene će ugraditi u cijene pojedinih stavki. Izvedbeni projekt treba biti prije izrade konstrukcije predan projektantu glavnog projekta na pregled i suglasnost.</t>
  </si>
  <si>
    <t>2.7.1.</t>
  </si>
  <si>
    <r>
      <rPr>
        <b/>
        <sz val="11"/>
        <color theme="1"/>
        <rFont val="Calibri"/>
      </rPr>
      <t xml:space="preserve">Izrada, dobava i montaža metalne ograde stubišta. </t>
    </r>
    <r>
      <rPr>
        <sz val="11"/>
        <color theme="1"/>
        <rFont val="Calibri"/>
      </rPr>
      <t xml:space="preserve">Uključeno vruće cinčanje, ličenje, antikorozivna zaštita, dvokratni premaz, temeljna boja i završna obrada lak bojom za metal u tomu po izboru projektanta. Ograda mora izdržati horizontalno opterećenje od najmanje 700 N/m. Visine 110 cm. </t>
    </r>
  </si>
  <si>
    <t>U stavku ulazi sav spojni materijal, komplet do pune gotovosti i funkcionalnosti stavke, uključivo sav potreban spojni materijal i pribor.</t>
  </si>
  <si>
    <r>
      <rPr>
        <sz val="10"/>
        <color theme="1"/>
        <rFont val="Arial"/>
      </rPr>
      <t>m</t>
    </r>
    <r>
      <rPr>
        <sz val="10"/>
        <color theme="1"/>
        <rFont val="Calibri"/>
      </rPr>
      <t>¹</t>
    </r>
  </si>
  <si>
    <t>2.7.2.</t>
  </si>
  <si>
    <r>
      <rPr>
        <b/>
        <sz val="11"/>
        <color theme="1"/>
        <rFont val="Calibri"/>
      </rPr>
      <t>Izrada, dobava i montaža penjalice za pristup na krov</t>
    </r>
    <r>
      <rPr>
        <sz val="11"/>
        <color theme="1"/>
        <rFont val="Calibri"/>
      </rPr>
      <t xml:space="preserve"> profila ø 20 mm s leđobranom od plosnog Fe profila 50/3 mm.</t>
    </r>
  </si>
  <si>
    <t xml:space="preserve">Penjalice se izvode prema odredbama Pravilnika o zaštiti na radu za radne i pomoćne prostore, s potrebnim materijalom za pričvršćenje. Materijal Fe, boja crna. </t>
  </si>
  <si>
    <t>U cijeni komplet funkcionalna, završno ugrađena  i obrađena stavka (obojana), sva sidra, rozete i sidreni detalji.</t>
  </si>
  <si>
    <t>Visina penjalice cca 8m.</t>
  </si>
  <si>
    <t>2.7.3.</t>
  </si>
  <si>
    <t>Oznaka sheme: 19</t>
  </si>
  <si>
    <t xml:space="preserve">dimenzije kupole 120x120 cm  </t>
  </si>
  <si>
    <t>2.7.4.</t>
  </si>
  <si>
    <r>
      <rPr>
        <b/>
        <sz val="11"/>
        <color theme="1"/>
        <rFont val="Calibri"/>
      </rPr>
      <t>Izrada dobava i montaža pocinčane potkonstrukcije</t>
    </r>
    <r>
      <rPr>
        <sz val="11"/>
        <color theme="1"/>
        <rFont val="Calibri"/>
      </rPr>
      <t xml:space="preserve"> za montažu kupola za odimljavanje prema detalju proizvođača kupole.</t>
    </r>
  </si>
  <si>
    <t>2.7.5.</t>
  </si>
  <si>
    <r>
      <rPr>
        <b/>
        <sz val="11"/>
        <color theme="1"/>
        <rFont val="Calibri"/>
      </rPr>
      <t>Izrada, dobava i montaža konstrukcije natkrivenog prostora</t>
    </r>
    <r>
      <rPr>
        <sz val="11"/>
        <color theme="1"/>
        <rFont val="Calibri"/>
      </rPr>
      <t>, aneksa (proizvodnog dijela), ulazne nadstrešnice, te potkonstrukcije zidnih sendvič panela, od čelika kvalitete S235. Konstrukciju (grede) je potrebno izraditi iz valjanih IPE profila i toplooblikovanih cijevi, koji služe kao potkonstrukcija pokrova. Stavka uključuje i sve potrebne ukrute, ležajeve, spojne elemente, potkonstrukciju za postizanje nagiba, AKZ, potrebne opšave, elemente odvodnje te sve elemente potrebne za potpuni dovršetak i tehnički pravilno funkcioniranje nadstrešnice. Kompletna izvedba prema radioničkim nacrtima izvođača, ovjerenim od glavnog projektanta. Boja po odabiru  projektanta.</t>
    </r>
  </si>
  <si>
    <t>IPE 270</t>
  </si>
  <si>
    <t>IPE 200</t>
  </si>
  <si>
    <t>Cijevi 150/100/6,3 mm</t>
  </si>
  <si>
    <t>Cijevi 200/100/6,3 mm</t>
  </si>
  <si>
    <t>Cijevi 120/120/6,3 mm</t>
  </si>
  <si>
    <t>2.7.6.</t>
  </si>
  <si>
    <r>
      <rPr>
        <b/>
        <sz val="11"/>
        <color theme="1"/>
        <rFont val="Calibri"/>
      </rPr>
      <t>Dobava i postavljanje aluminijskih kompozitnih ploča</t>
    </r>
    <r>
      <rPr>
        <sz val="11"/>
        <color theme="1"/>
        <rFont val="Calibri"/>
      </rPr>
      <t xml:space="preserve"> na površine natkrivenog prostora (nadstrešnica) ulaznog portala - nadstrešnice. Ploče se postavljaju na zidnu plohu i montažnu podkonstrukciju. One su sastavljene kao sendvič ploče koja na gornjoj i doljnjoj strani ima aluminijsku ploču debljine 0,30 cm, a između polietilensku smjesu koja sprečava deformiranje pri različitim vremenskim uvijetima.
Jedna strana ploče je plastificirana u boju prema odabiru projektanta, a druga je eloksirani aluminij. Obje strane ploče su zaštićene zaštitnom folijom. U cijenu uključiti sve neophodne elemente, sav materijal, rad, okov, konačnu obradu, pribor za učvršćenje i kompletnu montažu do pune gotovosti i funkcionalnosti.Obračun po m2.</t>
    </r>
  </si>
  <si>
    <t>2.7.7.</t>
  </si>
  <si>
    <r>
      <rPr>
        <b/>
        <sz val="11"/>
        <color theme="1"/>
        <rFont val="Calibri"/>
      </rPr>
      <t>Ostali bravarski radovi</t>
    </r>
    <r>
      <rPr>
        <sz val="11"/>
        <color theme="1"/>
        <rFont val="Calibri"/>
      </rPr>
      <t xml:space="preserve"> i razna sitna nespecifirana crna bravarija, što se može pojaviti tokom izgradnje građevine. U cijeni komplet završno ugrađena i obrađena bravarija, sva sidra i sidreni detalji. Obračun po kilogramu završno ugrađene bravarije ili konstrukcije.</t>
    </r>
  </si>
  <si>
    <t>UKUPNO BRAVARSKI RADOVI / INOX</t>
  </si>
  <si>
    <t>2.8.</t>
  </si>
  <si>
    <t>PROTUPOŽARNA ZAŠTITA</t>
  </si>
  <si>
    <t>NAPOMENA: Protupožarnu zaštitu izvesti prema Elaboratu zaštite od požara. Vrata plastificirana u boji po RAL karti po odabiru projektanta.</t>
  </si>
  <si>
    <t>2.8.1.</t>
  </si>
  <si>
    <t>Oznaka sheme: 20</t>
  </si>
  <si>
    <t>dimenzije građ. otvora 110/210 cm  (3 desna krila, 2 lijevo krilo )</t>
  </si>
  <si>
    <t>2.8.2.</t>
  </si>
  <si>
    <t>Oznaka sheme: 21</t>
  </si>
  <si>
    <t>dimenzije građ. otvora 105/210 cm  (1 desno krilo za ulaz u tehničku prostoriju)</t>
  </si>
  <si>
    <t>2.8.3.</t>
  </si>
  <si>
    <t>Oznaka sheme: 22</t>
  </si>
  <si>
    <t>dimenzije građ. otvora 110/210 cm  (1 lijevo krilo za ulaz u tehničku prostoriju)</t>
  </si>
  <si>
    <t>2.8.4.</t>
  </si>
  <si>
    <t>Nabava, doprema i postavljanje ručnih protupožarnih aparata za početno gašenje požara. Uključeno postavljanje i odgovarajućih oznaka. Aparati se postavlaju u odgovarajuće ormariće istog proizvođača. Montažni pribor i materijal u cijeni. Komplet do pune gotovosti i funkcionalnosti. h=120 cm od poda. Požarne aparate postaviti prema požarnom elaboratau. U cijenu uračunati sve komplet do pune gotovosti stavke.</t>
  </si>
  <si>
    <t>&gt; požarni sektor PO1</t>
  </si>
  <si>
    <t>S6</t>
  </si>
  <si>
    <t>S9</t>
  </si>
  <si>
    <t>&gt; požarni sektor PO2</t>
  </si>
  <si>
    <t>&gt; požarni sektor PO3</t>
  </si>
  <si>
    <t>&gt; požarni sektor PO4</t>
  </si>
  <si>
    <t>2.8.5.</t>
  </si>
  <si>
    <r>
      <rPr>
        <b/>
        <sz val="11"/>
        <color theme="1"/>
        <rFont val="Calibri"/>
      </rPr>
      <t xml:space="preserve">Nabava, doprema i postavljanje znakova evakuacije </t>
    </r>
    <r>
      <rPr>
        <sz val="11"/>
        <color theme="1"/>
        <rFont val="Calibri"/>
      </rPr>
      <t>u pogonu prema požarnom elaboratu.</t>
    </r>
  </si>
  <si>
    <t>UKUPNO PROTUPOŽARNA ZAŠTITA</t>
  </si>
  <si>
    <t>2.9.</t>
  </si>
  <si>
    <t>INDUSTRIJSKI PODOVI</t>
  </si>
  <si>
    <t>2.9.1.</t>
  </si>
  <si>
    <r>
      <rPr>
        <b/>
        <sz val="11"/>
        <color theme="1"/>
        <rFont val="Calibri"/>
      </rPr>
      <t xml:space="preserve">Dobava i ugradnja protuprašnog premaza </t>
    </r>
    <r>
      <rPr>
        <sz val="11"/>
        <color theme="1"/>
        <rFont val="Calibri"/>
      </rPr>
      <t>za zaštitu i dekoraciju betonskog poda u proizvodnom dijelu i skladištu. Nanaša na čvrstu, suhu, obezmašćenu, otprašenu betonsku podlogu u 2 sloja. Boja prema odabiru projektanta. Ugradnja se vrši po uputama proizvođača.</t>
    </r>
  </si>
  <si>
    <r>
      <rPr>
        <sz val="11"/>
        <color theme="1"/>
        <rFont val="Calibri"/>
      </rPr>
      <t>m</t>
    </r>
    <r>
      <rPr>
        <sz val="11"/>
        <color theme="1"/>
        <rFont val="Calibri"/>
      </rPr>
      <t>²</t>
    </r>
  </si>
  <si>
    <t>2.9.2.</t>
  </si>
  <si>
    <r>
      <rPr>
        <b/>
        <sz val="11"/>
        <color theme="1"/>
        <rFont val="Calibri"/>
      </rPr>
      <t>Strojno rezanje i kitanje dilatacionih reški</t>
    </r>
    <r>
      <rPr>
        <sz val="11"/>
        <color theme="1"/>
        <rFont val="Calibri"/>
      </rPr>
      <t xml:space="preserve"> u predviđenom  rasteru u debljini 2-4 cm (do gornje zone armature). Za punjavanje dilatacionih reški u podu sa poli- uretanskim  trajnoelastičnim kitom  uz prethodno premazivanje sa temeljnim premazom.
</t>
    </r>
  </si>
  <si>
    <r>
      <rPr>
        <sz val="11"/>
        <color theme="1"/>
        <rFont val="Calibri"/>
      </rPr>
      <t>m</t>
    </r>
    <r>
      <rPr>
        <sz val="11"/>
        <color theme="1"/>
        <rFont val="Calibri"/>
      </rPr>
      <t>²</t>
    </r>
  </si>
  <si>
    <t>UKUPNO INDUSTRIJSKI PODOVI</t>
  </si>
  <si>
    <t>2.10.</t>
  </si>
  <si>
    <t xml:space="preserve">Sve radove treba izvesti prema nacrtima, opisima troškovnika, postojećim tehničkim propisima, te uputama projektanta i nadzornog inženjera. </t>
  </si>
  <si>
    <t xml:space="preserve">U cijenu za svaku pojedinu vrstu rada uključiti sav osnovni i pomoćni materijal, lagane skele, rastur materijala, neminovne otpatke, transport do gradilišta i na gradilištu, troškove izrade, te uklanjanje nečistoća nastalih tokom rada, kao i odvoz sveg pratećeg suvišnog materijala i smeća (ambalaže). Izvođač treba upotrijebiti materijal, koji u svemu (vrsti, boji i kvaliteti) odgovara uzorku, što ga odabere projektant od uzoraka predloženih po izvođaču. Kao vezni materijal za opločenje podova upotrijebiti će se vlažni cementni mort 1:2 ili građevinsko ljepilo. Kod ugradnje u cementni mort pločice se postavljaju zalijevanjem cementnim mlijekom ili strojnim vibriranjem. Vezni materijal je građevinsko ljepilo , po potrebi (mjestu ugradnje) otporno na vlagu i mraz. Moguća je i postava u cementni mort 1:2 na zidnom odnosno 1:3 na podnom opločenju. Za ljepilo je potrebna podloga cementna glazura na podu, betonski zid u glatkoj oplati ili gruba žbuka na zidu. Spojnice fugirati kako je propisano u pojedinoj stavci. </t>
  </si>
  <si>
    <t xml:space="preserve">Prije početka radova izvođač je dužan ustanoviti kvalitetu podloge na kojoj se izvode keramičarski radovi, a ako ona nije dobra, mora o tome obavijestiti naručioca radova, kako bi se podloga mogla na vrijeme popraviti i pripremiti za izvedbu keramičarskih radova. Prije polaganja pločica, zid treba dobro očistiti, da se postigne čvrsta veza opločenja sa zidom, da pločice kasnije ne otpadaju. Sav prostor između pločica i zida treba biti potpuno ispunjen i zaliven veznim materijalom. Ako neke pločice imaju veću dimenziju, treba ih obrusiti, ako su manje od propisane mjere, ne smiju biti upotrebljene. Naročitu pažnju obratiti na sastave ploha koje se opločuju, na sastavima opločenja sa drugim plohama obrade i opšavima uz otvore, da budu izvedeni potpuno ravni i čisti. Završna opločenja odmah očistiti od nečistoće i veznog sredstva, a u svaku stavku uključeno je i konačno fino čišćenje površine, te fugiranje. </t>
  </si>
  <si>
    <t xml:space="preserve">Podne ravnine moraju biti potpuno ravne i horizontalne, osim u prostorijama sa podnim odvodima, gdje se izvode minimalni padovi prema tim odvodima. Uz podne rešetke, sifone i uz ostale rubove sve podne pločice ili tavelice moraju biti obrezane na potrebnu mjeru i pravilno obrubljene. Podove na otvorenim površinama izvesti sa dilatacijama, tako da ni u jednom smjeru razmak između njih nije veći od 3 m. </t>
  </si>
  <si>
    <t xml:space="preserve">Organizaciju svog rada izvođač treba provesti tako da bude u skladu sa operativnim planom, te da ne dođe do zakašnjenja sa vlastitim radovima ili do ometanja u odvijanju radova drugih izvođača. </t>
  </si>
  <si>
    <t>Obračun po površini za opločenja, a po dužini za rubove i bordure</t>
  </si>
  <si>
    <t>NAPOMENA: FUGIRATI KISELOOTPORNOM FUGIR MASOM.</t>
  </si>
  <si>
    <t>Napomena: iskazane količine su projektantske pa dodatak količine loma pločica treba ukalkulirati u jediničnu cijenu.</t>
  </si>
  <si>
    <t>2.10.1.</t>
  </si>
  <si>
    <r>
      <rPr>
        <b/>
        <sz val="11"/>
        <color theme="1"/>
        <rFont val="Calibri"/>
      </rPr>
      <t>Dobava i opločenje poda sanitarija i garderoba</t>
    </r>
    <r>
      <rPr>
        <sz val="11"/>
        <color theme="1"/>
        <rFont val="Calibri"/>
      </rPr>
      <t xml:space="preserve"> protukliznim pločicama. Protukliznost mora biti takva da osigura maksimalnu funkciju protiv klizanja, ali i funkciju lakog održavanja i čišćenja. Pločice se polažu lijepljenjem fleksibilnim građevinskim ljepilom. Fugiranje izvesti vodonepropusnom fug masom u boji po izboru projektanta. Opločenje izvesti u laganom padu prema podnom sifonu. U stavku uključene pločice po izboru projektanta, sav protreban vezni i pomoćni materijal za fugiranje. Tražena protukliznost R10. </t>
    </r>
  </si>
  <si>
    <t>sanitarije, garderobe, tehničke prostorije</t>
  </si>
  <si>
    <t>Rad i sav pomoćni materijal</t>
  </si>
  <si>
    <r>
      <rPr>
        <sz val="11"/>
        <color theme="1"/>
        <rFont val="Calibri"/>
      </rPr>
      <t>m</t>
    </r>
    <r>
      <rPr>
        <sz val="11"/>
        <color theme="1"/>
        <rFont val="Calibri"/>
      </rPr>
      <t>²</t>
    </r>
  </si>
  <si>
    <t>Pločice</t>
  </si>
  <si>
    <r>
      <rPr>
        <sz val="11"/>
        <color theme="1"/>
        <rFont val="Calibri"/>
      </rPr>
      <t>m</t>
    </r>
    <r>
      <rPr>
        <sz val="11"/>
        <color theme="1"/>
        <rFont val="Calibri"/>
      </rPr>
      <t>²</t>
    </r>
  </si>
  <si>
    <t>2.10.2.</t>
  </si>
  <si>
    <r>
      <rPr>
        <b/>
        <sz val="11"/>
        <color theme="1"/>
        <rFont val="Calibri"/>
      </rPr>
      <t xml:space="preserve">Dobava i opločenje zida sanitarija i garderoba </t>
    </r>
    <r>
      <rPr>
        <sz val="11"/>
        <color theme="1"/>
        <rFont val="Calibri"/>
      </rPr>
      <t xml:space="preserve">na visinu h=2,10 m pločica. Pločice se polažu lijepljenjem fleksibilnim građevinskim ljepilom. Fugiranje izvesti vodonepropusnom fug masom u boji po izboru projektanta sa minimalnom fugom. Način polaganja prema uputstvu projektanta. U stavku uključene pločice po izboru projektanta, sav protreban vezni i pomoćni materijal za fugiranje uključivo adekvatno ljepilo, materijal za fugiranje, silikonski kit. </t>
    </r>
  </si>
  <si>
    <t>sanitarije, garderobe, pomoćne prostorije</t>
  </si>
  <si>
    <r>
      <rPr>
        <sz val="11"/>
        <color theme="1"/>
        <rFont val="Calibri"/>
      </rPr>
      <t>m</t>
    </r>
    <r>
      <rPr>
        <sz val="11"/>
        <color theme="1"/>
        <rFont val="Calibri"/>
      </rPr>
      <t>²</t>
    </r>
  </si>
  <si>
    <r>
      <rPr>
        <sz val="11"/>
        <color theme="1"/>
        <rFont val="Calibri"/>
      </rPr>
      <t>m</t>
    </r>
    <r>
      <rPr>
        <sz val="11"/>
        <color theme="1"/>
        <rFont val="Calibri"/>
      </rPr>
      <t>²</t>
    </r>
  </si>
  <si>
    <t>2.10.3.</t>
  </si>
  <si>
    <r>
      <rPr>
        <b/>
        <sz val="11"/>
        <color theme="1"/>
        <rFont val="Calibri"/>
      </rPr>
      <t>Dobava i opločenje poda uredskog prostora protukliznim pločicama</t>
    </r>
    <r>
      <rPr>
        <sz val="11"/>
        <color theme="1"/>
        <rFont val="Calibri"/>
      </rPr>
      <t xml:space="preserve">. Protukliznost mora biti takva da osigura maksimalnu funkciju protiv klizanja, ali i funkciju lakog održavanja i čišćenja. Pločice se polažu lijepljenjem fleksibilnim građevinskim ljepilom. Fugiranje izvesti vodonepropusnom fug masom u boji po izboru projektanta. Opločenje izvesti u laganom padu prema podnom sifonu. U stavku uključene pločice po izboru Investitora, sav protreban vezni i pomoćni materijal za fugiranje. Tražena protukliznost R9. </t>
    </r>
  </si>
  <si>
    <t>uredi prizemlje, hodnik, wc</t>
  </si>
  <si>
    <r>
      <rPr>
        <sz val="11"/>
        <color theme="1"/>
        <rFont val="Calibri"/>
      </rPr>
      <t>m</t>
    </r>
    <r>
      <rPr>
        <sz val="11"/>
        <color theme="1"/>
        <rFont val="Calibri"/>
      </rPr>
      <t>²</t>
    </r>
  </si>
  <si>
    <r>
      <rPr>
        <sz val="11"/>
        <color theme="1"/>
        <rFont val="Calibri"/>
      </rPr>
      <t>m</t>
    </r>
    <r>
      <rPr>
        <sz val="11"/>
        <color theme="1"/>
        <rFont val="Calibri"/>
      </rPr>
      <t>²</t>
    </r>
  </si>
  <si>
    <t>2.10.4.</t>
  </si>
  <si>
    <r>
      <rPr>
        <b/>
        <sz val="11"/>
        <color theme="1"/>
        <rFont val="Calibri"/>
      </rPr>
      <t xml:space="preserve">Dobava i izrada završnog sokla </t>
    </r>
    <r>
      <rPr>
        <sz val="11"/>
        <color theme="1"/>
        <rFont val="Calibri"/>
      </rPr>
      <t xml:space="preserve">u tipu keramičkih pločica iz stavke 2.10.4. poda visine do 10 cm </t>
    </r>
  </si>
  <si>
    <r>
      <rPr>
        <sz val="11"/>
        <color theme="1"/>
        <rFont val="Calibri"/>
      </rPr>
      <t>m</t>
    </r>
    <r>
      <rPr>
        <sz val="11"/>
        <color theme="1"/>
        <rFont val="Calibri"/>
      </rPr>
      <t>¹</t>
    </r>
  </si>
  <si>
    <r>
      <rPr>
        <sz val="11"/>
        <color theme="1"/>
        <rFont val="Calibri"/>
      </rPr>
      <t>m</t>
    </r>
    <r>
      <rPr>
        <sz val="11"/>
        <color theme="1"/>
        <rFont val="Calibri"/>
      </rPr>
      <t>¹</t>
    </r>
  </si>
  <si>
    <t>2.10.5.</t>
  </si>
  <si>
    <r>
      <rPr>
        <b/>
        <sz val="11"/>
        <color theme="1"/>
        <rFont val="Calibri"/>
      </rPr>
      <t>Dobava i opločenje poda prostora  na 1. katu protukliznim pločicama</t>
    </r>
    <r>
      <rPr>
        <sz val="11"/>
        <color theme="1"/>
        <rFont val="Calibri"/>
      </rPr>
      <t>. Protukliznost mora biti takva da osigura maksimalnu funkciju protiv klizanja, ali i funkciju lakog održavanja i čišćenja. Pločice se polažu lijepljenjem fleksibilnim građevinskim ljepilom. Fugiranje izvesti vodonepropusnom fug masom u boji po izboru projektanta. Opločenje izvesti u laganom padu prema podnom sifonu. U stavku uključene pločice po izboru Investitora, sav protreban vezni i pomoćni materijal za fugiranje. Tražena protukliznost R9.</t>
    </r>
  </si>
  <si>
    <t>prostor 1. kata</t>
  </si>
  <si>
    <r>
      <rPr>
        <sz val="11"/>
        <color theme="1"/>
        <rFont val="Calibri"/>
      </rPr>
      <t>m</t>
    </r>
    <r>
      <rPr>
        <sz val="11"/>
        <color theme="1"/>
        <rFont val="Calibri"/>
      </rPr>
      <t>²</t>
    </r>
  </si>
  <si>
    <r>
      <rPr>
        <sz val="11"/>
        <color theme="1"/>
        <rFont val="Calibri"/>
      </rPr>
      <t>m</t>
    </r>
    <r>
      <rPr>
        <sz val="11"/>
        <color theme="1"/>
        <rFont val="Calibri"/>
      </rPr>
      <t>²</t>
    </r>
  </si>
  <si>
    <t>2.10.6.</t>
  </si>
  <si>
    <r>
      <rPr>
        <b/>
        <sz val="11"/>
        <color theme="1"/>
        <rFont val="Calibri"/>
      </rPr>
      <t xml:space="preserve">Dobava i izrada završnog sokla </t>
    </r>
    <r>
      <rPr>
        <sz val="11"/>
        <color theme="1"/>
        <rFont val="Calibri"/>
      </rPr>
      <t xml:space="preserve">u tipu keramičkih pločica iz stavke 2.10.6. poda visine do 10 cm </t>
    </r>
  </si>
  <si>
    <r>
      <rPr>
        <sz val="11"/>
        <color theme="1"/>
        <rFont val="Calibri"/>
      </rPr>
      <t>m</t>
    </r>
    <r>
      <rPr>
        <sz val="11"/>
        <color theme="1"/>
        <rFont val="Calibri"/>
      </rPr>
      <t>´</t>
    </r>
  </si>
  <si>
    <r>
      <rPr>
        <sz val="11"/>
        <color theme="1"/>
        <rFont val="Calibri"/>
      </rPr>
      <t>m</t>
    </r>
    <r>
      <rPr>
        <sz val="11"/>
        <color theme="1"/>
        <rFont val="Calibri"/>
      </rPr>
      <t>´</t>
    </r>
  </si>
  <si>
    <t>2.10.7.</t>
  </si>
  <si>
    <r>
      <rPr>
        <b/>
        <sz val="11"/>
        <color theme="1"/>
        <rFont val="Calibri"/>
      </rPr>
      <t>Dobava i opločenje poda stubišta protukliznim pločicama</t>
    </r>
    <r>
      <rPr>
        <sz val="11"/>
        <color theme="1"/>
        <rFont val="Calibri"/>
      </rPr>
      <t xml:space="preserve">. Protukliznost mora biti takva da osigura maksimalnu funkciju protiv klizanja, ali i funkciju lakog održavanja i čišćenja. Pločice se polažu lijepljenjem fleksibilnim građevinskim ljepilom. Fugiranje izvesti vodonepropusnom fug masom u boji po izboru projektanta. Opločenje izvesti u laganom padu prema podnom sifonu. U stavku uključene pločice po izboru Investitora, sav protreban vezni i pomoćni materijal za fugiranje. Tražena protukliznost R9. </t>
    </r>
  </si>
  <si>
    <t>stubišta</t>
  </si>
  <si>
    <r>
      <rPr>
        <sz val="11"/>
        <color theme="1"/>
        <rFont val="Calibri"/>
      </rPr>
      <t>m</t>
    </r>
    <r>
      <rPr>
        <sz val="11"/>
        <color theme="1"/>
        <rFont val="Calibri"/>
      </rPr>
      <t>²</t>
    </r>
  </si>
  <si>
    <r>
      <rPr>
        <sz val="11"/>
        <color theme="1"/>
        <rFont val="Calibri"/>
      </rPr>
      <t>m</t>
    </r>
    <r>
      <rPr>
        <sz val="11"/>
        <color theme="1"/>
        <rFont val="Calibri"/>
      </rPr>
      <t>²</t>
    </r>
  </si>
  <si>
    <t>2.10.8.</t>
  </si>
  <si>
    <r>
      <rPr>
        <b/>
        <sz val="11"/>
        <color theme="1"/>
        <rFont val="Calibri"/>
      </rPr>
      <t xml:space="preserve">Dobava i izrada završnog sokla </t>
    </r>
    <r>
      <rPr>
        <sz val="11"/>
        <color theme="1"/>
        <rFont val="Calibri"/>
      </rPr>
      <t xml:space="preserve">u tipu keramičkih pločica iz stavke 2.10.8. poda visine do 10 cm </t>
    </r>
  </si>
  <si>
    <r>
      <rPr>
        <sz val="11"/>
        <color theme="1"/>
        <rFont val="Calibri"/>
      </rPr>
      <t>m</t>
    </r>
    <r>
      <rPr>
        <sz val="11"/>
        <color theme="1"/>
        <rFont val="Calibri"/>
      </rPr>
      <t>´</t>
    </r>
  </si>
  <si>
    <r>
      <rPr>
        <sz val="11"/>
        <color theme="1"/>
        <rFont val="Calibri"/>
      </rPr>
      <t>m</t>
    </r>
    <r>
      <rPr>
        <sz val="11"/>
        <color theme="1"/>
        <rFont val="Calibri"/>
      </rPr>
      <t>´</t>
    </r>
  </si>
  <si>
    <t>UKUPNO KERAMIČARSKI RADOVI</t>
  </si>
  <si>
    <t>2.11.</t>
  </si>
  <si>
    <t>SOBOSLIKARSKO - LIČILAČKI RADOVI</t>
  </si>
  <si>
    <t xml:space="preserve">Sav materijal koji će se upotrijebiti, kao i pomoćni materijal, rad i pomoćni rad mora u svemu odgovarati standardima, propisima i tehničkim uvjetima. Tijekom izvođenja radova treba obratiti pažnju na atmosferske prilike. Vanjski radovi se ne smiju izvoditi u slučaju oborina, magle, zraka prezasićenog vlagom, te jakog vjetra i temperature ispod +5°C. Premazi i obojenja moraju biti postojani na svjetlo i otporni na pranje vodom, a na vanjskim plohama otporni na atmosferilije. Svi soboslikarski radovi moraju se izvesti prema izabranim uzorcima. Izvođač je dužan prije početka rada pregledati podloge i ustanoviti da li su sposobne za predviđenu obradu. Ako na podlozi postoje bilo kakvi nedostaci koji se mogu odraziti na kvalitetu radova, izvođač je dužan na to upozoriti naručitelja radova jer se naknadno pozivanje na lošu podlogu neće uvažiti. Izvođač može započeti radove tek kad su iz prostorije odstranjeni svi otpaci i drugo što bi moglo smetati izvedbi. </t>
  </si>
  <si>
    <t xml:space="preserve">Za sve vrste soboslikarsko­ličilačkih radova podloge moraju biti čiste od prašine i druge prljavštine kao što su: smole, ulja, masti, čađa, gar, bitumen, cement, mort i dr. Bojati ili ličiti dopušteno je samo na suhu i prethodno  pripremljenu podlogu. Vanjski ličilački radovi ne smiju se izvoditi po lošem vremenu, koje bi moglo štetiti kvaliteti radova. </t>
  </si>
  <si>
    <t>NAPOMENA: u jedinične cijene stavki obavezno uključiti sve nabave, transporte i ugradnje materijala, sav potreban rad, pomoćne i predhodne radnje, kao što su gletanje, kitanje, brušenje; osnovni i pomoćni materijal, pomoćnu skelu, zaštitu površina koje se liče i slično, a sve do potpune funkcionalne gotovosti pojedine stavke, uključivo čišćenje nakon dovršetka i u tijeku radova-ako opisom stavke nije drugačije određeno.</t>
  </si>
  <si>
    <t>2.11.1.</t>
  </si>
  <si>
    <r>
      <rPr>
        <b/>
        <sz val="11"/>
        <color theme="1"/>
        <rFont val="Calibri"/>
      </rPr>
      <t>Gletanje i bojanje GK stropova unutarnjim disperzivnim bojama</t>
    </r>
    <r>
      <rPr>
        <sz val="11"/>
        <color theme="1"/>
        <rFont val="Calibri"/>
      </rPr>
      <t xml:space="preserve"> u tri sloja u tonu po izboru projektanta. Obavezno izvesti točan prijelaz zida/stropa (nije u istoj boji), te sve sudare ploha sa zidom kitati akrilnim kitom. Boja mora biti neškodljiva za boravak ljudi u prostoru tzv EKO boja. Obračun sve komplet po razvijenoj obojenoj površini.</t>
    </r>
  </si>
  <si>
    <r>
      <rPr>
        <sz val="11"/>
        <color theme="1"/>
        <rFont val="Calibri"/>
      </rPr>
      <t>m</t>
    </r>
    <r>
      <rPr>
        <sz val="11"/>
        <color theme="1"/>
        <rFont val="Calibri"/>
      </rPr>
      <t>²</t>
    </r>
  </si>
  <si>
    <t>2.11.2.</t>
  </si>
  <si>
    <r>
      <rPr>
        <b/>
        <sz val="11"/>
        <color theme="1"/>
        <rFont val="Calibri"/>
      </rPr>
      <t>Gletanje i bojanje GK pregradnih zidova i zidnih obloga unutarnjim disperzivnim bojama</t>
    </r>
    <r>
      <rPr>
        <sz val="11"/>
        <color theme="1"/>
        <rFont val="Calibri"/>
      </rPr>
      <t xml:space="preserve"> u tri sloja u tonu po izboru projektanta. U stavku uključeno označavanje ploha koje se bojaju različitim bojama (vidljive plohe koje nisu skrivene namještajem ili zidnim oblogama). Sve sudare ploha (uglova) kitati akrilnim kitom. Boja mora biti neškodljiva za boravak ljudi u prostoru tzv EKO boja. Obračun sve komplet po razvijenoj obojenoj površini.</t>
    </r>
  </si>
  <si>
    <t>uredski dio</t>
  </si>
  <si>
    <r>
      <rPr>
        <sz val="11"/>
        <color theme="1"/>
        <rFont val="Calibri"/>
      </rPr>
      <t>m</t>
    </r>
    <r>
      <rPr>
        <sz val="11"/>
        <color theme="1"/>
        <rFont val="Calibri"/>
      </rPr>
      <t>²</t>
    </r>
  </si>
  <si>
    <t>2.11.3.</t>
  </si>
  <si>
    <r>
      <rPr>
        <b/>
        <sz val="11"/>
        <color theme="1"/>
        <rFont val="Calibri"/>
      </rPr>
      <t>Gletanje i bojenje unutarnjih zidova od opeke</t>
    </r>
    <r>
      <rPr>
        <sz val="11"/>
        <color theme="1"/>
        <rFont val="Calibri"/>
      </rPr>
      <t xml:space="preserve"> u cijeloj građevini disperzivnim bojama u tri sloja u tonu po izboru projektanta. U stavku uključeno označavanje ploha koje se bojaju različitim bojama (vidljive plohe koje nisu skrivene namještajem ili zidnim oblogama). Sve sudare ploha (uglova) kitati akrilnim kitom. Boja mora biti neškodljiva za boravak ljudi u prostoru tzv EKO boja. Obračun sve komplet po razvijenoj obojenoj površini.</t>
    </r>
  </si>
  <si>
    <r>
      <rPr>
        <sz val="11"/>
        <color theme="1"/>
        <rFont val="Calibri"/>
      </rPr>
      <t>m</t>
    </r>
    <r>
      <rPr>
        <sz val="11"/>
        <color theme="1"/>
        <rFont val="Calibri"/>
      </rPr>
      <t>²</t>
    </r>
  </si>
  <si>
    <t>2.11.4.</t>
  </si>
  <si>
    <r>
      <rPr>
        <b/>
        <sz val="11"/>
        <color theme="1"/>
        <rFont val="Calibri"/>
      </rPr>
      <t>Gletanje i bojanje AB stropova tehničkih prostorija i spremišta</t>
    </r>
    <r>
      <rPr>
        <sz val="11"/>
        <color theme="1"/>
        <rFont val="Calibri"/>
      </rPr>
      <t>, disperzivnim  bojama u tri sloja u tonu po izboru Investitora. U stavku uključeno označavanje ploha koje se bojaju različitim bojama (vidljive plohe koje nisu skrivene namještajem ili zidnim oblogama).Prije bojanja zidove impregnirati. Sve sudare ploha (uglova) kitati akrilnim kitom. Boja mora biti neškodljiva za boravak ljudi u prostoru tzv EKO boja. Obračun sve komplet po razvijenoj obojenoj površini.</t>
    </r>
  </si>
  <si>
    <r>
      <rPr>
        <sz val="11"/>
        <color theme="1"/>
        <rFont val="Calibri"/>
      </rPr>
      <t>m</t>
    </r>
    <r>
      <rPr>
        <sz val="11"/>
        <color theme="1"/>
        <rFont val="Calibri"/>
      </rPr>
      <t>²</t>
    </r>
  </si>
  <si>
    <t>2.11.5.</t>
  </si>
  <si>
    <r>
      <rPr>
        <b/>
        <sz val="11"/>
        <color theme="1"/>
        <rFont val="Calibri"/>
      </rPr>
      <t>Dobava i doprema materijala i ličenje metalnih predmeta</t>
    </r>
    <r>
      <rPr>
        <sz val="11"/>
        <color theme="1"/>
        <rFont val="Calibri"/>
      </rPr>
      <t xml:space="preserve"> bojom za metal.</t>
    </r>
  </si>
  <si>
    <r>
      <rPr>
        <sz val="11"/>
        <color theme="1"/>
        <rFont val="Calibri"/>
      </rPr>
      <t>m</t>
    </r>
    <r>
      <rPr>
        <sz val="11"/>
        <color theme="1"/>
        <rFont val="Calibri"/>
      </rPr>
      <t>²</t>
    </r>
  </si>
  <si>
    <t>2.11.6.</t>
  </si>
  <si>
    <r>
      <rPr>
        <b/>
        <sz val="11"/>
        <color theme="1"/>
        <rFont val="Calibri"/>
      </rPr>
      <t>Zaštita vidljivih betonskih površina stupova</t>
    </r>
    <r>
      <rPr>
        <sz val="11"/>
        <color theme="1"/>
        <rFont val="Calibri"/>
      </rPr>
      <t>. Dobava materijala i izvedba zaštite svih vidljivih
betonskih površina zaštitnim bezbojnim
dekoracijskim premazom. Uključivo sve potrebne predradnje. Do pune gotovosti i funkcionalnosti stavke.</t>
    </r>
  </si>
  <si>
    <r>
      <rPr>
        <sz val="11"/>
        <color theme="1"/>
        <rFont val="Calibri"/>
      </rPr>
      <t>m</t>
    </r>
    <r>
      <rPr>
        <sz val="11"/>
        <color theme="1"/>
        <rFont val="Calibri"/>
      </rPr>
      <t>²</t>
    </r>
  </si>
  <si>
    <t>UKUPNO SOBOSLIKARSKO - LIČILAČKI RADOVI</t>
  </si>
  <si>
    <t>2.12.</t>
  </si>
  <si>
    <t>DOBAVE I UGRADNJE, OSTALI RADOVI</t>
  </si>
  <si>
    <t>NAPOMENA: u jedinične cijene stavki obavezno uključiti sve nabave, transporte i ugradnje materijala, sav potreban rad, pomoćne i prethodne radnje, a sve do potpune funkcionalne gotovosti pojedine stavke, uključivo čišćenje nakon dovršetka i u tijeku radova-ako opisom stavke nije drugačije određeno.</t>
  </si>
  <si>
    <t>2.12.1.</t>
  </si>
  <si>
    <r>
      <rPr>
        <b/>
        <sz val="11"/>
        <color theme="1"/>
        <rFont val="Calibri"/>
      </rPr>
      <t>Dobava i ugradnja ulaznog otirača</t>
    </r>
    <r>
      <rPr>
        <sz val="11"/>
        <color theme="1"/>
        <rFont val="Calibri"/>
      </rPr>
      <t xml:space="preserve"> dimenzija  75/50/1 cm sa aluminijskom okvirom i ispunom od rips-a. Otirači se stavljaju u okvir dim120x50 cm</t>
    </r>
  </si>
  <si>
    <t>2.12.2.</t>
  </si>
  <si>
    <r>
      <rPr>
        <b/>
        <sz val="11"/>
        <color theme="1"/>
        <rFont val="Calibri"/>
      </rPr>
      <t>Izrezivanje otvora za prolaz instalacije:</t>
    </r>
    <r>
      <rPr>
        <sz val="11"/>
        <color theme="1"/>
        <rFont val="Calibri"/>
      </rPr>
      <t xml:space="preserve"> kanalizacije, vode, strojarskih instalacija, elektro instalacija u A.B. elementima konstrukcije.</t>
    </r>
  </si>
  <si>
    <r>
      <rPr>
        <sz val="11"/>
        <color theme="1"/>
        <rFont val="Calibri"/>
      </rPr>
      <t>m</t>
    </r>
    <r>
      <rPr>
        <sz val="11"/>
        <color theme="1"/>
        <rFont val="Calibri"/>
      </rPr>
      <t>²</t>
    </r>
  </si>
  <si>
    <t>2.12.3.</t>
  </si>
  <si>
    <r>
      <rPr>
        <b/>
        <sz val="11"/>
        <color theme="1"/>
        <rFont val="Calibri"/>
      </rPr>
      <t>Dobava i ugradnja vanjskih protukišnih aluminijskih žaluzina</t>
    </r>
    <r>
      <rPr>
        <sz val="11"/>
        <color theme="1"/>
        <rFont val="Calibri"/>
      </rPr>
      <t xml:space="preserve"> za ventilaciju sa mrežicom za spriječavanje insekata.</t>
    </r>
  </si>
  <si>
    <t>a)      dimenzija 50/50</t>
  </si>
  <si>
    <t>2.12.4.</t>
  </si>
  <si>
    <r>
      <rPr>
        <b/>
        <sz val="11"/>
        <color theme="1"/>
        <rFont val="Calibri"/>
      </rPr>
      <t xml:space="preserve">Dobava i ugradnja vanjskih jarbola za zastave. </t>
    </r>
    <r>
      <rPr>
        <sz val="11"/>
        <color theme="1"/>
        <rFont val="Calibri"/>
      </rPr>
      <t>Uključivo sa svim spojnim materijalom, ankerima, pločama, konopima, utezima, zastavama i ostalim do pune gotovosti proizvoda.</t>
    </r>
  </si>
  <si>
    <t>UKUPNO DOBAVE I UGRADNJE, OSTALI RADOVI</t>
  </si>
  <si>
    <t>2.13.</t>
  </si>
  <si>
    <t>UREĐENJE OKOLIŠA (HORTIKULTURA)</t>
  </si>
  <si>
    <t>2.13.1.</t>
  </si>
  <si>
    <r>
      <rPr>
        <b/>
        <sz val="11"/>
        <color theme="1"/>
        <rFont val="Calibri"/>
      </rPr>
      <t>Čišćenje terena po završetku građevinskih radova</t>
    </r>
    <r>
      <rPr>
        <sz val="11"/>
        <color theme="1"/>
        <rFont val="Calibri"/>
      </rPr>
      <t xml:space="preserve"> od svega zaostalog otpada, koji se uvijek nađe poslije građenja. To su otpatci raznog porijekla (šljunak, komadi betona, treske,…).</t>
    </r>
  </si>
  <si>
    <t>2.13.2.</t>
  </si>
  <si>
    <r>
      <rPr>
        <b/>
        <sz val="11"/>
        <color theme="1"/>
        <rFont val="Calibri"/>
      </rPr>
      <t xml:space="preserve">Agrotehnička obrada tla </t>
    </r>
    <r>
      <rPr>
        <sz val="11"/>
        <color theme="1"/>
        <rFont val="Calibri"/>
      </rPr>
      <t>budućih zelenih površina do 25 cm dubine. Prije prekapanja površinu je potrebno gnojiti, a kod sadnje uslijeđuje obavezno gnojenje za svaku sadnicu posebno.</t>
    </r>
  </si>
  <si>
    <r>
      <rPr>
        <sz val="11"/>
        <color theme="1"/>
        <rFont val="Calibri"/>
      </rPr>
      <t>m</t>
    </r>
    <r>
      <rPr>
        <sz val="11"/>
        <color theme="1"/>
        <rFont val="Calibri"/>
      </rPr>
      <t>²</t>
    </r>
  </si>
  <si>
    <t>2.13.3.</t>
  </si>
  <si>
    <r>
      <rPr>
        <b/>
        <sz val="11"/>
        <color theme="1"/>
        <rFont val="Calibri"/>
      </rPr>
      <t>Dobava, doprema i sijanje trave na zelenim površinama</t>
    </r>
    <r>
      <rPr>
        <sz val="11"/>
        <color theme="1"/>
        <rFont val="Calibri"/>
      </rPr>
      <t>, u količini od 0.05 kg/m</t>
    </r>
    <r>
      <rPr>
        <sz val="11"/>
        <color theme="1"/>
        <rFont val="Calibri"/>
      </rPr>
      <t>²</t>
    </r>
    <r>
      <rPr>
        <sz val="11"/>
        <color theme="1"/>
        <rFont val="Calibri"/>
      </rPr>
      <t xml:space="preserve"> na prethodno pripremljenu površinu. Rad se sastoji od pripreme tla za sjetvu koji se sastoji od detaljnog planiranja, usitnjavanja, grabljanja površine te nabavka, doprema i sjetva travnate smjese podesne za sušne uvjete i sunce i to u količini koja proizlazi iz standarda travnatog sjemena, razastiranje  humusa na buduće zelene površine. Prekrivanje humusnom zemljom u sloju od 2 cm, valjanje, jednokratno inicijalno zalijevanje. Obračun po 1m</t>
    </r>
    <r>
      <rPr>
        <sz val="11"/>
        <color theme="1"/>
        <rFont val="Calibri"/>
      </rPr>
      <t>²</t>
    </r>
    <r>
      <rPr>
        <sz val="11"/>
        <color theme="1"/>
        <rFont val="Calibri"/>
      </rPr>
      <t xml:space="preserve"> obrađene površine. Rad izvesti kombinirano strojem i ručno.</t>
    </r>
  </si>
  <si>
    <r>
      <rPr>
        <sz val="11"/>
        <color theme="1"/>
        <rFont val="Calibri"/>
      </rPr>
      <t>m</t>
    </r>
    <r>
      <rPr>
        <sz val="11"/>
        <color theme="1"/>
        <rFont val="Calibri"/>
      </rPr>
      <t>²</t>
    </r>
  </si>
  <si>
    <t>2.13.4.</t>
  </si>
  <si>
    <r>
      <rPr>
        <b/>
        <sz val="11"/>
        <color theme="1"/>
        <rFont val="Calibri"/>
      </rPr>
      <t>Dobava, doprema i sadnja novih stabala</t>
    </r>
    <r>
      <rPr>
        <sz val="11"/>
        <color theme="1"/>
        <rFont val="Calibri"/>
      </rPr>
      <t>.  Jedinična cijena sadrži i pripremu  jama, sve komplet izvedeno. Obračun po komadu.</t>
    </r>
  </si>
  <si>
    <t>Magnolija bijela,(latinski naziv: Magnolia stellata</t>
  </si>
  <si>
    <t>Kelreuterija (latinski naziv: Koelreuteria paniculata)</t>
  </si>
  <si>
    <t>UKUPNO UREĐENJE OKOLIŠA (HORTIKULTURA)</t>
  </si>
  <si>
    <t>2.14.</t>
  </si>
  <si>
    <t>PARAPETNI ZIDOVI I OGRADA</t>
  </si>
  <si>
    <t>OGRADNI SUSTAV</t>
  </si>
  <si>
    <t>2.14.1.</t>
  </si>
  <si>
    <t xml:space="preserve">Okviri na vratima su od pocinčanih cijevi 60x60mm i donje cijevi od 100x60mm, ispuna od pravokutnih cijevi 20x30mm, a na pješačkim vratima sve od pocinčanih cijevi 60x60mm.  Boja ograde i vrata je po želji Investitora. Uključeni svi radovi i sav materijal potreban za dovršetak ograde do potpune funkcionalnosti. U cijenu radova uključen ručni iskop za temelje samce bez oplate. </t>
  </si>
  <si>
    <t>Obračun po m' izvedene ograde i po komadu izvedenih vrata.</t>
  </si>
  <si>
    <t>a) Ograda panelna visine 1200 mm</t>
  </si>
  <si>
    <r>
      <rPr>
        <sz val="11"/>
        <color theme="1"/>
        <rFont val="Calibri"/>
      </rPr>
      <t>m</t>
    </r>
    <r>
      <rPr>
        <sz val="11"/>
        <color theme="1"/>
        <rFont val="Calibri"/>
      </rPr>
      <t>¹</t>
    </r>
  </si>
  <si>
    <t>b) Ograda panelna visine 1500 mm</t>
  </si>
  <si>
    <r>
      <rPr>
        <sz val="11"/>
        <color theme="1"/>
        <rFont val="Calibri"/>
      </rPr>
      <t>m</t>
    </r>
    <r>
      <rPr>
        <sz val="11"/>
        <color theme="1"/>
        <rFont val="Calibri"/>
      </rPr>
      <t>¹</t>
    </r>
  </si>
  <si>
    <t xml:space="preserve">c) Vrata dvokrilna zaokretna s elektropogonom  6000/1200 mm </t>
  </si>
  <si>
    <t xml:space="preserve">d) Vrata pješačka  1000/1200 mm </t>
  </si>
  <si>
    <t>e) portafon</t>
  </si>
  <si>
    <t>2.14.2.</t>
  </si>
  <si>
    <r>
      <rPr>
        <b/>
        <sz val="11"/>
        <color theme="1"/>
        <rFont val="Calibri"/>
      </rPr>
      <t>Nabava i doprema materijala te izrada temelja za jarbole zastava</t>
    </r>
    <r>
      <rPr>
        <sz val="11"/>
        <color theme="1"/>
        <rFont val="Calibri"/>
      </rPr>
      <t xml:space="preserve"> (visina jarbola 8,0 m). Temelj se sastoji od betonske fazonske cijevi promjera 50 cm, dužine 1,0 m, ispunjene betonom C25/30.</t>
    </r>
  </si>
  <si>
    <t>UKUPNO PARAPETNI ZIDOVI I OGRADA</t>
  </si>
  <si>
    <t>REKAPITULACIJA OBRTNIČKIH RADOVA</t>
  </si>
  <si>
    <t>UKUPNO OBRTNIČKI RADOVI</t>
  </si>
  <si>
    <t>3.</t>
  </si>
  <si>
    <t>ELEKTROINSTALACIJE</t>
  </si>
  <si>
    <t xml:space="preserve">Ovim troškovnikom obuhvaćene su elektroinstalacije jake i slabe struje. Također su obrađene i gromobransko uzemljivačke instalacije za cijeli objekt. Kabeli se polažu na kabelske police gdje je to moguće, a gdje nije polažu se u prethodno ubetoniranim cijevima. Sve stavke podrazumijevaju kompletnu opremu dakle, za ormare da su kompletno sastavljeni, opremljeni, ožičeni i ispitani, te opremljeni potrebnim šinskim razvodom, nosačima za prihvat kabela, rednim stezaljkama, sabirnicama nule i uzemljenja i pripadajućom opremom, sa svim oznakama i sl. Jedinične cijene svjetiljki sadrže odgovarajuća rasvjetna sredstva, uključujući montažu, podešavanje,  potreban pribor i priključak. </t>
  </si>
  <si>
    <t>Terminski planovi koje predoči investitor, odnosno generalni izvođač obvezujući su. Radovi će po potrebi uslijediti uz povećan broj osoblja, odnosno radom noću ili vikendom. Montaža kao i svi termini trebaju uslijediti uz koordinaciju svih tvrtki koje sudjeluju u gradnji. Za izvedbu montaže uvijek važe najnoviji i važeći projekti za izvođenje. Ukoliko bi se pojavile sumnje u pogledu izvedbe, odmah treba o tome pismeno izvijestiti investitora.</t>
  </si>
  <si>
    <t>Za izbor materijala i izvedbu važe nacionalni i međunarodni standardi i odredbe kao i priznata pravila struke.</t>
  </si>
  <si>
    <t xml:space="preserve">Cijene iz ponude su fiksne cijene tijekom cijelog vremena gradnje. Promjene cijena ne utječu na jedinstvene cijene. </t>
  </si>
  <si>
    <t>U jedinstvenoj cijeni svih pozicija sadržani su svi troškovi i materijal potrebni za besprijekornu izvedbu, kao i odvoz smeća i čišćenje.</t>
  </si>
  <si>
    <t>Tehničke ili optičke nedostatke bilo koje vrste, koje primijeti investitor, treba izmijeniti bez odgode i bez naknade. Nalogoprimac se obvezuje da će za montera koji vodi građevinske radove angažirati tehnički verziranog, kvalificiranog višeg montera, te da će ga na raspolaganje staviti tijekom cijelog vremena gradnje.</t>
  </si>
  <si>
    <t xml:space="preserve">Ateste ugrađenih materijala i uređaja,  mjerne protokole izdane od ovlaštenih institucija i dokumentaciju izvedenog stanja  treba priložiti prije tehničkog pregleda. </t>
  </si>
  <si>
    <t>Jamstvo počinje teći s danom kad investitor ili njegov punomoćnik izvrše prijam objekta bez nedostataka. Pretpostavka za ovaj prijam je predočenje potvrda o uspjelom tehničkom pregledu.</t>
  </si>
  <si>
    <t xml:space="preserve">Izvedba kabelskih trasa treba uslijediti u suglasnosti i uz koordinaciju svih sudionika u gradnji. Vodove, koji trebaju biti položeni radi održavanja funkcionalnosti, treba položiti s odobrenim materijalom za polaganje. </t>
  </si>
  <si>
    <t>Sve električne uređaje i postrojenja, treba kabelima spojiti prema shemama polaganja kabela. Materijal potreban za to sadržan je u odgovarajućim količinama u ovom toškovniku. Sheme polaganja kabela treba na odgovarajući način pravodobno zatražiti.</t>
  </si>
  <si>
    <t xml:space="preserve">Dodatni radovi smiju se izvoditi samo kad ih naloži i odobri investitor. </t>
  </si>
  <si>
    <t>3.1. ELEKTRORAZVODNI ORMARI</t>
  </si>
  <si>
    <t>NAPOMENE:
Sve stavke dobave razdjelnika podrazumijevaju:
- da je ormar kompletno sastavljen, opremljen, ožičen,  i ispitan, te opremljen potrebnim šinskim razvodom, nosačima za prihvat kabela, rednim stezaljkama, sabirnicama nule i uzemljenja i pripadajućom opremom, sa svim oznakama, držačem sheme i sl..
-  U razdjelniku treba biti osigurano 20% rezervnog mjesta za naknadnu ugradbu opreme. Sve stavke montaže razdjelnika podrazumjevaju:  postavljanje, spajanje na instalacije u objektu, puštanje u rad i ispitivanje. Stavka uključuje i naknadno ugrađivanje opreme ukoliko se stvore potrebe za njom. Sva oprema u ormarima je 10kA ako nije drugačije naznačeno.
Razdjelnici smještajnih jedinica su dio 3. poglavlja. Kriteriji jednakovrijednosti: IP zaštita najmanje navedena</t>
  </si>
  <si>
    <t>1.1</t>
  </si>
  <si>
    <t>+SPMO - dobavlja u ugrađuje HEP ODS d.o.o.</t>
  </si>
  <si>
    <t>Ormar je izrađen od dekapiranog lima zaštićen poliestersko-epoksidnim slojem, IP54. Sastoji se od: priključno mjerne sekcije,  sekcije ODKB (pod ključem distribucijskog poduzeća).</t>
  </si>
  <si>
    <t>Priključno-mjerna sekcija:</t>
  </si>
  <si>
    <t>Jednopolni visokoučinski osigurač 35A</t>
  </si>
  <si>
    <t>Tropolni visokoučinski osigurač 35A</t>
  </si>
  <si>
    <t>Katodni odvodnik prenapona četveropolni, tip I</t>
  </si>
  <si>
    <t>Šina za izjednačenje potencijala</t>
  </si>
  <si>
    <t>1-polni EZ osigurač 6A</t>
  </si>
  <si>
    <t xml:space="preserve">Rastalni osigurač -tropolni,  komplet s podnožjem i uloškom, EZN 63/35A  </t>
  </si>
  <si>
    <t>NV osigurači vel. 2, 400A/690V AC (3 kom za svaku fazu)</t>
  </si>
  <si>
    <t xml:space="preserve">Rastalni osigurač - tropolni, komplet s podnožjem i uloškom, EZ 10A  </t>
  </si>
  <si>
    <t>U priključno-mjernoj sekciji mora biti mjesta za ugradnju kompleta za izravno obračunsko mjerenje  (ugrađuje ih i spaja HEP)</t>
  </si>
  <si>
    <t xml:space="preserve">U sekciji ODKB mora biti mjesta za ugradnju opreme za daljinsku komunikaciju s mjerilima (ugrađuje je i spaja HEP) </t>
  </si>
  <si>
    <t>+GRO</t>
  </si>
  <si>
    <t>Dobava materijala, izrada i spajanje zidnog razdjelnika stupnja zaštite IP54, tipski testiran prema HRN EN 60439-1/HRN EN 61439-1-2 ili jednakovrijedno do 250A. Ormar je zidni, metalni, s punim metalnim vratima.
U razdjelnik ugraditi sljedeću opremu prema jednopolnoj shemi:</t>
  </si>
  <si>
    <t>Kompaktni prekidač fiksne izvedbe 3pol., 63A, 36kA/415V, elektronska zaštitna jedinica, pomoćni kontakti stanje prekidača 3CO, prorada zaštite 1CO, naponski okidač 230VAC, produžena zakretna ručica za uklop                                                                                                1 kom</t>
  </si>
  <si>
    <t xml:space="preserve">Odvodnik prenapona tip 1 za TN-C sustav, 3P, 25kA za 10/350, 25kA za 8/20, 255V, 2,5kV                                                                         1 kom
</t>
  </si>
  <si>
    <t>Rastavna sklopka sa NH osiguračima, 3pol., vel.000 do 100A, za ugradnju na 60mm sabirnički sistem, priključak kabela izveden prema gore, komplet s adapterom za priključak na sabirnice                                                              1 kom</t>
  </si>
  <si>
    <t>Strujna zaštitna sklopka, 25A/0.03A, 2P, klasa AC               1 kom</t>
  </si>
  <si>
    <t>Strujna zaštitna sklopka, 40A/0.03A, 4P, klasa AC                10 kom</t>
  </si>
  <si>
    <t>Strujna zaštitna sklopka, 63A/0.03A, 4P, klasa AC                2 kom</t>
  </si>
  <si>
    <t>1P instalacijski automatski prekidač 10A/C, 10kA             20kom</t>
  </si>
  <si>
    <t>1P instalacijski automatski prekidač 16A/B(C), 10kA             65kom</t>
  </si>
  <si>
    <t>1P instalacijski automatski prekidač 20A/C, 10kA             5kom</t>
  </si>
  <si>
    <t>1P instalacijski automatski prekidač 25A/C, 10kA             2kom</t>
  </si>
  <si>
    <t>3P instalacijski automatski prekidač 16A/B(C), 10kA             20kom</t>
  </si>
  <si>
    <t>3P instalacijski automatski prekidač 20A/C, 10kA             10kom</t>
  </si>
  <si>
    <t>3P instalacijski automatski prekidač 25A/C, 10kA             10kom</t>
  </si>
  <si>
    <t>3P instalacijski automatski prekidač 32A/C, 10kA             15kom</t>
  </si>
  <si>
    <t>3P instalacijski automatski prekidač 50A/C, 10kA             5kom</t>
  </si>
  <si>
    <t>Pomoćni relej 230VAC, 4CO 6A, komplet sa utičnim podnožjem
4kom</t>
  </si>
  <si>
    <t>Trafo 230/24VDC, 50W</t>
  </si>
  <si>
    <t xml:space="preserve">Signalna lampica zelena </t>
  </si>
  <si>
    <t xml:space="preserve">Automatski osigurač 3-polni B 6A </t>
  </si>
  <si>
    <t xml:space="preserve">Automatski osigurač 1-polni C 10A </t>
  </si>
  <si>
    <t xml:space="preserve">Automatski osigurač 1-polni B 6A </t>
  </si>
  <si>
    <t>3P instalacijski automatski prekidač 20A, 230V 10kA, C karakteristike,</t>
  </si>
  <si>
    <t>Dvokanalna svjetlosna sklopka, komplet sa luksomatom i foto sondom, najmanje 2 odvojena upravljačka kanala, sa min 4A/kanalu</t>
  </si>
  <si>
    <t xml:space="preserve">Grebenasta sklopka ugradna GN12-52-OU </t>
  </si>
  <si>
    <t>1-p sklopnik, 230V, 10 (12)A</t>
  </si>
  <si>
    <t>NA VRATIMA:</t>
  </si>
  <si>
    <t>Gljivasto tipkalo za nužni isklop 1NO+1NC, deblokada povlačenjem</t>
  </si>
  <si>
    <t>Sva potrebna montažna i spojna oprema potrebna za ugradnju specificirane opreme u ormar, izolirani dovodni priključci,  uvodnice, šine za montažu elemenata, redne stezaljke, potporni nosači sabirnica, spojni vodovi, plastične kanalice, natpisne pločice, označavanje i ispitivanje, dokumentacija.</t>
  </si>
  <si>
    <t>Ostali neimenovani materijal, kao sabirnice, ožičenja, vijci, nosači, bravice, izolacije, natpisne ploče i sl.</t>
  </si>
  <si>
    <t>3.1.</t>
  </si>
  <si>
    <t>UKUPNO ELEKTRO RAZVODNI ORMARI:</t>
  </si>
  <si>
    <t>3.2. OSNOVNI ENERGETSKI RAZVOD</t>
  </si>
  <si>
    <t xml:space="preserve">KABELI I CIJEVI </t>
  </si>
  <si>
    <t>Sve stavke uključuju dobavu i polaganje, te sitni montažni probor. Velikim dijelom kabeli se polažu na kabelske perforirane police montirane u spuštenom plafonu te dijelom na OG obujmice i u savitljive plastične cijevi (prethodno postavljene za vrijeme betonskih radova), dijelom podžbukno. Vodovi se polažu u skladu s projektom. Obvezno je pridržavati se pravila obilježavanja kabelskih žila. Ukoliko se vodovi nastavljaju ili granaju, u cijenu su uključene potrebne podžbukne i nadžbukne razvodne kutije, savitljive PVC cijevi (bužiri) i ostali pribor. U količinama su uključene dužine kabela ostavljene kao rezerva na mjestima priključivanja i u razdjelnicima. U cijenu kabelskih polica i ljestvi uključen je sav ovjesni i pričvrsni i ostali pribor.</t>
  </si>
  <si>
    <t>NAYY-O 4×50mm²</t>
  </si>
  <si>
    <t>m</t>
  </si>
  <si>
    <t>NYY-J 5×16mm²</t>
  </si>
  <si>
    <t>NYY-J 5×10mm²</t>
  </si>
  <si>
    <t>NYY 5×6mm²</t>
  </si>
  <si>
    <t>NYY 5×4mm²</t>
  </si>
  <si>
    <t>NYY 5×1,5mm²</t>
  </si>
  <si>
    <t>NYY 5×2,5mm²</t>
  </si>
  <si>
    <t>NYY 3×4mm²</t>
  </si>
  <si>
    <t>NYY 3×2,5mm²</t>
  </si>
  <si>
    <t>NYY 3×1,5mm²</t>
  </si>
  <si>
    <t>U/FTP cat.6 za polaganje u zemlju</t>
  </si>
  <si>
    <t>Dobava, polaganje i spajanje kabela rasvjete, priključnica i izvoda.  Kabeli se polažu dijelom na kabelske i zidne kanale, a dijelom uvlačenjem u podne kanale i cijevi na obujmicama na betonu ili pregradnom zidu,  komplet s izradom završetaka i označavanjem kabela na oba kraja.</t>
  </si>
  <si>
    <t>NYM 3×1,5mm²</t>
  </si>
  <si>
    <t>NYM 3×2,5mm²</t>
  </si>
  <si>
    <t>NYM 3×4mm²</t>
  </si>
  <si>
    <t>2.15.</t>
  </si>
  <si>
    <t>NYM 4×1,5mm²</t>
  </si>
  <si>
    <t>2.16.</t>
  </si>
  <si>
    <t>NYM 5×1,5mm²</t>
  </si>
  <si>
    <t>2.17.</t>
  </si>
  <si>
    <t>NYM 5×2,5mm²</t>
  </si>
  <si>
    <t>2.18.</t>
  </si>
  <si>
    <t>NHXHE90 3×2,5mm²</t>
  </si>
  <si>
    <t>2.19.</t>
  </si>
  <si>
    <t>LiYCY 3×0,75mm²</t>
  </si>
  <si>
    <t>2.20.</t>
  </si>
  <si>
    <t>LiYCY 4×1mm²</t>
  </si>
  <si>
    <t>2.21.</t>
  </si>
  <si>
    <t>UTP cat.6</t>
  </si>
  <si>
    <t>2.22.</t>
  </si>
  <si>
    <t>J-Y(St)Y 1×2×0,8 mm</t>
  </si>
  <si>
    <t>2.23.</t>
  </si>
  <si>
    <t>Isporuka i montaža perforiranih pocinčanih kabelskih kanala / ljestvi, za horizontalne i vertikalne trase, energetski i signalni kabeli su odvojeni, komplet sa pripadajućim priborom (poklopac, konzole, nosači, spojnice, vijci):
NAPOMENA:
kabeli za očuvanje funkcije napajanja se polažu u kabelske kanale razreda očuvanja funkcije E90, dok se kabeli na evakuacijskim putevima polažu u kanale razreda vatrootpornosti I90</t>
  </si>
  <si>
    <t>kabelski kanal 100/60 mm</t>
  </si>
  <si>
    <t>kabelski kanal 200/60 mm</t>
  </si>
  <si>
    <t xml:space="preserve">kabelski kanal 50/60 mm, za ugradnju u spušteni strop </t>
  </si>
  <si>
    <t xml:space="preserve">kabelski kanal 200/60 mm, za ugradnju u spušteni strop </t>
  </si>
  <si>
    <t xml:space="preserve">mrežna polica 55 100G, za ugradnju u spušteni strop </t>
  </si>
  <si>
    <t>Isporuka i ugradnja savitljivih samogasivih PVC cijevi u beton. Stavkom obuhvatiti sav spojni i montažni materijal i pribor kao što su kolčaci, pera za blokiranje i sl., te sve radove potrebne za dovođenje stavke u stanje potpune funkcionalnosti</t>
  </si>
  <si>
    <t>CSS cijev ɸ=25 mm, crna</t>
  </si>
  <si>
    <t>2.24.</t>
  </si>
  <si>
    <t>CSS cijev ɸ=32 mm, crna</t>
  </si>
  <si>
    <t>2.25.</t>
  </si>
  <si>
    <t>CSS cijev ɸ=40 mm, crna</t>
  </si>
  <si>
    <t>2.26.</t>
  </si>
  <si>
    <t>CSS cijev ɸ=20 mm, narandžasta</t>
  </si>
  <si>
    <t>2.27.</t>
  </si>
  <si>
    <t>CSS cijev ɸ=25 mm, narandžasta</t>
  </si>
  <si>
    <t>Dobava i postava na obujmice plastične PNT cijevi, komplet s potrebnim obujmicama, razvodnim kutijama i uvodnicama:</t>
  </si>
  <si>
    <t>2.28.</t>
  </si>
  <si>
    <t>PNT 16</t>
  </si>
  <si>
    <t>2.29.</t>
  </si>
  <si>
    <t>PNT 23</t>
  </si>
  <si>
    <t>2.30.</t>
  </si>
  <si>
    <t>PNT 32</t>
  </si>
  <si>
    <t>Isporuka i ugradnja savitljivih zaštitnih cijevi sa spiralom iz tvrdog PVC-a, unutarnja glatka površina, velike čvrstoće i savitljivosti.</t>
  </si>
  <si>
    <t>2.31.</t>
  </si>
  <si>
    <t>kaoflex cijev ɸ=16 mm, siva</t>
  </si>
  <si>
    <t>2.32.</t>
  </si>
  <si>
    <t>kaoflex cijev ɸ=20 mm, siva</t>
  </si>
  <si>
    <t>2.33.</t>
  </si>
  <si>
    <t>kaoflex cijev ɸ=25 mm, siva</t>
  </si>
  <si>
    <t>2.34.</t>
  </si>
  <si>
    <t>kaoflex cijev ɸ=32 mm, siva</t>
  </si>
  <si>
    <t>2.35.</t>
  </si>
  <si>
    <t>Dobava i montaža u glazuru podne priključne kutije, kapaciteta 20 modula
Jedna priključna podna kutija RM:1 se sastoji od sljedećih elemenata:</t>
  </si>
  <si>
    <t>Univerzalna metalna ugradna kutija, za visinu glazure 50 mm</t>
  </si>
  <si>
    <t xml:space="preserve">kom </t>
  </si>
  <si>
    <t>podna kutija opremljena praznim kutijama za ugradnju 20 modula, s poklopcem od nehrđajućeg čelika</t>
  </si>
  <si>
    <t>priključnica 2P+E, 250V, 16A, bijela</t>
  </si>
  <si>
    <t>modul RJ45 UTP, Cat. 6, bijeli</t>
  </si>
  <si>
    <t>podna kutija RM:1</t>
  </si>
  <si>
    <t>2.36.</t>
  </si>
  <si>
    <t>Dobava i polaganje u beton cijevi sa dvostrukom stjenkom iz polietilena visoke gustoće (PEHD), za zaštitu kabela promjera 50mm</t>
  </si>
  <si>
    <t>2.37.</t>
  </si>
  <si>
    <t>Dobava i polaganje cijevi sa dvostrukom stjenkom iz polietilena visoke gustoće (PEHD), za zaštitu kabela promjera 63mm</t>
  </si>
  <si>
    <t>2.38.</t>
  </si>
  <si>
    <t>Dobava i polaganje cijevi sa dvostrukom stjenkom iz polietilena visoke gustoće (PEHD), za zaštitu kabela promjera 110mm</t>
  </si>
  <si>
    <t>2.39.</t>
  </si>
  <si>
    <t>Dobava i polaganje telekomunikacijske zaštitne PE cijevi Ø 50mm</t>
  </si>
  <si>
    <t>2.40.</t>
  </si>
  <si>
    <t>Dobava i polaganje telekomunikacijske zaštitne PE cijevi Ø 100mm</t>
  </si>
  <si>
    <t>2.41.</t>
  </si>
  <si>
    <t>Izrada svih potrebnih proboja kroz zidove, grede i/ili u međukatnoj konstrukciji za vođenje elektro instalacija</t>
  </si>
  <si>
    <t>2.42.</t>
  </si>
  <si>
    <t>2.43.</t>
  </si>
  <si>
    <t>Brtvljenje prolaza kabela između požarnih sektora sustavom razreda vatrootpornosti S90, nakon polaganja svih kabela, protupožarna žbuka kao tip Pyromix "Obo Bettermann" ili jednakovrijedna</t>
  </si>
  <si>
    <t>2.44.</t>
  </si>
  <si>
    <t>Isporuka, ugradnja i spajanje tipkala za slučaj nužnog isklopa, JPr-10, crvene boje</t>
  </si>
  <si>
    <t>2.45.</t>
  </si>
  <si>
    <r>
      <rPr>
        <sz val="11"/>
        <color theme="1"/>
        <rFont val="Calibri"/>
      </rPr>
      <t>PVC instalacijska kutija, bijela, IP54, 300×200×80mm, komplet sa uvodnicama i stezaljkama 2,5mm</t>
    </r>
    <r>
      <rPr>
        <vertAlign val="superscript"/>
        <sz val="11"/>
        <color theme="1"/>
        <rFont val="Calibri"/>
      </rPr>
      <t>2</t>
    </r>
  </si>
  <si>
    <t>2.46.</t>
  </si>
  <si>
    <r>
      <rPr>
        <sz val="11"/>
        <color theme="1"/>
        <rFont val="Calibri"/>
      </rPr>
      <t>PVC instalacijska kutija, podžbukna 100×100×60mm, komplet sa utičnim stezaljkama 2,5mm</t>
    </r>
    <r>
      <rPr>
        <vertAlign val="superscript"/>
        <sz val="11"/>
        <color theme="1"/>
        <rFont val="Calibri"/>
      </rPr>
      <t>2</t>
    </r>
  </si>
  <si>
    <t>2.47.</t>
  </si>
  <si>
    <r>
      <rPr>
        <sz val="11"/>
        <color theme="1"/>
        <rFont val="Calibri"/>
      </rPr>
      <t>PVC instalacijska kutija, podžbukna 200×100×60mm, komplet sa utičnim stezaljkama 2,5mm</t>
    </r>
    <r>
      <rPr>
        <vertAlign val="superscript"/>
        <sz val="11"/>
        <color theme="1"/>
        <rFont val="Calibri"/>
      </rPr>
      <t>2</t>
    </r>
  </si>
  <si>
    <t>2.48.</t>
  </si>
  <si>
    <t>Dobava i montaža svog ostalog nenabrojenog instalacionog materijala i pribora (izolirani tuljci, stopice, kabelske vezice, oznake za kabele i vodiče, izolacijske cijevi i sl.)</t>
  </si>
  <si>
    <t>3.2.</t>
  </si>
  <si>
    <t>OSNOVNI ENERGETSKI RAZVOD</t>
  </si>
  <si>
    <t>3.3. OPĆA I SIGURNOSNA RASVJETA</t>
  </si>
  <si>
    <t>U svaku stavku opreme potrebno je predvidjeti dobavu, montažu,  spajanje i funkcionalno ispitivanje. U cijenu uračunati sitni montažni materijal, te ostali potrebni pribor i odgovarajuće ateste. Na svu opremu ponuđač mora dati jamstvo u roku od najmanje 2 godine. U slučaju dobave opreme drugih proizvođača, ona mora zadovoljavati tehničke karakteristike predložene opreme. Kriterij za jednakovrijednost: tehničke karakteristike ponuđene svjetiljke moraju biti jednake ili bolje od onih predviđenih proizvodom. Estetske karakteristike  moraju odgovarati predviđenom proizvodu uz odstupanja po dimenzijama do +/- 3 %. Prije narudžbe obavezno usuglasiti točan tip, boju i konačnu dispoziciju rasvjetnih tijela sa nadzornim inženjerom, koji je dužan konzultirati glavnog projektanta (provjera tipa spuštenog stropa i dispozicije svjetiljki) i projektanta el. instalacija.</t>
  </si>
  <si>
    <r>
      <rPr>
        <sz val="11"/>
        <color theme="1"/>
        <rFont val="Calibri"/>
      </rPr>
      <t>Dobava, montaža i spajanje ovjesne svjetiljke s direktnom simetričnom svjetlosnom distribucijom, širina svjetlosnog snopa 120°. Kućište svjetiljke izrađeno od visoko tlačnog lijevanog aluminija i plastike, završne obrade u sivoj boji. Mikroprizmatični difuzor. Dimenizije svjetiljke (PxV): 275x110 [mm]. Klasa zaštite I. LED izvor svjetlosti, radni napon 220-240V 50-60Hz, temperatura boje 4000K, uzvrat boje minimalno CRI&gt;80, minimalnog izlaznog svjetlosnog toka</t>
    </r>
    <r>
      <rPr>
        <sz val="11"/>
        <color rgb="FFFF0000"/>
        <rFont val="Calibri"/>
      </rPr>
      <t xml:space="preserve"> </t>
    </r>
    <r>
      <rPr>
        <sz val="11"/>
        <color theme="1"/>
        <rFont val="Calibri"/>
      </rPr>
      <t>14350 lm, maksimalna ukupna snaga sustava 96W, minimalna efikasnost svjetiljke 149 lm/W. Vijek trajanja izvora minimalno 100000 sati L80B10. Radna temperatura: -30°C do 50°C. Stupanj mehaničke zaštite minimalno IP65. Stupanj mehaničke otpornosti minimalno IK07. ENEC certificirana svjetiljka. Sa svim potrebnim priborom, priključnim materijalom i elementima. Oznaka u projektu "S1".</t>
    </r>
  </si>
  <si>
    <t>Tehničke karakteristike:
- Ovjesna svjetiljka s direktnom simetričnom svjetlosnom distribucijom, širina svjetlosnog snopa minimalno 120°
- Kućište svjetiljke izrađeno od aluminija završne obrade u sivoj boji
- Klasa zaštite I
- Dimenizije svjetiljke (PxV): 275x110 [mm]
- LED izvor svjetlosti, temperature boje 4000K
- Faktor uzvrata boje minimalno CRI80
- Maksimalna snaga sustava 100W
- Minimalni izlazni svjetlosni tok 14350lm
- Minimalna efikasnost svjetiljke 145 lm/W
- Radna temperatura: -30°C do 50°C
- Životni vijek izvora minimalno 100000 sati L80B10
- Stupanj mehaničke zaštite minimalno IP65
- Stupanj mehaničke otpornosti minimalno IK07
- ENEC certifikat ili jednakovrijedno ______________________</t>
  </si>
  <si>
    <t>Dobava, montaža i spajanje ovjesne svjetiljke s direktnom simetričnom ukosnopnom svjetlosnom distribucijom. Kućište svjetiljke: precizno izliven, "anti-vandal", samogasivi, UV stabilizirani sivi polikarbonat, visoke mehaničke otpornosti zahvaljujući rebrima za ukručivanje u samoj strukturi. Difuzor: precizno izliven V2, samogasivi, UV stabilizirani transparentni polikarbonat, prizmatičan iznutra radi kvalitetnije svjetlotehničke karakteristike. Gladak izvana, zbog jednostavnijeg čišćenja, te održavanja maksimalne učinkovitosti kroz vrijeme. Reflektor: Galvanizirani čelik, prethodno temperaturno zaštićen UV stabilnom poliesterskim premazom. Dimenzije svjetiljke (DxŠxV): 1260mm x 120mm x 102mm. LED izvor svjetlosti, maksimalne snage sustava 47 W, temperatura boje 4000 K, uzvrat boje minimalno CRI&gt;80, minimalnog izlaznog svjetlosnog toka 7531 lm, minimalna efikasnost svjetiljke 160 lm/W. Vijek trajanja izvora minimalno 80000 sati L80B20. Radna temperatura: -30°C do +40°C. Stupanj mehaničke zaštite minimalno IP66. Stupanj mehaničke otpornosti minimalno IK08. ENEC certificirana svjetiljka. Svjetiljka udovoljava svjetskim standardima Međunarodne sigurnosti hrane (IFS), Britanskog maloprodajnog konzorcija (BRC) i HACCAP direktive u pogledu sigurnosti sustava rasvjete u prehrambenoj industriji. Sa svim potrebnim priborom, priključnim materijalom i elementima. Oznaka u projektu "S2".</t>
  </si>
  <si>
    <t>Tehničke karakteristike:
- Ovjesna vodotijesna svjetiljka s direktnom simetričnom uskosnopnom svjetlosnom distribucijom
- Kućište svjetiljke izrađeno od polikarbonata visoke mehaničke otpornosti
- Polikarbonatni transparentni difuzor
- Reflektor od galvaniziranog čelika 
- Dimenzije svjetiljke (DxŠxV): 1260mm x 120mm x 102mm
- LED izvor svjetlosti
- Temperatura boje 4000K, uzvrat boje minimalno CRI&gt;80
- Minimalni izlazni svjetlosni tok 7500lm
- Maksimalna ukupna snaga sustava 50W
- Minimalna efikasnost svjetiljke 160 lm/W
- Vijek trajanja izvora minimalno 80000 sati L80B20
- Radna temperatura: -30°C do +40°C
- Stupanj mehaničke zaštite minimalno IP66
- Stupanj mehaničke otpornosti minimalno IK08
- ENEC certifikat ili jednakovrijedno ______________________</t>
  </si>
  <si>
    <t>3.3.</t>
  </si>
  <si>
    <t>Dobava, montaža i spajanje ovjesne svjetiljke s direktnom simetričnom širokosnopnom svjetlosnom distribucijom. Kućište svjetiljke: precizno izliven, "anti-vandal", samogasivi, UV stabilizirani sivi polikarbonat, visoke mehaničke otpornosti zahvaljujući rebrima za ukručivanje u samoj strukturi. Difuzor: precizno izliven V2, samogasivi, UV stabilizirani transparentni polikarbonat, prizmatičan iznutra radi kvalitetnije svjetlotehničke karakteristike. Gladak izvana, zbog jednostavnijeg čišćenja, te održavanja maksimalne učinkovitosti kroz vrijeme. Reflektor: Galvanizirani čelik, prethodno temperaturno zaštićen UV stabilnom poliesterskim premazom. Dimenzije svjetiljke (DxŠxV): 1260mm x 120mm x 102mm. LED izvor svjetlosti, maksimalne snage sustava 56 W, temperatura boje 4000 K, uzvrat boje minimalno CRI&gt;80, minimalnog izlaznog svjetlosnog toka 9020 lm, minimalna efikasnost svjetiljke 161 lm/W. Vijek trajanja izvora minimalno 80000 sati L80B20. Radna temperatura: -30°C do +40°C. Stupanj mehaničke zaštite minimalno IP66. Stupanj mehaničke otpornosti minimalno IK08. ENEC certificirana svjetiljka. Svjetiljka udovoljava svjetskim standardima Međunarodne sigurnosti hrane (IFS), Britanskog maloprodajnog konzorcija (BRC) i HACCAP direktive u pogledu sigurnosti sustava rasvjete u prehrambenoj industriji. Sa svim potrebnim priborom, priključnim materijalom i elementima. Oznaka u projektu "S3".</t>
  </si>
  <si>
    <t>Tehničke karakteristike:
- Ovjesna vodotijesna svjetiljka s direktnom simetričnom širokosnopnom svjetlosnom distribucijom
- Kućište svjetiljke izrađeno od polikarbonata visoke mehaničke otpornosti
- Polikarbonatni transparentni difuzor
- Reflektor od galvaniziranog čelika 
- Dimenzije svjetiljke (DxŠxV): 1260mm x 120mm x 102mm
- LED izvor svjetlosti
- Temperatura boje 4000K, uzvrat boje minimalno CRI&gt;80
- Minimalni izlazni svjetlosni tok 9000lm
- Maksimalna ukupna snaga sustava 60W
- Minimalna efikasnost svjetiljke 160 lm/W
- Vijek trajanja izvora minimalno 80000 sati L80B20
- Radna temperatura: -30°C do +40°C
- Stupanj mehaničke zaštite minimalno IP66
- Stupanj mehaničke otpornosti minimalno IK08
- ENEC certifikat ili jednakovrijedno ______________________</t>
  </si>
  <si>
    <t>3.4.</t>
  </si>
  <si>
    <t xml:space="preserve">Dobava, montaža i spajanje nadgradne svjetiljke s direktnom simetričnom širokosnopnom svjetlosnom distribucijom. Kućište svjetiljke: precizno izliven, "anti-vandal", samogasivi, UV stabilizirani sivi polikarbonat, visoke mehaničke otpornosti zahvaljujući rebrima za ukručivanje u samoj strukturi. Difuzor: precizno izliven V2, samogasivi, UV stabilizirani transparentni polikarbonat, prizmatičan iznutra radi kvalitetnije svjetlotehničke karakteristike. Gladak izvana, zbog jednostavnijeg čišćenja, te održavanja maksimalne učinkovitosti kroz vrijeme. Reflektor: Galvanizirani čelik, prethodno temperaturno zaštićen UV stabilnom poliesterskim premazom. Dimenzije svjetiljke (DxŠxV): 1260mm x 120mm x 102mm. LED izvor svjetlosti, maksimalne snage sustava 27 W, temperatura boje 4000 K, uzvrat boje minimalno CRI&gt;80, minimalnog izlaznog svjetlosnog toka 3219 lm, minimalna efikasnost svjetiljke 119 lm/W. Vijek trajanja izvora minimalno 50000 sati L80B20. Radna temperatura: -30°C do +40°C. Stupanj mehaničke zaštite minimalno IP66. Stupanj mehaničke otpornosti minimalno IK08. ENEC certificirana svjetiljka. </t>
  </si>
  <si>
    <t>Svjetiljka udovoljava svjetskim standardima Međunarodne sigurnosti hrane (IFS), Britanskog maloprodajnog konzorcija (BRC) i HACCAP direktive u pogledu sigurnosti sustava rasvjete u prehrambenoj industriji. Sa svim potrebnim priborom, priključnim materijalom i elementima. Oznaka u projektu "S4".</t>
  </si>
  <si>
    <t>Tehničke karakteristike:
- Nadgradna vodotijesna svjetiljka s direktnom simetričnom širokosnopnom svjetlosnom distribucijom
- Kućište svjetiljke izrađeno od polikarbonata visoke mehaničke otpornosti
- Polikarbonatni transparentni difuzor
- Reflektor od galvaniziranog čelika 
- Dimenzije svjetiljke (DxŠxV): 1260mm x 120mm x 102mm
- LED izvor svjetlosti
- Temperatura boje 4000K, uzvrat boje minimalno CRI&gt;80
- Minimalni izlazni svjetlosni tok 3200lm
- Maksimalna ukupna snaga sustava 30W
- Minimalna efikasnost svjetiljke 115 lm/W
- Vijek trajanja izvora minimalno 50000 sati L80B20
- Radna temperatura: -30°C do +40°C
- Stupanj mehaničke zaštite minimalno IP66
- Stupanj mehaničke otpornosti minimalno IK08
- ENEC certifikat ili jednakovrijedno ______________________</t>
  </si>
  <si>
    <t>3.5.</t>
  </si>
  <si>
    <t>Dobava, montaža i spajanje nadgradne svjetiljke s direktnom simetričnom širokosnopnom svjetlosnom distribucijom. Kućište svjetiljke: precizno izliven, "anti-vandal", samogasivi, UV stabilizirani sivi polikarbonat, visoke mehaničke otpornosti zahvaljujući rebrima za ukručivanje u samoj strukturi. Difuzor: precizno izliven V2, samogasivi, UV stabilizirani transparentni polikarbonat, prizmatičan iznutra radi kvalitetnije svjetlotehničke karakteristike. Gladak izvana, zbog jednostavnijeg čišćenja, te održavanja maksimalne učinkovitosti kroz vrijeme. Reflektor: Galvanizirani čelik, prethodno temperaturno zaštićen UV stabilnom poliesterskim premazom. Dimenzije svjetiljke (DxŠxV): 1260mm x 120mm x 102mm. LED izvor svjetlosti, maksimalne snage sustava 34 W, temperatura boje 4000 K, uzvrat boje minimalno CRI&gt;80, minimalnog izlaznog svjetlosnog toka 5194 lm, minimalna efikasnost svjetiljke 152 lm/W. Vijek trajanja izvora minimalno 50000 sati L80B20. Radna temperatura: -30°C do +40°C. Stupanj mehaničke zaštite minimalno IP66. Stupanj mehaničke otpornosti minimalno IK08. ENEC certificirana svjetiljka. Svjetiljka udovoljava svjetskim standardima Međunarodne sigurnosti hrane (IFS), Britanskog maloprodajnog konzorcija (BRC) i HACCAP direktive u pogledu sigurnosti sustava rasvjete u prehrambenoj industriji. Sa svim potrebnim priborom, priključnim materijalom i elementima. Oznaka u projektu "S5".</t>
  </si>
  <si>
    <t>Tehničke karakteristike:
- Nadgradna vodotijesna svjetiljka s direktnom simetričnom širokosnopnom svjetlosnom distribucijom
- Kućište svjetiljke izrađeno od polikarbonata visoke mehaničke otpornosti
- Polikarbonatni transparentni difuzor
- Reflektor od galvaniziranog čelika 
- Dimenzije svjetiljke (DxŠxV): 1260mm x 120mm x 102mm
- LED izvor svjetlosti
- Temperatura boje 4000K, uzvrat boje minimalno CRI&gt;80
- Minimalni izlazni svjetlosni tok 5100lm
- Maksimalna ukupna snaga sustava 35W
- Minimalna efikasnost svjetiljke 150 lm/W
- Vijek trajanja izvora minimalno 50000 sati L80B20
- Radna temperatura: -30°C do +40°C
- Stupanj mehaničke zaštite minimalno IP66
- Stupanj mehaničke otpornosti minimalno IK08
- ENEC certifikat ili jednakovrijedno ______________________</t>
  </si>
  <si>
    <t>3.6.</t>
  </si>
  <si>
    <t>Tehničke karakteristike:
- Ugradna svjetiljka s direktnom simetričnom svjetlosnom distribucijom
- Kućište svjetiljke izrađeno od čeličnog lima
- Difuzor izrađen od plastike s visokom toplinskom otpornošću
- Faktor blještanja minimalno UGR&lt;19
- Dimenzije svjetiljke (DxŠxV): 595mm x 595mm x 39mm
- LED izvor svjetlosti
- Temperatura boje 4000K, uzvrat boje minimalno CRI&gt;80
- Minimalni izlazni svjetlosni tok 4000lm
- Maksimalna ukupna snaga sustava 40W
- Minimalna efikasnost svjetiljke 100 lm/W
- Vijek trajanja izvora minimalno 50000 sati L80B20
- Stupanj mehaničke zaštite minimalno IP40
- Stupanj mehaničke otpornosti minimalno IK06</t>
  </si>
  <si>
    <t>3.7.</t>
  </si>
  <si>
    <t>Dobava, montaža i spajanje ugradne svjetiljke s direktnom simetričnom svjetlosnom distribucijom. Kućište svjetiljke izrađeno od lijevanog aluminija. Difuzor: izrađen od termoplastičnog materijala otporno na visoke temperature. Klasa zaštite II. Dimenzije svjetiljke (PxV): 245mm x 58mm. LED izvor svjetlosti, maksimalne snage sustava 18 W, temperatura boje 4000 K, uzvrat boje minimalno CRI&gt;80, minimalnog izlaznog svjetlosnog toka 2316 lm, minimalna efikasnost svjetiljke 128 lm/W. Vijek trajanja izvora minimalno 55000 sati L80B20. Stupanj mehaničke zaštite minimalno IP44. Stupanj mehaničke otpornosti minimalno IK07. ENEC certificirana svjetiljka. Sa svim potrebnim priborom, priključnim materijalom i elementima. Oznaka u projektu "S7".</t>
  </si>
  <si>
    <t>Tehničke karakteristike:
- Ugradna svjetiljka s direktnom simetričnom svjetlosnom distribucijom
- Kućište svjetiljke izrađeno od aluminija
- Difuzor izrađen od termoplastičnog materijala
- Klasa zaštite II
- Dimenzije svjetiljke (PxV): 245mm x 58mm
- LED izvor svjetlosti
- Temperatura boje 4000K, uzvrat boje minimalno CRI&gt;80
- Minimalni izlazni svjetlosni tok 2300lm
- Maksimalna ukupna snaga sustava 20W
- Minimalna efikasnost svjetiljke 125 lm/W
- Vijek trajanja izvora minimalno 55000 sati L80B20
- Stupanj mehaničke zaštite minimalno IP44
- Stupanj mehaničke otpornosti minimalno IK07
- ENEC certifikat ili jednakovrijedno _____________________</t>
  </si>
  <si>
    <t>3.8.</t>
  </si>
  <si>
    <t>Dobava, montaža i spajanje nadgradne svjetiljke s direktnom simetričnom svjetlosnom distribucijom. Kućište svjetiljke izrađeno od samogasivog polikarbonata. Difuzor: izrađen od polikarbonata. Klasa zaštite II. Dimenzije svjetiljke (PxV): 330mm x 55mm. LED izvor svjetlosti, maksimalne snage sustava 24 W, temperatura boje 4000 K, uzvrat boje minimalno CRI&gt;83, minimalnog izlaznog svjetlosnog toka 2780 lm, minimalna efikasnost svjetiljke 115 lm/W. Vijek trajanja izvora minimalno 33000 sati L80B20. Stupanj mehaničke zaštite minimalno IP65. Stupanj mehaničke otpornosti minimalno IK07. Sa svim potrebnim priborom, priključnim materijalom i elementima. Oznaka u projektu "S8".</t>
  </si>
  <si>
    <t>Tehničke karakteristike:
- Nadgradna svjetiljka s direktnom simetričnom svjetlosnom distribucijom
- Kućište svjetiljke izrađeno od polikarbonata
- Difuzor izrađen od polikarbonata
- Klasa zaštite II
- Dimenzije svjetiljke (PxV): 330mm x 55mm
- LED izvor svjetlosti
- Temperatura boje 4000K, uzvrat boje minimalno CRI&gt;80
- Minimalni izlazni svjetlosni tok 2780lm
- Maksimalna ukupna snaga sustava 25W
- Minimalna efikasnost svjetiljke 115 lm/W
- Vijek trajanja izvora minimalno 33000 sati L80B20
- Stupanj mehaničke zaštite minimalno IP65
- Stupanj mehaničke otpornosti minimalno IK07</t>
  </si>
  <si>
    <t>3.9.</t>
  </si>
  <si>
    <t>Dobava, montaža i spajanje nadgradne svjetiljke s direktnom simetričnom svjetlosnom distribucijom. Kućište svjetiljke izrađeno od lijevanog aluminija, završne obrade u antracit boji. Stakleni difuzor. Napajanje integrirano u kućište svjetiljke. Klasa zaštite I. Dimenzije svjetiljke (DxŠxV): 200mm x 200mm x 42mm. LED izvor svjetlosti, maksimalne snage sustava 23.5 W, temperatura boje 3000 K, uzvrat boje minimalno CRI&gt;80, minimalnog izlaznog svjetlosnog toka 1721 lm, minimalna efikasnost svjetiljke 73 lm/W. Vijek trajanja izvora minimalno 84000 sati L80B10. Radna temperatura: -20°C do +40°C. Stupanj mehaničke zaštite minimalno IP65. Stupanj mehaničke otpornosti minimalno IK06. Sa svim potrebnim priborom, priključnim materijalom i elementima. Oznaka u projektu "S9".</t>
  </si>
  <si>
    <t>Tehničke karakteristike:
- Nadgradna svjetiljka s direktnom simetričnom svjetlosnom distribucijom
- Kućište svjetiljke izrađeno od aluminija, završne obrade u antracit boji
- Stakleni difuzor
- Klasa zaštite I
- Dimenzije svjetiljke (DxŠxV): 200mm x 200mm x 42mm
- LED izvor svjetlosti
- Temperatura boje 3000K, uzvrat boje minimalno CRI&gt;80
- Minimalni izlazni svjetlosni tok 1700lm
- Maksimalna ukupna snaga sustava 25W
- Minimalna efikasnost svjetiljke 70 lm/W
- Vijek trajanja izvora minimalno 84000 sati L80B10
- Radna temperatura: -20°C do +40°C
- Stupanj mehaničke zaštite minimalno IP65
- Stupanj mehaničke otpornosti minimalno IK06</t>
  </si>
  <si>
    <t>3.10.</t>
  </si>
  <si>
    <t>Dobava, montaža i spajanje ugradne protupanične svjetiljke za osvjetljavanje evakuacijskih puteva (corridor optika). Kućište od polikarbonata završne obrade u bijeloj boji. Elektronska zaštita od potpunog pražnjenja baterije. Mrežno napajanje 230V AC ±10% / 50-60Hz, elektronička predspojna naprava sa "autotest" dijagnostikom i inverterom za nužnu rasvjetu s izborom između pripravnog i stalnog moda rada, sa sustavom za automatsko elektroničko impulsno punjenje (maksimalno 12h). Baterija: LiFePo 6.4V, autonomije 3h. Dimenzije svjetiljke (PxV): 100x37 [mm]. LED izvor svjetla snage 3W. Minimalni svjetlosni tok 370lm. Temperaturno radno područje: 0°C do 40°C. Stupanj mehaničke zaštite minimalno IP20. ENEC certificirana svjetiljka. Sa svim potrebnim priborom, priključnim materijalom i elementima. Oznaka u projektu "EM1".</t>
  </si>
  <si>
    <t>Tehničke karakteristike:
- Ugradna protupanična svjetiljka za osvjetljavanje evakuacijskih puteva (corridor optika)
- Kućište izrađeno od polikarbonata završne obrade u bijeloj boji
- Elektronska zaštita od potpunog pražnjenja baterije
- Elektronička predspojna naprava sa "autotest" dijagnostikom
- Inverter za nužnu rasvjetu s izborom između pripravnog i stalnog moda rada
- Sustav za automatsko elektroničko impulsno punjenje (maksimalno 12h)
- Baterija LiFePo 6.4V, autonomije 3h
- Dimenzije svjetiljke (PxV): 100x37 [mm]
- LED izvor snage maksimalno 5W
- Minimalni izlazni svjetlosni tok 350lm
- Temperaturno radno područje: 0°C do 40°C
- Stupanj mehaničke zaštite minimalno IP20
- ENEC certificirana svjetiljka ili jednakovrijedno
___________________________________________________</t>
  </si>
  <si>
    <t>3.11.</t>
  </si>
  <si>
    <t>Dobava, montaža i spajanje nadgradne protupanične svjetiljke za osvjetljavanje evakuacijskih površina (open area optika). Kućište od polikarbonata završne obrade u bijeloj boji. Elektronska zaštita od potpunog pražnjenja baterije. Mrežno napajanje 230V AC ±10% / 50-60Hz, elektronička predspojna naprava sa "autotest" dijagnostikom i inverterom za nužnu rasvjetu s izborom između pripravnog i stalnog moda rada, sa sustavom za automatsko elektroničko impulsno punjenje (maksimalno 12h). Baterija: LiFePo 6.4V, autonomije 3h. Dimenzije svjetiljke (DxŠxV): 132x132x54 [mm]. LED izvor svjetla snage 3W. Minimalni svjetlosni tok 390lm. Temperaturno radno područje: 0°C do 40°C. Stupanj mehaničke zaštite minimalno IP41. ENEC certificirana svjetiljka. Sa svim potrebnim priborom, priključnim materijalom i elementima. Oznaka u projektu "EM2".</t>
  </si>
  <si>
    <t xml:space="preserve">Tehničke karakteristike:
- Nadgradna protupanična svjetiljka za osvjetljavanje evakuacijskih površina (open area optika)
- Kućište izrađeno od polikarbonata završne obrade u bijeloj boji
- Elektronska zaštita od potpunog pražnjenja baterije
- Elektronička predspojna naprava sa "autotest" dijagnostikom
- Inverter za nužnu rasvjetu s izborom između pripravnog i stalnog moda rada
- Sustav za automatsko elektroničko impulsno punjenje (maksimalno 12h)
- Baterija LiFePo 6.4V, autonomije 3h
- Dimenzije svjetiljke (DxŠxV): 132x132x54 [mm]
- LED izvor snage maksimalno 5W
- Minimalni izlazni svjetlosni tok 350lm
- Temperaturno radno područje: 0°C do 40°C
- Stupanj mehaničke zaštite minimalno IP40
- ENEC certificirana svjetiljka ili jednakovrijedno
</t>
  </si>
  <si>
    <t>3.12.</t>
  </si>
  <si>
    <t>Dobava, montaža i spajanje ovjesne protupanične svjetiljke za osvjetljavanje evakuacijskih površina s velikih visina (2,5m - 10m). Kućište od polikarbonata završne obrade u bijeloj boji. Transparentni polikarbonatni difuzor. Elektronska zaštita od potpunog pražnjenja baterije. Mrežno napajanje 230V AC ±10% / 50-60Hz, elektronička predspojna naprava sa "autotest" dijagnostikom i inverterom za nužnu rasvjetu s izborom između pripravnog i stalnog moda rada, sa sustavom za automatsko elektroničko impulsno punjenje (maksimalno 12h). Baterija: LiFePo 6.4V, autonomije 3h. Dimenzije svjetiljke (DxŠxV): 356mm x 79mm x 136mm. LED izvor svjetla snage 3W. Minimalni svjetlosni tok 360lm. Temperaturno radno područje: 0°C do 40°C. Stupanj mehaničke zaštite minimalno IP65. ENEC certificirana svjetiljka. Sa svim potrebnim priborom, priključnim materijalom i elementima. Oznaka u projektu "EM3".</t>
  </si>
  <si>
    <t xml:space="preserve">Tehničke karakteristike:
- Ovjesna protupanična svjetiljka za osvjetljavanje evakuacijskih površina s velikih visina
- Kućište izrađeno od polikarbonata završne obrade u bijeloj boji
- Transparentni polikarbonatni difuzor
- Elektronska zaštita od potpunog pražnjenja baterije
- Elektronička predspojna naprava sa "autotest" dijagnostikom
- Inverter za nužnu rasvjetu s izborom između pripravnog i stalnog moda rada
- Sustav za automatsko elektroničko impulsno punjenje (maksimalno 12h)
- Baterija LiFePo 6.4V, autonomije 3h
- Dimenzije svjetiljke (DxŠxV): 356mm x 79mm x 136mm
- LED izvor snage maksimalno 5W
- Minimalni izlazni svjetlosni tok 350lm
- Temperaturno radno područje: 0°C do 40°C
- Stupanj mehaničke zaštite minimalno IP65
- ENEC certificirana svjetiljka ili jednakovrijedno
</t>
  </si>
  <si>
    <t>3.13.</t>
  </si>
  <si>
    <t>Dobava, montaža i spajanje nadgradne zidne protupanične svjetiljke za osvjetljavanje evakuacijskih izlaza, s digitalno printanim pokazivačem smjera "DOLJE". Kućište od polikarbonata završne obrade u bijeloj boji, sa difuzorom od transparentnog pleksiglasa. Elektronska zaštita od potpunog pražnjenja baterije. Udaljenost uočavanja 25m. Mrežno napajanje 230V AC ±10% / 50-60Hz, elektronička predspojna naprava sa "autotest" dijagnostikom i inverterom za nužnu rasvjetu s izborom između pripravnog i stalnog moda rada, sa sustavom za automatsko elektroničko impulsno punjenje (maksimalno 12h). Baterija: LiFePo 6.4V, autonomije 3h. Dimenzije svjetiljke (DxŠxV): 276mm x 44mm x 143mm. Dimenzije piktograma: 250mm x 125mm. LED izvor svjetla snage 2W. Temperaturno radno područje: 0°C do 40°C. Stupanj mehaničke zaštite minimalno IP65. ENEC certificirana svjetiljka. Sa svim potrebnim priborom, priključnim materijalom i elementima. Oznaka u projektu "P1".</t>
  </si>
  <si>
    <t>Tehničke karakteristike:
- Zidna protupanična svjetiljka za osvjetljavanje evakuacijskih izlaza, s digitalno printanim pokazivačem smjera "DOLJE"
- Kućište od polikarbonata završne obrade u bijeloj boji
- Difuzor od transparentnog pleksiglasa
- Elektronska zaštita od potpunog pražnjenja baterije
- Udaljenost uočavanja 25m
- Elektronička predspojna naprava sa "autotest" dijagnostikom
- Inverter za nužnu rasvjetu s izborom između pripravnog i stalnog moda rada
- Sustav za automatsko elektroničko impulsno punjenje (maksimalno 12h)
- Baterija: LiFePo 6.4V, autonomije 3h
- Dimenzije svjetiljke (DxŠxV): 276mm x 44mm x 143mm
- LED izvor svjetla maksimalne snage 5W
- Temperaturno radno područje: 0°C do 40°C
- Stupanj mehaničke zaštite minimalno IP65
- ENEC certificirana svjetiljka ili jednakovrijedno
___________________________________________________</t>
  </si>
  <si>
    <t>3.14.</t>
  </si>
  <si>
    <t>Dobava, montaža i spajanje nadgradne zidne protupanične svjetiljke za osvjetljavanje evakuacijskih izlaza, s digitalno printanim pokazivačem smjera "DOLJE". Kućište od polikarbonata završne obrade u bijeloj boji, s difuzorom od pleksiglasa. Elektronska zaštita od potpunog pražnjenja baterije. Udaljenost uočavanja 30m. Mrežno napajanje 230V AC ±10% / 50-60Hz, elektronička predspojna naprava sa "autotest" dijagnostikom i inverterom za nužnu rasvjetu s izborom između pripravnog i stalnog moda rada, sa sustavom za automatsko elektroničko impulsno punjenje (maksimalno 12h). Baterija: LiFePo 6.4V, autonomije 3h. Dimenzije svjetiljke 337mm x 57mm x 189mm. Dimenzije piktograma: 300mm x 150mm. LED izvor svjetla snage 2W. Temperaturno radno područje: 0°C do 40°C. Stupanj mehaničke zaštite minimalno IP40. ENEC certificirana svjetiljka. Sa svim potrebnim priborom, priključnim materijalom i elementima. Oznaka u projektu "P2".</t>
  </si>
  <si>
    <t xml:space="preserve">Tehničke karakteristike:
- Nadgradna zidna protupanična svjetiljka za osvjetljavanje evakuacijskih izlaza, s digitalno printanim pokazivačem smjera "DOLJE"
- Kućište od polikarbonata završne obrade u bijeloj boji
- Difuzor od pleksiglasa
- Elektronska zaštita od potpunog pražnjenja baterije
- Udaljenost uočavanja 30m
- Elektronička predspojna naprava sa "autotest" dijagnostikom
- Inverter za nužnu rasvjetu s izborom između pripravnog i stalnog moda rada
- Sustav za automatsko elektroničko impulsno punjenje (maksimalno 12h)
- Baterija: LiFePo 6.4V, autonomije 3h
- Dimenzije svjetiljke 337mm x 57mm x 189mm
- LED izvor svjetla maksimalne snage 5W
- Temperaturno radno područje: 0°C do 40°C
- Stupanj mehaničke zaštite minimalno IP40
- ENEC certificirana svjetiljka ili jednakovrijedno
</t>
  </si>
  <si>
    <t>3.15.</t>
  </si>
  <si>
    <t>Dobava, montaža i spajanje ugradne protupanične svjetiljke za osvjetljavanje evakuacijskih izlaza, s digitalno printanim pokazivačem smjera "DOLJE". Kućište od polikarbonata završne obrade u bijeloj boji, sa difuzorom od pleksiglasa. Elektronska zaštita od potpunog pražnjenja baterije. Udaljenost uočavanja 30m. Mrežno napajanje 230V AC ±10% / 50-60Hz, elektronička predspojna naprava sa "autotest" dijagnostikom i inverterom za nužnu rasvjetu s izborom između pripravnog i stalnog moda rada, sa sustavom za automatsko elektroničko impulsno punjenje (maksimalno 12h). Baterija: LiFePo 6.4V, autonomije 3h. Dimenzije svjetiljke (DxŠxV): 337x100x226 [mm]. Dimenzije piktograma: 300mm x 150mm. LED izvor svjetla snage 2W. Temperaturno radno područje: 0°C do 40°C. Stupanj mehaničke zaštite minimalno IP40. ENEC certificirana svjetiljka. Sa svim potrebnim priborom, kutijom za ugradnu montažu, priključnim materijalom i elementima. Oznaka u projektu "P3".</t>
  </si>
  <si>
    <t xml:space="preserve">Tehničke karakteristike:
- Ugradna protupanična svjetiljka za osvjetljavanje evakuacijskih izlaza, s digitalno printanim pokazivačem smjera "DOLJE"
- Kućište od polikarbonata završne obrade u bijeloj boji
- Difuzor od pleksiglasa
- Elektronska zaštita od potpunog pražnjenja baterije
- Udaljenost uočavanja 30m
- Elektronička predspojna naprava sa "autotest" dijagnostikom
- Inverter za nužnu rasvjetu s izborom između pripravnog i stalnog moda rada
- Sustav za automatsko elektroničko impulsno punjenje (maksimalno 12h)
- Baterija: LiFePo 6.4V, autonomije 3h
- Dimenzije svjetiljke (DxŠxV): 337x100x226 [mm]
- LED izvor svjetla maksimalne snage 5W
- Temperaturno radno područje: 0°C do 40°C
- Stupanj mehaničke zaštite minimalno IP40
- ENEC certificirana svjetiljka ili jednakovrijedno
</t>
  </si>
  <si>
    <t>3.16.</t>
  </si>
  <si>
    <t>Dobava, montaža i spajanje zidne svjetiljke s direktnom asimetričnom svjetlosnom distribucijom. Kućište svjetiljke: izrađeno od lijevanog aluminija. Završni poliesterski premaz u prahu UV stabilizirani za zaštitu od korozije i soli. Difuzor: kaljeno staklo, debljine 5mm, otporno na udarce i nagle promjene temperature. Reflektor: visoko kvalitetni aluminiji s PVD obradom. Dimenzije svjetiljke (DxŠxV): 333mm x 85mm x 568mm. LED izvor svjetlosti, maksimalne snage sustava 103 W, temperatura boje 3000 K, uzvrat boje minimalno CRI&gt;80, minimalnog izlaznog svjetlosnog toka 10386 lm, minimalna efikasnost svjetiljke 100 lm/W. Vijek trajanja izvora minimalno 50000 sati L80B20. Radna temperatura: -20°C do +40°C. Stupanj mehaničke zaštite minimalno IP66. Stupanj mehaničke otpornosti minimalno IK08. ENEC certificirana svjetiljka. Sa svim potrebnim priborom, priključnim materijalom i elementima. Oznaka u projektu "V1".</t>
  </si>
  <si>
    <t xml:space="preserve">Tehničke karakteristike:
- ZIdna svjetiljka s direktnom asimetričnom svjetlosnom distribucijom
- Kućište svjetiljke: izrađeno od aluminija
- Završni poliesterski premaz u prahu UV stabilizirani za zaštitu od korozije i soli
- Difuzor: kaljeno staklo, debljine 5mm, otporno na udarce i nagle promjene temperature
- Reflektor: visoko kvalitetni aluminiji
- Dimenzije svjetiljke (DxŠxV): 333mm x 85mm x 568mm
- LED izvor svjetlosti
- Temperatura boje 3000K, uzvrat boje minimalno CRI&gt;80
- Minimalni izlazni svjetlosni tok 10300lm
- Maksimalna ukupna snaga sustava 105W
- Minimalna efikasnost svjetiljke 100 lm/W
- Vijek trajanja izvora minimalno 50000 sati L80B20
- Radna temperatura: -20°C do +40°C
- Stupanj mehaničke zaštite minimalno IP66
- Stupanj mehaničke otpornosti minimalno IK08
- ENEC certifikat ili jednakovrijedno </t>
  </si>
  <si>
    <t>3.17.</t>
  </si>
  <si>
    <t>Dobava, montaža i spajanje zidne svjetiljke s direktnom asimetričnom svjetlosnom distribucijom. Kućište svjetiljke: izrađeno od lijevanog aluminija. Završni poliesterski premaz u prahu UV stabilizirani za zaštitu od korozije i soli. Difuzor: kaljeno staklo, debljine 5mm, otporno na udarce i nagle promjene temperature. Reflektor: visoko kvalitetni aluminiji s PVD obradom. Dimenzije svjetiljke (DxŠxV): 333mm x 85mm x 568mm. LED izvor svjetlosti, maksimalne snage sustava 79 W, temperatura boje 3000 K, uzvrat boje minimalno CRI&gt;80, minimalnog izlaznog svjetlosnog toka 8125 lm, minimalna efikasnost svjetiljke 102 lm/W. Vijek trajanja izvora minimalno 50000 sati L80B20. Radna temperatura: -20°C do +40°C. Stupanj mehaničke zaštite minimalno IP66. Stupanj mehaničke otpornosti minimalno IK08. ENEC certificirana svjetiljka. Sa svim potrebnim priborom, priključnim materijalom i elementima. Oznaka u projektu "V2".</t>
  </si>
  <si>
    <t xml:space="preserve">Tehničke karakteristike:
- ZIdna svjetiljka s direktnom asimetričnom svjetlosnom distribucijom
- Kućište svjetiljke: izrađeno od aluminija
- Završni poliesterski premaz u prahu UV stabilizirani za zaštitu od korozije i soli
- Difuzor: kaljeno staklo, debljine 5mm, otporno na udarce i nagle promjene temperature
- Reflektor: visoko kvalitetni aluminiji
- Dimenzije svjetiljke (DxŠxV): 333mm x 85mm x 568mm
- LED izvor svjetlosti
- Temperatura boje 3000K, uzvrat boje minimalno CRI&gt;80
- Minimalni izlazni svjetlosni tok 8100lm
- Maksimalna ukupna snaga sustava 80W
- Minimalna efikasnost svjetiljke 100 lm/W
- Vijek trajanja izvora minimalno 50000 sati L80B20
- Radna temperatura: -20°C do +40°C
- Stupanj mehaničke zaštite minimalno IP66
- Stupanj mehaničke otpornosti minimalno IK08
- ENEC certifikat ili jednakovrijedno </t>
  </si>
  <si>
    <t>3.18.</t>
  </si>
  <si>
    <t>Dobava, montaža i spajanje svjetiljke na stupu h=4m s direktnom asimetričnom svjetlosnom distribucijom. Kućište svjetiljke izrađeno od lijevanog aluminija. Optika izrađena od polimetil metakrilat. Difuzor: prozirno kaljeno staklo. Montaža svjetiljke na stup promjera 42mm do 60mm. Klasa zaštite II. Dimenzije svjetiljke (DxŠxV): 333mm x 197mm x 78mm. LED izvor svjetlosti, maksimalne snage sustava 28 W, temperatura boje 3000 K, uzvrat boje minimalno CRI&gt;70, minimalnog izlaznog svjetlosnog toka 3600 lm, minimalna efikasnost svjetiljke 128 lm/W. Vijek trajanja izvora minimalno 50000 sati L80B20. Radna temperatura: -20°C do +35°C. Stupanj mehaničke zaštite minimalno IP65. Stupanj mehaničke otpornosti minimalno IK08. ENEC certificirana svjetiljka. Sa svim potrebnim priborom, priključnim materijalom i elementima. Oznaka u projektu "V3".</t>
  </si>
  <si>
    <t xml:space="preserve">Tehničke karakteristike:
- ZIdna svjetiljka s direktnom asimetričnom svjetlosnom distribucijom
- Kućište svjetiljke: izrađeno od aluminija
- Difuzor: prozirno kaljeno staklo
- Montaža svjetiljke na stup promjera 42mm do 60mm
- Klasa zaštite II
- Dimenzije svjetiljke (DxŠxV): 333mm x 197mm x 78mm
- LED izvor svjetlosti
- Temperatura boje 3000K, uzvrat boje minimalno CRI&gt;70
- Minimalni izlazni svjetlosni tok 3600lm
- Maksimalna ukupna snaga sustava 30W
- Minimalna efikasnost svjetiljke 125 lm/W
- Vijek trajanja izvora minimalno 50000 sati L80B20
- Radna temperatura: -20°C do +35°C
- Stupanj mehaničke zaštite minimalno IP65
- Stupanj mehaničke otpornosti minimalno IK08
- ENEC certifikat ili jednakovrijedno </t>
  </si>
  <si>
    <t>3.19.</t>
  </si>
  <si>
    <t>Dobava, montaža i spajanje rasvjetnog stupa h=4m. Konusni rasvjetni stup za montažu na betonske temelje pomoću nehrđajučih sidrenih vijaka (4xM16). Stup izrađen od nehrđajućeg čeličnog lima iste završne obrade kao i svjetiljke. U kompletu sa prihvatom za jednu svjetiljku. Visina stupa 6000mm, promjer nasadnika 60 mm. Temelji rasvjetnog stupa projektirani su kao blok temelj, za tla čija je nosivost ≤ 20 N/cm², a temelji se izrađuju od betona kvalitete MB-15. Gornji dio temelja se mora izdignuti 10 cm ako se stup temelji na zelenoj površini. Dimenzije temelja: 130cm x 130cm x 100cm. Sa svim potrebnim priborom, sidrenim vijcima, priključnim materijalom i elementima.</t>
  </si>
  <si>
    <t>Tehničke karakteristike:
- Rasvjetni stup konusnog oblika za montažu na betonske temelje
- Nehrđajući sidreni vijci (4xM16)
- Sa prihvatom za jednu svjetiljku
- Vršni promjer stupa fi60mm
- U kompletu s stupnom razdjelnicom
- Stup izrađen od nehrđajućeg čeličnog lima završne boje kao i svjetiljke
- Visina stupa h=4m</t>
  </si>
  <si>
    <t>UKUPNO OPĆA I SIGURNOSNA RASVJETA</t>
  </si>
  <si>
    <t>3.4. INSTALACIJA PRIKLJUČNICA, SKLOPKI I OSTALIH POTROŠAČA</t>
  </si>
  <si>
    <t xml:space="preserve">Utičnice i sklopke moraju se  ponuditi od jednog istog proizvođač. U jedinične cijene za podžbukne tipove uključene su i podžbukne kutije, središnje ploče i odgovarajući broj pokrovnih okvira. </t>
  </si>
  <si>
    <t>4.1.</t>
  </si>
  <si>
    <t>Isklopna jednopolna sklopka podžbukna, obična, 10A, 250V</t>
  </si>
  <si>
    <t>4.2.</t>
  </si>
  <si>
    <t>Isklopna sklopka podžbukna, izmjenična, 10A, 250V</t>
  </si>
  <si>
    <t>4.3.</t>
  </si>
  <si>
    <t>Isklopna sklopka podžbukna, križna 10A, 250V</t>
  </si>
  <si>
    <t>4.4.</t>
  </si>
  <si>
    <t>Isklopna jednopolna sklopka nadžbukna, obična, 10A, 250V</t>
  </si>
  <si>
    <t>4.5.</t>
  </si>
  <si>
    <t>Isklopna sklopka nadžbukna, izmjenična, 10A, 250V</t>
  </si>
  <si>
    <t>4.6.</t>
  </si>
  <si>
    <t>Isklopna sklopka nadžbukna, križna 10A, 250V</t>
  </si>
  <si>
    <t>4.7.</t>
  </si>
  <si>
    <t>Tipkalo, 10A, 250V</t>
  </si>
  <si>
    <t>4.8.</t>
  </si>
  <si>
    <t>Set koji se ugrađuje u podžbuknu kutiju od 2M, a sastoji se od:</t>
  </si>
  <si>
    <t>- 1 kom šuko-utičnica podžbukna, 10/16A, 250V</t>
  </si>
  <si>
    <t>4.9.</t>
  </si>
  <si>
    <t>- 1 kom šuko-utičnica podžbukna, 10/16A, 250V s poklopcem</t>
  </si>
  <si>
    <t>4.10.</t>
  </si>
  <si>
    <t>Set koji se ugrađuje u podžbuknu kutiju od 4M, a sastoji se od:</t>
  </si>
  <si>
    <t xml:space="preserve">- 2 kom šuko-utičnica podžbukna, 10/16A, 250V </t>
  </si>
  <si>
    <t>4.11.</t>
  </si>
  <si>
    <t>Set koji se ugrađuje u podžbuknu kutiju od 7M, a sastoji se od:</t>
  </si>
  <si>
    <t xml:space="preserve">- 3 kom šuko-utičnica podžbukna, 10/16A, 250V </t>
  </si>
  <si>
    <t>- 1 kom RJ45 mrežna priključnica</t>
  </si>
  <si>
    <t>4.12.</t>
  </si>
  <si>
    <t>Set koji se ugrađuje u podžbuknu kutiju od 3M, a sastoji se od:</t>
  </si>
  <si>
    <t xml:space="preserve">- 1 kom šuko-utičnica podžbukna, 10/16A, 250V </t>
  </si>
  <si>
    <t>4.13.</t>
  </si>
  <si>
    <t>- 1 kom TV koaksijalna priključnica</t>
  </si>
  <si>
    <t>4.14.</t>
  </si>
  <si>
    <t>Set koji se ugrađuje u nadžbuknu kutiju od 2M, a sastoji se od:</t>
  </si>
  <si>
    <t>4.15.</t>
  </si>
  <si>
    <t>- 1 kom šuko-utičnica podžbukna, 10/16A, 400V s poklopcem</t>
  </si>
  <si>
    <t>5P industrijska šuko nadžbukna priključnica 16 A, 400 VAC, n/ž</t>
  </si>
  <si>
    <t>4.16.</t>
  </si>
  <si>
    <t>5P industrijska šuko priključnica 32 A, 400 VAC, n/ž</t>
  </si>
  <si>
    <t>4.17.</t>
  </si>
  <si>
    <t>Zidni senzor pokreta</t>
  </si>
  <si>
    <t>Spajanje fiksnih električnih uređaja, te puštanje u rad. Ovi radovi se izvode skupa s montažerom uređaja..</t>
  </si>
  <si>
    <t>4.18.</t>
  </si>
  <si>
    <t>Trofazni izvodi (min duljina izvoda 3m)</t>
  </si>
  <si>
    <t>4.19.</t>
  </si>
  <si>
    <t>Jednofazni izvodi</t>
  </si>
  <si>
    <t>4.20.</t>
  </si>
  <si>
    <t>Označavanje priključnica i ostalih uređaja u skladu sa standardom i izvedbenom dokumentacijom</t>
  </si>
  <si>
    <t>4.21.</t>
  </si>
  <si>
    <t>Sitni nespecificirani izolacioni, montažni i spojni materijal</t>
  </si>
  <si>
    <t>4.22.</t>
  </si>
  <si>
    <t>Ispitivanje (vizualni pregled, mjerenje otpora izolacije, provjera zaštite od indirektnog dodira, provjera povezanosti metalnih masa i neprekinutosti zaštitnih vodiča) i atesti te izrada dokumentacije izvedenog stanja.</t>
  </si>
  <si>
    <t>UKUPNO INSTALACIJA PRIKLJUČNICA, SKLOPKI I OSTALIH POTROŠAČA</t>
  </si>
  <si>
    <t>3.5. INSTALACIJA EK MREŽE (STRUKTURNO KABLIRANJE)</t>
  </si>
  <si>
    <t>Sve niže navedene stavke uključuju dobavu, montažu (polaganje) i spajanje opreme. Zaštita, serveri, telefonske centrale, access pointi i sl aktivna oprema nije predmet ove dokumentacije. LSA reglete također nisu predmet troškovnika. Sva oprema je predviđena U/FTPcat 6, a kabeli moraju biti LSOH. U cijenu je uključen i sitni, nespecificirani materijal i pribor i cijevi</t>
  </si>
  <si>
    <t>5.1.</t>
  </si>
  <si>
    <t>Komunikacijski ormar GKO</t>
  </si>
  <si>
    <t>Samostojeći  rack ormar 32U podni širine 600mm, dubina 600mm, visina1525, 19" sa staklenim prednjim vratima, ormar se sastoji od sljedećih elemenata:</t>
  </si>
  <si>
    <t>Ventilator za ormar - 4kom</t>
  </si>
  <si>
    <t>Termostat - 1kom</t>
  </si>
  <si>
    <t>Uzemljenje za 19'' ormare + sabirnica - 1kom</t>
  </si>
  <si>
    <t>Panel 19'' - 6xŠuko utičnica + Prenapon. zaštita - 1kom</t>
  </si>
  <si>
    <t>Patch panel modularni 24 porta sa STP RJ45 modulima - 2kom</t>
  </si>
  <si>
    <t>Panel za vođenje kabela 1U - 4kom</t>
  </si>
  <si>
    <t>Polica, prespojni kabeli S/FTP, vijci, bravice, vezice, držač dokumentacija - komplet -1</t>
  </si>
  <si>
    <t>UPS nazivne snage 2 kVA - 1kom</t>
  </si>
  <si>
    <t>Optički prespojni panel 12 SC MM - dobava, ugradnja i spajanje, komplet sa splajsanjem optike, kazetama i sl. - komplet 1</t>
  </si>
  <si>
    <t>Oprema za coax TV sustav koja uključuje sve potrebne coax razdjelnike, oduzimače, F konektore i ostalo. - komplet 1</t>
  </si>
  <si>
    <t>5.2.</t>
  </si>
  <si>
    <t>F/UTP kabel cat.6 LSOH</t>
  </si>
  <si>
    <t>5.3.</t>
  </si>
  <si>
    <t>Wi-Fi Acces Point za unutarnje prostore -manji broj korisnika</t>
  </si>
  <si>
    <t>5.4.</t>
  </si>
  <si>
    <t>Dobava i ugradnja telefonskog betonskog zdenca MZ D2/400 kN dimenzija ŠxDxV = 92 x 102 x 82 cm skupa sa željeznim poklopcem 400 kN</t>
  </si>
  <si>
    <t>5.5.</t>
  </si>
  <si>
    <r>
      <rPr>
        <sz val="11"/>
        <color theme="1"/>
        <rFont val="Calibri"/>
      </rPr>
      <t>RJ45 priključnica (</t>
    </r>
    <r>
      <rPr>
        <i/>
        <sz val="11"/>
        <color theme="1"/>
        <rFont val="Calibri"/>
      </rPr>
      <t>Napomena: Mnoge su u setu su sa šuko-utičnicama pa su već pokrivene u stavci "PRIKLJUČNICE, PREKIDAČI I OSTALI POTROŠAČI", pa su u ovoj stavci nabrojane samo RJ45 priključnice koje nisu u setu sa šuko-utičnicama)</t>
    </r>
  </si>
  <si>
    <t>5.6.</t>
  </si>
  <si>
    <t>Dobava i ugradnja u zidnu konstrukciju sljedećih instalacijskih savitljivih cijevi, rebrasta</t>
  </si>
  <si>
    <t>instalacijska cijev, siva ϕ 20 mm</t>
  </si>
  <si>
    <t>5.7.</t>
  </si>
  <si>
    <t>5.8.</t>
  </si>
  <si>
    <t>Puštanje u rad elektroničkog komunikacijskog sustava</t>
  </si>
  <si>
    <t>5.9.</t>
  </si>
  <si>
    <t>UKUPNO STRUKTURNO KABLIRANJE</t>
  </si>
  <si>
    <t>3.6. ODIMLJAVANJE</t>
  </si>
  <si>
    <t>Napomena: Ovaj troškovnik obuhvaća kompletnu instalaciju sustava za odimljavanje odnosno dobavu, montažu  i spajanje upravljačke jedinice, detektora, tipkala, kabela, cijevi i sl.</t>
  </si>
  <si>
    <t>6.1.</t>
  </si>
  <si>
    <t>Centrala za odimljavanje za neovisno upravljanje sa tri kupole, baterijom, mogućnost grupiranja motora u 2 grupe, napajanje centrale 230V, izlaz za komponente 24V, osigurana autonomija 72h . Osigurati beznaponski kontakt centralnog požarnog sustava za automatsku aktivaciju</t>
  </si>
  <si>
    <t>6.2.</t>
  </si>
  <si>
    <t>Ručni javljač (narančasti) za odimljavanje</t>
  </si>
  <si>
    <t>6.3.</t>
  </si>
  <si>
    <t>Prekidač za provjetravanje, funkcije otvori/zatvori, sa LED signalizacijom. Komplet sa p/ž kutijom</t>
  </si>
  <si>
    <t>6.4.</t>
  </si>
  <si>
    <t>Vremenska stanica kiša/vjetar sa senzorima, komplet sa elektronikom</t>
  </si>
  <si>
    <t>6.5.</t>
  </si>
  <si>
    <t>Kabel NHXH E30 3x1,5 mm2</t>
  </si>
  <si>
    <t>6.6.</t>
  </si>
  <si>
    <t>Kabel JE-H(St)H 2x0,8 mm</t>
  </si>
  <si>
    <t>6.7.</t>
  </si>
  <si>
    <t>Kabel JE-H(St)H 2x2x0,8 mm</t>
  </si>
  <si>
    <t>6.8.</t>
  </si>
  <si>
    <t>Kabel JE-H(St)H E30 2x2x0,8 mm</t>
  </si>
  <si>
    <t>6.9.</t>
  </si>
  <si>
    <t>Kabel JE-H(St)H E30 4x2x0,8 mm</t>
  </si>
  <si>
    <t>6.10.</t>
  </si>
  <si>
    <t>Kabel NYM-J 3x1,5mm2</t>
  </si>
  <si>
    <t>6.11.</t>
  </si>
  <si>
    <t>Spajanje motora servisne kupole</t>
  </si>
  <si>
    <t>6.12.</t>
  </si>
  <si>
    <t>Obuka korisnika za rad s sustavom</t>
  </si>
  <si>
    <t>6.13.</t>
  </si>
  <si>
    <t>Sitni potrošni materijal i radovi</t>
  </si>
  <si>
    <t>UKUPNO ODIMLJAVANJE</t>
  </si>
  <si>
    <t>3.7. SUSTAV ZAŠTITE OD DJELOVANJA MUNJE I IZJEDNAČAVANJE POTENCIJALA</t>
  </si>
  <si>
    <t>7.1.</t>
  </si>
  <si>
    <t>Traka za uzemljenje FeZn 25x4mm</t>
  </si>
  <si>
    <t>7.2.</t>
  </si>
  <si>
    <t>Gromobranska hvataljka žica Al fi 8mm</t>
  </si>
  <si>
    <t>Dobava, montaža i spajanje žice od aluminija promjera 8mm za postavljanje na krovne potpore za prihvatne vodove. Komplet sa krovnim potporama i izradom svih spojeva, te potrebnim priborom i radovima (križne spojnice, varenje itd). Nosače odabrati prema tipu krova.  Nosače postavljati na međusobnoj udaljenosti od 1m. Komplet sa spojnim i montažnim priborom i radovima.</t>
  </si>
  <si>
    <t>7.3.</t>
  </si>
  <si>
    <t>Odvodi - Al žica ∅ 8mm duljine 10m + FeZn traka 25x4mm duljine 2m</t>
  </si>
  <si>
    <t>Dobava, ugradnja i spajanje Al žica ∅ 8mmm prosječne dužine 10 m za postavljanje na zidove objekta  te FeZn trake 25x34m od mjernog spoja spajanje na vertikalni uzemljivač objekt, na hvataljke, na armaturu itd. Komplet sa spojnim i montažnim priborom i radovima, izradom mjernih spojeva te zaštitom odvoda od mehaničkog oštećenja</t>
  </si>
  <si>
    <t>7.4.</t>
  </si>
  <si>
    <t>Izvod za spoj IP u +GRO</t>
  </si>
  <si>
    <t>Dobava, ugradnja i spajanje 20m trake Fe/Zn 24x5mm koja se polaže u zid i pod. Komplet sa spojnim i montažnim priborom i radovima.</t>
  </si>
  <si>
    <t>7.5.</t>
  </si>
  <si>
    <t>Spajanje metalnih dijelova na gromobransku inst.</t>
  </si>
  <si>
    <t>Spajanje svih metalnih dijelova objekta, kao što su okapnice, nosači cijevi rashladnig sustava, i sl. na gromobransku instalaciju putem FeZn trake 25x34mm, vodilice dizala</t>
  </si>
  <si>
    <t>7.6.</t>
  </si>
  <si>
    <t>Spajanje uzemljivača na ostala uzemljenja i sl.</t>
  </si>
  <si>
    <t>Dobava. postava i spajanje trake Fe/Zn 25x4 mm za povezivanje uzemljivača na ostala uzemljenja, na metalne ograde i metalne masa oko građevine, vanjsku rasvjetu i sl. Ukupna dužina trake: 150m. Komplet sa svim spojnim i montažnim priborom te radovima</t>
  </si>
  <si>
    <t>7.7.</t>
  </si>
  <si>
    <t>Dobava, postavljanje i spajanje žlijebne stezaljke za spajanje žice punog profila promjera fi 10mm na vodoravne oluke</t>
  </si>
  <si>
    <t>7.8.</t>
  </si>
  <si>
    <t>Dobava i postavljanje obujmice za spajanje vertikalnog oluka na izvod uzemljivača građevine</t>
  </si>
  <si>
    <t>7.9.</t>
  </si>
  <si>
    <t>Dobava i postavljanje u fasadu građevine vrata za mjerni spoj od nehrđajučeg čelika</t>
  </si>
  <si>
    <t>7.10.</t>
  </si>
  <si>
    <t>Dobava i postavljanje ravne spojnice za izradu mjernog spoja, iz bakra ili nehrđajućeg čelika</t>
  </si>
  <si>
    <t>7.11.</t>
  </si>
  <si>
    <t>Izvedba spojeva vodiča na metalne mase (cijevi, ograde, poklopci, armatura cjevovoda i drugo) vijčano i  obujmicama.</t>
  </si>
  <si>
    <t>7.12.</t>
  </si>
  <si>
    <t>Isporuka, polaganje i spajanje vodiča zeleno-žute boje pomoću stopica</t>
  </si>
  <si>
    <t xml:space="preserve">H07V-K - 4 mm² </t>
  </si>
  <si>
    <t xml:space="preserve">H07V-K - 6 mm² </t>
  </si>
  <si>
    <t xml:space="preserve">H07V-K - 16 mm² </t>
  </si>
  <si>
    <t>7.13.</t>
  </si>
  <si>
    <t>Sabirnica za izjednačenje potencijala, Cu sabirnica 30×5mm, duljine 30cm, komplet sa rupama i vijcima za spajanje kabela i nosačima za učvršćenje, komplet s ugradnom kutijom</t>
  </si>
  <si>
    <t>7.14.</t>
  </si>
  <si>
    <t>Dobava, ugradnja i spajanje ugradbene kutije za izjednačenje potencijala, približnih dimenzija 150×120×80mm, komplet sa sabirnicom za izjednačenje potencijala</t>
  </si>
  <si>
    <t>7.15.</t>
  </si>
  <si>
    <t>Sabirnica za izjedančenje potencijala za vanjsku montažu, otporna na UV zračenje, priključak okrugli vodič 8-10mm, priključak do 7 kom finožičanih vodiča do 16mm²</t>
  </si>
  <si>
    <t>7.16.</t>
  </si>
  <si>
    <t>Izvedba premoštenja cijevnih prirubnica podlaganjem nazubljene podloške ispod jednog vijka prirubnice ili premosnicom od inox lima.</t>
  </si>
  <si>
    <t>7.17.</t>
  </si>
  <si>
    <t>Ostali sitni i nespecificirani materijal kao nosači, pocinčani vijci npr. M12×25, podložne pločice, matice, elektrode i sl.</t>
  </si>
  <si>
    <t>7.18.</t>
  </si>
  <si>
    <t>Premazivanje spojeva odgovarajućim zaštitnim premazom (bitumen)</t>
  </si>
  <si>
    <t>UKUPNO SUSTAV ZA ZAŠTITU OD MUNJE I IZJEDNAČAVANJE POTENCIJALA</t>
  </si>
  <si>
    <t>3.8. OSTALI RADOVI I DOKUMENTACIJA</t>
  </si>
  <si>
    <t>8.1.</t>
  </si>
  <si>
    <t>Vođenje montaže i funkcionalno ispitivanje</t>
  </si>
  <si>
    <t>Stručno vođenje montaže električnih instalacija i spajanja</t>
  </si>
  <si>
    <t>8.2.</t>
  </si>
  <si>
    <t>Po završetku montaže izvršiti slijedeća mjerenja (zakonski potrebna ispitivanja) na kompletno izvedenim električnim instalacijama i napojnim vodovima te o istima izdati odgovarajuće protokole:</t>
  </si>
  <si>
    <t>mjerenje otpora uzemljenja</t>
  </si>
  <si>
    <t>mjerenje otpora izolacije kabela i vodiča</t>
  </si>
  <si>
    <t>ispitivanje učinkovitosti zaštite od indirektnog dodira (mjerenje otpora petlje kvara i provjera djelovanja zaštitinog uređaja)</t>
  </si>
  <si>
    <t>ispitivanje neprekinutosti zaštitnog vodiča i vodiča za izjednačenje potencijala</t>
  </si>
  <si>
    <t>ispitivanje sustava zaštite od munje, s izradom revizione knjige</t>
  </si>
  <si>
    <t>ispitivanje protupanične rasvjete</t>
  </si>
  <si>
    <t>ispitivanje funkcionalnosti tipkala za isklop u nuždi</t>
  </si>
  <si>
    <t>8.3.</t>
  </si>
  <si>
    <t>Puštanje u rad ovim troškovnikom obuhvaćene el. instalacije, do pune funkcionalnosti postrojenja</t>
  </si>
  <si>
    <t>8.4.</t>
  </si>
  <si>
    <t>Pribavljanje svih potrebnih atesta i odgovarajućih izjava o sukladnosti ugrađene elektroopreme za tehnički pregled.</t>
  </si>
  <si>
    <t>8.5.</t>
  </si>
  <si>
    <t>Ručni unos izmjena i dopuna u dokumentaciju izvedenog stanja tokom izvođenja instalacije i ispitivanja, na osnovu koje će se napraviti dokumentacija izvedenog stanja</t>
  </si>
  <si>
    <t>UKUPNO OSTALI RADOVI I DOKUMENTACIJA</t>
  </si>
  <si>
    <t>REKAPITULACIJA ELEKTROINSTALACIJE</t>
  </si>
  <si>
    <t>ELEKTRORAZVODNI ORMARI</t>
  </si>
  <si>
    <t>OPĆA I SIGURNOSNA RASVJETA</t>
  </si>
  <si>
    <t>INSTALACIJE PRIKLJUČNICA, SKLOPKI I OSTALIH POTROŠAČA</t>
  </si>
  <si>
    <t>STRUKTURNO KABLIRANJE</t>
  </si>
  <si>
    <t>ODIMLJAVANJE</t>
  </si>
  <si>
    <t>SUSTAV ZA ZAŠTITU OD DJELOVANJA MUNJE  I IZJEDNAČAVANJE POTENCIJALA</t>
  </si>
  <si>
    <t>OSTALI RADOVI I DOKUMENTACIJA</t>
  </si>
  <si>
    <t>UKUPNO ELEKTROINSTALACIJE</t>
  </si>
  <si>
    <t>4.</t>
  </si>
  <si>
    <t>INSTALACIJA SUSTAVA ZA DOJAVU POŽARA</t>
  </si>
  <si>
    <t>NAPOMENA: Ovaj troškovnik obuhvaća kompletnu instalaciju sustava za dojavu požara, odnosno dobavu, montažu  i spajanje upravljačke jedinice, detektora, tipkala, kabela, cijevi i sl. Najvećim dijelom kabeli se polažu u prethodno ubetonirane cijevi. Elementi sustava moraju biti od istog proizvođača.</t>
  </si>
  <si>
    <r>
      <rPr>
        <sz val="11"/>
        <color theme="1"/>
        <rFont val="Calibri"/>
      </rPr>
      <t xml:space="preserve">Dobava, isporuka i ugradnja vatrodojavne centrale tip IQ8Control C sljedećih karakteristika:
Tehničke karakteristike:
-napajanje:  230 V / 50...60 Hz;  -mogući broj petlji:  2; -kućište:  ABS; -klasa:                IP 30; -dimenzije:  450 x 320 x 185; -radni napon: 12 VDC; -  nazivna struja 0.35A(standard);0.7A(powered loop); -  potrošnja: 230mA;   -klasa:  IP 30; LCD zaslon:    8 x 40 znakova;  radna temperatura:   -5 do 45 °C                                                                  
Tip kao: </t>
    </r>
    <r>
      <rPr>
        <b/>
        <sz val="11"/>
        <color theme="1"/>
        <rFont val="Calibri"/>
      </rPr>
      <t xml:space="preserve">Tip kao: Esser 808003 </t>
    </r>
    <r>
      <rPr>
        <sz val="11"/>
        <color theme="1"/>
        <rFont val="Calibri"/>
      </rPr>
      <t>ili jednakovrijedan</t>
    </r>
  </si>
  <si>
    <r>
      <rPr>
        <sz val="11"/>
        <color theme="1"/>
        <rFont val="Calibri"/>
      </rPr>
      <t xml:space="preserve">Dobava i isporuka operativnog panela za IQ8Control C sa LCD displayem na hrvatskom jeziku                                                                                                           Tip kao: </t>
    </r>
    <r>
      <rPr>
        <b/>
        <sz val="11"/>
        <color theme="1"/>
        <rFont val="Calibri"/>
      </rPr>
      <t>Esser</t>
    </r>
    <r>
      <rPr>
        <sz val="11"/>
        <color theme="1"/>
        <rFont val="Calibri"/>
      </rPr>
      <t xml:space="preserve"> </t>
    </r>
    <r>
      <rPr>
        <b/>
        <sz val="11"/>
        <color theme="1"/>
        <rFont val="Calibri"/>
      </rPr>
      <t>786014</t>
    </r>
    <r>
      <rPr>
        <sz val="11"/>
        <color theme="1"/>
        <rFont val="Calibri"/>
      </rPr>
      <t xml:space="preserve"> ili jednakovrijedan</t>
    </r>
  </si>
  <si>
    <r>
      <rPr>
        <sz val="11"/>
        <color theme="1"/>
        <rFont val="Calibri"/>
      </rPr>
      <t xml:space="preserve">Dobava i isporuka modula petlje esserbus-Plus za centralu dojave požara IQ8Control M                                                                                                          Tip kao: </t>
    </r>
    <r>
      <rPr>
        <b/>
        <sz val="11"/>
        <color theme="1"/>
        <rFont val="Calibri"/>
      </rPr>
      <t>Esser 804382.D0</t>
    </r>
    <r>
      <rPr>
        <sz val="11"/>
        <color theme="1"/>
        <rFont val="Calibri"/>
      </rPr>
      <t xml:space="preserve"> ili jednakovrijedan</t>
    </r>
  </si>
  <si>
    <r>
      <rPr>
        <sz val="11"/>
        <color theme="1"/>
        <rFont val="Calibri"/>
      </rPr>
      <t xml:space="preserve">Dobava, isporuka i spajanje akumulatorskih baterija 12V/24Ah za autonomiju sustava 72h.                                                                                     Tip kao: </t>
    </r>
    <r>
      <rPr>
        <b/>
        <sz val="11"/>
        <color theme="1"/>
        <rFont val="Calibri"/>
      </rPr>
      <t>Esser 018006</t>
    </r>
    <r>
      <rPr>
        <sz val="11"/>
        <color theme="1"/>
        <rFont val="Calibri"/>
      </rPr>
      <t xml:space="preserve"> ili jednakovrijedan</t>
    </r>
  </si>
  <si>
    <r>
      <rPr>
        <sz val="11"/>
        <color theme="1"/>
        <rFont val="Calibri"/>
      </rPr>
      <t xml:space="preserve">Dobava i isporuka optičkog  adresabilnog javljača požara, sa izolatorom petlje serija IQ8 quad sljedećih tehničkih karakteristika:                                                          -napajanje:8 do 42 VDC
-radna temperatura:-20 do +72 °C
-područje pokrivanja:110 m2 na visini do 12 m
-potrošnja u normalnom radu:0,05 mA, kod 19 VDC
-potrošnja u alarmu:  18 mA, pulsno                                                                                
Tip kao: </t>
    </r>
    <r>
      <rPr>
        <b/>
        <sz val="11"/>
        <color theme="1"/>
        <rFont val="Calibri"/>
      </rPr>
      <t>Esser 802371</t>
    </r>
    <r>
      <rPr>
        <sz val="11"/>
        <color theme="1"/>
        <rFont val="Calibri"/>
      </rPr>
      <t xml:space="preserve"> ili jednakovrijedan</t>
    </r>
  </si>
  <si>
    <r>
      <rPr>
        <sz val="11"/>
        <color theme="1"/>
        <rFont val="Calibri"/>
      </rPr>
      <t xml:space="preserve">Optičko termički adresabilni javljač požara O2T,  sa izolatorom petlje, serije IQ8quad sljedećih tehničkih karakteristika:                                                         
-napajanje:8 do 42 VDC
-radna temperatura:-20 do +65 °C
-područje pokrivanja:110 m2 na visini do 12 m
-potrošnja u normalnom radu:60 µA, kod 19 VDC
-potrošnja u alarmu:  18 mA, pulsno                                                                                
Tip kao: </t>
    </r>
    <r>
      <rPr>
        <b/>
        <sz val="11"/>
        <color theme="1"/>
        <rFont val="Calibri"/>
      </rPr>
      <t>Esser 802374</t>
    </r>
    <r>
      <rPr>
        <sz val="11"/>
        <color theme="1"/>
        <rFont val="Calibri"/>
      </rPr>
      <t xml:space="preserve"> ili jednakovrijedan</t>
    </r>
  </si>
  <si>
    <r>
      <rPr>
        <sz val="11"/>
        <color theme="1"/>
        <rFont val="Calibri"/>
      </rPr>
      <t xml:space="preserve">Dobava i isporuka standardnog podnožja javljača požara serija IQ8 quad  sljedećih karakteristika:                                                                                                               -radna temperatura:-20 do +72 °C
-kućište:ABS
-maks. relativna vlažnost: 95% (bez kondenzacije) 
Tip kao: </t>
    </r>
    <r>
      <rPr>
        <b/>
        <sz val="11"/>
        <color theme="1"/>
        <rFont val="Calibri"/>
      </rPr>
      <t xml:space="preserve">Esser 805590 </t>
    </r>
    <r>
      <rPr>
        <sz val="11"/>
        <color theme="1"/>
        <rFont val="Calibri"/>
      </rPr>
      <t xml:space="preserve"> ili jednakovrijedan</t>
    </r>
  </si>
  <si>
    <r>
      <rPr>
        <sz val="11"/>
        <color theme="1"/>
        <rFont val="Calibri"/>
      </rPr>
      <t xml:space="preserve">Pločice za označavanje detektora.
Tip kao: </t>
    </r>
    <r>
      <rPr>
        <b/>
        <sz val="11"/>
        <color theme="1"/>
        <rFont val="Calibri"/>
      </rPr>
      <t>Esser 805576</t>
    </r>
    <r>
      <rPr>
        <sz val="11"/>
        <color theme="1"/>
        <rFont val="Calibri"/>
      </rPr>
      <t xml:space="preserve">  ili jednakovrijedan</t>
    </r>
  </si>
  <si>
    <r>
      <rPr>
        <sz val="11"/>
        <color theme="1"/>
        <rFont val="Calibri"/>
      </rPr>
      <t xml:space="preserve">Zaštitno podnožje protiv vlage, za javljače požara, IP43
Tip kao: </t>
    </r>
    <r>
      <rPr>
        <b/>
        <sz val="11"/>
        <color theme="1"/>
        <rFont val="Calibri"/>
      </rPr>
      <t>Esser 805572.50</t>
    </r>
    <r>
      <rPr>
        <sz val="11"/>
        <color theme="1"/>
        <rFont val="Calibri"/>
      </rPr>
      <t xml:space="preserve">  ili jednakovrijedan</t>
    </r>
  </si>
  <si>
    <r>
      <rPr>
        <sz val="11"/>
        <color theme="1"/>
        <rFont val="Calibri"/>
      </rPr>
      <t xml:space="preserve">Dobava, isporuka i ugradnja paralelnog indikatora prorade sljedećih karakteristika :                                                                                                        -napajanje:1,8 V ;  -Potrošnja u alarmu:9 mA ; -radna temperatura: -25 do +70 °C; -kućište ABS, IP 42  ;    Tip kao: </t>
    </r>
    <r>
      <rPr>
        <b/>
        <sz val="11"/>
        <color theme="1"/>
        <rFont val="Calibri"/>
      </rPr>
      <t>Esser 781814</t>
    </r>
    <r>
      <rPr>
        <sz val="11"/>
        <color theme="1"/>
        <rFont val="Calibri"/>
      </rPr>
      <t xml:space="preserve">  ili jednakovrijedan</t>
    </r>
  </si>
  <si>
    <r>
      <rPr>
        <sz val="11"/>
        <color theme="1"/>
        <rFont val="Calibri"/>
      </rPr>
      <t xml:space="preserve">Dobava, isporuka  elektroničkog modula ručnog javljača požara s izolatorom petlje sljedećih karakteristika:                                                         -Napajanje: 8...42 V DC
-potrošnja u normalnom radu: 0,045 mA, kod 19 VDC
-potrošnja u alarmu: 18 mA, pulsno
-radna temperatura:-20 do +70 °C
-IP 43,(uz dodatke IP55)
-dimenzije:133 x 133 x 36 mm                                                                                Tip kao: </t>
    </r>
    <r>
      <rPr>
        <b/>
        <sz val="11"/>
        <color theme="1"/>
        <rFont val="Calibri"/>
      </rPr>
      <t>Esser 804905</t>
    </r>
    <r>
      <rPr>
        <sz val="11"/>
        <color theme="1"/>
        <rFont val="Calibri"/>
      </rPr>
      <t xml:space="preserve">  ili jednakovrijedan, s prednjim poklopcem  Tip kao: </t>
    </r>
    <r>
      <rPr>
        <b/>
        <sz val="11"/>
        <color theme="1"/>
        <rFont val="Calibri"/>
      </rPr>
      <t>Esser 704900</t>
    </r>
    <r>
      <rPr>
        <sz val="11"/>
        <color theme="1"/>
        <rFont val="Calibri"/>
      </rPr>
      <t xml:space="preserve">  ili jednakovrijedan</t>
    </r>
  </si>
  <si>
    <t>Dobava, isporuka i ugradnja  kučišta za smještaj izvršno nadzornih modula za esserbus, ESSER 788600</t>
  </si>
  <si>
    <r>
      <rPr>
        <sz val="11"/>
        <color theme="1"/>
        <rFont val="Calibri"/>
      </rPr>
      <t xml:space="preserve">Dobava, isporuka i ugradnja  modula transpondera 4 ulaza i 2 releja sljedećih karakteristika:                                                                                                        -napajanje:10 do 30 V DC
-potrošnja struje max 120mA na 12 V DC
-radna temperatura:-20 do +50 °C
-IP40
-dimenzije:82 x 72 x 20 mm
-masa:28 g                                                                                             
 Tip kao: </t>
    </r>
    <r>
      <rPr>
        <b/>
        <sz val="11"/>
        <color theme="1"/>
        <rFont val="Calibri"/>
      </rPr>
      <t>Esser 808623</t>
    </r>
    <r>
      <rPr>
        <sz val="11"/>
        <color theme="1"/>
        <rFont val="Calibri"/>
      </rPr>
      <t xml:space="preserve"> ili jednakovrijedan</t>
    </r>
  </si>
  <si>
    <r>
      <rPr>
        <sz val="11"/>
        <color rgb="FF000000"/>
        <rFont val="Calibri"/>
      </rPr>
      <t xml:space="preserve">Dobava, isporuka i spajanje vatrodojavne sirene, nisko profilno podnožje crvene boje. Slijedećih karakteristika:
-napajanje:   8...42  VDC
-radna temperatura:  -10 do +50 °C
-kućište:    ABS, IP 30 (IP 65 uz adapt 806202)
-dimenzije(fixd):   112 x 75 mm
-masa:                300 g
-snaga zvuka:   97 dB (A) @ 1 m
-potrošnja u normalnom radu: 0.055 mA
potrošnja u alarmu:  25 mA pri 12 VDC                                                                                                                            Tip kao: </t>
    </r>
    <r>
      <rPr>
        <b/>
        <sz val="11"/>
        <color rgb="FF000000"/>
        <rFont val="Calibri"/>
      </rPr>
      <t>Esser 807224RR</t>
    </r>
    <r>
      <rPr>
        <sz val="11"/>
        <color rgb="FF000000"/>
        <rFont val="Calibri"/>
      </rPr>
      <t xml:space="preserve"> ili jednakovrijedan</t>
    </r>
  </si>
  <si>
    <t>Nabava, isporuka, ugradnja i spajanje telefonskog dojavnika, centrale za telefonsku dojavu s govornim modulom i aku baterijom 12V / 4Ah, UTC NX-4-EUR, NX-535, UL4-12</t>
  </si>
  <si>
    <t>Dobava i isporuka sa polaganjem vatrodojavnog kabela JB-Y(St)Y 2x2x0,8 mm2</t>
  </si>
  <si>
    <t>Dobava, isporuka i ugradnja kabela JEB-H(st)H FE180 E30  2x2x0,8 mm</t>
  </si>
  <si>
    <t>Dobava i isporuka sa polaganjem instalacijske CS16, savitljive cijevi fi16mm  i ostalim priborom   sa izradom proboja kroz zidove debljine 30cm</t>
  </si>
  <si>
    <t>Dobava i isporuka sitnog potrošnog materijala</t>
  </si>
  <si>
    <t>Montaža i spajanje opreme</t>
  </si>
  <si>
    <t>4.23.</t>
  </si>
  <si>
    <t>Programiranje i puštanje u rad vatrodojavnog sustava</t>
  </si>
  <si>
    <t>4.24.</t>
  </si>
  <si>
    <t>Obuka korisnika i izdavanje uputstva na Hrvatskom jeziku.</t>
  </si>
  <si>
    <t>4.25.</t>
  </si>
  <si>
    <t xml:space="preserve">Prvo ispitivanje sustava za dojavu požara od strane ovlaštene ustanove </t>
  </si>
  <si>
    <t>4.26.</t>
  </si>
  <si>
    <t>Puštanje u rad sustava za dojavu požara</t>
  </si>
  <si>
    <t>4.27.</t>
  </si>
  <si>
    <t>Izrada projekta izvedenog stanja u tri primjerka</t>
  </si>
  <si>
    <t>UKUPNO INSTALACIJA ZA DOJAVU POŽARA</t>
  </si>
  <si>
    <t>5.</t>
  </si>
  <si>
    <t>FOTONAPONSKA ELEKTRANA</t>
  </si>
  <si>
    <t>Ponuditelj je dužan sve radove izvesti od kvalitetnog materijala, prema opisu i pismenim naputcima projektanta, ali sve u okviru ponuđene jedinične cijene.</t>
  </si>
  <si>
    <t>Ukoliko opis određene stavke dovodi ponuditelja (izvođača) u sumnju o načinu izvedbe, treba pravovremeno prije predaje ponude tražiti objašnjenje od projektanta.</t>
  </si>
  <si>
    <t>Sve štete nastale prilikom izvedbe, a izvođač ih je mogao spriječiti  dužan ih je ukloniti o svom trošku.</t>
  </si>
  <si>
    <t>Svi nekvalitetni radovi moraju se otkloniti i zamijeniti ispravnima. Sukladno tome tolerancije mjera izvedenih radova određene su običajima zanata, odnosno prema odluci nadzorne službe. Izvođač je dužan sve mjere provjeravati u naravi, te o svim nejednakostima između projekta i stanja na gradilištu obavijestiti projektanta i nadzornu službu.</t>
  </si>
  <si>
    <t>Sva odstupanja od  dogovorenih tolerancija izvođač će otkloniti o svom trošku.</t>
  </si>
  <si>
    <t>Sve eventualne izmjene opreme i materijala, te načina izvedbe tijekom gradnje, moraju se izvršiti isključivo pismenim dogovorom s projektantom i nadzornim inženjerom, u protivnom iste neće biti priznate pri obračunu.</t>
  </si>
  <si>
    <t>Za sve materijale koji se koriste prilikom izvedbe izvođač je o svom trošku dužan osigurati pravilno skladištenje. Izvođač je dužan poduzeti sve mjere na osiguranju konstrukcija od štetnog djelovanja atmosferskih utjecaja. Ukoliko do oštećenja dođe izvođač će izvršiti popravke o svom trošku.</t>
  </si>
  <si>
    <t>Izvođač je prilikom izvedbe dužan nadzornoj službi predati sve ateste i ispitivanja o čvrstoći i kvaliteti montirane opreme i materijala.</t>
  </si>
  <si>
    <t>Pojedine jedinične cijene u sebi moraju sadržavati sve vrste osnovnih i pomoćnih materijala i radova do potpune gotovosti pojedine stavke (svi transporti, radne i pomoćne skele, sve potrebne mjere koje treba poduzeti da bi se zadovoljili uvjeti HTZ.)</t>
  </si>
  <si>
    <t>U cijenu radova izvođač je dužan uključiti izmjere na terenu, dobavu materijala na gradilište, čuvanje gradilišta, ugradbu materijala sukladno stavkama troškovnika, zaštitu i čišćenje prostora gradilišta i eventualno okolnih zgrada.</t>
  </si>
  <si>
    <t>Sve eventualne izmjene materijala, te načina izvedbe tijekom gradnje, moraju se izvršiti isključivo pismenim dogovorom s projektantom i nadzornim inženjerom, u protivnom iste neće biti priznate pri obračunu.</t>
  </si>
  <si>
    <t>Izvođač je prilikom izvedbe dužan nadzornoj službi predati sve ateste i ispitivanja o čvrstoći i kvaliteti ugrađenog materijala.</t>
  </si>
  <si>
    <t>Pojedine jedinične cijene u sebi moraju sadržavati sve vrste osnovnih i pomoćnih materijala i radova do potpune gotovosti pojedine stavke. (svi transporti, radne i pomoćne skele, sve potrebne mjere koje treba poduzeti da bi se zadovoljili uvjeti HTZ.)</t>
  </si>
  <si>
    <t>Izmještanje namještaja, postojeće opreme i dr. izvesti će investitor u svojoj organizaciji.</t>
  </si>
  <si>
    <r>
      <rPr>
        <b/>
        <sz val="11"/>
        <color theme="1"/>
        <rFont val="Calibri"/>
      </rPr>
      <t xml:space="preserve">Fotonaponski paneli
</t>
    </r>
    <r>
      <rPr>
        <sz val="11"/>
        <color theme="1"/>
        <rFont val="Calibri"/>
      </rPr>
      <t xml:space="preserve">Dobava i montaža FN panela nominalne snage 300 Wp, dimenzije cca 1650x992x40mm, stupanj učinkovitosti veći od 17%. Proizvođačko jamstvo 10 godina, jamstvo na izlaznu snagu (90% snage) 12 godina, jamstvo na izlaznu snagu (80% snage)  25 godina. </t>
    </r>
  </si>
  <si>
    <r>
      <rPr>
        <b/>
        <sz val="11"/>
        <color theme="1"/>
        <rFont val="Calibri"/>
      </rPr>
      <t xml:space="preserve">Izmjenjivač
</t>
    </r>
    <r>
      <rPr>
        <sz val="11"/>
        <color theme="1"/>
        <rFont val="Calibri"/>
      </rPr>
      <t>Dobava i montaža</t>
    </r>
    <r>
      <rPr>
        <b/>
        <sz val="11"/>
        <color theme="1"/>
        <rFont val="Calibri"/>
      </rPr>
      <t xml:space="preserve"> </t>
    </r>
    <r>
      <rPr>
        <sz val="11"/>
        <color theme="1"/>
        <rFont val="Calibri"/>
      </rPr>
      <t xml:space="preserve">trofaznog izmjenjivača maksimalne snage 8,5kW, DC 8700 W, AC 8500 W, Euro WE ≥97 %, 1 MPP, bez transformatora, RS485 komunikacijski modul. Izvedba u tri odvojiva modula: ulazni istosmjerni, centralni, izmjenični izlazni). Opremljen osiguračima, prenaponskom zaštitom i sklopkom na DC strani. Sklopka i prenaponska zaštita na AC strani. Za vanjsku montažu.
</t>
    </r>
  </si>
  <si>
    <r>
      <rPr>
        <b/>
        <sz val="11"/>
        <color theme="1"/>
        <rFont val="Calibri"/>
      </rPr>
      <t xml:space="preserve">Sustav za telemetrijski nadzor i izvještavanje o radu elektrane
</t>
    </r>
    <r>
      <rPr>
        <sz val="11"/>
        <color theme="1"/>
        <rFont val="Calibri"/>
      </rPr>
      <t>Sustav za lokalnu obradu, putem lokalne LAN mreže, podataka pohranjenih u inverteru FN elektrane, sa mogučnošću daljinskog nadzora putem internetskog preglednika.</t>
    </r>
  </si>
  <si>
    <r>
      <rPr>
        <b/>
        <sz val="11"/>
        <color theme="1"/>
        <rFont val="Calibri"/>
      </rPr>
      <t xml:space="preserve">Razvodni ormar RP-SE
</t>
    </r>
    <r>
      <rPr>
        <sz val="11"/>
        <color theme="1"/>
        <rFont val="Calibri"/>
      </rPr>
      <t xml:space="preserve">Dobava i montaža nadžbuknog razvodnog ormara, min. dimenzija 300 x 300 x 150 mm (v x š x d), metalni, stupnja zaštite IP 54, ....1kom 
koji sadrži sljedeću opremu:
</t>
    </r>
  </si>
  <si>
    <t>4-polni automatski prekidač B20A. 10kA, 4p ……...1kom</t>
  </si>
  <si>
    <t>RCD sklopka, Tip A, 40A, 4p, 300mA, *…………....1kom</t>
  </si>
  <si>
    <t>redne stezaljke 16mm2           kom 12</t>
  </si>
  <si>
    <t xml:space="preserve">kratkospojnici         </t>
  </si>
  <si>
    <t>sabirnica za izjednačenje potencijala      kom 1</t>
  </si>
  <si>
    <t>natpisne oznake upozorenja koje upozoravaju da aktivni dijelovi u kutiji mogu biti još aktivni nakon odvajanja pretvarača</t>
  </si>
  <si>
    <t>*Napomena: RCD sklopka tip A dozvoljena je u slučaju da je za inverter (pretvarač) izdan certifikat kojim se potvrđuje da isti ne propušta istosmjernu komponentu struje na izmjeničnoj strani. U protivnom, potrebna je ugradnja RCD sklopke tip B.</t>
  </si>
  <si>
    <r>
      <rPr>
        <sz val="11"/>
        <color theme="1"/>
        <rFont val="Calibri"/>
      </rPr>
      <t xml:space="preserve">Dobava i polaganje pokositrenog, finožičnog, UV stabiliziranog, dvostruko izoliranog DC kabela, </t>
    </r>
    <r>
      <rPr>
        <b/>
        <sz val="11"/>
        <color theme="1"/>
        <rFont val="Calibri"/>
      </rPr>
      <t>PV1-F 1 x 4mm2</t>
    </r>
    <r>
      <rPr>
        <sz val="11"/>
        <color theme="1"/>
        <rFont val="Calibri"/>
      </rPr>
      <t xml:space="preserve">; 1,5 kV DC. Stavka uključuje uvlačenje kabela u PVC cijevi, odnosno polaganje kabela na metalne trase i izradu svih spojeva.
</t>
    </r>
  </si>
  <si>
    <r>
      <rPr>
        <sz val="11"/>
        <color theme="1"/>
        <rFont val="Calibri"/>
      </rPr>
      <t>Dobava i montaža konektora (muški+ ženski) 6 mm</t>
    </r>
    <r>
      <rPr>
        <vertAlign val="superscript"/>
        <sz val="11"/>
        <color theme="1"/>
        <rFont val="Calibri"/>
      </rPr>
      <t>2</t>
    </r>
    <r>
      <rPr>
        <sz val="11"/>
        <color theme="1"/>
        <rFont val="Calibri"/>
      </rPr>
      <t xml:space="preserve"> za dvostruko izolirani DC kabel, PV1-F 1 x 6 mm2 ; 1,5 kV DC. Stavka uključuje komplet metalne konektore, brtve i kučišta za spajanje modula.
</t>
    </r>
  </si>
  <si>
    <r>
      <rPr>
        <sz val="11"/>
        <color theme="1"/>
        <rFont val="Calibri"/>
      </rPr>
      <t xml:space="preserve">Dobava i polaganje kabela </t>
    </r>
    <r>
      <rPr>
        <b/>
        <sz val="11"/>
        <color theme="1"/>
        <rFont val="Calibri"/>
      </rPr>
      <t>NYY-J 5 x 10</t>
    </r>
    <r>
      <rPr>
        <sz val="11"/>
        <color theme="1"/>
        <rFont val="Calibri"/>
      </rPr>
      <t xml:space="preserve"> ; 1 kV. Stavka uključuje uvlačenje kabela u pvc cijevi, odnosno polaganje kabela na metalne trase  i izradu svih spojeva.</t>
    </r>
  </si>
  <si>
    <r>
      <rPr>
        <sz val="11"/>
        <color theme="1"/>
        <rFont val="Calibri"/>
      </rPr>
      <t xml:space="preserve">Dobava i polaganje vodiča </t>
    </r>
    <r>
      <rPr>
        <b/>
        <sz val="11"/>
        <color theme="1"/>
        <rFont val="Calibri"/>
      </rPr>
      <t xml:space="preserve">H07V-K 16 u inst cijevi 20mm. </t>
    </r>
    <r>
      <rPr>
        <sz val="11"/>
        <color theme="1"/>
        <rFont val="Calibri"/>
      </rPr>
      <t>(uzemljenje)</t>
    </r>
  </si>
  <si>
    <r>
      <rPr>
        <sz val="11"/>
        <color theme="1"/>
        <rFont val="Calibri"/>
      </rPr>
      <t xml:space="preserve">Dobava i polaganje finožičnog ekraniziranog kabela </t>
    </r>
    <r>
      <rPr>
        <b/>
        <sz val="11"/>
        <color theme="1"/>
        <rFont val="Calibri"/>
      </rPr>
      <t>Li-YCY 4 x 0,25</t>
    </r>
    <r>
      <rPr>
        <sz val="11"/>
        <color theme="1"/>
        <rFont val="Calibri"/>
      </rPr>
      <t>. Stavka uključuje uvlačenje kabela u pvc cijevi, odnosno polaganje kabela na metalne trase  i izradu svih spojeva.</t>
    </r>
  </si>
  <si>
    <t>5.10.</t>
  </si>
  <si>
    <r>
      <rPr>
        <sz val="11"/>
        <color theme="1"/>
        <rFont val="Calibri"/>
      </rPr>
      <t xml:space="preserve">Dobava i polaganje računalnog kabela </t>
    </r>
    <r>
      <rPr>
        <b/>
        <sz val="11"/>
        <color theme="1"/>
        <rFont val="Calibri"/>
      </rPr>
      <t>STP Cat 6</t>
    </r>
    <r>
      <rPr>
        <sz val="11"/>
        <color theme="1"/>
        <rFont val="Calibri"/>
      </rPr>
      <t>. Stavka uključuje uvlačenje kabela u pvc cijevi, odnosno polaganje kabela na metalne trase  i izradu svih spojeva.</t>
    </r>
  </si>
  <si>
    <t>5.11.</t>
  </si>
  <si>
    <r>
      <rPr>
        <sz val="11"/>
        <color theme="1"/>
        <rFont val="Calibri"/>
      </rPr>
      <t xml:space="preserve">Dobava i polaganje rebraste instalacijske fleksibilne industrijske cijevi promjera </t>
    </r>
    <r>
      <rPr>
        <b/>
        <sz val="11"/>
        <color theme="1"/>
        <rFont val="Calibri"/>
      </rPr>
      <t>25mm</t>
    </r>
    <r>
      <rPr>
        <sz val="11"/>
        <color theme="1"/>
        <rFont val="Calibri"/>
      </rPr>
      <t>. Stavka uključuje  polaganje cijevi.</t>
    </r>
  </si>
  <si>
    <t>5.12.</t>
  </si>
  <si>
    <r>
      <rPr>
        <b/>
        <sz val="11"/>
        <color theme="1"/>
        <rFont val="Calibri"/>
      </rPr>
      <t xml:space="preserve">Konstrukcija za postavljanje FN panela
</t>
    </r>
    <r>
      <rPr>
        <sz val="11"/>
        <color theme="1"/>
        <rFont val="Calibri"/>
      </rPr>
      <t>Dobava i montaža konstrukcije koja se sastoji od: 
Aluminijskog profila za učvršćenje panela, 
krovnih nosača aluminijskog profila za ravni krov,
spojnica za povezivanje aluminijskih profila ,
Spojnica za pričvršćenje FN panela na aluminijski profil.</t>
    </r>
    <r>
      <rPr>
        <i/>
        <sz val="11"/>
        <color theme="1"/>
        <rFont val="Calibri"/>
      </rPr>
      <t xml:space="preserve"> Sve deteljnije specificirano u građevinskom dijelu projekta.</t>
    </r>
  </si>
  <si>
    <t>5.13.</t>
  </si>
  <si>
    <t>Kontrola kvalitete svih elektromontažnih radova te funkcionalna i završna ispitivanja.</t>
  </si>
  <si>
    <t>5.14.</t>
  </si>
  <si>
    <t>Izrada dokaza kvalitete elektromontažnih radova i ispravnosti provedenih funkcionalnih ispitivanja.</t>
  </si>
  <si>
    <t>5.15.</t>
  </si>
  <si>
    <t>Izrada ispitnih protokola o izvršenim funkcionalnim ispitivanjima djelovanja.</t>
  </si>
  <si>
    <t>Napomena: Instalater opreme je dužan izdati izjavu izvođača o preuzimanju odgovornosti tijekom pokusnog rada i Potvrdu o uporabljivosti izvedenih električnih instalacija te osigurati:</t>
  </si>
  <si>
    <t>Izjavu o pregledu i ispitivanju električnig instalacija</t>
  </si>
  <si>
    <t>Izvještaj o pregledu i ispitivanju električnih instalacija</t>
  </si>
  <si>
    <t>Izvještaj o pregledu i ispitivanju izjednačenja potencijala i uzemljenja.</t>
  </si>
  <si>
    <t>od ovlaštene pravne osobe koja je registrirana za izdavanje prethodno navedenih izjave i izvještaja.</t>
  </si>
  <si>
    <t>Također, za potrebe izdavanja elektroenergetske suglasnosti instalater opreme je dužan prikupiti:</t>
  </si>
  <si>
    <t>certifikat kojim se potvrđuje da izmjenjivač (pretvarač) ne propušta istosmjernu komponentu struje na izmjeničnoj strani. U slučaju ugradnje RCD sklopke tip B u razvodni ormar RP-SE, certifikat nije potreban.</t>
  </si>
  <si>
    <t>5.16.</t>
  </si>
  <si>
    <t>Podešavanje zaštitnih parametara invertera u skladu s uvjetima iz Prethodne elektroenergetske suglasnosti te izdavanje izvještaja o podešenjima zaštit einvertera s naznačenim tipom i tvorničkim brojem invertera.</t>
  </si>
  <si>
    <t>5.17.</t>
  </si>
  <si>
    <t>Pokusni rad, odnosno puštanje sunčane elektrane pod napon i praćeje ponašanja opreme u pogonskim uvjetima uz prisustvo djelatnika HEP ODS-a, a prema tipskom Programu ispitivanja paralelnog pogona sunčane elektrane priključne snage do 30kW s mrežom u pokusnom radu.</t>
  </si>
  <si>
    <t>Napomena: Instalater opreme je dužan nakon uspješno provedenog pokusnog rada izdati Konačno izvješće o ispitivanju paralelnog pogona SE MDK Hala s mrežom u pokusnom radu te Izvješće o provedenim ispitivanjima po tipskom programu ispitivanja paralelnog pogona sunčane elektrane s mrežom u pokusnom radu.</t>
  </si>
  <si>
    <t>5.18.</t>
  </si>
  <si>
    <t>Izrada dokumentacije izvedenog stanja: 2 printane kopije + CD sve u pdf formatu.</t>
  </si>
  <si>
    <t>UKUPNO FOTONAPONSKA ELEKTRANA</t>
  </si>
  <si>
    <t>6.</t>
  </si>
  <si>
    <t>STROJARSTVO (grijanje, hlađenje, ventilacija, plin)</t>
  </si>
  <si>
    <t>OPĆI UVJETI</t>
  </si>
  <si>
    <t>Ovom specifikacijom nisu obuhvaćeni građevinski, elektrotehnički, vodoinstalaterski i kanalizacijski radovi.</t>
  </si>
  <si>
    <t xml:space="preserve">Sve građevinske prodore u podovima, stropovima i zidovima za prolaze kanala i cijevi većih od DN50 treba obuhvatiti građevinskim radovima, dok su prodori za cjevovode DN50 i manji obuhvaćeni ovom specifikacijom. Obaveza je izvođača nakon postavljanja cjevovoda gore navedene prodore zatvoriti prema pravilima struke ovisno da li se radi o zidovima na granici požarnih sektora ili običnim zidovima. </t>
  </si>
  <si>
    <t>Potvrdu narudžbe prije definitivne isporuke specificirane opreme izvođač radova dužan je ovjeriti kod projektanta. Izmjena pojedinih dijelova predviđene opreme bez prethodne pismene suglasnosti projektanta isključuje odgovornost projektanta za funkcionalnost postrojenja.</t>
  </si>
  <si>
    <t>6.1.    GRIJANJE I HLAĐENJE</t>
  </si>
  <si>
    <t>1.01.</t>
  </si>
  <si>
    <t xml:space="preserve">Područje regulacije temperature polaznog voda grijanja 30 … 80 ℃ </t>
  </si>
  <si>
    <t xml:space="preserve">Maksimalni dopušteni tlak (PMS) 0,4 MPa (4,0 bar) </t>
  </si>
  <si>
    <t xml:space="preserve">Nazivni protok vode (ΔT = 20 K) 1.900 l/h </t>
  </si>
  <si>
    <t xml:space="preserve">Opseg korisnosti (P) pri 50/30 °C 8,7……48,0 kW </t>
  </si>
  <si>
    <t xml:space="preserve">Opseg korisnosti (P) pri 80/60 °C 7,8……44,1 kW </t>
  </si>
  <si>
    <t xml:space="preserve">Maksimalno toplotno opterećenje – grijanje (Q maks.) 45,2 kW </t>
  </si>
  <si>
    <t xml:space="preserve">Minimalno toplotno opterećenje – grijanje (Q min.) 8,1 kW </t>
  </si>
  <si>
    <t xml:space="preserve">Promjer plinskog priključka 1" </t>
  </si>
  <si>
    <t xml:space="preserve">Promjer polaznog / povratnog voda grijanja 1 1/2" </t>
  </si>
  <si>
    <t xml:space="preserve">Promjer priključka sigurnosnog ventila 3/4" </t>
  </si>
  <si>
    <t xml:space="preserve">Tlak za opskrbu plinom G20 2,0 kPa (20,0 mbar) </t>
  </si>
  <si>
    <t xml:space="preserve">Min. temperatura dimnih plinova 37 ℃ </t>
  </si>
  <si>
    <t xml:space="preserve">Maks. temperatura dimnih plinova 78 ℃ </t>
  </si>
  <si>
    <t xml:space="preserve">Nazivna korisnost pri 80/60 °C 97,5 % </t>
  </si>
  <si>
    <t xml:space="preserve">Nazivna korisnost pri 50/30 °C 106,2 % </t>
  </si>
  <si>
    <t xml:space="preserve">Dimenzije proizvoda (š/d/v) 440x405x720 mm </t>
  </si>
  <si>
    <t xml:space="preserve">Neto težina 37,8 kg </t>
  </si>
  <si>
    <t>Stupanj zaštite IPX4D</t>
  </si>
  <si>
    <t>(poput VAILLANT ecoTEC plus VU 486/5-5 ili jednakovrijedan</t>
  </si>
  <si>
    <t>1.02.</t>
  </si>
  <si>
    <t>1.03.</t>
  </si>
  <si>
    <t>Izolacija za priključni set (0020256403)</t>
  </si>
  <si>
    <t>1.04.</t>
  </si>
  <si>
    <t>Magnetni filter 1 1/4"</t>
  </si>
  <si>
    <t>1.05.</t>
  </si>
  <si>
    <t>Plinski ventil ravni Rp 1" sa protupožarnom zaštitom</t>
  </si>
  <si>
    <t>1.06.</t>
  </si>
  <si>
    <t>Sifon R1"</t>
  </si>
  <si>
    <t>1.07.</t>
  </si>
  <si>
    <t xml:space="preserve">Posebne značajke:
− Atmosferski regulator s tekstualnim zaslonom na hrvatskom jeziku
− Mogućnost upravljanja sustavom pomoću mobilnih uređaja s Android i iOS operacijskim sustavima (uz dodatni modul VR 920 ili jednakovrijedan)
− Regulator se može koristiti i kao sobni termostat (korektor) 
− U isporuci se standardno nalazi vanjski osjetnik sa DCF prijemnikom
− Jednostavno i intuitivno upravljanje, čak i bez prethodnog znanja korištenja regulatora
− Široki i moderno plavo osvijetljeni tekstualni zaslon
− Omogućava brzo puštanje u pogon uz pomoć asistenta za puštanje u rad
− eBUS komunikacijski priključak
− Grafički prikaz solarnog prinosa
− Grafički prikaz prinosa iz okoliša i potrošnje električne energije (dizalice topline)
− Može se koristiti za programiranje parametara kod pripreme potrošne tople vode (punjenje spremnika) i jednog direktnog kruga grijanja, čak i bez dodatnih modula
− Regulator je moguće naknadno proširiti pomoću modula VR 70 i VR 71 ili jednakovrijedan
− funkcija triVAI omogućava inteligentan odabir najpovoljnijeg energenta ovisno o trenutnoj cijeni struje (jeftinija/skuplja tarifa) i plina te vanjskih utjecaja (temperatura zraka)
− Integriran osjetnik vlage koji sprečava pojavu kondenzacije i vlage kod aktivnog hlađenja
− Adaptivna krivulja grijanja
− Integrirano upravljanje hibridnim sustavima
− Mogućnost tjednog programiranja
− Mogućnost programiranja vremenskih intervala za više krugova grijanja, zagrijavanje spremnika i recirkulacije tople vode
− Program „Godišnji odmor“, „Ventilation boost“ te „Party“
− Zaštita od legionela kod solarnih sustava te termička dezinfekcija
Pogonski napon: 24 V
Potrošnja struje: &amp;lt; 50 mA
Vrsta zaštite: IP 20
Klasa zaštite: III
Maksimalno dopuštena temperatura okoline: 50 °C
Visina: 115 mm
Širina: 147 mm
Dubina: 50 mm
Minimalni prosječni presjek
- Priključni vod mrežnog napona (priključni kabel crpke ili miješalice) ≥ 1,5 mm2
- eBus kabel (niski napon) ≥ 0,75 mm2
- Kabeli osjetnika (niski napon) ≥ 0,75 mm2
Maksimalna duljina voda 
- Kabeli osjetnika ≤ 50 m
- Kabeli sabirnica ≤ 125 m
</t>
  </si>
  <si>
    <t>1.08.</t>
  </si>
  <si>
    <t>1.09.</t>
  </si>
  <si>
    <r>
      <rPr>
        <sz val="11"/>
        <color theme="1"/>
        <rFont val="Calibri"/>
      </rPr>
      <t xml:space="preserve">VR 32/3 - Modul za kaskadno spajanje uređaja s eBUS elektronskom pločom ili </t>
    </r>
    <r>
      <rPr>
        <b/>
        <sz val="11"/>
        <color theme="1"/>
        <rFont val="Calibri"/>
      </rPr>
      <t>jednakovrijedan</t>
    </r>
    <r>
      <rPr>
        <sz val="11"/>
        <color theme="1"/>
        <rFont val="Calibri"/>
      </rPr>
      <t>. Nakon drugog uređaja potreban je po jedan modul po svakom daljnjem uređaju.</t>
    </r>
  </si>
  <si>
    <t>1.10.</t>
  </si>
  <si>
    <t>Okomiti dimovodni komplet (crni, 1,53 m) (za kondenzacijske uređaje)</t>
  </si>
  <si>
    <t>1.11.</t>
  </si>
  <si>
    <t>Obujmica dimovoda za ravni krov, aluminijska</t>
  </si>
  <si>
    <t>1.12.</t>
  </si>
  <si>
    <t>Koljeno 87 ° 80/125 sa revizijskim otvorom (za kondenzacijske uređaje)</t>
  </si>
  <si>
    <t>1.13.</t>
  </si>
  <si>
    <t>Koljeno 87 ° 80/125 (za kondenzacijske uređaje)</t>
  </si>
  <si>
    <t>1.14.</t>
  </si>
  <si>
    <t>Koljeno 45 ° 80/125 (2 komada) (za kondenzacijske uređaje)</t>
  </si>
  <si>
    <t>1.15.</t>
  </si>
  <si>
    <t>Kontrolni otvor za cijev 0,25 m, 80/125</t>
  </si>
  <si>
    <t>1.16.</t>
  </si>
  <si>
    <t>Zidna obujmica ø 125 (5 komada)</t>
  </si>
  <si>
    <t>1.17.</t>
  </si>
  <si>
    <t>Razdijelni element 80/125 (za kondenzacijske uređaje)</t>
  </si>
  <si>
    <t>1.18.</t>
  </si>
  <si>
    <t>1.19.</t>
  </si>
  <si>
    <t>Kom</t>
  </si>
  <si>
    <t>1.20.</t>
  </si>
  <si>
    <t>1.21.</t>
  </si>
  <si>
    <t>Cirkulaciona pumpa se električnom regulacijom  za ugradnju u instalaciju toplovodnog grijanja , isporučena s brtvama, s termokontaktom za zaštitu namotaja, karakteristika dobave:</t>
  </si>
  <si>
    <r>
      <rPr>
        <sz val="11"/>
        <color theme="1"/>
        <rFont val="Calibri"/>
      </rPr>
      <t>Q=0,916 m</t>
    </r>
    <r>
      <rPr>
        <vertAlign val="superscript"/>
        <sz val="11"/>
        <color theme="1"/>
        <rFont val="Calibri"/>
      </rPr>
      <t>3</t>
    </r>
    <r>
      <rPr>
        <sz val="11"/>
        <color theme="1"/>
        <rFont val="Calibri"/>
      </rPr>
      <t>/h - dobavna količina</t>
    </r>
  </si>
  <si>
    <t>50 kPa     - visina dobave</t>
  </si>
  <si>
    <r>
      <rPr>
        <sz val="11"/>
        <color theme="1"/>
        <rFont val="Calibri"/>
      </rPr>
      <t>max. el. snaga    N</t>
    </r>
    <r>
      <rPr>
        <vertAlign val="subscript"/>
        <sz val="11"/>
        <color theme="1"/>
        <rFont val="Calibri"/>
      </rPr>
      <t>e</t>
    </r>
    <r>
      <rPr>
        <sz val="11"/>
        <color theme="1"/>
        <rFont val="Calibri"/>
      </rPr>
      <t xml:space="preserve"> = 84 W</t>
    </r>
  </si>
  <si>
    <t>napajanje:  230/1/50  V/Ph/Hz</t>
  </si>
  <si>
    <t>kom.</t>
  </si>
  <si>
    <t>1.22..</t>
  </si>
  <si>
    <r>
      <rPr>
        <sz val="11"/>
        <color theme="1"/>
        <rFont val="Calibri"/>
      </rPr>
      <t>Q=3,635 m</t>
    </r>
    <r>
      <rPr>
        <vertAlign val="superscript"/>
        <sz val="11"/>
        <color theme="1"/>
        <rFont val="Calibri"/>
      </rPr>
      <t>3</t>
    </r>
    <r>
      <rPr>
        <sz val="11"/>
        <color theme="1"/>
        <rFont val="Calibri"/>
      </rPr>
      <t>/h - dobavna količina</t>
    </r>
  </si>
  <si>
    <t>60 kPa     - visina dobave</t>
  </si>
  <si>
    <r>
      <rPr>
        <sz val="11"/>
        <color theme="1"/>
        <rFont val="Calibri"/>
      </rPr>
      <t>max. el. snaga   N</t>
    </r>
    <r>
      <rPr>
        <vertAlign val="subscript"/>
        <sz val="11"/>
        <color theme="1"/>
        <rFont val="Calibri"/>
      </rPr>
      <t>e</t>
    </r>
    <r>
      <rPr>
        <sz val="11"/>
        <color theme="1"/>
        <rFont val="Calibri"/>
      </rPr>
      <t xml:space="preserve"> = 1365 W</t>
    </r>
  </si>
  <si>
    <t>napajanje:   230/1/50  V/Ph/Hz</t>
  </si>
  <si>
    <t>1.23.</t>
  </si>
  <si>
    <t>Odzračna posuda volumena 2 litre, opremljena sa automatskim i ručnim ventilom za odzračivanje.</t>
  </si>
  <si>
    <t>1.24.</t>
  </si>
  <si>
    <t xml:space="preserve">Sigurnosni ventil membranski,  R 3/4'', PN 6, pi=3,0 bar </t>
  </si>
  <si>
    <t>1.25.</t>
  </si>
  <si>
    <t>1.26.</t>
  </si>
  <si>
    <t>1.27.</t>
  </si>
  <si>
    <t>Kuglasta slavina, za ugradnju navojnim spojem, slijedećih veličina i količina:</t>
  </si>
  <si>
    <t>NO25NP6</t>
  </si>
  <si>
    <t>NO50NP6</t>
  </si>
  <si>
    <t>1.28.</t>
  </si>
  <si>
    <t>Hvatač nečistoće predviđen za ugradnju navojnim spojem slijedećih dimenzija i količina:</t>
  </si>
  <si>
    <t>1.29.</t>
  </si>
  <si>
    <t>Nepovratni ventil predviđen za ugradnju navojnim spojem, slijedećih veličina i količina:</t>
  </si>
  <si>
    <t>1.30.</t>
  </si>
  <si>
    <t>Bimetalni termometar sa skalom 0-120°C</t>
  </si>
  <si>
    <t>Ø80 mm</t>
  </si>
  <si>
    <t>Kom.</t>
  </si>
  <si>
    <t>1.31.</t>
  </si>
  <si>
    <t xml:space="preserve">Manometar sa skalom 0÷6 bara </t>
  </si>
  <si>
    <t>Ø100</t>
  </si>
  <si>
    <t>1.32.</t>
  </si>
  <si>
    <t>Slavina za punjenje i pražnjenje instalacije, slijedećih veličina i količina:</t>
  </si>
  <si>
    <t>NO 20</t>
  </si>
  <si>
    <t>1.33.</t>
  </si>
  <si>
    <t>Bakrene cijevi u šipci u kompletu sa potrebnim fitinzima,MS prijelazima sljedećih dimenzija i količina:</t>
  </si>
  <si>
    <t>Ø42x1,5</t>
  </si>
  <si>
    <t>Ø35x1,5</t>
  </si>
  <si>
    <t>Ø28x1,5</t>
  </si>
  <si>
    <t>Ø22x1</t>
  </si>
  <si>
    <t>Ø18x1</t>
  </si>
  <si>
    <t>1.34.</t>
  </si>
  <si>
    <t>NO50</t>
  </si>
  <si>
    <t>1.35.</t>
  </si>
  <si>
    <t>Ø18</t>
  </si>
  <si>
    <t>Ø22</t>
  </si>
  <si>
    <t>Ø28</t>
  </si>
  <si>
    <t>Ø35</t>
  </si>
  <si>
    <t>Ø42</t>
  </si>
  <si>
    <t>Ø50</t>
  </si>
  <si>
    <t>1.36.</t>
  </si>
  <si>
    <t>22K-600/400</t>
  </si>
  <si>
    <t>22K-600/520</t>
  </si>
  <si>
    <t>22K-600/600</t>
  </si>
  <si>
    <t>22K-600/800</t>
  </si>
  <si>
    <t>22K-600/920</t>
  </si>
  <si>
    <t>22K-600/1120</t>
  </si>
  <si>
    <t>22K-900/600</t>
  </si>
  <si>
    <t>22K-900/1320</t>
  </si>
  <si>
    <t>22K-900/1800</t>
  </si>
  <si>
    <t>1.37.</t>
  </si>
  <si>
    <t>DN15</t>
  </si>
  <si>
    <t>DN20</t>
  </si>
  <si>
    <t>1.38.</t>
  </si>
  <si>
    <t>1.39.</t>
  </si>
  <si>
    <t>Radijatorski zaporni ventil povrata (prigušnica) za ugradnju u povrat radijatora, kutne ili ravne izvedbe</t>
  </si>
  <si>
    <t>1.40.</t>
  </si>
  <si>
    <t>Radijatorska ispusna slavina 1/2", PVC</t>
  </si>
  <si>
    <t>1.41.</t>
  </si>
  <si>
    <t>Konzole, oslonci, ovjesi i slično, za potrebe cjevovoda unutar prostora, izrađeni iz čeličnih profila, lima i šipki na licu mjesta prema potrebi i zaštićeni dvostrukim premazom temeljne boje.</t>
  </si>
  <si>
    <t>1.42.</t>
  </si>
  <si>
    <t>Vanjska jedinica split sustava (reverzibilna dizalica topline), zaštićena od vremenskih utjecaja, s ugrađenim kompresorom s inverterskom regulacijom snage i potrošnje, kit-om za rad na niskim temperaturama, te svim potrebnim elementima za zaštitu, kontrolu i regulaciju uređaja i funkcionalan rad, sljedećih tehničkih značajki:</t>
  </si>
  <si>
    <r>
      <rPr>
        <sz val="11"/>
        <color theme="1"/>
        <rFont val="Calibri"/>
      </rPr>
      <t>- učinak hlađenja: Q</t>
    </r>
    <r>
      <rPr>
        <vertAlign val="subscript"/>
        <sz val="11"/>
        <color rgb="FF000000"/>
        <rFont val="Calibri"/>
      </rPr>
      <t>h</t>
    </r>
    <r>
      <rPr>
        <sz val="11"/>
        <color rgb="FF000000"/>
        <rFont val="Calibri"/>
      </rPr>
      <t xml:space="preserve"> = 2,70 (0,45 - 3,50) kW</t>
    </r>
  </si>
  <si>
    <r>
      <rPr>
        <sz val="11"/>
        <color theme="1"/>
        <rFont val="Calibri"/>
      </rPr>
      <t>- učinak grijanja:   Q</t>
    </r>
    <r>
      <rPr>
        <vertAlign val="subscript"/>
        <sz val="11"/>
        <color rgb="FF000000"/>
        <rFont val="Calibri"/>
      </rPr>
      <t>g</t>
    </r>
    <r>
      <rPr>
        <sz val="11"/>
        <color rgb="FF000000"/>
        <rFont val="Calibri"/>
      </rPr>
      <t xml:space="preserve"> = 2,80 (0,45 - 4,20) kW</t>
    </r>
  </si>
  <si>
    <t>- apsorbirana snaga hlađenja: 820 (90 - 1400) W</t>
  </si>
  <si>
    <t>- apsorbirana snaga grijanja: 755 (160 - 1500) W</t>
  </si>
  <si>
    <t>- energetska učinkovitost: SEER = 6,80 (A++)</t>
  </si>
  <si>
    <t xml:space="preserve">                                          SCOP = 4,00 (A+)</t>
  </si>
  <si>
    <t>- napajanje: 1 ph / 220~240 V / 50 Hz</t>
  </si>
  <si>
    <t>- radni medij: R32</t>
  </si>
  <si>
    <t>- dimenzije Š × V × D (mm):  776 x 540 x 320</t>
  </si>
  <si>
    <t>- masa: 27,5 kg</t>
  </si>
  <si>
    <t>- razina zvučnog tlaka: 50 dB (A)</t>
  </si>
  <si>
    <t>- razina zvučne snage: 59 dB(A)</t>
  </si>
  <si>
    <t xml:space="preserve">- područje hlađenja: -15°C do +43°C </t>
  </si>
  <si>
    <t xml:space="preserve">- područje grijanja:   -22°C do +24°C </t>
  </si>
  <si>
    <t>- maksimalna dozvoljena duljina cijevnog razvoda: 15 m</t>
  </si>
  <si>
    <t>- maksimalna dozvoljena visina cijevnog razvoda: 10 m</t>
  </si>
  <si>
    <t>- priključak R32 - tekuća faza: 6,35 mm</t>
  </si>
  <si>
    <t>- priključak R32 - plinovita faza: 9,52 mm</t>
  </si>
  <si>
    <t>1.43.</t>
  </si>
  <si>
    <t>Unutarnja zidna jedinica inverter sustava grijanja/hlađenja, opremljena 7-brzinskim elektromotorom, izmjenjivačem topline s direktnom ekspanzijom freona, ukrasnom maskom, te svim potrebnim elementima za zaštitu, kontrolu i regulaciju uređaja i temperature. Lomo Regular dolazi sa integriranim Wi-Fi sučeljem, sustavom za inteligentno ponovno pokretanje, slijedećih tehničkih značajki:</t>
  </si>
  <si>
    <r>
      <rPr>
        <sz val="11"/>
        <color theme="1"/>
        <rFont val="Calibri"/>
      </rPr>
      <t>- učinak hlađenja: Q</t>
    </r>
    <r>
      <rPr>
        <vertAlign val="subscript"/>
        <sz val="11"/>
        <color rgb="FF000000"/>
        <rFont val="Calibri"/>
      </rPr>
      <t>h</t>
    </r>
    <r>
      <rPr>
        <sz val="11"/>
        <color rgb="FF000000"/>
        <rFont val="Calibri"/>
      </rPr>
      <t xml:space="preserve"> = 2,70 (0,45 – 3,50) kW</t>
    </r>
  </si>
  <si>
    <r>
      <rPr>
        <sz val="11"/>
        <color theme="1"/>
        <rFont val="Calibri"/>
      </rPr>
      <t>- učinak grijanja:   Q</t>
    </r>
    <r>
      <rPr>
        <vertAlign val="subscript"/>
        <sz val="11"/>
        <color rgb="FF000000"/>
        <rFont val="Calibri"/>
      </rPr>
      <t>g</t>
    </r>
    <r>
      <rPr>
        <sz val="11"/>
        <color rgb="FF000000"/>
        <rFont val="Calibri"/>
      </rPr>
      <t xml:space="preserve"> = 2,80 (0,45 – 4,20) kW</t>
    </r>
  </si>
  <si>
    <t xml:space="preserve">- dimenzije Š x V x D (mm):  790 x 275 x 200 </t>
  </si>
  <si>
    <t>- masa: 9 kg</t>
  </si>
  <si>
    <t>- razina zvučnog tlaka: 41/37/35/32/29/26/24 dB(A)</t>
  </si>
  <si>
    <t>- razina zvučne snage: 55/48/46/44/40/37/35 dB(A)</t>
  </si>
  <si>
    <r>
      <rPr>
        <sz val="11"/>
        <color theme="1"/>
        <rFont val="Calibri"/>
      </rPr>
      <t>- količina zraka: V = 560-490-460-430-380-330-290 m</t>
    </r>
    <r>
      <rPr>
        <vertAlign val="superscript"/>
        <sz val="11"/>
        <color rgb="FF000000"/>
        <rFont val="Calibri"/>
      </rPr>
      <t>3</t>
    </r>
    <r>
      <rPr>
        <sz val="11"/>
        <color rgb="FF000000"/>
        <rFont val="Calibri"/>
      </rPr>
      <t xml:space="preserve">/h </t>
    </r>
  </si>
  <si>
    <t>-standardno: WiFi sučelje za upravljanje preko interneta; bežični daljinski upravljač</t>
  </si>
  <si>
    <t>1.44.</t>
  </si>
  <si>
    <t>Bus komunikacijska veza od vanjske jedinice do unutarnjih jedinica - izvode se dvožilnim oklopljenim kablom LIYCY 2x1,5mm2 uključivo  kabliranje, kablove, spajanje i puštanje u pogon. Izvodi strojarski izvođač i ovlašteni partner.</t>
  </si>
  <si>
    <r>
      <rPr>
        <sz val="11"/>
        <color theme="1"/>
        <rFont val="Calibri"/>
      </rPr>
      <t>Liycyi 2×1,5mm</t>
    </r>
    <r>
      <rPr>
        <vertAlign val="superscript"/>
        <sz val="11"/>
        <color theme="1"/>
        <rFont val="Calibri"/>
      </rPr>
      <t>2</t>
    </r>
  </si>
  <si>
    <t>1.45.</t>
  </si>
  <si>
    <t>Dobava i montaža predizolirane deoksidirane bakrene cijevi za razvod radnog medija R410A, sa vanjskim slojem bijele polietilenske folije, slijedećih dimenzija:</t>
  </si>
  <si>
    <t>1/4" (Φ6,35)</t>
  </si>
  <si>
    <t>3/8" (Φ9,52)</t>
  </si>
  <si>
    <t>1.46.</t>
  </si>
  <si>
    <r>
      <rPr>
        <sz val="11"/>
        <color theme="1"/>
        <rFont val="Calibri"/>
      </rPr>
      <t xml:space="preserve">Cijevi za odvod kondenzata, skupa sa pripadajućim fazonskim komadima, uključivo izolacija zaštitnim termoizolacijskim plaštom, s parnom branom, debljine 4 mm, tip “Tubolit” ili </t>
    </r>
    <r>
      <rPr>
        <b/>
        <sz val="11"/>
        <color theme="1"/>
        <rFont val="Calibri"/>
      </rPr>
      <t>jednakovrijedan</t>
    </r>
    <r>
      <rPr>
        <sz val="11"/>
        <color theme="1"/>
        <rFont val="Calibri"/>
      </rPr>
      <t xml:space="preserve"> s pripadajućim ljepilom i samoljepljivom trakom za cijevi, slijedećih dimenzija:</t>
    </r>
  </si>
  <si>
    <t>PVC NO 32</t>
  </si>
  <si>
    <t>1.47.</t>
  </si>
  <si>
    <t>Nadopuna sustava rashladnim medijem R32</t>
  </si>
  <si>
    <t>1.48.</t>
  </si>
  <si>
    <t>Sitni potrošni materijal koji nije posebno specificiran, kao brtve, vijci, matice, materijal za varenje.</t>
  </si>
  <si>
    <t>Paušal.</t>
  </si>
  <si>
    <t>1.49.</t>
  </si>
  <si>
    <t>Troškovi prevoza i uskladištenja materijala specificiranog po stavkama, od mjesta nabave do gradilišta, troškovi dovoza i odvoza alata potrebnog za montažu, te odvoz preostalog materijala sa čišćenjem gradilišta.</t>
  </si>
  <si>
    <t>1.50.</t>
  </si>
  <si>
    <t>Montaža opreme i materijala specificiranog po stavkama, do potpune pogonske sposobnosti, uključivo punjenje instalacije, pražnjenje i ponovno punjenje instalacije radi ispiranja, probni pogon u trajanju od 3 dana po 8 sat, te primopredaju, garancije i održavanje u garantnom roku.</t>
  </si>
  <si>
    <t>1.51.</t>
  </si>
  <si>
    <t>Hladna tlačna i topla proba, odzračivanje i balansiranje sistema te izdavanje zapisnika ovjerenog od strane nadzornog inženjera.</t>
  </si>
  <si>
    <t>1.52.</t>
  </si>
  <si>
    <t>Izrada i postavljanje oznaka sukladno propisima i pravilima struke ( polazni cjevovod sa crvenim strelicama, povratni sa plavim u smjeru toka medija, krugove grijanja i hlađenja obilježiti prema nazivu i redu sukladno projektu).</t>
  </si>
  <si>
    <t>1.53.</t>
  </si>
  <si>
    <t>Prikupljanje i ishođenje svih potrebnih izjava o sukladnosti opreme i atesta od ovlaštenih kuća, potrebnih pri tehničkom pregledu objekta. (atest dimnjačara, atest uređaja kao oruđa za rad sa povećanom opasnosti, nepropusnost plinske instalacije i atesti elektroinstalacija.)</t>
  </si>
  <si>
    <t>1.54.</t>
  </si>
  <si>
    <t>Izrada uputa o rukovanju i održavanju podstanice s uokvirenom funkcionalnom shemom.</t>
  </si>
  <si>
    <t>1.  UKUPNO GRIJANJE I HLAĐENJE</t>
  </si>
  <si>
    <t>6.2.   VENTILACIJA</t>
  </si>
  <si>
    <t>2.01</t>
  </si>
  <si>
    <t>Odsisni  ventilator za nadžbukne ugradnju tihe izvedbe, sa prednjom maskom i termičkom zaštitom motora, IP X5 zaštitom, karakterističnom visokotlačnom krivuljom, jednostavan za montažu, bez potreba za održavanjem.</t>
  </si>
  <si>
    <t>Tehničke karakteristike:</t>
  </si>
  <si>
    <r>
      <rPr>
        <sz val="11"/>
        <color theme="1"/>
        <rFont val="Calibri"/>
      </rPr>
      <t>Volumen zraka: 92 m</t>
    </r>
    <r>
      <rPr>
        <vertAlign val="superscript"/>
        <sz val="11"/>
        <color rgb="FF000000"/>
        <rFont val="Calibri"/>
      </rPr>
      <t>3</t>
    </r>
    <r>
      <rPr>
        <sz val="11"/>
        <color rgb="FF000000"/>
        <rFont val="Calibri"/>
      </rPr>
      <t>/h</t>
    </r>
  </si>
  <si>
    <t xml:space="preserve">Ekstreni pad tlaka: </t>
  </si>
  <si>
    <t>Elek. Podaci: 230V/50Hz</t>
  </si>
  <si>
    <t>Snaga motora: 8 W</t>
  </si>
  <si>
    <t>Zvučni tlak: 27dB(A) 32 dB(A)</t>
  </si>
  <si>
    <t>Priključak: 75/80 mm</t>
  </si>
  <si>
    <t>Dodatna oprema:</t>
  </si>
  <si>
    <t>Vanjska rešetka SG100.</t>
  </si>
  <si>
    <t>Modeli:</t>
  </si>
  <si>
    <t>ECA 100 VZ - sa odgodom paljenja 50 sekundi i odgodom gašenja 6 minuta</t>
  </si>
  <si>
    <t>kpl.</t>
  </si>
  <si>
    <t>2.02.</t>
  </si>
  <si>
    <t>-ER AP 100 VZili jednakovrijedan</t>
  </si>
  <si>
    <t>2.03.</t>
  </si>
  <si>
    <t>Zračne rešetke predviđene za izjednačenje pritiska između prostorija, vidno nepropusne, od okvira izrađenog od Al-lima i horizontalnih nepomičnih lamela, izvedbe za ugradnju u vrata nepoznate debljine, isporučene sa protuokvirom</t>
  </si>
  <si>
    <t xml:space="preserve"> 425x225 mm</t>
  </si>
  <si>
    <t>2.04.</t>
  </si>
  <si>
    <t>2.05.</t>
  </si>
  <si>
    <t>PVC cijev  za odvod zagađenog zraka na krov zgrade, sa koljenima i spojnim komadima.</t>
  </si>
  <si>
    <t>2.06.</t>
  </si>
  <si>
    <t>Krovna kapa (lula) sa mrežicom oka 12x12 mm slijedećih dimenzija:</t>
  </si>
  <si>
    <t>2.07</t>
  </si>
  <si>
    <t>Troškovi prijevoza i uskladištenja materijala specificiranog po stavkama, od mjesta nabave do gradilišta, troškovi dovoza i odvoza alata potrebnog za montažu, te odvoz preostalog materijala sa čišćenjem gradilišta.</t>
  </si>
  <si>
    <t>2.08.</t>
  </si>
  <si>
    <t>Montaža opreme i materijala specificiranog po stavkama, do potpune pogonske sposobnosti, uključivo probni pogon u trajanju od 3 dana po 8 sati, te primopredaju, garancije i održavanje u garantnom roku.</t>
  </si>
  <si>
    <t>2.09.</t>
  </si>
  <si>
    <r>
      <rPr>
        <sz val="11"/>
        <color theme="1"/>
        <rFont val="Calibri"/>
      </rPr>
      <t xml:space="preserve">Spajanje, završni pregled i puštanje u rad odsisnih ventilatora, (START UP), probni rad i regulacija sistema </t>
    </r>
    <r>
      <rPr>
        <b/>
        <i/>
        <u/>
        <sz val="11"/>
        <color theme="1"/>
        <rFont val="Calibri"/>
      </rPr>
      <t>obavezno samo od strane ovlaštenog servisera</t>
    </r>
    <r>
      <rPr>
        <sz val="11"/>
        <color theme="1"/>
        <rFont val="Calibri"/>
      </rPr>
      <t xml:space="preserve"> proizvođača opreme, uključivo davanje zapisnika o ispitivanju.</t>
    </r>
  </si>
  <si>
    <t>Sva zakonom propisana ispitivanja učinkovitosti ventilacije izrađena od ovlaštene  ustanove koja je potrebno predočiti na tehničkom pregledu objekta.</t>
  </si>
  <si>
    <t>2.  UKUPNO VENTILACIJA</t>
  </si>
  <si>
    <t>6.3.   PLIN</t>
  </si>
  <si>
    <t>KUČNI PRIKLJUČAK</t>
  </si>
  <si>
    <t>3.01.</t>
  </si>
  <si>
    <t>Dobava i ugradnja sedla sa nožem za bušenje pod tlakom ELGEF Plus d50/32 PE 100 klase SDR 11, zajedno sa elektrospojnicom za spajanje PE cijevi i svim pomoćnim materijalom za spajanje i brtvljenje, uključivo ispitivanje na nepropusnost</t>
  </si>
  <si>
    <t>3.02</t>
  </si>
  <si>
    <t>Iskolčenje trase kućnog priključka</t>
  </si>
  <si>
    <t>3.03</t>
  </si>
  <si>
    <t>Ručni iskop rova montažne jame s odbacivanjem zemlje uz rov</t>
  </si>
  <si>
    <t>m3</t>
  </si>
  <si>
    <t>3.04.</t>
  </si>
  <si>
    <t xml:space="preserve">Strojni iskop rova  u tlu IV kategorije, prosječne širine rova 0.4 m dubine 1,0 m sa odbacivanjem zemlje uz rub rova. </t>
  </si>
  <si>
    <t>3.05.</t>
  </si>
  <si>
    <t>Dobava, transport i nasipavanje čistog, suhog pijeska u rov kućnog priključka, debljine 10 cm za posteljicu, te zasipanje cijevi pijeskom s nad slojem 10 cm (nad sloj mora biti 10 cm nakon zbijanja)</t>
  </si>
  <si>
    <t>3.06.</t>
  </si>
  <si>
    <t>d32</t>
  </si>
  <si>
    <t>3.07.</t>
  </si>
  <si>
    <t>PE/ČE d32/DN25</t>
  </si>
  <si>
    <t>3.08.</t>
  </si>
  <si>
    <t>NO25</t>
  </si>
  <si>
    <t>NO40 (zaštitna cijev)</t>
  </si>
  <si>
    <t>3.09.</t>
  </si>
  <si>
    <t>DN25, PN16</t>
  </si>
  <si>
    <t>Dobava i ugradna tipskog limenog fasdnog ormarića 400x600x250 mm, za ST priključak DN25.</t>
  </si>
  <si>
    <t xml:space="preserve"> 
Dobava i ugradnja PE trake s natpisom "PAŽNJA PLIN” cca 500 mm ispod nivelete uređenog terena i PE trake s metalnom žicom za detekciju iznad plinovoda.</t>
  </si>
  <si>
    <t>Geodetsko i strojarsko snimanje izvedenog priključka</t>
  </si>
  <si>
    <t>pšl</t>
  </si>
  <si>
    <t>Antikorozivna zaštita čeličnih cijevi, uvarnih elemenata i nosača cijevi. U sklopu ove stavke uključeno je odmaščivanje, ručno čišćenje površina i otprašivanje. Antokorozivna zaštita izvodi se s primerom i PE trakom</t>
  </si>
  <si>
    <t>3..16.</t>
  </si>
  <si>
    <t>Ispitivanje priključka na čvrstoću, bušenje plinovoda, puštanje plina, odzračivanje na priključku</t>
  </si>
  <si>
    <t>INSTALACIJA NEMJERENOG PLINA</t>
  </si>
  <si>
    <t>kpl</t>
  </si>
  <si>
    <t>Dobava i ugradnja sabirnice za izjednačavanje potencijala na instalaciji nemjerenog plina.</t>
  </si>
  <si>
    <t>DN40</t>
  </si>
  <si>
    <t>3.20.</t>
  </si>
  <si>
    <t>3.21.</t>
  </si>
  <si>
    <t>Izrada spoja plinomjera, spajanje i ispitivanje spojnog mjesta</t>
  </si>
  <si>
    <t>3.22.</t>
  </si>
  <si>
    <t>Prodori kroz  podove i zidove s bušenjem i sanacijom prodora  DN40 (za prodore kroz podove ugradnja zaštitnih cijevi za 2xNO većih od plinskih)</t>
  </si>
  <si>
    <t>3.23.</t>
  </si>
  <si>
    <t>Dobava i ugradnja cijevne obujmice s metalnim tiplima</t>
  </si>
  <si>
    <t>3.24.</t>
  </si>
  <si>
    <t>3.25.</t>
  </si>
  <si>
    <t>Ispitivanje plinske instalacije na čvrstoću i nepropusnost, puštanje plina u instalaciju, izrada zapisnika.</t>
  </si>
  <si>
    <t xml:space="preserve">UNUTARNJA INSTALACIJA - MJERENI PLIN </t>
  </si>
  <si>
    <t>3.26.</t>
  </si>
  <si>
    <t>NO40</t>
  </si>
  <si>
    <t>3.27.</t>
  </si>
  <si>
    <t>3.28.</t>
  </si>
  <si>
    <t>Dobava i ugradnja "T" komad navojni, sa odgovarajućim čepom.</t>
  </si>
  <si>
    <t>3.29.</t>
  </si>
  <si>
    <t>3.30.</t>
  </si>
  <si>
    <t>Cijevne obujmice s metalnim tiplima
NO 40, NO25</t>
  </si>
  <si>
    <t>3.31.</t>
  </si>
  <si>
    <t>Prodori kroz zidove s bušenjem i sanacijom prodora.</t>
  </si>
  <si>
    <t>3.32.</t>
  </si>
  <si>
    <t>Uzemljenje plinske instalacije sukladno pravilima struke za metalne mase u stambeno-poslovnim građevinama</t>
  </si>
  <si>
    <t>3.33.</t>
  </si>
  <si>
    <t>Montaža plinskog aparata (turbo izvedbe) na plinski vod, uključujući pribor za montažu i puštanje u pogon (izvodi ovlašteni servis po propisima distributera)</t>
  </si>
  <si>
    <t>3.34.</t>
  </si>
  <si>
    <t>3.35.</t>
  </si>
  <si>
    <t>Ispitivanje plinske instalacije na čvrstoću i nepropusnost, puštanje plina u instalaciju</t>
  </si>
  <si>
    <t>6.3.  UKUPNO PLIN</t>
  </si>
  <si>
    <t>REKAPITULACIJA STROJARSTVO</t>
  </si>
  <si>
    <t>6.1.  GRIJANJE I HLAĐENJE</t>
  </si>
  <si>
    <t>6.2.  VENTILACIJA</t>
  </si>
  <si>
    <t>6.3.  PLIN</t>
  </si>
  <si>
    <t>UKUPNO STROJARSTVO</t>
  </si>
  <si>
    <t>7.</t>
  </si>
  <si>
    <t>VODOVOD I ODVODNJA + HIDRANTSKA MREŽA</t>
  </si>
  <si>
    <t>VANJSKI VODOVOD ZA SANITARNE POTREBE I VANJSKA HIDRANTSKA MREŽA</t>
  </si>
  <si>
    <t>7.1.1.</t>
  </si>
  <si>
    <t>PRIPREMNI RADOVI</t>
  </si>
  <si>
    <t xml:space="preserve">Izvedba privremenog priključka na javni vodovoda za potrebe gradilišta do izvedbe vodomjernog okna i stalnog priključka parcele na javni vodovod. Privremeni priključak osigurava nadležno komunalno poduzeće a sve prema njihovim uputama. Stavka obuhvača sve potrebne radove na izvedbi privremenog priključka. Obračun po komadu izvedenog priključka.
</t>
  </si>
  <si>
    <t>UKUPNO PRIPREMNI RADOVI:</t>
  </si>
  <si>
    <t>7.1.2.</t>
  </si>
  <si>
    <t>GEODETSKI RADOVI</t>
  </si>
  <si>
    <t xml:space="preserve">Iskolčenje trase cjevovoda neposredno prije početka radova, sa stacionoranjem svih važnijih točaka na terenu.
</t>
  </si>
  <si>
    <t>Geodetsko snimanje izvedenog cjevovoda.</t>
  </si>
  <si>
    <t>UKUPNO GEODETSKI RADOVI:</t>
  </si>
  <si>
    <t>7.1.3.</t>
  </si>
  <si>
    <r>
      <rPr>
        <sz val="11"/>
        <color theme="1"/>
        <rFont val="Calibri"/>
      </rPr>
      <t>Iskop rova u tlu C. kategorije. Dubina iskopa 0-2 m. Rad među razupiračima. Iskopani materijal odbaciti na jednu stranu rova, ali tako da se osigura nesmetana doprema i spuštanje cijevi u rov. Radovi moraju teži u potpunoj koordinaciji sa montažom cijevi. Obračun se vrši u m</t>
    </r>
    <r>
      <rPr>
        <vertAlign val="superscript"/>
        <sz val="11"/>
        <color theme="1"/>
        <rFont val="Calibri"/>
      </rPr>
      <t>3</t>
    </r>
    <r>
      <rPr>
        <sz val="11"/>
        <color theme="1"/>
        <rFont val="Calibri"/>
      </rPr>
      <t xml:space="preserve">, po stvarno iskopanim količinama.
</t>
    </r>
  </si>
  <si>
    <r>
      <rPr>
        <sz val="11"/>
        <color theme="1"/>
        <rFont val="Calibri"/>
      </rPr>
      <t>m</t>
    </r>
    <r>
      <rPr>
        <vertAlign val="superscript"/>
        <sz val="11"/>
        <color theme="1"/>
        <rFont val="Calibri"/>
      </rPr>
      <t>3</t>
    </r>
  </si>
  <si>
    <r>
      <rPr>
        <sz val="11"/>
        <color theme="1"/>
        <rFont val="Calibri"/>
      </rPr>
      <t>Iskop zemlje u tlu C kategorije za vodomjerno okno i odvojke za hidrante. Obračun se vrši u m</t>
    </r>
    <r>
      <rPr>
        <vertAlign val="superscript"/>
        <sz val="11"/>
        <color theme="1"/>
        <rFont val="Calibri"/>
      </rPr>
      <t>3</t>
    </r>
    <r>
      <rPr>
        <sz val="11"/>
        <color theme="1"/>
        <rFont val="Calibri"/>
      </rPr>
      <t xml:space="preserve">, po stvarno iskopanim količinama.
</t>
    </r>
  </si>
  <si>
    <r>
      <rPr>
        <sz val="11"/>
        <color theme="1"/>
        <rFont val="Calibri"/>
      </rPr>
      <t>m</t>
    </r>
    <r>
      <rPr>
        <vertAlign val="superscript"/>
        <sz val="11"/>
        <color theme="1"/>
        <rFont val="Calibri"/>
      </rPr>
      <t>3</t>
    </r>
  </si>
  <si>
    <t xml:space="preserve">Fino planiranje dna rova sa naročitom točnošću da se odigra pravilno nalijeganje cijevi.
</t>
  </si>
  <si>
    <r>
      <rPr>
        <sz val="11"/>
        <color theme="1"/>
        <rFont val="Calibri"/>
      </rPr>
      <t>m</t>
    </r>
    <r>
      <rPr>
        <vertAlign val="superscript"/>
        <sz val="11"/>
        <color theme="1"/>
        <rFont val="Calibri"/>
      </rPr>
      <t>2</t>
    </r>
  </si>
  <si>
    <t xml:space="preserve">Nabava, doprema i ugradba pijeska. Podloga 10 cm i 30 cm natkrivanje od tjemena cijevi.
</t>
  </si>
  <si>
    <r>
      <rPr>
        <sz val="11"/>
        <color theme="1"/>
        <rFont val="Calibri"/>
      </rPr>
      <t>m</t>
    </r>
    <r>
      <rPr>
        <vertAlign val="superscript"/>
        <sz val="11"/>
        <color theme="1"/>
        <rFont val="Calibri"/>
      </rPr>
      <t>3</t>
    </r>
  </si>
  <si>
    <t>Zatrpavanje rova materijalom iz iskopa u slojevima od po 30 cm uz dobro nabijanje (do potrebne zbijenosti). U slučaju da iskopani materijal ne zadovoljava zatrpavanje  izvršiti zamjenskim materijalom. Obračun se vrši m3 zatrpanog rova.</t>
  </si>
  <si>
    <r>
      <rPr>
        <sz val="11"/>
        <color theme="1"/>
        <rFont val="Calibri"/>
      </rPr>
      <t>m</t>
    </r>
    <r>
      <rPr>
        <vertAlign val="superscript"/>
        <sz val="11"/>
        <color theme="1"/>
        <rFont val="Calibri"/>
      </rPr>
      <t>3</t>
    </r>
  </si>
  <si>
    <t>Odvoz preostale zemlje nakon dovršenog zatrpavanja rova kamionom po cesti II reda na udaljenost do 10 km. Uključen utovar i istovar te čekanje radnika i kamiona.</t>
  </si>
  <si>
    <r>
      <rPr>
        <sz val="11"/>
        <color theme="1"/>
        <rFont val="Calibri"/>
      </rPr>
      <t>m</t>
    </r>
    <r>
      <rPr>
        <vertAlign val="superscript"/>
        <sz val="11"/>
        <color theme="1"/>
        <rFont val="Calibri"/>
      </rPr>
      <t>3</t>
    </r>
  </si>
  <si>
    <t>Ispumpavanje vode iz rova kod prespajanja ili uslijed oborina.</t>
  </si>
  <si>
    <t>sati</t>
  </si>
  <si>
    <t>8.</t>
  </si>
  <si>
    <t>Osiguranje gradilišta svim potrebnim znakovima, ogradama i svjetlosnom signalizacijom.</t>
  </si>
  <si>
    <t>ZEMLJANI RADOVI UKUPNO:</t>
  </si>
  <si>
    <t>7.1.4.</t>
  </si>
  <si>
    <t>BETONSKI  RADOVI</t>
  </si>
  <si>
    <t>Betoniranje vodomjernog okna svjetlog otvora cca 220 x 130 cm i visine 180 cm. Polaže se na betonskoj podlozi debljine 10 cm, C12/15, a temeljna ploča i zidovi su od C30/37 i armirani su čeličnom mrežom. Armiranobetonska ploča i zidovi debljine 25 cm. Poklopac lijevano željezni vel. 60 x 60 cm. U okno ugraditi tipske stupaljke  ( 6 komada ). Okno ožbukati cementnim mortom 1:2 do crnog sjaja. Sve prema detalju vodomjernog okna. Obračun se vrši po komadu kompletno izvedenog okna. Napomena: točan položaj i veličinu okna odrediti će nadležno poduzeče prilikom sklapanja ugovora o priključku, OKNO NE IZVODITI PRIJE TOGA.</t>
  </si>
  <si>
    <t>Izrada betonskih uporišta za cijev na mjestima lomova trase od betona C 12/15. U cijenu uključena priprema betona, sav rad, potreban materijal i svi potrebni prijenosi i prijevoz do 50 m udaljenosti. Potrebna oplata uključena je u cijenu. Obračun po m3 stvarno ugrađenog betona.</t>
  </si>
  <si>
    <r>
      <rPr>
        <sz val="11"/>
        <color theme="1"/>
        <rFont val="Calibri"/>
      </rPr>
      <t>m</t>
    </r>
    <r>
      <rPr>
        <vertAlign val="superscript"/>
        <sz val="11"/>
        <color theme="1"/>
        <rFont val="Calibri"/>
      </rPr>
      <t>3</t>
    </r>
  </si>
  <si>
    <t>Betoniranje temelja za betonske oslonce hidranata. Uključeni su svi potrebni transporti, prijenosi građe kao i sav potreban materijal. Potrebna oplata uključena u cijenu. Beton C 12/15. Obračun po m3 ugrađenog betona.</t>
  </si>
  <si>
    <r>
      <rPr>
        <sz val="11"/>
        <color theme="1"/>
        <rFont val="Calibri"/>
      </rPr>
      <t>m</t>
    </r>
    <r>
      <rPr>
        <vertAlign val="superscript"/>
        <sz val="11"/>
        <color theme="1"/>
        <rFont val="Calibri"/>
      </rPr>
      <t>3</t>
    </r>
  </si>
  <si>
    <t>BETONSKI RADOVI UKUPNO:</t>
  </si>
  <si>
    <t xml:space="preserve">NAPOMENA:  </t>
  </si>
  <si>
    <t xml:space="preserve">Prije betoniranja vodomjenog okna, sklopiti ugovor o priključku, te okno izvesti prema detalju nadležnog komunalnog poduzeća </t>
  </si>
  <si>
    <t>7.1.5.</t>
  </si>
  <si>
    <t>MONTAŽNI RADOVI</t>
  </si>
  <si>
    <t xml:space="preserve">hidrantska mreza DN 110 mm (Ø100)                                           </t>
  </si>
  <si>
    <t xml:space="preserve">sanitarne potrebe DN 40 mm (Ø32)                                      </t>
  </si>
  <si>
    <t xml:space="preserve">unutarnja hidrantska mreza DN 65 mm (Ø50)                                           </t>
  </si>
  <si>
    <t>Spojnica M2000 100/125, kom 1</t>
  </si>
  <si>
    <t>FF DN 100 l=100, kom 1</t>
  </si>
  <si>
    <t>zasun DN100, kom 1</t>
  </si>
  <si>
    <t>teleskopsko vreteno, kom 1</t>
  </si>
  <si>
    <t>ulična kapa, kom 1</t>
  </si>
  <si>
    <t>N 90º DN100, kom 1</t>
  </si>
  <si>
    <t>kugla za paržnjenje, kom 1</t>
  </si>
  <si>
    <t>nadzemni hidranta DN100, kom 1</t>
  </si>
  <si>
    <t>komplet hidrant</t>
  </si>
  <si>
    <r>
      <rPr>
        <sz val="11"/>
        <color theme="1"/>
        <rFont val="Calibri"/>
      </rPr>
      <t xml:space="preserve">Tipska podzemna stanica za povišenje tlaka
Uključuje:
- Podzemno okno D2200, H2500 s pokrovom i poklopcem,
- Hidrostanicu HYDRO MPC-E 2 CRIE 20-2 ili </t>
    </r>
    <r>
      <rPr>
        <b/>
        <sz val="11"/>
        <color theme="1"/>
        <rFont val="Calibri"/>
      </rPr>
      <t>jednakovrijednu</t>
    </r>
    <r>
      <rPr>
        <sz val="11"/>
        <color theme="1"/>
        <rFont val="Calibri"/>
      </rPr>
      <t>,
- Cjevovod INOX DN80,
- Tlačnu posudu 80 l,
- Svjetlo, grijač s termostatom, drenažnu crpku, ljestve s rukohvatom, cijev za ventilaciju</t>
    </r>
  </si>
  <si>
    <t>Ispitivanje cjevovoda na tlak vodom. Punjenje cjevovoda vodom, tlačenje sa upotrebom tlačne pumpe, trajanje tlačne probe sa preuzimanjem te pražnjenje cjevovoda nakom završene tlačne probe.</t>
  </si>
  <si>
    <t>Mehaničko čišćenje i ispiranje cjevovoda.</t>
  </si>
  <si>
    <t>Pranje i dezinfekcija cjevovoda sa utroškom potrebne vode i dezinfekcijskog materijala. Uključivo sav rad.</t>
  </si>
  <si>
    <t>MONTAŽNI RADOVI UKUPNO:</t>
  </si>
  <si>
    <t>7.1.6.</t>
  </si>
  <si>
    <t>ZAVRŠNI RADOVI</t>
  </si>
  <si>
    <t>Izvedba priključka od PEHD cijevi DN110 na postojeći cjevovod Ø150mm, te izvedba potrebnih vodomjera te zasunske armature u režiji nadležnog komunalnog poduzeća.</t>
  </si>
  <si>
    <t>rezanje asfalta-stavka obuhvača sav poterban materijal i opremu za izvođenje potrebnih radova</t>
  </si>
  <si>
    <t>Iskop rova u tlu C. kategorije. Dubina iskopa 0-2 m. Rad među razupiračima. Iskopani materijal odbaciti na jednu stranu rova, ali tako da se osigura nesmetana doprema i spuštanje cijevi u rov. Radovi moraju teži u potpunoj koordinaciji sa montažom cijevi. Obračun se vrši u m3, po stvarno iskopanim količinama.</t>
  </si>
  <si>
    <t xml:space="preserve">Nabava, doprema i ugradba pijeska. Podloga 10 cm i 30 cm natkrivanje uz tjemena cijevi.
</t>
  </si>
  <si>
    <t>Zatrpavanje rova materijalom iz iskopa u slojevima od po 30 cm uz dobro nabijanje ( do potrebne zbijenosti.</t>
  </si>
  <si>
    <t>Priključni cjevovod PEHD DN110</t>
  </si>
  <si>
    <t>Ugradnja  vodomjera za sanitarne potrebe i hidrantsku mrežu sa potrebnom zasunskom armaturom koje izvodi nadležno komunalni poduzeće u vodomjernom oknu.</t>
  </si>
  <si>
    <t>hidrantska mreža - vodomjer i potrebna zasunska armatura</t>
  </si>
  <si>
    <t>sanitarna mreža - vodomjer i potrebna zasunska armatura</t>
  </si>
  <si>
    <t>Ishođenje atesta o kvaliteti ugrađenog materijala.</t>
  </si>
  <si>
    <t>3</t>
  </si>
  <si>
    <t>Ishođenje atesta o tlaku vode na hidrantima.</t>
  </si>
  <si>
    <t>komplet (min 2,5 bara)</t>
  </si>
  <si>
    <t>Ishođenje atesta o kvaliteti vode.</t>
  </si>
  <si>
    <t>ZAVRŠNI RADOVI UKUPNO:</t>
  </si>
  <si>
    <t>UKUPNO VANJSKI VODOVOD ZA SANITARNE POTREBE I VAN. HIDRANT. MREŽA</t>
  </si>
  <si>
    <t>VANJSKA KANALIZACIJA</t>
  </si>
  <si>
    <t>7.2.1.</t>
  </si>
  <si>
    <t>VANJSKA FEKALNA KANALIZACIJA</t>
  </si>
  <si>
    <t xml:space="preserve">Iskolčenje trase kanala svih karakterističnih točaka označavanjem čvorova, revizionih okana i drugih elemenata potrebnim za izvođenje.
</t>
  </si>
  <si>
    <t xml:space="preserve">Geodetski radovi na snimanju izvedenog stanja trase i okana na stacionaži i dubine u apsolutnim kotama. </t>
  </si>
  <si>
    <t>Iskop rova za kanalske cijevi širine prema detaljnom nacrtu, dubine prema kotama u situaciji, uključivo pravilno odsijecanje bočnih strana i dna, odbacivanje iskopanog materijala na najmanje 1,0 od ruba rova. Predvidjeti eventualno potrebno crpljenje vode. Kategorija zemljišta odredit će se priiikom iskopa, a predviđa se C kategorija</t>
  </si>
  <si>
    <r>
      <rPr>
        <sz val="11"/>
        <color theme="1"/>
        <rFont val="Calibri"/>
      </rPr>
      <t>m</t>
    </r>
    <r>
      <rPr>
        <vertAlign val="superscript"/>
        <sz val="11"/>
        <color theme="1"/>
        <rFont val="Calibri"/>
      </rPr>
      <t>3</t>
    </r>
  </si>
  <si>
    <t xml:space="preserve">Iskop zemlje za proširenje rova za sabirnu jamu i reviziona okna. Obračun se vrši po m3 iskopane zemlje.
</t>
  </si>
  <si>
    <r>
      <rPr>
        <sz val="11"/>
        <color theme="1"/>
        <rFont val="Calibri"/>
      </rPr>
      <t>m</t>
    </r>
    <r>
      <rPr>
        <vertAlign val="superscript"/>
        <sz val="11"/>
        <color theme="1"/>
        <rFont val="Calibri"/>
      </rPr>
      <t>3</t>
    </r>
  </si>
  <si>
    <t>Planiranje dna kanalskog rova na kote određene uzdužnim presjekom, uključivo odbacivanje suvišnog materijala na najmanje 1,0 m od ruba rova. Predviđa se da će zemljište biti C kategorije.</t>
  </si>
  <si>
    <r>
      <rPr>
        <sz val="11"/>
        <color theme="1"/>
        <rFont val="Calibri"/>
      </rPr>
      <t>m</t>
    </r>
    <r>
      <rPr>
        <vertAlign val="superscript"/>
        <sz val="11"/>
        <color theme="1"/>
        <rFont val="Calibri"/>
      </rPr>
      <t>2</t>
    </r>
  </si>
  <si>
    <t xml:space="preserve">Nabava, doprema i ugradba pijeska. Posteljica 
debljine 10 cm te nadkrivanje 30 cm.
</t>
  </si>
  <si>
    <r>
      <rPr>
        <sz val="11"/>
        <color theme="1"/>
        <rFont val="Calibri"/>
      </rPr>
      <t>m</t>
    </r>
    <r>
      <rPr>
        <vertAlign val="superscript"/>
        <sz val="11"/>
        <color theme="1"/>
        <rFont val="Calibri"/>
      </rPr>
      <t>3</t>
    </r>
  </si>
  <si>
    <t xml:space="preserve">Zatrpavanje rova nakon izvedbe kanala i revizionih okana, te zasipavanje materijalom u rov, razastiranje u slojevima debljine do 30 cm, te nabijanje gumenim nabijačima težine 10 kp.
Zatrpanom rovu treba dati nadvišenje koje mora 
biti toliko da nakon završetla slijegavanja zatrpani rov ni na jednom mjestu ne bude viši od okolnog terena, odnosno da bude pripravan za izvedbu prometnice ukoliko se prometnica izvodi neposredno nakon izvedbe kanala.
</t>
  </si>
  <si>
    <r>
      <rPr>
        <sz val="11"/>
        <color theme="1"/>
        <rFont val="Calibri"/>
      </rPr>
      <t>m</t>
    </r>
    <r>
      <rPr>
        <vertAlign val="superscript"/>
        <sz val="11"/>
        <color theme="1"/>
        <rFont val="Calibri"/>
      </rPr>
      <t>3</t>
    </r>
  </si>
  <si>
    <t xml:space="preserve">Odvoz materijala od iskopa, preostalog nakon
zatrpavanja rova, kamionima na mjesto odredeno po nadležnom nadzornom inženjeru na predvidivu udaljenost do 5 km, uključivo utovar u kamion, prijevoz, istovar, razastiranje u slojevima debljine do 30 cm, te povrat praznog kamiona. Koeficijent trajnog povećanja zapremnine i koeficijent tovarenja odrediti će se prilikom izvedbe, a predviđa se da će koeficijent trajnog povećanja zapremnine iznositi 5%, a da će koeficijent tovarenja iznositi 1,25.
</t>
  </si>
  <si>
    <r>
      <rPr>
        <sz val="11"/>
        <color theme="1"/>
        <rFont val="Calibri"/>
      </rPr>
      <t>m</t>
    </r>
    <r>
      <rPr>
        <vertAlign val="superscript"/>
        <sz val="11"/>
        <color theme="1"/>
        <rFont val="Calibri"/>
      </rPr>
      <t>3</t>
    </r>
  </si>
  <si>
    <t>9.</t>
  </si>
  <si>
    <t>Ø160 mm (SN8)</t>
  </si>
  <si>
    <t>10.</t>
  </si>
  <si>
    <t xml:space="preserve">Ispitivanje montiranih kanala na vodonepropusnost pritiskom vode kroz vrijeme od najmanje jedan sat, uključivo prethodno ispitivanje kanala na eventualno zaostalih nečistoća i predmeta, punjenje vodom, ostavljanje kanala napunjenog vodom, ostavljanje kanala napunjenog vodom kroz vrijeme od 24 sata da se stijenke cijevi
natope vodom, podizanje pritiska, držanje pod
pritiskom jedan sat, te tlačnu pumpu, brtvene
okvire i sav ostali pomoćni materijal potreban za
provedbu ispitivanja.
</t>
  </si>
  <si>
    <t>11.</t>
  </si>
  <si>
    <t>Nabava i doprema montažnih segmentnih polipropilenskih (PP) okana za kanalizaciju DN800 (unutarnji promjer minimalno 800 [mm]). Okna moraju biti sastavljena od brizganih dijelova. Okna se sastoje iz PP baze sa izvedenom kinetom i zavarenim adapterima, orebrenih PP prstena sa brtvama (ne cijevi) te PP konusa koji omogućava suženje unutarnjeg promjera na 630 [mm]. Konus treba biti ispitan na tlačno opterećenje do 50 [kN]. Dno okna je sastavljeno od dva nosiva sloja, tvornički zavarenih, s posebnom nosivom troslojnom rebrastom strukturom iznutra, te ravnim dnom cijelim promjerom okna.</t>
  </si>
  <si>
    <t xml:space="preserve">Na vrhu okna ugrađuje se rasteretni betonski prsten za prihvat metalnog poklopca. Betonski prsten mora biti izveden na način da preuzme prometno opterečenje klase D400. Minimalna težina betonskog prstena sa odgovarajučom armaturom je 195kg. Na betonski prsten ugrađuje se lijevano željezni poklopac Ø600 mm nosivosti A15 za ugradnju u pješačkim i zelenim zonama te D400 u prometnici . Obračun se vrši po kompletno ugrađenom oknu. </t>
  </si>
  <si>
    <t>komplet -okno</t>
  </si>
  <si>
    <t>12.</t>
  </si>
  <si>
    <t xml:space="preserve">Dobava, doprema i ugradnja AB rasteretnog prstena za ugradnju poklopca na revizijsko okno. Betonski prsten mora biti izveden na način da preuzme potrebno prometno opterećenje. Minimalna težina prstena s armaturom je 195kg. Na betonski prsten se ugrađuje ljevanoželjezni poklopac Ø 600 mm. Obračun po komplet izvedenom prstenu s poklopcem. Kotu poklopca uskladiti s terenom tj. prometnom površinom. 
</t>
  </si>
  <si>
    <t>komplet -betonski prsten</t>
  </si>
  <si>
    <t>ljevanoželjezni poklopac D400</t>
  </si>
  <si>
    <t>ljevanoželjezni poklopac B125</t>
  </si>
  <si>
    <t>13.</t>
  </si>
  <si>
    <t xml:space="preserve">Izvedba armirano-betonske sabirne jame svjetle veličine 6,5x2,5m, dubine 2,0m, korisnog volumena 30m3, debljine stjenke 25cm, od betona C30/37, prema detalju. U stavku uključen kompletan spojni i brveni materijal, RDS uvodnice, uključujući 2 poklopca za teški promet i penjalice 12kom. Obračun se vrši po kompletno izvedenoj sabirnoj jami. </t>
  </si>
  <si>
    <t>komp</t>
  </si>
  <si>
    <t>14.</t>
  </si>
  <si>
    <t>Dobava i ugradnja priključnih komada od PVC-a tip RDS (DIN) za ugradnju na spoju plastične kanalizacijske cijevi i sabirne jame.</t>
  </si>
  <si>
    <t>DN 160 mm</t>
  </si>
  <si>
    <t>UKUPNO VANJSKA FEKALNA KANALIZACIJA:</t>
  </si>
  <si>
    <t>7.2.2.</t>
  </si>
  <si>
    <t>VANJSKA CESTOVNA ZAULJENA KANALIZACIJA</t>
  </si>
  <si>
    <t xml:space="preserve">Iskolčenje trase kanala svih
karakterističnih točaka označavanjem čvorova,
revizionih okana i drugih elemenata potrebnim za izvođenje.
</t>
  </si>
  <si>
    <t>Iskop rova za kanalske cijevi širine prema detaljnom nacrtu, dubine prema kotama u uzdužnom presjeku, uključivo pravilno odsijecanje bočnih strana i dna, odbacivanje iskopanog materijala na najmanje 1,0 m od ruba rova. Predvidjeti eventualno potrebno crpljenje vode.Kategorija zemljišta odredit će se priiikom iskopa, a predviđa se C kategorije</t>
  </si>
  <si>
    <r>
      <rPr>
        <sz val="11"/>
        <color theme="1"/>
        <rFont val="Calibri"/>
      </rPr>
      <t>m</t>
    </r>
    <r>
      <rPr>
        <vertAlign val="superscript"/>
        <sz val="11"/>
        <color theme="1"/>
        <rFont val="Calibri"/>
      </rPr>
      <t>3</t>
    </r>
  </si>
  <si>
    <t xml:space="preserve">Iskop zemlje za proširenje rova za reviziona okna i separator lakih tekućina.
</t>
  </si>
  <si>
    <r>
      <rPr>
        <sz val="11"/>
        <color theme="1"/>
        <rFont val="Calibri"/>
      </rPr>
      <t>m</t>
    </r>
    <r>
      <rPr>
        <vertAlign val="superscript"/>
        <sz val="11"/>
        <color theme="1"/>
        <rFont val="Calibri"/>
      </rPr>
      <t>3</t>
    </r>
  </si>
  <si>
    <t xml:space="preserve">Planiranje dna kanalskog rova na kote određene 
uzdužnim presjekom, uključivo odbacivanje 
suvišnog materijala na najmanje 1,0 m od ruba 
rova. Predviđa se da će zemljište biti III. kategorije.
</t>
  </si>
  <si>
    <r>
      <rPr>
        <sz val="11"/>
        <color theme="1"/>
        <rFont val="Calibri"/>
      </rPr>
      <t>m</t>
    </r>
    <r>
      <rPr>
        <vertAlign val="superscript"/>
        <sz val="11"/>
        <color theme="1"/>
        <rFont val="Calibri"/>
      </rPr>
      <t>2</t>
    </r>
  </si>
  <si>
    <r>
      <rPr>
        <sz val="11"/>
        <color theme="1"/>
        <rFont val="Calibri"/>
      </rPr>
      <t>m</t>
    </r>
    <r>
      <rPr>
        <vertAlign val="superscript"/>
        <sz val="11"/>
        <color theme="1"/>
        <rFont val="Calibri"/>
      </rPr>
      <t>3</t>
    </r>
  </si>
  <si>
    <t xml:space="preserve">Zatrpavanje rova nakon izvedbe kanala i revizionih okana, te zasipavanje materijalom u rov, razastiranje u slojevima debljine do 30 cm, te nabijanje gumenim nabijačima težine 10 kp.
Zatrpanom rovu treba dati nadvišenje koje mora 
biti toliko da nakon završetla slijegavanja zatrpani rov ni na jednom mjestu ne bude viši od okolnog terena, odnosno da bude pripravan za izvedbu prometnice ukoliko se prometnica izvađa neposredno nakon izvedbe kanala.
</t>
  </si>
  <si>
    <r>
      <rPr>
        <sz val="11"/>
        <color theme="1"/>
        <rFont val="Calibri"/>
      </rPr>
      <t>m</t>
    </r>
    <r>
      <rPr>
        <vertAlign val="superscript"/>
        <sz val="11"/>
        <color theme="1"/>
        <rFont val="Calibri"/>
      </rPr>
      <t>3</t>
    </r>
  </si>
  <si>
    <r>
      <rPr>
        <sz val="11"/>
        <color theme="1"/>
        <rFont val="Calibri"/>
      </rPr>
      <t>m</t>
    </r>
    <r>
      <rPr>
        <vertAlign val="superscript"/>
        <sz val="11"/>
        <color theme="1"/>
        <rFont val="Calibri"/>
      </rPr>
      <t>3</t>
    </r>
  </si>
  <si>
    <t>Ø200 mm (SN8)</t>
  </si>
  <si>
    <t>Ø250 mm (SN8)</t>
  </si>
  <si>
    <t>UKUPNO CESTOVNA ZAULJENA KANALIZACIJA:</t>
  </si>
  <si>
    <t>7.2.3.</t>
  </si>
  <si>
    <t>KROVNA OBORINSKA KANALIZACIJA</t>
  </si>
  <si>
    <t xml:space="preserve">Iskolčenje trase kanala svih
karakterističnih točaka označavanjem čvorova,
revizionih okana i drugih elemenata potrebnim za izvođenje. ( linijske rešetke ).
</t>
  </si>
  <si>
    <t xml:space="preserve">Iskop rova za kanalske cijevi širine prema nacrtu uključivo pravilno odsijecanje bočnih strana i dna, odbacivanje iskopanog materijala na najmanje 1,0 mod ruba rova. 
Predvidjeti eventualno potrebno crpljenje vode. Kategorija zemljišta odredit će se priiikom iskopa, a predviđa se C kategorija 
</t>
  </si>
  <si>
    <r>
      <rPr>
        <sz val="11"/>
        <color theme="1"/>
        <rFont val="Calibri"/>
      </rPr>
      <t>m</t>
    </r>
    <r>
      <rPr>
        <vertAlign val="superscript"/>
        <sz val="11"/>
        <color theme="1"/>
        <rFont val="Calibri"/>
      </rPr>
      <t>3</t>
    </r>
  </si>
  <si>
    <t xml:space="preserve">Iskop zemlje za proširenje rova za reviziona okna. Obračun po m3 iskopane zemlje.
</t>
  </si>
  <si>
    <r>
      <rPr>
        <sz val="11"/>
        <color theme="1"/>
        <rFont val="Calibri"/>
      </rPr>
      <t>m</t>
    </r>
    <r>
      <rPr>
        <vertAlign val="superscript"/>
        <sz val="11"/>
        <color theme="1"/>
        <rFont val="Calibri"/>
      </rPr>
      <t>3</t>
    </r>
  </si>
  <si>
    <t xml:space="preserve">Planiranje dna kanalskog rova na kote određene  uzdužnim presjekom, uključivo odbacivanje suvišnog materijala na najmanje 1,0 m od ruba rova. Predviđa se da će zemljište biti C  kategorije.
</t>
  </si>
  <si>
    <r>
      <rPr>
        <sz val="11"/>
        <color theme="1"/>
        <rFont val="Calibri"/>
      </rPr>
      <t>m</t>
    </r>
    <r>
      <rPr>
        <vertAlign val="superscript"/>
        <sz val="11"/>
        <color theme="1"/>
        <rFont val="Calibri"/>
      </rPr>
      <t>2</t>
    </r>
  </si>
  <si>
    <r>
      <rPr>
        <sz val="11"/>
        <color theme="1"/>
        <rFont val="Calibri"/>
      </rPr>
      <t>m</t>
    </r>
    <r>
      <rPr>
        <vertAlign val="superscript"/>
        <sz val="11"/>
        <color theme="1"/>
        <rFont val="Calibri"/>
      </rPr>
      <t>3</t>
    </r>
  </si>
  <si>
    <r>
      <rPr>
        <sz val="11"/>
        <color theme="1"/>
        <rFont val="Calibri"/>
      </rPr>
      <t>m</t>
    </r>
    <r>
      <rPr>
        <vertAlign val="superscript"/>
        <sz val="11"/>
        <color theme="1"/>
        <rFont val="Calibri"/>
      </rPr>
      <t>3</t>
    </r>
  </si>
  <si>
    <r>
      <rPr>
        <sz val="11"/>
        <color theme="1"/>
        <rFont val="Calibri"/>
      </rPr>
      <t>m</t>
    </r>
    <r>
      <rPr>
        <vertAlign val="superscript"/>
        <sz val="11"/>
        <color theme="1"/>
        <rFont val="Calibri"/>
      </rPr>
      <t>3</t>
    </r>
  </si>
  <si>
    <t>Ø300 mm (SN4)</t>
  </si>
  <si>
    <t>Dobava, doprema i ugradnja betona C30/37, te izrada korita i pokosa u nagibu 1 : 1, dužine cca 10m, po 5m' uzvodno i nizvodno od mjesta izljeva boroinske vode. Ukupna visina korita od kote dna do vrha pokosa, kao i širina dna je promjenjljivih veličina, a prema poprečnom profilu.</t>
  </si>
  <si>
    <t>U svježi beton postaviti oblogu od prirodnog lomljenog kamena tako da ukupna debljina obloge korita i dna (beton+kamen) iznosi 25 cm. Betoniranje djelomično pod vodom. Količina kamena u odnosu na beton iznosi 30%, a obračun je dat ukupno (beton+kamen). Stavkom je obuhvaćen i nasip od šljunka kao podloga.</t>
  </si>
  <si>
    <t>Obračun po komplet izvedenom izljevnom mjestu u potok</t>
  </si>
  <si>
    <t>Izrada betonske izljevne glave sa kamenom oblogom dimenzija 3,0x3,0m na izljevu kanala Ø 50 cm, sa žabljim poklopcem, kojom se zaštičuje postojeći pokos terena. Kamen dimenzija 20x20x20 cm postavlja se na betonsku podlogu C16/20 debljine 15 cm te se ostavljaju reške koje se naknadno ispunjavaju cem mortom 1:3.</t>
  </si>
  <si>
    <t>Obračun po komadu kompletno izvedene izljevene glave</t>
  </si>
  <si>
    <r>
      <rPr>
        <sz val="11"/>
        <color theme="1"/>
        <rFont val="Calibri"/>
      </rPr>
      <t>beton C12/15  m</t>
    </r>
    <r>
      <rPr>
        <vertAlign val="superscript"/>
        <sz val="11"/>
        <color theme="1"/>
        <rFont val="Calibri"/>
      </rPr>
      <t>3</t>
    </r>
    <r>
      <rPr>
        <sz val="11"/>
        <color theme="1"/>
        <rFont val="Calibri"/>
      </rPr>
      <t> 1,5</t>
    </r>
  </si>
  <si>
    <r>
      <rPr>
        <sz val="11"/>
        <color theme="1"/>
        <rFont val="Calibri"/>
      </rPr>
      <t>beton C16/20  m</t>
    </r>
    <r>
      <rPr>
        <vertAlign val="superscript"/>
        <sz val="11"/>
        <color theme="1"/>
        <rFont val="Calibri"/>
      </rPr>
      <t>3</t>
    </r>
    <r>
      <rPr>
        <sz val="11"/>
        <color theme="1"/>
        <rFont val="Calibri"/>
      </rPr>
      <t> 2,5</t>
    </r>
  </si>
  <si>
    <r>
      <rPr>
        <sz val="11"/>
        <color theme="1"/>
        <rFont val="Calibri"/>
      </rPr>
      <t>oplata m</t>
    </r>
    <r>
      <rPr>
        <vertAlign val="superscript"/>
        <sz val="11"/>
        <color theme="1"/>
        <rFont val="Calibri"/>
      </rPr>
      <t>2</t>
    </r>
    <r>
      <rPr>
        <sz val="11"/>
        <color theme="1"/>
        <rFont val="Calibri"/>
      </rPr>
      <t> 4,0</t>
    </r>
  </si>
  <si>
    <t>žablji poklopac  </t>
  </si>
  <si>
    <t>UKUPNO KROVNA OBORINSKA KANALIZACIJA:</t>
  </si>
  <si>
    <t>UKUPNO VANJSKA KANALIZACIJA</t>
  </si>
  <si>
    <t>UNUTARNJE INSTALACIJE VODOVODA I KANALIZACIJE</t>
  </si>
  <si>
    <t>7.3.1.</t>
  </si>
  <si>
    <r>
      <rPr>
        <sz val="11"/>
        <color theme="1"/>
        <rFont val="Calibri"/>
      </rPr>
      <t>Iskop zemlje  C kategorije za polaganje kanalizacionih cijevi od objekta do priključka na internu fekalnu i internu oborinsku kanalizaciju te priključak unutarnje hidrantske mreže na vanjsku hidrantsku mrežu i sanitarnog vodovoda. Širina rova je 0,80 m, a dubina do 1,5 m. Izbacivanje materijala uz rov na udaljenosti 1,0 m od ruba rova. Uz rub ostaviti bankinu od 80 cm radi komunikacije. U jediničnu cijenu potrebno je uračunati sav rad potreban za izradu iskopa, osiguranje od zarušavanja zemlje (razurpiranje), vertikalni prijenos i privremeno odlaganje iskopanog materijala, njegov utovar u prijevozna sredstva , uređenje i čišćenje terena poslije završetka radova, te eventualno crpljenje  podzemne ili oborinske vode. Uzima se prosječna dubina iskopa. Obračun se vrši po 1,0 m</t>
    </r>
    <r>
      <rPr>
        <vertAlign val="superscript"/>
        <sz val="11"/>
        <color theme="1"/>
        <rFont val="Calibri"/>
      </rPr>
      <t>3</t>
    </r>
    <r>
      <rPr>
        <sz val="11"/>
        <color theme="1"/>
        <rFont val="Calibri"/>
      </rPr>
      <t xml:space="preserve"> iskopanog materijala.</t>
    </r>
  </si>
  <si>
    <t>kanalizacija</t>
  </si>
  <si>
    <r>
      <rPr>
        <sz val="11"/>
        <color theme="1"/>
        <rFont val="Calibri"/>
      </rPr>
      <t>m</t>
    </r>
    <r>
      <rPr>
        <vertAlign val="superscript"/>
        <sz val="11"/>
        <color theme="1"/>
        <rFont val="Calibri"/>
      </rPr>
      <t>3</t>
    </r>
  </si>
  <si>
    <t>vodovod</t>
  </si>
  <si>
    <r>
      <rPr>
        <sz val="11"/>
        <color theme="1"/>
        <rFont val="Calibri"/>
      </rPr>
      <t>m</t>
    </r>
    <r>
      <rPr>
        <vertAlign val="superscript"/>
        <sz val="11"/>
        <color theme="1"/>
        <rFont val="Calibri"/>
      </rPr>
      <t>3</t>
    </r>
  </si>
  <si>
    <t>Planiranje dna rova. Rad obuhvaća planiranje dna rova cjevovoda sa križevima između dva vertikalna loma sa točnošću +/- 2 cm. Sva eventualna udubljenja potrebno je ispuniti kamenom sitneži veličine zrna do 8 mm, te strojno nabiti. U cijenu je uračunata i nabava kamene sitneži. Obračun po m2.</t>
  </si>
  <si>
    <r>
      <rPr>
        <sz val="11"/>
        <color theme="1"/>
        <rFont val="Calibri"/>
      </rPr>
      <t>m</t>
    </r>
    <r>
      <rPr>
        <vertAlign val="superscript"/>
        <sz val="11"/>
        <color theme="1"/>
        <rFont val="Calibri"/>
      </rPr>
      <t>2</t>
    </r>
  </si>
  <si>
    <r>
      <rPr>
        <sz val="11"/>
        <color theme="1"/>
        <rFont val="Calibri"/>
      </rPr>
      <t>m</t>
    </r>
    <r>
      <rPr>
        <vertAlign val="superscript"/>
        <sz val="11"/>
        <color theme="1"/>
        <rFont val="Calibri"/>
      </rPr>
      <t>2</t>
    </r>
  </si>
  <si>
    <t xml:space="preserve">Izrada posteljice i obloge vodovodnih i kanalizacijskih cijevi. Rad obuhvaća izradu posteljice i obloge od neagresivnog pijeska granulacije od 4-8 mm, bez prašnastih čestica u debljini 10 cm ispod i 30 cm iznad tjemena cijevi. U cijenu je uračunata i nabava pijeska. Obračun po m3 izvedene podloge.                                </t>
  </si>
  <si>
    <r>
      <rPr>
        <sz val="11"/>
        <color theme="1"/>
        <rFont val="Calibri"/>
      </rPr>
      <t>m</t>
    </r>
    <r>
      <rPr>
        <vertAlign val="superscript"/>
        <sz val="11"/>
        <color theme="1"/>
        <rFont val="Calibri"/>
      </rPr>
      <t>3</t>
    </r>
  </si>
  <si>
    <t>vododvod</t>
  </si>
  <si>
    <r>
      <rPr>
        <sz val="11"/>
        <color theme="1"/>
        <rFont val="Calibri"/>
      </rPr>
      <t>m</t>
    </r>
    <r>
      <rPr>
        <vertAlign val="superscript"/>
        <sz val="11"/>
        <color theme="1"/>
        <rFont val="Calibri"/>
      </rPr>
      <t>3</t>
    </r>
  </si>
  <si>
    <t>Zatrpavanje izvesti u slojevima i sabiti na traženu nosivost kako ne bi došlo do naknadnog slijeganja. 
Gornja kota zatrpavanja ovisi o potrebnoj površinskoj obradi terena.
Za ispunu rova do 30 cm iznad tjemena cijevi upotrijebiti prirodni ili drobljeni šljunak veličine zrna 0-8 mm. Od 30 cm iznad tjemena cijevi do završne obrade trga upotrijebiti krupniji materijal (izdvojeni materijal iz iskopa). Ukoliko u iskopu nema dovoljno odgovarajućeg materijala, izvoditelj ga mora dovesti s pozajmišta, što je uključeno u jediničnu cijenu stavke.
Zatrpavanje izvoditi u slojevima od 30 cm, uz polijevanje vodom. Materijal se zbija oprezno, ručno ili laganim sredstvima za sabijanje tla, kako ne bi došlo do oštećenja cijevi. 
Jedinična cijena stavke uključuje sav potreban rad, materijal, sredstva i transporte za izvedbu opisanog rada.
Obračun po m3 ugrađenog materijala:</t>
  </si>
  <si>
    <r>
      <rPr>
        <sz val="11"/>
        <color theme="1"/>
        <rFont val="Calibri"/>
      </rPr>
      <t>m</t>
    </r>
    <r>
      <rPr>
        <vertAlign val="superscript"/>
        <sz val="11"/>
        <color theme="1"/>
        <rFont val="Calibri"/>
      </rPr>
      <t>3</t>
    </r>
  </si>
  <si>
    <r>
      <rPr>
        <sz val="11"/>
        <color theme="1"/>
        <rFont val="Calibri"/>
      </rPr>
      <t>m</t>
    </r>
    <r>
      <rPr>
        <vertAlign val="superscript"/>
        <sz val="11"/>
        <color theme="1"/>
        <rFont val="Calibri"/>
      </rPr>
      <t>3</t>
    </r>
  </si>
  <si>
    <r>
      <rPr>
        <sz val="11"/>
        <color theme="1"/>
        <rFont val="Calibri"/>
      </rPr>
      <t>m</t>
    </r>
    <r>
      <rPr>
        <vertAlign val="superscript"/>
        <sz val="11"/>
        <color theme="1"/>
        <rFont val="Calibri"/>
      </rPr>
      <t>3</t>
    </r>
  </si>
  <si>
    <t xml:space="preserve">ZEMLJANI RADOVI                                 </t>
  </si>
  <si>
    <t>7.3.2.</t>
  </si>
  <si>
    <t>TEMELJNA KANALIZACIJA</t>
  </si>
  <si>
    <t xml:space="preserve">Nabava, postava i montaža PVC cijevi SN4 za odvod fekalnih vertikala do vanjskih internih revizionih okana oborinske i fekalne kanalizacije, koje se brtve prema preporuci proizvođača za odabranu vrstu cijevi. Kod polaganja paziti na padove. Obračun se vrši po 1,0 m’ ugrađene cijevi zajedno sa potrebnim fazonskim komadima.
</t>
  </si>
  <si>
    <t>u zemlji fekalna:</t>
  </si>
  <si>
    <t>PVC Ø160 mm</t>
  </si>
  <si>
    <t>PVC Ø110 mm</t>
  </si>
  <si>
    <t>Sprovođenje probe na tečenje i tlak od 0,2 bara izvedene kanalizacione mreže prije zatrpavanja zemljom. Ispitivanje obvezno izvršiti uz prisustvo nadzornog inženjera i napraviti zapisnik. Obračun se vrši po m’ ispitane cijevi.</t>
  </si>
  <si>
    <t>Pribavljanje atesta o kvaliteti ugrađenog materijala.</t>
  </si>
  <si>
    <t>7.3.3.</t>
  </si>
  <si>
    <t>INSTALACIJE KANALIZACIJE</t>
  </si>
  <si>
    <t>vertikale - fekalne</t>
  </si>
  <si>
    <t>Ø110 mm</t>
  </si>
  <si>
    <t xml:space="preserve">Nabava, postava i montaža PVC cijevi SN4 za odvodnju oborinskih voda sa krovova i terasa, koje se brtve prema preporuci proizvođača za odabranu vrstu cijevi. Na cijevi se predviđa ugradnja revizijskog komada. Obračun se vrši po 1,0 m’ ugrađene cijevi zajedno sa potrebnim fazonskim komadima.
</t>
  </si>
  <si>
    <t>vertikale - oborinske</t>
  </si>
  <si>
    <t>Ø150 mm</t>
  </si>
  <si>
    <t>razvod u podu i zidu</t>
  </si>
  <si>
    <t xml:space="preserve">d 50mm (DN50)      </t>
  </si>
  <si>
    <t xml:space="preserve">d 110mm (DN100)      </t>
  </si>
  <si>
    <t xml:space="preserve">slivnik </t>
  </si>
  <si>
    <t>Nabava, doprema i montaža podnog slivnika sa rešetkom od ljevanog željeza, sa vertikalnim izlazom DN110 i protusmradnom klapnom. Stavka obuhvača sav potreban rad i materijal na ugradnji podnog slivnika. Obračun se vrši po komadu kompletno ugrađenog podnog slivnika.</t>
  </si>
  <si>
    <t>Nabava, doprema i montaža odzračnih kapa na kraju ventilacione cijevi na fasadi. Obračun se vrši po komadu kompletno montirane kape.</t>
  </si>
  <si>
    <t>kapa Ø110 mm</t>
  </si>
  <si>
    <t>Nabava, doprema i ugradba metalnih kromiranih vratašca sa okvirom na fekalnim vertikalama uz cijevne čistaće.                                                            Vratašca su vel. 300 x 300 mm.                                                                    Obračun se vrši po komadu kompletno montiranih vratašca, ukljulčivši sav pomočni potrebni materijal.</t>
  </si>
  <si>
    <t>Nabava, doprema i ugradba cijevnih čistača na vertikalama. Stavka obuhvača sav potreban materijal i ran na izvedbi istih. Obračun se vrši po komadu kompletno montiranog cijevnog čistača.</t>
  </si>
  <si>
    <t>na fekalnim vertikalama</t>
  </si>
  <si>
    <t>CČ Ø100 mm</t>
  </si>
  <si>
    <t>na oborinskim vertikalama</t>
  </si>
  <si>
    <t>CČ Ø150 mm</t>
  </si>
  <si>
    <t xml:space="preserve">Nabava doprema i ugradnja protupožarnih obujmica na prodoru kanalizacijske cijevi kroz betonski zid/pod (goriva cijev). Stavka obuhvača sav potreban materijal i alat na ugradnji istih. Obračun se vrši po komadu kompletno ugrađene obujmice.
</t>
  </si>
  <si>
    <t>ø 100 mm</t>
  </si>
  <si>
    <t>Ispitivanje kanalizacije na protočnost i vodonepropusnost.</t>
  </si>
  <si>
    <t>7.3.4.</t>
  </si>
  <si>
    <t>INSTALACIJE VODOVODA</t>
  </si>
  <si>
    <t xml:space="preserve">Dobava i montaža troslojnih aluminijsko-plastičnih cijevi izrađenih sukladno  sa spajanjem ˝press˝ spojnicama za glavni  i etažni razvod sanitarne hladne i tople vode (radni tlak do 10 bar i temperatura do 70°C). Stavka obuhvaća sve potrebne spojnice, redukcije, T-komade i potrebni pričvrsni i ovjesni materijal. Cijevi se isporučuju u palicama bez izolacije. Toplinsku izolaciju izvesti prema potrebi. </t>
  </si>
  <si>
    <t>POD STROPOM:</t>
  </si>
  <si>
    <t xml:space="preserve">d  20 x 2,50 mm (DN 15) </t>
  </si>
  <si>
    <t xml:space="preserve">d  26 x 3,00 mm (DN 20) </t>
  </si>
  <si>
    <t xml:space="preserve">d  32 x 3,00 mm (DN 25) </t>
  </si>
  <si>
    <t>VERTIKALE:</t>
  </si>
  <si>
    <t>U ZIDU I PODU:</t>
  </si>
  <si>
    <t xml:space="preserve">Tip Geberit MEPLA  ili jednakovrijedan: </t>
  </si>
  <si>
    <t>Nabava, doprema i montaža ventila s ispusnom pipom. Obračun se vrši po komadu kompletno montiranog i ispitanog  ventila.</t>
  </si>
  <si>
    <t>ø 25 mm</t>
  </si>
  <si>
    <t>Nabava, doprema i montaža slobodno protočnog ventila s niklovanom kapom za uzidavanje. Obračun se vrši po komadu kompletno montiranog i ispitanog  ventila.</t>
  </si>
  <si>
    <t>ø 15 mm</t>
  </si>
  <si>
    <t>ø 20 mm</t>
  </si>
  <si>
    <t>Izvedba priključka HTC vode na spremnik potrošnje tople vode, uključivši ventile i sigurnosni ventil. Obračun po kompletno izvedenom priključku.</t>
  </si>
  <si>
    <t>Ispitivanje vodovodne mreže na tlak  uz prisustvo nadzornog inženjera i napraviti zapisnik. Obračun se vrši po m’ ispitane cijevi.</t>
  </si>
  <si>
    <t>Pranje i dezinfekcija cjevovoda.</t>
  </si>
  <si>
    <t>Pribavljanje atesta o kvaliteti vode za piće od tvrtke koja je registrirana za tu vrstu posla.</t>
  </si>
  <si>
    <t>7.3.5.</t>
  </si>
  <si>
    <t>UNUTARNJA HIDRANTSKA MREŽA</t>
  </si>
  <si>
    <t>Dobava i montaža  prijeloznog komada sa PEHD na čelične cijevi. Stavka obuhvaća sav potreban rad i meterijal na izvedbi istoga. Obračun se vrši po komadu kompletno montiranog prijelznog komada.</t>
  </si>
  <si>
    <t>komplet ø 50mm</t>
  </si>
  <si>
    <t xml:space="preserve">Dobava i montaža  cjevovoda za unutarnju hidrantsku mrežu. Cijevi  su od čeličnih pocinčanih cijevi. Stavka obuhvaća sve potrebne spojnice, redukcije, fitinge, prijelazne komade na druge cijevi i potrebni ovjesni materijal. Stavka obuhvaća i označavanje trase instalacije tlocrtno i visinski. Obračun po m' ugrađenog cijevovoda.
</t>
  </si>
  <si>
    <t>ø 50mm</t>
  </si>
  <si>
    <t>Nabava, doprema i montaža Inox hidrantskih ormarića veličine 500 x 500 x 140 mm sa mat staklenim vratima, koji su opremljeni ventilom Ø50mm, 20m trevira crijevom i mlaznicom s ručkom za protok od 2,5 l/s. Obračun po komadu kompletno montiranog ormarića sa opremom.</t>
  </si>
  <si>
    <t xml:space="preserve">Nabava, doprema i montaža protupožarnih aparata za  gašenje požara .
Obračun se vrši po komadu montiranog protupožarnog aparata na zid u ormarić.
</t>
  </si>
  <si>
    <t>Ručni vatrogasni aparat za početno gašenje požara – 15JG (55A)</t>
  </si>
  <si>
    <t xml:space="preserve">Nabava doprema i ugradnja protupožarnih obujmica na prodoru hidrantske mreže (negorive cijevi) kroz betonski zid. Stavka obuhvača sav potreban materijal i alat na ugradnji istih. Obračun se vrši po komadu kompletno ugrađene obujmice.
</t>
  </si>
  <si>
    <t>Brtvljenje minerelnom vunom 80kg/m3, elastična vatrozažtitna brtvene masa - komplet</t>
  </si>
  <si>
    <t>ø 50 mm</t>
  </si>
  <si>
    <t>Ishođenje atesta o tlaku na najvišem i najudaljenijem hidrantu. ( min 2,5 bara )</t>
  </si>
  <si>
    <t>7.3.6.</t>
  </si>
  <si>
    <t>SANITARNI PREDMETI</t>
  </si>
  <si>
    <t>Dobava, prijenos i montaža kompletnog umivaonika,  koji se sastoji od:</t>
  </si>
  <si>
    <t>-keramičkog umivaonika dimenzije 65x48 cm s preljevom i otvorom za armaturu</t>
  </si>
  <si>
    <t>-montažnog instalacijskog elementa za umivaonik visine ugradnje 112 cm. Instalacijski element samonosiv za ugradnju u suhomontažnu zidnu ili predzidnu konstrukciju obloženu gipskartonskim pločama, komplet s  odvodnim koljenom d50 mm i sifonskom brtvom 44/32 mm, pločom s armaturnim priključcima ½" s uključenom zvučnom izolacijom, vijcima za učvršćenje keramike i svim potrebnim pričvrsnim priborom i spojnim materijalom</t>
  </si>
  <si>
    <t>-Direktni samočisteći sifon za umivaonik sa navojnim priključkom na piletu 1 1/4" i horizontalnim odvodom dimenzije d32 u krom boji</t>
  </si>
  <si>
    <t xml:space="preserve">-stojeće jednoručne mješalice za umivaonik,  TV+HV, s perlatorom s ograničenjem protoka vode, dva gibljiva crijeva R⅜" za priključak vode sa sitima protiv nečistoća i nepovratnim ventilima. </t>
  </si>
  <si>
    <t>-2 kutna ventila DN15 spojenim na dovod vode;</t>
  </si>
  <si>
    <t>-dobava, prijenos i ugradnja</t>
  </si>
  <si>
    <t>Dobava, prijenos i montaža kompletnog umivaonika za osobe sa smanjenom pokretljivošću,  koji se sastoji od:</t>
  </si>
  <si>
    <t>-keramičkog umivaonika dimenzije 65x55 cm s preljevom i otvorom za armaturu, s ergonomski oblikovanom prednjom stranom, ergonomski oblikovanim naslonima za ruke i integriranim rukohvatom</t>
  </si>
  <si>
    <t>-montažnog instalacijskog elementa za umivaonik visine ugradnje 112 cm. Instalacijski element samonosiv za ugradnju u suhomontažnu zidnu ili predzidnu konstrukciju obloženu gipskartonskim pločama, komplet s  odvodnim koljenom d50 mm i sifonskom brtvom 44/32 mm, pločom s armaturnim priključcima ½" s uključenom zvučnom izolacijom, vijcima za učvršćenje keramike i svim potrebnim pričvrsnim priborom i spojnim materijalom.</t>
  </si>
  <si>
    <t>Direktni samočisteći sifon za umivaonik sa navojnim priključkom na piletu 1 1/4" i horizontalnim odvodom dimenzije d32 u krom boji</t>
  </si>
  <si>
    <t xml:space="preserve">-stojeće jednoručne mješalice za umivaonik, za osobe s invaliditetom, TV+HV, s perlatorom s ograničenjem protoka vode, dva gibljiva crijeva R⅜" za priključak vode sa sitima protiv nečistoća i nepovratnim ventilima. </t>
  </si>
  <si>
    <t>Dobava, prijenos i montaža kompletnog WC-a ,  koji se sastoji od:</t>
  </si>
  <si>
    <t>-pripadajuće sjedalo bijele boje s antibakterijskim poklopcem s funkcijom SoftClosing i Quick Release te okovima od kromiranog mesinga, izrađene od kvalitetne plastike</t>
  </si>
  <si>
    <t>-odgovarajuća dvokoličinska tipka, staklena, bijele boje sa krom gumbima za aktiviranje.</t>
  </si>
  <si>
    <t>-zidnog nosača od inoxa s WC četkom</t>
  </si>
  <si>
    <t xml:space="preserve">-držača toalet papira od inoxa </t>
  </si>
  <si>
    <t>Obračun po kompletu;</t>
  </si>
  <si>
    <t>Dobava, prijenos i montaža kompletnog WC-a za osobe sa smanjenom pokretljivošću,  koji se sastoji od:</t>
  </si>
  <si>
    <t>-pripadajuće sjedalo bijele boje s antibakterijskim poklopcem s okovima od kromiranog mesinga, izrađene od kvalitetne plastike</t>
  </si>
  <si>
    <t>-sa svim potrebnim ručkama i elementima koji zadovoljavaju uvjete za potpunu ispravnost WC-a za osobe sa smanjenom pokretljivošću</t>
  </si>
  <si>
    <t>Dobava, prijenos i montaža kompletnog pisoara u zajedničkim sanitarijama:</t>
  </si>
  <si>
    <t xml:space="preserve">-montažnog instalacijskog elementa za pisoar s skrivenim ulazom vode i raspršivačem, visine ugradnje 112-130 cm. Instalacijski element samonosiv za ugradnju u suhomontažnu zidnu ili predzidnu konstrukciju obloženu gipskartonskim pločama, komplet s integriranom fleksibilnom cijevi i priključkom na raspršivač vode ½", vijcima za učvršćenje keramike i svim potrebnim pričvrsnim priborom i spojnim materijalom.
</t>
  </si>
  <si>
    <t>Nabava, doprema i ugradanja tuš kade 80x80cm, tuš kabina s vratima, od kaljenog stakla, Stavka obuhvaća sav potreban rad i materijal na montaži tuš kade s kabinom (tuš kada, staklene stijene, profile, armature s crijevom za tuš i tuš glavom te držač tuša, odvodni sifon) te sav potrebni pričvrsni i ovjesni materijal.Obračun se vrši po kompletno montrianoj tuš kadi s kabinom.</t>
  </si>
  <si>
    <t>Dobava, doprema i montaža brušenih ogledala 50x60  ±5 cm na zabite tiple s vijcima s poniklanim kapama. Ogledalo montirati u sanitarnim čvorovima u podrumu. Obračun po komadu kompletno montiranog ogledala.</t>
  </si>
  <si>
    <t>Dobava i montaža staklenog etažera s poniklanim ogradicama iznad umivaonika u sanitarnim čvorovima u podrumu. Obračun po komadu ugrađenog i opremljenog etažera.</t>
  </si>
  <si>
    <t>Dobava i montaža držača ručnika za ugradnju u sanitarnim čvorovima. Obračun po komadu montiranog držača ručnika.</t>
  </si>
  <si>
    <t xml:space="preserve">Izvedba priključka sudopera na dovod i odvod vode, uključivši i dva kutna ventila, stojeću armaturu sa sudoper, te priključak sifona na odvod. Obračun se vrši po kompletno izvedenom priključku.
</t>
  </si>
  <si>
    <t>Sve komplet za upotrebu</t>
  </si>
  <si>
    <t>Čišćenje i ispiranje sanitarija i armatura.</t>
  </si>
  <si>
    <t>paušalno</t>
  </si>
  <si>
    <t>pau</t>
  </si>
  <si>
    <t>NAPOMENA  :Sanitarni predmeti dati su informativno. Veličinu, boju i vrstu pojedinog sanitarnog predmeta i pomočnih sanitarnih predmeta naručiti u dogovoru s investitorom, odnosno projektantom interijera.</t>
  </si>
  <si>
    <t>UKUPNO UNUTARNJE INSTALACIJE VODOVODA I KANALIZACIJE</t>
  </si>
  <si>
    <t>REKAPITULACIJA VODOVOD I ODVODNJA + HIDRANTSKA MREŽA</t>
  </si>
  <si>
    <t>UKUPNO VODOVOD I ODVODNJA + HIDRANTSKA MREŽA</t>
  </si>
  <si>
    <t>PROMETNE POVRŠINE</t>
  </si>
  <si>
    <t>Geodetski radovi</t>
  </si>
  <si>
    <t>Ovi radovi pri građenju cesta obuhvaćaju :</t>
  </si>
  <si>
    <t>• iskolčenje trase i svih objekata u trasi ceste</t>
  </si>
  <si>
    <t>• sva mjerenja koja su u vezi s prijenosom
  podataka iz projekata na teren i obrnuto;</t>
  </si>
  <si>
    <t>• održavanje iskolčenih oznaka na terenu u
  cijelom razdoblju od početka radova do
  predaje svih radova investitoru; i</t>
  </si>
  <si>
    <t xml:space="preserve">Iskolčenje trase i objekata obuhvaća sva  mjerenja, kojima se podaci iz projekta prenose na teren ili s terena u projekte, osiguranje osi iskolčene trase, profiliranje, obnavljanje i održavanje iskolčenih oznaka na terenu za sve vrijeme građenja, odnosno do predaje radova investitoru. </t>
  </si>
  <si>
    <t>U ove su radove uključeni radovi na primopredaji i održavanju svih osnovnih mjerenja iz nacrta koje investitor predaje izvođaču na početku radova, te projekt izvedenog stanja i geodetski projekt potreban za unos izvedenog stanja u katastar.</t>
  </si>
  <si>
    <t>Opseg tih radova mora u svemu zadovoljiti potrebe građenja, kontrolnih radova, obračuna i drugih razloga koji uvjetuju izvršenje radova.</t>
  </si>
  <si>
    <t>Rad se obračunava po metru kvadratnom iskolčene trase.</t>
  </si>
  <si>
    <t>Uklanjanje umjetnih objekata</t>
  </si>
  <si>
    <t>Stavka obuhvaća uklanjanje i rušenje umjetnih objekata u zoni izvođenja radova. Vrste i količine radova predviđene su projektom.</t>
  </si>
  <si>
    <t>Rušenje i uklanjanje umjetnih objekata mora se obaviti bez nanošenja štete susjednim objektima, posjedima uz trasu i imovini uopće. Materijal od porušenih objekata treba odložiti na mjesto gdje neće smetati radovima i gdje neće narušavati izgled okolice, a prema odluci nadzornog inženjera. U stavku je uključen utovar i odvoz uklonjenog otpadnog materijala na deponiju, utovar i odvoz na skladište (investitora) objekata predviđenih za ponovnu ugradnju, skladištenje, upotreba opreme, te sav poreban materijal i rad.</t>
  </si>
  <si>
    <t>Obračun radova:</t>
  </si>
  <si>
    <t>Strojno rezanje asfalta na spoju postojeće i nove kolničke konstrukcije Asfalt se reže na rubovima zahvata.</t>
  </si>
  <si>
    <t>Rad se obračunava po metru dužnom odrezanog asfalta.</t>
  </si>
  <si>
    <t>Zaštita postojećih podzemnih instalacija</t>
  </si>
  <si>
    <t xml:space="preserve">Zaštita postojećih podzemnih instalacija PVC cjevima. Zaštita postojećih podzemnih instalacija po potrebi na mjestima križanja sa novim slivnicima i zbog visinskog položaja postojećih instalacija koje prilikom rekonstrukcije ulice mogu ostati nezaštićene. Ova stavka obuhvaća dobavu i dopremu materijala, oblaganje postojećih instalacija  PVC polucijevima promjera 100 - 150 mm te izrada zaštite od betona C 16/20 u količini od 0,15 m3/m. </t>
  </si>
  <si>
    <t>Obračun po m'</t>
  </si>
  <si>
    <t>- EKI</t>
  </si>
  <si>
    <t>- NN elektroenergetska mreža</t>
  </si>
  <si>
    <t>Ručni iskop probnih šliceva</t>
  </si>
  <si>
    <t>Izrada probnih šliceva širine 40cm, i dubine do 100cm na mjestima trase postojećih komunalnih instalacija kako bi se utvrdila stvarna dubina i njihov položaj. Rad se izvodi po odobrenju nadzornog inženjera, a u nazočnosti predstavnika subjekta u čijoj je nadležnosti instalacija.</t>
  </si>
  <si>
    <t>Rad se obračunava po metru dužnom probnog šlica</t>
  </si>
  <si>
    <t>UKUPNO PRIPREMNI RADOVI</t>
  </si>
  <si>
    <t>Iskop površinskog sloja tla i humusa</t>
  </si>
  <si>
    <t>Rad obuhvaća površinski iskop tla u sloju debljine 30cm i padovima predviđenima projektom, te njegov odvoz na deponij.</t>
  </si>
  <si>
    <t>Iskop se obavlja isključivo strojno, buldozerima, bagerima ili univerzalnim strojevima, a ručno jedino tamo gdje to strojevi ne bi mogli obaviti na zadovoljavajući način.Šiblje se mjestimično može odstraniti zajedno s tlom, ali se od njega mora odvojiti prije upotrebe tla pri oblaganju kosina nasipa ili usjeka ceste.</t>
  </si>
  <si>
    <t>U stavku je uključen utovar i odvoz viška iskopanog materijala na deponiju, upotreba opreme, te sav potreban materijal i rad.</t>
  </si>
  <si>
    <t>Rad se mjeri u kubičnim metrima stvarno iskopanog tla</t>
  </si>
  <si>
    <t>Strojni iskop površinskog sloja tla / debljine 30 cm</t>
  </si>
  <si>
    <t>m³</t>
  </si>
  <si>
    <t>Široki iskop u materijalu "C" kategorije</t>
  </si>
  <si>
    <t>Ovaj rad obuhvaća sve široke iskope koji su predviđeni projektom ili zahtjevom nadzornog inženjera. Rad uključuje i utovar iskopanog materijala u prijevozna sredstva. Iskop se obavlja prema visinskim kotama iz projekta, te propisanim nagibima kosina, a uzimajući u obzir geomehanička svojstva tla i zahtijevana svojstva za namjensku upotrebu iskopanog materijala.</t>
  </si>
  <si>
    <t>Sve iskope treba obaviti prema predviđenim visinskim kotama i propisanim nagibima po projektu, odnosno po zahtjevima nadzornog inženjera. Pri izradi iskopa treba provesti sve mjere sigurnosti pri radu i sva potrebna osiguranja postojećih objekata i komunikacija.</t>
  </si>
  <si>
    <t>Količine širokog iskopa za obračun utvrđuju se mjerenjem stvarno izvedenog iskopa tla u sraslom stanju, u okviru projekta ili prema izmjenama koje odobrava nadzorni inženjer.</t>
  </si>
  <si>
    <t>U jediničnu cijenu uračunani su svi radovi na iskopu materijala s utovarom u prijevozna sredstva, i odvozom na deponij koji osigurava izvođač, zatim radovi na uređenju i čišćenju pokosa od labilnih blokova i rastresitog materijala, planiranje iskopanih i susjednih površina.</t>
  </si>
  <si>
    <t>Obračun radova</t>
  </si>
  <si>
    <t>Strojni iskop u materijalu "C" kategorije / debljine 50 cm</t>
  </si>
  <si>
    <t xml:space="preserve">Uređenje temeljnog tla zbijanjem </t>
  </si>
  <si>
    <t xml:space="preserve">Rad obuhvaća sve radove koji se moraju obaviti kako bi se sraslo tlo osposobilo da bez štetnih posljedica preuzme opterećenje od nasipa tj. grubo i fino planiranje materijala i nabijanje do tražene zbijenosti. Temeljno tlo treba izraditi prema kotama iz projekta. </t>
  </si>
  <si>
    <t>Rad mora biti obavljen u skladu s projektom, propisima, programom kontrole i osiguranja kakvoće, projektom organizacije građenja, zahtjevima nadzornog inženjera i OTU.</t>
  </si>
  <si>
    <t>Tekuća ispitivanja obuhvaćaju određivanje stupnja zbijenosti u odnosu na standardni Proctorov postupak (Sz) ili određivanje modula stišljivosti (Ms) kružnom pločom promjera 30 cm, najmanje jedno ispitivanje na svakih 500m2 uređenog temeljnog tla. Kriteriji za ocjenu kvalitete temeljnog tla su slijedeći:</t>
  </si>
  <si>
    <t>- stupanj zbijenosti Sz= min. 80%</t>
  </si>
  <si>
    <t>- modul stišljivosti Ms= min. 20 MN/m2</t>
  </si>
  <si>
    <t>Rad se mjeri i obračunava po kvadratnom metru stvarno uređenog temeljnog tla.</t>
  </si>
  <si>
    <t>Uređenje temeljnog tla zbijanjem</t>
  </si>
  <si>
    <t xml:space="preserve">Izrada nasipa od kamenog materijala  </t>
  </si>
  <si>
    <t>Kao materijal za izvedbu koristiti će se šljunkoviti granulirani, dobronosivi materijal, granulacije 0-60 mm. Izvođač mora osigurati sva potrebna ispitivanja radi uvida u njegovu kvalitetu. Primjenu tog materijala mora odobriti nadzorni inženjer. 
Strojno nasipanje i razastiranje, prema potrebi vlaženje ili sušenje, planiranje nasipnih slojeva debljine i nagiba prema projektu odnosno utvrđenih pokusnom dionicom, te zbijanje s odgovarajućim sredstvima, a prema odredbama OTU.
U cijeni je uključen sav rad i materijal te planiranje pokosa nasipa i čišćenje okoline.
Izvedba, kontrola kakvoće i obračun prema Općim tehničkim uvjetima za radove na cestama, IGH 2001. (OTU), 1. i 2. Poglavlje; odredbe 2-09. i 2-09.1.</t>
  </si>
  <si>
    <t>Rad se obračunava u kubičnim metrima stvarno izvedenog nasipa</t>
  </si>
  <si>
    <t>Uređenje i zbijanje posteljice</t>
  </si>
  <si>
    <t xml:space="preserve">Rad obuhvaća sve radove koji se moraju obaviti kako bi se sraslo tlo osposobilo da bez štetnih posljedica preuzme opterećenje od konstrukcije i prometno opterećenje, te  uređenje posteljice u usjecima, nasipima i zasjecima, tj. grubo i fino planiranje materijala i nabijanje do tražene zbijenosti. Posteljicu treba izraditi prema kotama iz projekta. </t>
  </si>
  <si>
    <t>Kote planuma posteljice mogu odstupati od projektiranih najviše za ± 3 cm. Poprečni i uzdužni nagibi posteljice moraju biti prema projektu. Ravnost se mjeri uzdužno, poprečno i dijagonalno.</t>
  </si>
  <si>
    <t>- stupanj zbijenosti Sz= min. 100%</t>
  </si>
  <si>
    <t>- modul stišljivosti Ms= min. 40 MN/m2</t>
  </si>
  <si>
    <t>Rad se mjeri i obračunava po četvornom metru stvarno uređene posteljice.</t>
  </si>
  <si>
    <t>Uređenje posteljice polaganjem netkanog tekstila (Geotextil)</t>
  </si>
  <si>
    <t>Stavka obuhvaća nabavu i polaganje geotekstila (na uređenu posteljicu, a prije nasipavanja nosivog sloja zrnatog kamenog materijala) s preklapanjem, kvalitete i klasifikacije prema OTU (geotekstil tip 300g/m2).</t>
  </si>
  <si>
    <t>Preklapanje treba izvesti u smjeru nasipanja materijala. Najmanja veličina preklopa iznosi 50cm.</t>
  </si>
  <si>
    <t>Rad se mjeri i obračunava po kvadratnom metru postavljenog geotekstila.</t>
  </si>
  <si>
    <t>Uređenje posteljice  geotekstilom</t>
  </si>
  <si>
    <r>
      <rPr>
        <sz val="10"/>
        <color theme="1"/>
        <rFont val="Calibri"/>
      </rPr>
      <t>m</t>
    </r>
    <r>
      <rPr>
        <vertAlign val="superscript"/>
        <sz val="10"/>
        <color theme="1"/>
        <rFont val="Calibri"/>
      </rPr>
      <t>2</t>
    </r>
  </si>
  <si>
    <t>KOLNIČKA KONSTRUKCIJA</t>
  </si>
  <si>
    <t>KOLNIK MNS
Nosivi sloj od mehanički zbijenog zrnatog kamenog materijala bez veziva (tampon)</t>
  </si>
  <si>
    <t>Stavka obuhvaća dobavu i ugradnju zrnatog kamenog materijala veličine zrna (0,32)mm u sloju debljine minimalno 10cm.</t>
  </si>
  <si>
    <t>U stavku je uključena upotreba opreme, te sav potreban materijal, prijevoz i rad.</t>
  </si>
  <si>
    <t>Kriteriji za ocjenu kakvoće:</t>
  </si>
  <si>
    <t>Stupanj zbijenosti, Sz=98%</t>
  </si>
  <si>
    <t>Modul stišljivosti, Ms=80MN/m2</t>
  </si>
  <si>
    <t>Rad se mjeri u m3 izvedenog sloja.</t>
  </si>
  <si>
    <t>Nosivi sloj od zrnatog kamenog materijala bez veziva na prometnici debljine min. 10cm</t>
  </si>
  <si>
    <t>PJEŠAČKA STAZA MNS
Nosivi sloj od mehanički zbijenog zrnatog kamenog materijala bez veziva (tampon)</t>
  </si>
  <si>
    <t>Stavka obuhvaća dobavu i ugradnju zrnatog kamenog materijala veličine zrna (0÷63)mm u sloju debljine minimalno 30cm.</t>
  </si>
  <si>
    <t>Stupanj zbijenosti, Sz=95%</t>
  </si>
  <si>
    <t>Nosivi sloj od zrnatog kamenog materijala bez veziva na pješačkoj stazi debljine min. 30cm</t>
  </si>
  <si>
    <t>Ugradnja rubnjaka</t>
  </si>
  <si>
    <t>Stavka obuhvaća dobavu i ugradnju betonskih rubnjaka i podložnog betona C12/15 prema projektu.
Beton ugrađenog rubnjaka mora biti klase C40/45 – v/c faktor ispod 0.45, otporan na smrzavanje i soli za odmrzavanje.</t>
  </si>
  <si>
    <t>Rubnjaci se ugrađuju sa reškama širine 5-10 mm, koje se ispunjavaju cementnim mortom 1:4.</t>
  </si>
  <si>
    <t>Stavka obuhvaća utovar, prijevoz, istovar i ugradnja rubnjaka na pripremljenu podlogu, kao i dobava i ugradnja betona za podlogu, priprema i ugradnja smjese za reške, te izrada eventualno potrebne oplate.</t>
  </si>
  <si>
    <t>Rad se mjeri u m' postavljenih rubnjaka, uključivo s izvedbom podloge.</t>
  </si>
  <si>
    <t>Rubnjaci 18/24/100cm</t>
  </si>
  <si>
    <t>Rubnjaci 8/20/100cm</t>
  </si>
  <si>
    <t xml:space="preserve">Izvedba rampi od asfalt-betona za svladavanje arhitektonskih barijera </t>
  </si>
  <si>
    <t>Stavka obuhvaća izvedbu rampe prema detalju iz projekta.
Rampe se postavljaju na mjestima pješačkih prijelaza te mjestima uključivanja pješaka na nogostup sa visinski deniveliranih površina, a sve prema nacrtima. 
Izvedba rampe je od asfalt-betona s upuštenim rubnjacima. Rampa mora biti izvedena da zadovoljava sve uvjete iz Pravilnika o osiguranju pristupačnosti građevina osobama s invaliditetom i smanjenom pokretljivosti (Pješački prelaz- čl. 41., st. 1., alea 2., slika 36).</t>
  </si>
  <si>
    <t>Obračun po komadu kompletno izvedene rampe sa svim materijalom i radom.</t>
  </si>
  <si>
    <t>Bitumenski međusloj za sljepljivanje asfaltnih slojeva</t>
  </si>
  <si>
    <t>Bitumenski međusloj za međusobno sljepljivanje asfaltnih slojeva jest tanki sloj bitumena dobiven od bitumenske emulzije ili vrućeg bitumena prskanjem. Izvodi se u okviru pripreme podloga za izvedbu asfaltnih slojeva kolničke konstrukcije.</t>
  </si>
  <si>
    <t>Kakvoća bitumenske emulzije mora odgovarati zahtjevima danim u potpoglavlju 6-00.2.8 OTU-a.</t>
  </si>
  <si>
    <t>Sloj izrađen na bazi bitumenskih veziva treba poprskati bitumenskom emulzijom u količini od 0,15 do 0,35 kg/m2, što ovisi o onečišćenosti i istrošenosti podloge.</t>
  </si>
  <si>
    <t>Tijekom izvedbe asfaltnih slojeva kolničke konstrukcije, izvođač mora provoditi tekuća ispitivanja bitumenske emulzije sukladno potpoglavlju 6-00.4.2.1 OTU-a, te kontrolna ispitivanja bitumenske emulzije sukladno potpoglavlju 6-00.4.2.2, OTU-a.</t>
  </si>
  <si>
    <t>U stavku je uključen trošak nabave materijala, prijevoz, oprema i sve ostalo što je potrebno za izvođenje radova.</t>
  </si>
  <si>
    <t>Obračun radova u četvornim metrima obrađene površine.</t>
  </si>
  <si>
    <t>Bitumenska emulzija za sljepljivanje slojeva</t>
  </si>
  <si>
    <t>Bitumenizirani nosivi sloj (BNS)</t>
  </si>
  <si>
    <t>Bitumenizirani nosivi sloj (BNS) je nosivi sloj u kolničkoj konstrukciji izrađen od mješavine kamenog brašna, kamenog materijala do najveće nominalne veličine zrna 22 mm za kolničku konstrukciju odnosno 22mm za pješačku stazu, te bitumena kao veziva, proizveden i ugrađen po vrućem postupku.</t>
  </si>
  <si>
    <t>Udio bitumena i granulometrijski sastav kamene smjese određeni na uzorcima asfaltne mješavine u okviru tekućih i kontrolnih ispitivanja mora zadovoljavati uvjete dane u 6. poglavlju OTU-a.</t>
  </si>
  <si>
    <t>Fizičko-mehanička svojstva asfaltne mješavine moraju zadovoljavati uvjete dane u potpoglavlju 5-04.3.2 OTU-a, u tablici 5-04-8. Svojstva izvedenog asfaltnog sloja moraju zadovoljavati uvjete dane u potpoglavlju 5-04.3.3, u tablicama 5-04-9 OTU-a i 5-04-10.</t>
  </si>
  <si>
    <t>U cijeni su sadržani svi troškovi nabave materijala, proizvodnje i ugradnje asfaltne mješavine, prijevoz, oprema i sve ostalo što je potrebno za izvođenje radova.</t>
  </si>
  <si>
    <t>Količina obavljenih radova mjeri se četvornim metrima gornje površine stvarno položenog i ugrađenog BNS-a i sukladno projektu.</t>
  </si>
  <si>
    <t>Nosivi sloj AC22 base 50/70, d=8 cm, na kolniku</t>
  </si>
  <si>
    <t>Nosivi sloj AC16 base 50/70, d=5 cm, na pločniku</t>
  </si>
  <si>
    <t>Izrada habajućeg sloja od asfaltbetona</t>
  </si>
  <si>
    <t>Habajući sloj od asfaltbetona (HS-AB) je asfaltni sloj izrađen od mješavine kamenog brašna, kamenog materijala veličine zrna do 11mm za kolnik, odnosno 8mm za pješačke staze, te bitumena kao veziva, gdje je granulometrijski sastav kamene smjese sastavljen po načelu najgušće složenog kamenog materijala.</t>
  </si>
  <si>
    <t>Obračun radova u m2 izvedenog sloja</t>
  </si>
  <si>
    <t>Habajući sloj AC11surf 50/70 d=4 cm, na kolniku</t>
  </si>
  <si>
    <t>Habajući sloj AC8surf 50/70 d=3 cm, na pločniku</t>
  </si>
  <si>
    <t>UKUPNO KOLNIČKA KONSTRUKCIJA</t>
  </si>
  <si>
    <t>ODVODNJA PROMETNICE</t>
  </si>
  <si>
    <t>Izrada plitke uzdužne drenaže</t>
  </si>
  <si>
    <t xml:space="preserve">Stavka obuhvaća strojni iskop materijala za drenažni rov u''C'' kategoriji tla poprečnog presjeka prema projektu. Dno rova mora biti na dubini većoj od dubine smrzavanja tla, uređeno i isplanirano u zadani nagib i pad dna prema projektu. Na izravnato i uređeno dno rova ugrađuje se podloga od betona C12/15 na koju se polaže drenažna cijev. Drenažne cijevi su tvornički proizvedene perforirane cijevi od tvrdog PVC-a profila 110mm. </t>
  </si>
  <si>
    <t>Rad se mjeri u m' u skladu s projektom.</t>
  </si>
  <si>
    <t>Izrada plitkih drenaža</t>
  </si>
  <si>
    <t>Izrada betonskih slivnika sa priključkom na kanalizaciju</t>
  </si>
  <si>
    <t>Rad obuhvaća iskope za slivnike koji se izrađuju od dvije betonske cijevi unutarnjeg promjera 50 cm dubine 2 do 2,5 m. Slivnici se ugrađuju na pripremljeni iskop i betonsku podlogu prema projektu. Obložni beton C12/15, se ugrađuje izvedbom jednostrane oplate ili bez oplate, koristeći betonsku cijev kao unutarnju oplatu. Predviđa se obrada spoja odvoda slivnika i spoja drenaže na slivnik vodonepropusnim mortom.</t>
  </si>
  <si>
    <t>Svi radovi moraju biti tako izvedeni da je osigurana projektom propisana vodonepropusnost slivnika. Izvedba gornjeg ruba slivnika treba izvesti u zadanom poprečnom nagibu kolnika ili rigola. Gornji rub rešetke treba ugraditi za 5-8 mm niže od kote rigola ili ruba kolnika.</t>
  </si>
  <si>
    <t>Rad se mjeri i obračunava po komadu propisno ugrađenog i preuzetog slivnika. U cijenu stavke uključeno je sabijanje i uređenje tla, izvedba podloge prema uputi proizvođača i izvedba priključaka prema projektu. Stavka uključuje nabavu, dopremu i ugradnju slivničke rešetke tip navijak veličine 400/400mm, nosivosti 400 KN ,za teški promet.</t>
  </si>
  <si>
    <t>Slivnički priključci izvode se plastičnim cijevima promjera 200mm na kanalizaciju na predviđeni način, koje se polažu u iskopan i pripremljen rov na podlogu od betona C12/15. Cijevi se spajaju na pero i utor, te brtve. Prosječna dubina rova iznosi 1,5 m, širina 50cm, te prosječne duljine 15 m. Nakon polaganja cijevi rov se zatrpava šljunkovitim materijalom uz potrebno nabijanje.</t>
  </si>
  <si>
    <t>U jediničnu cijenu uključena je nabava, doprema (dovoz), ugradnja, njega tvornički pripremljenog betona, izvedba ležaja ili okvira i postavljanje slivničke rešetke, izvedbu priključka na kanalizaciju, uklanjanje oplate i čišćenje okoliša od otpada nastalog tijekom izvedbe slivnika.</t>
  </si>
  <si>
    <t>Rad se obračunava po komadu kompletno izvedenog slivnika s priključkom na kanalizaciju</t>
  </si>
  <si>
    <t>Izrada slivnika</t>
  </si>
  <si>
    <t xml:space="preserve"> Čišćenje izvedenih slivnika</t>
  </si>
  <si>
    <t>Stavka obuhvaća čišćenje svih dijelova sustava odvodnje nakon uspješno provedenog ispitivanja tlačnom probom.</t>
  </si>
  <si>
    <t>Rad se obračunava po komadu izvedenog slivnika sa spojem na reviziono okno kanalizacije.</t>
  </si>
  <si>
    <t>Čišćenje slivnika</t>
  </si>
  <si>
    <t>Ugradnja betonskih kanalica</t>
  </si>
  <si>
    <t>Stavka obuhvaća dobavu i ugradnju betonskih kanalica i podložnog betona C12/15 prema projektu.
Beton ugrađenog rubnjaka mora biti klase C40/45 – v/c faktor ispod 0.45, otporan na smrzavanje i soli za odmrzavanje.</t>
  </si>
  <si>
    <t>Betionska kanalica se ugrađuje sa reškama širine 5-10 mm, koje se ispunjavaju cementnim mortom 1:4.</t>
  </si>
  <si>
    <t>Stavka obuhvaća utovar, prijevoz, istovar i ugradnja betonskih kanalica na pripremljenu podlogu, kao i dobava i ugradnja betona za podlogu, priprema i ugradnja smjese za reške, te izrada eventualno potrebne oplate.</t>
  </si>
  <si>
    <t>Rad se mjeri u m' postavljenih kanalica uključivo s izvedbom podloge.</t>
  </si>
  <si>
    <t>Betonska kanalica 40/12/50cm</t>
  </si>
  <si>
    <t>UKUPNO ODVODNJA PROMETNICE</t>
  </si>
  <si>
    <t>OPREMA PROMETNICE</t>
  </si>
  <si>
    <t>Prometni znakovi</t>
  </si>
  <si>
    <t>Stavkama troškovnika je obuhvaćena nabava (izrada) i bojenje znakova i stupova, lijepljenje folije, prijevoz i postavljanje (ugradnja) prometnog znaka sa stupom-nosačem, i temeljem te ostali materijal i radovi vezani uz izradu i postavljanje prometnih znakova.</t>
  </si>
  <si>
    <t>Znakovi su izrađeni sa retroreflektivnim materijalima stabilnim na UV zračenje i aplikacijom nanešenom na Al-podlogu debljine 3.00mm, s pojačanim okvirom zbog kvalitete i trajnosti znakova.</t>
  </si>
  <si>
    <t>Klasa retrorefleksije prometnih znakova treba biti sukladno Pravilniku o prometnim znakovima, signalizaciji i opremi na cestama.</t>
  </si>
  <si>
    <t>Prometni znakovi postavljaju se na vlastite stupove nosače promjera 60.3mm, debljina stijenke stupa 2.65 mm, izrađenih od Fe cijevi zaštićenih vrućim cinčanjem.</t>
  </si>
  <si>
    <t>Stupovi nosači se postavljaju u betonske temelje minimalne kakvoće betona C20/25, oblika zarubljene priramide čije su stranice donjeg kvadrata 30 cm i gornjeg 20 cm.</t>
  </si>
  <si>
    <t>Stavke uključuju i sav potreban alat, opremu, rad i materijal na montaži prometnog znaka, uređenju i čišćenju mjesta rada.</t>
  </si>
  <si>
    <t>Radovi se izvode i obračunavaju prema Općim tehničkim uvjetima za radove na cestama (OTU - 9. poglavlje).</t>
  </si>
  <si>
    <t>Postavljanje prometnih znakova i dopunskh ploča</t>
  </si>
  <si>
    <t>Svi znakovi trebaju biti izvedeni i postavljeni prema uvjetima iz Pravilnika o prometnim znakovima, signalizaciji i opremi na cesti.</t>
  </si>
  <si>
    <t>- prometni znak trokut 90 cm</t>
  </si>
  <si>
    <t>- prometni znak STOP 60 cm</t>
  </si>
  <si>
    <t>- prometni znak krug 60 cm</t>
  </si>
  <si>
    <t>1.1.4.</t>
  </si>
  <si>
    <t>- prometni znak kvadrat 60 cm</t>
  </si>
  <si>
    <t>1.1.5.</t>
  </si>
  <si>
    <t>- dopunska ploča</t>
  </si>
  <si>
    <t>Postavljanje stupa prometnog znaka zajedno sa temeljem</t>
  </si>
  <si>
    <t>Ovaj rad obuhvaća nabavu, dovoz i postavljanje stupa prometnog znaka zajedno sa izradom temelja ili bušenjem u gotovom asfaltu. Stavka uključuje stup nosač, betonski temelj i sav potreban materijal i rad potreban za izradu temelja i postavljanje stupa.</t>
  </si>
  <si>
    <t>-broj stupova prometnih znakova</t>
  </si>
  <si>
    <t>Oznake na kolniku</t>
  </si>
  <si>
    <t>Stavkama troškovnika obuhvaćena je izrada oznaka na kolniku definiranih Pravilnikom o prometnim znakovima, signalizaciji i opremi na cestama  i pripadajućim normama.</t>
  </si>
  <si>
    <t>Stavka uključuje sav rad, materijal, prijevoz i sve ostalo što je potrebno za izvedbu horizontalne signalizacije uključujući potrebna ispitivanja kakvoće materijala i rada.</t>
  </si>
  <si>
    <t>Izvedba punih i isprekidanih crta</t>
  </si>
  <si>
    <t>Rad se obračunava po metru dužnom izvedene crte.</t>
  </si>
  <si>
    <t>Izvedba pune crte d=15cm, bijele boje, retrorefleksija klase II - H02</t>
  </si>
  <si>
    <t>Izvedba isprekidane crte 1-1 d=15cm, bijele boje, retrorefleksija klase II - H03</t>
  </si>
  <si>
    <t>Izvedba isprekidane crte 3-3 d=15cm, bijele boje, retrorefleksija klase II - H03</t>
  </si>
  <si>
    <t>Izvedba pune zaustavne crte d=50cm, bijele boje, retrorefleksija klase II - H14</t>
  </si>
  <si>
    <t>Izvedba isprekidane zaustavne crte d=50cm, bijele boje, retrorefleksija klase II - H15</t>
  </si>
  <si>
    <t>Izvedba oznaka na pješačkim  prijelazima</t>
  </si>
  <si>
    <t>Izvedba pješačkog prijelaza širine 3.0m; učestalost punih/praznih polja – 0.50m, bijelom bojom, retrorefleksija klase II - H18</t>
  </si>
  <si>
    <t>Rad se obračunava po metru kvadratnom izvedene oznake.</t>
  </si>
  <si>
    <r>
      <rPr>
        <sz val="11"/>
        <color theme="1"/>
        <rFont val="Calibri"/>
      </rPr>
      <t>m</t>
    </r>
    <r>
      <rPr>
        <vertAlign val="superscript"/>
        <sz val="11"/>
        <color theme="1"/>
        <rFont val="Calibri"/>
      </rPr>
      <t>2</t>
    </r>
  </si>
  <si>
    <t>Izvedba natpisa na kolniku</t>
  </si>
  <si>
    <t>Rad se obračunava po komadu izvedenog natpisa.</t>
  </si>
  <si>
    <t>Izvedba natpisa STOP, veličine slova 1,6 m, bijele boje, retrorefleksija klase I - H38</t>
  </si>
  <si>
    <t>Izvedba parkirališnih mjesta</t>
  </si>
  <si>
    <t>Izvedba parkirališnog mjesta, bijele boje, širine crte 10 cm.</t>
  </si>
  <si>
    <t>Izvedba parkirališnog mjesta za invalide, žute boje, širina crte 10 cm. Stavka uključuje izradu simbola invalida veličine  1×1 m.</t>
  </si>
  <si>
    <t>Izvedba međuprostora izimeđu parkirališnih mjesta za invalide, žute boje, širina crte 10 cm.</t>
  </si>
  <si>
    <t>UKUPNO OPREMA PROMETNICE</t>
  </si>
  <si>
    <t>REKAPITULACIJA PROMETNE POVRŠINE</t>
  </si>
  <si>
    <t>UKUPNO PROMETNE POVRŠINE</t>
  </si>
  <si>
    <t>SVEUKUPNA REKAPITULACIJA</t>
  </si>
  <si>
    <t>POPIS GRUPE RADOVA SA CIJENAMA</t>
  </si>
  <si>
    <t>INSTALACIJA DOJAVA POŽARA</t>
  </si>
  <si>
    <t>STROJARSTVO</t>
  </si>
  <si>
    <t>VODOVOD I ODVODNJA, HIDRANTSKA MREŽA</t>
  </si>
  <si>
    <t>UKUPAN IZNOS RADOVA (bez PDV-a)</t>
  </si>
  <si>
    <t xml:space="preserve">CIJENA PONUDE bez PDV-a </t>
  </si>
  <si>
    <t xml:space="preserve">PDV 25% </t>
  </si>
  <si>
    <t xml:space="preserve">SVEUKUPNO SA PDV-om </t>
  </si>
  <si>
    <t>HRN C. B4. 081 ili jednakovrijedno i HRN C. E4. 020 ili jednakovrijedno za pocinčani i cinčani lim</t>
  </si>
  <si>
    <r>
      <rPr>
        <b/>
        <sz val="11"/>
        <color theme="1"/>
        <rFont val="Calibri"/>
      </rPr>
      <t xml:space="preserve">Izrada, dobava i montaža vanjske staklene stijene s ulaznim vratima. </t>
    </r>
    <r>
      <rPr>
        <sz val="11"/>
        <color theme="1"/>
        <rFont val="Calibri"/>
      </rPr>
      <t xml:space="preserve">Stijena je vertikalno podijeljena na tri polja. U visini do 210cm postavljena su ulazna zaokretna evakuacijska vrata sa panik okovom. Iznad su definirana dva fiksna polja, jedno u visini cca 130cm i drugo visine cca 260cm. Vrata i stijena su izrađena od visokokvalitetnih profila, eloksirani aluminijski profili (boja po izboru investitora), s prekinutim termičkim mostom.
Unutarnji i vanjski dio profila spojiti umetcima i brtvama od sintetičkog materijala tako da čine, za zrak i vodu, nepropusne izolacijske komore koje prekidaju termički tok kroz profil.
OSTAKLJENJE : izo staklo 4+16+4+16+4mm -LowE staklo (Ug=max1,1W/m²K)  
OKOV: ugraditi okov za zaokretna krila, panik kvaku-OKOV ZA EVAKUACIJU VRATA  prema HRN EN179 ili jednakovrijedno
Kvalitetan eloksirani aluminijski okov, sve pokrovne i kutne lajsne. Komplet izvedba s potrebnim radom i materijalom do finalne gotovosti.  Ugradnja u vanjski nosivi zid od opeke debljine 25 cm.
Točne mjere otvora uzeti na licu mjesta. Obračun po komadu.
</t>
    </r>
  </si>
  <si>
    <r>
      <rPr>
        <b/>
        <sz val="11"/>
        <color theme="1"/>
        <rFont val="Calibri"/>
      </rPr>
      <t>Izrada, dobava i montaža unutarnjih jednokrilnih zaokretnih evakuacijskih vrata na katu</t>
    </r>
    <r>
      <rPr>
        <sz val="11"/>
        <color theme="1"/>
        <rFont val="Calibri"/>
      </rPr>
      <t xml:space="preserve">. Vrata jednokrilna, zaokretna  sa cilindrom, bravom, kvakom s obje strane, odbojnicima, magnetnim prihvatnicima, svim spojnim i montažnim priborom. Vratno krilo i dovratnik obostrano lakirani bezbojnim mat lakom. Suhomontažni obuhvatni dovratnik metalni. Spoj lajsni i zida mora biti zapunjen s odgovarajućim silikonom, kitom ili slično. Potrebna obavezna izmjera na licu mjesta svake pojedinačne pozicije, s detaljnom provjerom građevinske visine, širine, debljine zida i konačne visine poda s obje strane vrata. Vrata komplet s tipskim okovom i atestima. Detalj izvedbe u skladu s izvedbenom dokumentacijom. Vrata izvesti bez praga, odnosno s minimalnim alu pragom do 20mm.
OKOV: ugraditi okov za zaokretna krila, panik kvaku-OKOV ZA EVAKUACIJU VRATA  prema HRN EN179 ili jednakovrijedno
Kvalitetan eloksirani aluminijski okov, sve pokrovne i kutne lajsne. Komplet izvedba sa potrebnim radom i materijalom do finalne gotovosti.
Točne mjere otvora uzeti na licu mjesta. Obračun po komadu.
</t>
    </r>
  </si>
  <si>
    <r>
      <rPr>
        <b/>
        <sz val="11"/>
        <color theme="1"/>
        <rFont val="Calibri"/>
      </rPr>
      <t>Dobava i ugradnja unutarnjih jednokrilnih zaokretnih metalnih protupožarnih vrata  oznake EI-90</t>
    </r>
    <r>
      <rPr>
        <sz val="11"/>
        <color theme="1"/>
        <rFont val="Calibri"/>
      </rPr>
      <t xml:space="preserve">, vatrootpornosti 90min, samozatvarajuća, s pumpom i mehanizmom za samozatvaranje. Vrata jednokrilna, zaokretna  sa cilindrom, bravom, kvakom s obje strane, pumpom, odbojnicima,  magnetnim prihvatnicima, svim spojnim i montažnim priborom, u skladu s elaboratom ZOP-a. Vratno krilo i dovratnik obostrano lakirani bezbojnim mat lakom. Suhomontažni obuhvatni dovratnik metalni.  Spoj lajsni i zida mora biti zapunjen s odgovarajućim silikonom, kitom ili slično. Potrebna obavezna izmjera na licu mjesta svake pojedinačne pozicije, s detaljnom provjerom građevinske visine, širine, debljine zida i konačne visine poda s obje strane vrata. Vrata komplet s tipskim okovom i atestima. Detalj izvedbe u skladu s izvedbenom dokumentacijom. Vrata izvesti bez praga, odnosno s minimalnim alu pragom do 20mm. U skladu s HRNEN 179 ili jednakovrijedno (kvake).Obračun po kompletu. </t>
    </r>
  </si>
  <si>
    <r>
      <rPr>
        <b/>
        <sz val="11"/>
        <color theme="1"/>
        <rFont val="Calibri"/>
      </rPr>
      <t>Dobava i ugradnja unutarnjih jednokrilnih zaokretnih metalnih protupožarnih vrata oznake EI30-C</t>
    </r>
    <r>
      <rPr>
        <sz val="11"/>
        <color theme="1"/>
        <rFont val="Calibri"/>
      </rPr>
      <t xml:space="preserve">, vatrootpornosti 30min, samozatvarajuća, s pumpom i mehanizmom za samozatvaranje. Vrata jednokrilna, zaokretna  sa cilindrom, bravom, kvakom s obje strane, odbojnicima, magnetnim prihvatnicima, svim spojnim i montažnim priborom, u skladu s elaboratom ZOP-a. Vratno krilo i dovratnik obostrano lakirani bezbojnim mat lakom. Suhomontažni obuhvatni dovratnik metalni. Spoj lajsni i zida mora biti zapunjen sa odgovarajućim silikonom, kitom ili slično. Potrebna obavezna izmjera na licu mjesta svake pojedinačne pozicije, s detaljnom provjerom građevinske visine, širine, debljine zida i konačne visine poda s obje strane vrata. Vrata komplet s tipskim okovom i atestima. Detalj izvedbe u skladu s izvedbenom dokumentacijom. Vrata izvesti bez praga, odnosno s minimalnim alu pragom do 20mm. U skladu s HRNEN 179 ili jednakovrijedno (kvake). Obračun po kompletu. </t>
    </r>
  </si>
  <si>
    <r>
      <rPr>
        <b/>
        <sz val="11"/>
        <color theme="1"/>
        <rFont val="Calibri"/>
      </rPr>
      <t>Dobava i ugradnja vanjskih jednokrilnih zaokretnih metalnih protupožarnih vrata  oznake EI30-C,</t>
    </r>
    <r>
      <rPr>
        <sz val="11"/>
        <color theme="1"/>
        <rFont val="Calibri"/>
      </rPr>
      <t xml:space="preserve"> vatrootpornosti 30min, samozatvarajuća, s pumpom i mehanizmom za samozatvaranje. Vrata jednokrilna, zaokretna sa cilindrom, bravom, kvakom s obje strane, odbojnicima, magnetnim prihvatnicima, svim spojnim i montažnim priborom, u skladu s elaboratom ZOP-a. Vratno krilo i dovratnik obostrano lakirani bezbojnim mat lakom. Suhomontažni obuhvatni dovratnik metalni. Spoj lajsni i zida mora biti zapunjen s odgovarajućim silikonom, kitom ili slično. Potrebna obavezna izmjera na licu mjesta svake pojedinačne pozicije, s detaljnom provjerom građevinske visine, širine, debljine zida i konačne visine poda s obje strane vrata. Vrata komplet s tipskim okovom i atestima. Detalj izvedbe u skladu s izvedbenom dokumentacijom. Vrata izvesti bez praga, odnosno s minimalnim alu pragom do 20mm. U skladu s HRNEN 179 ili jednakovrijedno (kvake). Obračun po kompletu. </t>
    </r>
  </si>
  <si>
    <t>mjerenje rasvijetljenosti u svim prostorijama prema normi za unutarnju rasvjetu HRN EN 12464-1:2012 ili jednakovrijedno</t>
  </si>
  <si>
    <t>Dobava, montaža i spajanje ugradne svjetiljke s direktnom simetričnom svjetlosnom distribucijom. Kućište svjetiljke izrađeno od čeličnog lima, okvir od aluminija. Difuzor: izrađen od plastike s visokom toplinskom otpornošću. Faktor blještanja UGR&lt;19 prema HRN EN 12464 ili jednakovrijedno. Klasa zaštite II. Dimenzije svjetiljke (DxŠxV): 595mm x 595mm x 39mm. LED izvor svjetlosti, maksimalne snage sustava 38 W, temperatura boje 4000 K, uzvrat boje minimalno CRI&gt;80, minimalnog izlaznog svjetlosnog toka 4002 lm, minimalna efikasnost svjetiljke 105 lm/W. Vijek trajanja izvora minimalno 50000 sati L80B20. Stupanj mehaničke zaštite minimalno IP40. Stupanj mehaničke otpornosti minimalno IK06. Sa svim potrebnim priborom, priključnim materijalom, nosačima i elementima. Oznaka u projektu "S6".</t>
  </si>
  <si>
    <t>Dobava i polaganje čelične navojne cijevi izrađene po HRN C.B5.225 (DIN 2448) ili jednakovrijedno, antikorozivno zaštićene propisanom zaštitom za polaganje u zemlju, sa svim osnovnim i pomoćnim materijalom  za spajanje i brtvljenje, troškovi bušenja pri ugradnji zaštitne cijevi i uspostave zida, uključivo ispitivanje na nepropusnost.</t>
  </si>
  <si>
    <t xml:space="preserve">Cijevni luk NO 25, R=1,5, 90°, izrađen iz materijala č.1212, prema HRN M.B6.821 ili jednakovrijedno, uključujući dobavu i ugradnju </t>
  </si>
  <si>
    <t>Polaganje, podžbukno, čelične navojne cijevi, izrađene  prema HRN C.B5. 225 (DIN 2441) ili jednakovrijedno, prethodno ispitane na nepropusnost, sa svim potrebnim sitnim i pomoćnim materijalom kao što su koljena, zaštitne cijevi pri prolazu kroz zidove i stropove,  fazonski komadi , materijal za pričvršćivanje, spajanje i brtvljenje,  uključujući građevinske radove oko bušenja otvora u zidu i deki, bez sanacije istih</t>
  </si>
  <si>
    <t>Dobava i ugradnja čelične navojne cijevi izrađene  prema HRN C.B5. 222 (DIN 2440) ili jednakovrijedno, prethodno ispitane na nepropusnost, sa svim potrebnim sitnim i pomoćnim materijalom kao što su koljena, zaštitne cijevi pri prolazu kroz zidove i stropove, materijal za pričvršćivanje, spajanje i brtvljenje, uključujući građevinske radove oko bušenja otvora u zidu i deki, bez sanacije istih.</t>
  </si>
  <si>
    <t>Nabava, doprema i ugradnja polipropilenske (PP) korugirane kanalizacijske cijevi prema HRN EN 13476-1:2007 ili jednakovrijedno vanjskog nazivnog promjera (DN). Cijevi su s dvostrukom stijenkom, duljine 6,0 m s integriranim kolčakom. Integrirani kolčak je tvornički zavaren na cijev rotacionim varenjem. Prstenasta čvrstoća iznosi 8 kN/m2 (SN8) prema HRN EN ISO 9969 ili jednakovrijedno</t>
  </si>
  <si>
    <t>Cijevi su glatke svijetlo sive površine iznutra, pogodne za bolju refleksiju kod pregleda CCTV kamerom, te smeđe (RAL 8004) boje izvana. Profilirani vanjski dio je trapezoidalnog poprečnog presjeka po standardu HRN EN 13476-3:2007 ili jednakovrijedno, te spada u B skupinu. Cijev mora zadovoljavati standarde: HRN EN 13476-1:2007, HRN EN 13476-3:2007 i ISO 9001 ili jednakovrijedno.</t>
  </si>
  <si>
    <t>Nabava, doprema i ugradnja polipropilenske (PP) korugirane kanalizacijske cijevi prema HRN EN 13476-1:2007 ili jednakovrijedno vanjskog nazivnog promjera (DN). Cijevi su s dvostrukom stijenkom, duljine 6,0 m s integriranim kolčakom. Integrirani kolčak je tvornički zavaren na cijev rotacionim varenjem. Prstenasta čvrstoća iznosi 8 kN/m2 (SN8) prema HRN EN ISO 9969 ili jednakovrijedno.</t>
  </si>
  <si>
    <t xml:space="preserve">Dobava, prijenos i montaža tvrdih debelostijenih polietilenskih (PE-HD) odvodnih cijevi izrađenih sukladno HRN EN 1519-1:2004 ili jednakovrijedno, s vodotijesnim spajanjem sučeonim varenjem, elektrovarnim ili steznim spojnicama, za definirani zvučno  izolirani-niskošumni sistem odvodnje. Stavka  uključuje i fazonske komade te potreban pričvrsni pribor i originalne zvučno izolirane obujmice s gumenim uloškom. 
Sve kao Geberit Silent dB20 ili jednakovrijedan.
</t>
  </si>
  <si>
    <t xml:space="preserve">Dobava, prijenos i montaža zvučno optimiranih troslojnih polipropilenskih (PP-MD) odvodnih cijevi izrađenih sukladno HRN EN 1451-1:2000 ili jednakovrijedno, SN4 (S16), za priključke sanitarnih predmeta u podu i/ili zidu, s natičnim spajanjem, za zvučno poboljšani sistem odvodnje. Stavka uključuje i fazonske komade te potreban pričvrsni pribor i originalne obujmice s gumenim uloškom. Obračun po m'. Sve kao Geberit SilentPP ili jednakovrijedan.
</t>
  </si>
  <si>
    <t xml:space="preserve">-montažnog instalacijskog elementa za WC školjku visine ugradnje 112 cm    s niskošumnim ugradbenim vodokotlićem za 6/3l ispiranje, izrađenim prema HRN EN 14055:2011 ili jednakovrijedno. Instalacijski element je samonosiv za ugradnju u suhomontažnu zidnu ili predzidnu konstrukciju obloženu gipskartonskim pločama, komplet s integriranim kutnim ventilom priključka vode ½", niskošumnim uljevnim ventilom, odvodnim koljenom d90/110 mm sa zvučno izoliranom ubujmicom, spojnim komadom za WC školjku s brtvenim manžetama i setom zvučne izolacije, vijcima za učvršćenje keramike i svim potrebnim priborom za ugradnju prema uputama proizvođača.
</t>
  </si>
  <si>
    <t>Materijal za izvedbu horizontalne signalizacije je dvokomponentna hladna plastika bijele ili žute boje s retroreflektivnim svojstvima prema normi HRN Z.S2.240 ili jednakovrijedno s koeficijentom retrorefleksije klase I.</t>
  </si>
  <si>
    <r>
      <t xml:space="preserve">* Za opločenje granitnim pločicama upotrebljava se ljepilo </t>
    </r>
    <r>
      <rPr>
        <b/>
        <sz val="8"/>
        <color theme="1"/>
        <rFont val="Calibri"/>
      </rPr>
      <t>TECHNIKO ili jednakovrijedno</t>
    </r>
    <r>
      <rPr>
        <sz val="8"/>
        <color theme="1"/>
        <rFont val="Calibri"/>
      </rPr>
      <t>.</t>
    </r>
  </si>
  <si>
    <r>
      <t xml:space="preserve">Nakon završenog polaganja unutarnjih pločica izvršiti fugiranje masom za fugiranje </t>
    </r>
    <r>
      <rPr>
        <b/>
        <sz val="8"/>
        <color theme="1"/>
        <rFont val="Calibri"/>
      </rPr>
      <t xml:space="preserve">TECHNOSTUCK ili jednakovrijedno </t>
    </r>
    <r>
      <rPr>
        <sz val="8"/>
        <color theme="1"/>
        <rFont val="Calibri"/>
      </rPr>
      <t xml:space="preserve">a vanjskih pločica </t>
    </r>
    <r>
      <rPr>
        <b/>
        <sz val="8"/>
        <color theme="1"/>
        <rFont val="Calibri"/>
      </rPr>
      <t>TECHNOSTUCK+TC-STUKELASTIC ili jednakovrijedno</t>
    </r>
    <r>
      <rPr>
        <sz val="8"/>
        <color theme="1"/>
        <rFont val="Calibri"/>
      </rPr>
      <t xml:space="preserve"> u boji po izboru projektanta. </t>
    </r>
  </si>
  <si>
    <t>HRN C C4. 020  ili jednakovrijedno za aluminijski lim
HRN C. E4. 040 ili jednakovrijedno za olovni lim
HRN C. D4. 020 ili jednakovrijedno za bakreni lim</t>
  </si>
  <si>
    <t>Materijali za limarske radove moraju odgovarati hrvatskim normama prema zakonu o standardizaciji ( N.N. 53/91, 26/ 93 , 44/95)</t>
  </si>
  <si>
    <r>
      <rPr>
        <b/>
        <sz val="11"/>
        <color theme="1"/>
        <rFont val="Calibri"/>
      </rPr>
      <t>Dobava i montaža trapeznog krovnog izolacijskog panela</t>
    </r>
    <r>
      <rPr>
        <sz val="11"/>
        <color theme="1"/>
        <rFont val="Calibri"/>
      </rPr>
      <t xml:space="preserve">  sastavljenog od vanjskog lima debljine 0,5 mm, poliesterska boja debljine 25 my, po normi EN1042 i EN 10147-2000 ili jednakovrijedno.
Širina panela 1000 mm.</t>
    </r>
  </si>
  <si>
    <t>Koeficijent prolaska topline U = 0,18 W/m²K prema EN14509:2013 ili jednakovrijedno sa uračunatim gubicima na spojevima panela
Izolacijska jezgra negorivi Isophenic debljine 120 mm.
Toplinska provodljivost izolacijske jezgre λ = 0,022 W/mK prema EN 13165 ili jednakovrijedno koja uključuje faktor starenja materijala.</t>
  </si>
  <si>
    <t xml:space="preserve">Vatrootpornost panela: R30/RE30/REI 30/REW20  prema EN13501-2 ili jednakovrijedno.
Reakcija na požar: B s1 d0
- razred reakcije na požar Euroklasa B prema normi EN 13501 ili jednakovrijedno
- najviša, s1 klasa obzirom na razvoj dima 
- najviša, d0 klasa obzirom na goruće kapljice/otpale dijelove </t>
  </si>
  <si>
    <t xml:space="preserve">Vatrootpornost panela: REI 90 (90 minuta, od debljine jezgre od 80mm  prema EN13501-2 ili jednakovrijedno)
</t>
  </si>
  <si>
    <t xml:space="preserve">Dobava i montaža fasadnog izolacijskog panela skrivena spoja, dvostruke hidro-termičke brtve na spoju, vanjski lim debljine 0,6 mm, poliesterska boja debljine 25 my,  po normi EN1042 i EN 10147-2000 ili jednakovrijedno.
Širina panela 1000 mm.
Koeficijent prolaska topline U = 0,38 W/m2K prema EN 14509:2013 ili jednakovrijedno sa uračunatim gubicima na spojevima panela
Izolacijska jezgra negorivi Isophenic debljine 60 mm.
Toplinska provodljivost izolacijske jezgre λ = 0,022 W/mK prema EN 13165 ili jednakovrijedno koja uključuje faktor starenja materijala.
Ral boja lima panela po izboru projektanta.                                                          
Reakcija na požar: B s1 d0
- razred reakcije na požar Euroklasa B prema normi EN 13501 ili jednakovrijedno
- najviša, s1 klasa obzirom na razvoj dima 
- najviša, d0 klasa obzirom na goruće kapljice/otpale dijelove </t>
  </si>
  <si>
    <t>Dobava i montaža fasadnog panela skrivenog spoja za vertikalnu ugradnju na unutarnjoj strani atike, dvostruke hidro-termičke brtve na spoju,  vanjski lim debljine 0,6 mm, u, poliesterska boja debljine 25 my,  po normi EN1042 i EN 10147-2000 ili jednakovrijedno.
Širina panela 1000 mm.</t>
  </si>
  <si>
    <r>
      <t>Izrada, dobava i montaža svjetlosne kupole</t>
    </r>
    <r>
      <rPr>
        <sz val="11"/>
        <color theme="1"/>
        <rFont val="Calibri"/>
      </rPr>
      <t xml:space="preserve"> </t>
    </r>
    <r>
      <rPr>
        <b/>
        <sz val="11"/>
        <color theme="1"/>
        <rFont val="Calibri"/>
      </rPr>
      <t>za osvjetljenje i sanitarno provjetravanje</t>
    </r>
    <r>
      <rPr>
        <sz val="11"/>
        <color theme="1"/>
        <rFont val="Calibri"/>
      </rPr>
      <t>. Kupola  izrađena od 2-strukog stakla s gornjim polikarbonatskim slojem otpornim na tuču i deflektorima. U skladu s EN 12101-2 ili jednakovrijedno.
Kupola se montira na izolirani poliesterski nastavni vijenac  V= 50 cm, sa aluminijskim okvirom na koji se pričvrščuju škare s elektromotorom koje omogućuju otvaranje kupole. 
Otvaranje kupole elektromotorom, predviđen je za direktno otvaranje kupola prema van, s elektromehaničkim prekidačem preopterećenja. Isporuka: kućište elektromotora od laganog metala u EV1 eloksaži.</t>
    </r>
  </si>
  <si>
    <t xml:space="preserve">Nabava, doprema i ugradba panelne ograde. Dimenzija  panela 2500x1500 mm i  2500x1200 mm, otvor oka 200x50 mm te 100x50 mm na ojačanim dijelovima. Žica je pocinčana i plastificirana sa slojem PVC-a od min. 200 mikrona i promjera je 5,0mm.  Stup je H profil presjeka 70x44 mm, a visine 1975 mm. Stupovi su pocinčani u skladu s normom Euro 10346 ili jednakovrijedno i plastificirani (min. 60 mikrona). Stupovi se betoniraju na osnom razmaku od 252 cm u temelje samce promjera 25-30cm i dubine 55-60 cm. Paneli se postavljaju na stupove pomoću metalnih spojnica i sigurnosnih inox vijaka sa samopucajućom glavom. U sklopu ograde izvesti jedna tipska dvokrilna zaokretna vrata veličine 6000/1200 mm (ispuna žičani 3D panel) s elektropogonom na daljinsko upravljanje i jedna tipska zaokretna pješačka vrata veličine  1000/1200 mm (ispuna žičani 3D panel), komplet sa okovima i rukohvatima i bravama sa uključenim ključevima. </t>
  </si>
  <si>
    <t>Ispitivanje instalacije u skladu sa standardom ISO/IEC IS11801 2 izdanje 2002, klasa E  ili jednakovrijedno i ISO/IEC 8802-3/ANSI/IEEE 802.3 ili jednakovrijedno i izrada protokola o ispitivanju, te pribavljanje svih potrebnih atesta i odgovarajućih izjava o sukladnosti ugrađene elektroopreme za tehnički pregled.</t>
  </si>
  <si>
    <r>
      <t xml:space="preserve">Dobava, isporuka i ugradnja </t>
    </r>
    <r>
      <rPr>
        <b/>
        <sz val="11"/>
        <color theme="1"/>
        <rFont val="Calibri"/>
      </rPr>
      <t xml:space="preserve">vatro otpornog ormara s </t>
    </r>
    <r>
      <rPr>
        <b/>
        <u/>
        <sz val="11"/>
        <color theme="1"/>
        <rFont val="Calibri"/>
      </rPr>
      <t>ventilacijom</t>
    </r>
    <r>
      <rPr>
        <sz val="11"/>
        <color theme="1"/>
        <rFont val="Calibri"/>
      </rPr>
      <t xml:space="preserve"> za smještaj centrale za dojavu požara vatrootpornosti 60 minuta, 
Tehničke karakteristike:
  - vatrootpornost:   60 minuta;  - vatrootporno staklo na vratima      60 minuta;  - vanjske dimenzije(VxŠxD):    800x800x300;  - unutarnje dimenzije(VxŠxD):   600x660x175;   - mehanička brava i 3 ključa: ugrađena protupožarna brava DIN (18250);  - boja:    RAL9010 bijela;   - način montaže:    na zid, -klasa: IP 30
Tip kao: Assa Abloy Croatia d.o.o., podružnica Metalind (vrata ormara s staklom “PV-1/60-S” , stijenka ormara: PPS-90 ili jednakovrijedan</t>
    </r>
  </si>
  <si>
    <t xml:space="preserve">Dobava i ugradnja polietilenske cijevi iz koluta serije  PE 100 SDR11 kvalitete prema DIN 8075 ili jednakovrijedno i dimenzija prema DIN 8074 ili ISO 4437 ili jednakovrijedno. Cijev se spaja elektro spojnicom i PE koljenom s elektro zavojnicom. </t>
  </si>
  <si>
    <t>Dobava i ugradnja PE elektro spojnice serije PE 100 SDR 11 kvalitete prema DIN 8075 ili jednakovrijedno, dimenzija prema DIN 8074 ili ISO 4437 ili jednakovrijedno</t>
  </si>
  <si>
    <t xml:space="preserve"> 
Dobava i ugradnja prirubničke plinske kuglaste slavine, kratke izvedbe, ugradbene dužine prema DIN 3202 - F 18 ili jednakovrijedno s brtvama i vijcima kao POLIX – K 25 materijal kućišta  GGG- 40.
</t>
  </si>
  <si>
    <t>Dobava i ugradnja izolacijski komad prema DIN 3398 ili jednakovrijedno za ugradnju ispred plinske slavine.</t>
  </si>
  <si>
    <t>Antikorozivna zaštita čeličnih cijevi, uvarnih elemenata i nosača cijevi. U sklopu ove stavke uključeno je odmaščivanje, ručno čišćenje površina i otprašivanje. Antokorozivna zaštita izvodi se s dva premaza temeljnom bojom. Plinska cijev premazuje se još sa završnim premazom žute boje RAL 1021, prema        DIN 2403 ili jednakovrijedno.</t>
  </si>
  <si>
    <t>Dobava i montaža polietilenskih cijevi ( PEHD ) sa naglavkom za pogonski tlak od 10 bara.                          ( DIN-8074,8075 ili jednakovrijedno ) jedinične dužine 12,0 m. Uračunati montažu cjevovoda te sav potrebni brtveni, odnosno spojni materijal, elektrospojnice i sve fazonske komade.</t>
  </si>
  <si>
    <t>Nabava, doprema i ugradnja polipropilenske (PP) korugirane kanalizacijske cijevi prema HRN EN 13476-1:2007 ili jedankovrijedno vanjskog nazivnog promjera (DN). Cijevi su s dvostrukom stijenkom, duljine 6,0 m s integriranim kolčakom. Integrirani kolčak je tvornički zavaren na cijev rotacionim varenjem. Prstenasta čvrstoća iznosi 8 kN/m2 (SN8) prema HRN EN ISO 9969 ili jednakovrijedno</t>
  </si>
  <si>
    <t>Cijevi su glatke svijetlo sive površine iznutra, pogodne za bolju refleksiju kod pregleda CCTV kamerom, te smeđe (RAL 8004) boje izvana. Profilirani vanjski dio je trapezoidalnog poprečnog presjeka po standardu HRN EN 13476-3:2007 ili jednakovrijedno, te spada u B skupinu. Cijev mora zadovoljavati standarde: HRN EN 13476-1:2007, HRN EN 13476-3:2007 i ISO 9001 ili jednakovrijedno</t>
  </si>
  <si>
    <t xml:space="preserve">Dijelovi okna se međusobno spajaju pomoću brtvi ili zavarivanjem čime se osigurava nepropusnost. Okna imaju ugrađene stupaljke na svakih 25 [cm] koje omogućavaju silazak i izlazak, a nalaze se maksimalno 50 [cm] od vrha okna. Cjevovod se spaja na adaptere PP okna originalnim spojnicama i brtvama. Okna trebaju biti sukladna prema svim zahtjevima HRN EN 13598-2:2009 ili jednakovrijedno. Okno treba biti ispitano i vodonepropusno u skladu s normom HRN EN 1277 ili jednakovrijedno. Obodna čvrstoča treba biti ispitana prema HRN EN ISO 9969 ili jednakovrijedno. Stupaljke trebaju biti ispitane prema EN 13101 ili jednakovrijedno. Brtveni elementi moraju biti u skladu s HRN EN 681-1 ili jednakovrijedno. Otpornost kinete na udarac treba biti dokazano prema EN 1411 ili jednakovrijedno. Proračunom je potrebno dokazati otpornost okna na djelovanje uzgona bez dodatnog betoniranja.
</t>
  </si>
  <si>
    <t xml:space="preserve">Dijelovi okna se međusobno spajaju pomoću brtvi ili zavarivanjem čime se osigurava nepropusnost. Okna imaju ugrađene stupaljke na svakih 25 [cm] koje omogućavaju silazak i izlazak, a nalaze se maksimalno 50 [cm] od vrha okna. Cjevovod se spaja na adaptere PP okna originalnim spojnicama i brtvama. Okna trebaju biti sukladna prema svim zahtjevima HRN EN 13598-2:2009 ili jednakovrijedno. Okno treba biti ispitano i vodonepropusno u skladu s normom HRN EN 1277 ili jednakovrijedno. Obodna čvrstoča treba biti ispitana prema HRN EN ISO 9969 ili jednakovrijedno. Stupaljke trebaju biti ispitane prema EN 13101 ili jedankovrijedno. Brtveni elementi moraju biti u skladu s HRN EN 681-1 ili jednakovrijedno. Otpornost kinete na udarac treba biti dokazano prema EN 1411 ili jednakovrijedno. Proračunom je potrebno dokazati otpornost okna na djelovanje uzgona bez dodatnog betoniranja.
</t>
  </si>
  <si>
    <t xml:space="preserve"> Za ugradnju separatora ne smije se koristiti dodatno betoniranje. Pristup u separator mora biti u skladu s HRN EN 476 ili jednakovrijedno. Separator mora ima integriranu taložnicu minimalne zapremnine 1000 litara, minimalni kapacitet uskladištenih lakih tekućina 100 litara dok sveukupni volumen ne smije biti veći od 1700 lit. 
Uljev i izljev separatora moraju biti DN250, utični spoj s kliznom brtvom prema HRN EN 1401 ili jednakovrijedno 
Dubina uljevne cijevi mjereno od kote poklopca do kote dna cijevi uljeva treba biti T= 0,44 m do 1,86 m (točnu dubinu treba definirati prije naručivanja separatora). Separator se treba isporučivati s poklopcem u skladu s HRN EN 124 ili jednakovrijedno klase nosivosti A15 za ugradnju u zelenim površinama ilil DN400 za ugradnju u priomenim površinama, svijetlog otvora promjera Ø600mm s natpisom: "SEPARATOR".</t>
  </si>
  <si>
    <t xml:space="preserve">Dijelovi okna se međusobno spajaju pomoću brtvi ili zavarivanjem čime se osigurava nepropusnost. Okna imaju ugrađene stupaljke na svakih 25 [cm] koje omogućavaju silazak i izlazak, a nalaze se maksimalno 50 [cm] od vrha okna. Cjevovod se spaja na adaptere PP okna originalnim spojnicama i brtvama. Okna trebaju biti sukladna prema svim zahtjevima HRN EN 13598-2:2009ili jednakovrijedno. Okno treba biti ispitano i vodonepropusno u skladu s normom HRN EN 1277 ili jednakovrijedno. Obodna čvrstoča treba biti ispitana prema HRN EN ISO 9969 ili jednakovrijedno. Stupaljke trebaju biti ispitane prema EN 13101 ili jednakovrijedno. Brtveni elementi moraju biti u skladu s HRN EN 681-1 ili jednakovrijedno. Otpornost kinete na udarac treba biti dokazano prema EN 1411 ili jednakovrijedno. Proračunom je potrebno dokazati otpornost okna na djelovanje uzgona bez dodatnog betoniranja.
</t>
  </si>
  <si>
    <t>Nabava, doprema i montaža podnih slivnika sa sifonom. Slivnici  su pokriveni rešetkama od inoxa (15x15), čija se visina prilagođava debljini podne obloge, kvalitete prema EN 1253-3 ili jednakovrijedno, razreda opteretivosti H1.5, kućište je od PE-HD-a.                                                                                                        Obračun po komadu montiranog slivnika.</t>
  </si>
  <si>
    <t>-konzolne keramičke WC školjke u izvedbi bez unutarnjeg ruba "Rimfree" dimenzije 54 x 35 cm sa skrivenim sistemom montaže EFF2, razred 1 - puna količina ispiranja 6/5 L prema EN 997  ili jednakovrijedno, ispire s 4,5 L</t>
  </si>
  <si>
    <t>-konzolne keramičke WC školjke dimenzije 70 x 35 cm sa skrivenim sistemom montaže EFF2, razred 1 - puna količina ispiranja 6/4 L prema EN 997 ili jednakovrijedno, ispire s 4,5 L</t>
  </si>
  <si>
    <t>-keramičkog pisoara  sa skrivenim priključkom vode i sifonom te integriranim senzorskim  uređajem za aktiviranje ispiranja (mrežno napajanje). Potrošnja vode 0,5 litara po ispiranju prema EN 13407 ili jednakovrijedno</t>
  </si>
  <si>
    <t xml:space="preserve">* Pravilniku o zaštiti na radu u građevinarstvu (NN RH 59/96) </t>
  </si>
  <si>
    <r>
      <t xml:space="preserve">Modul s jednim izlazom i jednim ulazom sljedećih karakteristika:                                                                                                        -napajanje:9 VDC do 42 VDC
-alarmna struja: 9 mA @ 19 V DC, pulsno
-potrošnja u mirovanju: 0.045 mA
-radna temperatura:-20 do +70 °C; -kućište:ABS, IP 42; -dimenzije:124 x 124 x 38 mm; -masa:200 g                                                                                                                        Tip kao: </t>
    </r>
    <r>
      <rPr>
        <b/>
        <sz val="11"/>
        <color theme="1"/>
        <rFont val="Calibri"/>
      </rPr>
      <t>Esser 804868</t>
    </r>
    <r>
      <rPr>
        <sz val="11"/>
        <color theme="1"/>
        <rFont val="Calibri"/>
      </rPr>
      <t xml:space="preserve"> ili jednakovrijedan s kućištem za  nadžbuknu ugradnju.  Tip kao: </t>
    </r>
    <r>
      <rPr>
        <b/>
        <sz val="11"/>
        <color theme="1"/>
        <rFont val="Calibri"/>
      </rPr>
      <t>Esser 704981</t>
    </r>
    <r>
      <rPr>
        <sz val="11"/>
        <color theme="1"/>
        <rFont val="Calibri"/>
      </rPr>
      <t xml:space="preserve"> ili jednakovrijedan</t>
    </r>
  </si>
  <si>
    <t>certifikat kojim se potvrđuje da izmjenjivač zadovoljav anorme iz područja elektromagnetske kompatibilnosti a odnosi se na HRN EN 61000-3-2 i HRN EN 61000-3-3 ili jednakovrijedno ili HRN EN 61000-3-11 i HRN EN 61000-3-12 ili jednakovrijedno</t>
  </si>
  <si>
    <r>
      <t xml:space="preserve">Dobava i ugradnja membranskog plinomjera, vatrootporan, baždaren, mjernog područja 0,064 do 6 m³/h, kao IKOM G6-R ili </t>
    </r>
    <r>
      <rPr>
        <sz val="11"/>
        <color theme="1"/>
        <rFont val="Calibri"/>
        <family val="2"/>
        <charset val="238"/>
      </rPr>
      <t>jednakovrijedan.</t>
    </r>
  </si>
  <si>
    <r>
      <t xml:space="preserve">Dio instalacije fasadnog ormarića koji pripada instalaciji nemjerenog plina uključujući regulator tlaka ELSTER M2R 25 F ili </t>
    </r>
    <r>
      <rPr>
        <sz val="11"/>
        <color theme="1"/>
        <rFont val="Calibri"/>
        <family val="2"/>
        <charset val="238"/>
      </rPr>
      <t xml:space="preserve">jednakovrijedan </t>
    </r>
    <r>
      <rPr>
        <sz val="11"/>
        <color theme="1"/>
        <rFont val="Calibri"/>
      </rPr>
      <t>(uvodna cijev kućne instalacije DN32 komplet sa svim potrebnim fazonskim komadima i pomoćnom materijalom)</t>
    </r>
  </si>
  <si>
    <r>
      <t>Okrugla protukišna žaluzija s fiksnim lamelama od eloksiranog aluminija, kao proizvod "Klimaoprema" tip BLR-0-R ili</t>
    </r>
    <r>
      <rPr>
        <b/>
        <sz val="11"/>
        <color theme="1"/>
        <rFont val="Calibri"/>
      </rPr>
      <t xml:space="preserve"> </t>
    </r>
    <r>
      <rPr>
        <sz val="11"/>
        <color theme="1"/>
        <rFont val="Calibri"/>
        <family val="2"/>
        <charset val="238"/>
      </rPr>
      <t>jednakovrijedan</t>
    </r>
    <r>
      <rPr>
        <sz val="11"/>
        <color theme="1"/>
        <rFont val="Calibri"/>
      </rPr>
      <t xml:space="preserve"> dimenzija:</t>
    </r>
  </si>
  <si>
    <r>
      <t xml:space="preserve">Odsisni ventilator sa nepovratnom zaklopkom, nadžbuknim kučištem, sa sklopkom vremenske odgode kao tip MAICO ili </t>
    </r>
    <r>
      <rPr>
        <sz val="11"/>
        <color theme="1"/>
        <rFont val="Calibri"/>
        <family val="2"/>
        <charset val="238"/>
      </rPr>
      <t>jednakovrijedan</t>
    </r>
  </si>
  <si>
    <t>Proizvođač: MAICO GmbH ili jednakovrijedan</t>
  </si>
  <si>
    <t>Tip: ECA 100 VZ ili jednakovrijedan</t>
  </si>
  <si>
    <r>
      <rPr>
        <sz val="11"/>
        <color theme="1"/>
        <rFont val="Calibri"/>
        <family val="2"/>
        <charset val="238"/>
      </rPr>
      <t xml:space="preserve">Tip: </t>
    </r>
    <r>
      <rPr>
        <sz val="11"/>
        <color rgb="FF000000"/>
        <rFont val="Calibri"/>
        <family val="2"/>
        <charset val="238"/>
      </rPr>
      <t>GWH09QB-K6DNA5E/I ili jednakovrijedan</t>
    </r>
  </si>
  <si>
    <r>
      <t>Proizvod:</t>
    </r>
    <r>
      <rPr>
        <sz val="11"/>
        <color theme="1"/>
        <rFont val="Calibri"/>
        <family val="2"/>
        <charset val="238"/>
      </rPr>
      <t xml:space="preserve"> </t>
    </r>
    <r>
      <rPr>
        <sz val="11"/>
        <color rgb="FF000000"/>
        <rFont val="Calibri"/>
        <family val="2"/>
        <charset val="238"/>
      </rPr>
      <t xml:space="preserve">GREE </t>
    </r>
    <r>
      <rPr>
        <sz val="11"/>
        <color theme="1"/>
        <rFont val="Calibri"/>
      </rPr>
      <t>ili jednakovrijedan</t>
    </r>
  </si>
  <si>
    <r>
      <t xml:space="preserve">Tip: </t>
    </r>
    <r>
      <rPr>
        <sz val="11"/>
        <color theme="1"/>
        <rFont val="Calibri"/>
        <family val="2"/>
        <charset val="238"/>
      </rPr>
      <t>GWH09QB-K6DNA1E/O ili jednakovrijedan</t>
    </r>
  </si>
  <si>
    <r>
      <t xml:space="preserve">Termostatska glava s tekućinskim punjenjem, za regulaciju temperature prostora, s zaštitom od smrzavanja, sa mogućnošću potpunog zatvaranja radijatora, za ventile serije RA (RA-N, RA-G, RA-K, RA-KE, RA 15/6, VHS, FHV-A),                                                            proizvod kao DANFOSS, tip RAS-C2 ili </t>
    </r>
    <r>
      <rPr>
        <sz val="11"/>
        <color theme="1"/>
        <rFont val="Calibri"/>
        <family val="2"/>
        <charset val="238"/>
      </rPr>
      <t>jednakovrijedan.</t>
    </r>
  </si>
  <si>
    <r>
      <t xml:space="preserve">Tlačno neovisni termostatski radijatorski ventil s predregulacijskom skalom od 1-7 i N za podešavanje protoka od: 25-135l/h (14 vrijednosti), certificiran prema EN215 ili jednakovrijedan za dvocijevne sustave grijanja s prisilnom cirkulacijom, za ugradnju na radijatore. Mogućnost podešavanja protoka (l/h) bez korištenja alata, mogućnost mjerenja pada tlaka preko ventila, PN10 radne temperature do 95°C proizvod kao DANFOSS, tip RA-DV  kutna ili ravna izvedba ili </t>
    </r>
    <r>
      <rPr>
        <sz val="11"/>
        <color theme="1"/>
        <rFont val="Calibri"/>
        <family val="2"/>
        <charset val="238"/>
      </rPr>
      <t>jednakovrijedan.</t>
    </r>
  </si>
  <si>
    <t>Proizvod: GREE  ili jednakovrijedan</t>
  </si>
  <si>
    <r>
      <t xml:space="preserve">Pločasti čelični radijator sa odzračnim pipcem i kromiranim 1/2" čepom, ovjesnim priborom, kao </t>
    </r>
    <r>
      <rPr>
        <b/>
        <sz val="11"/>
        <color theme="1"/>
        <rFont val="Calibri"/>
      </rPr>
      <t xml:space="preserve"> </t>
    </r>
    <r>
      <rPr>
        <sz val="11"/>
        <color theme="1"/>
        <rFont val="Calibri"/>
        <family val="2"/>
        <charset val="238"/>
      </rPr>
      <t>K VONOVA  od ''Vogel&amp;Noot ili jednakovrijedan.</t>
    </r>
  </si>
  <si>
    <r>
      <t xml:space="preserve">Izolacija cjevovoda negorivom izolacijom s parnom branom, tip AF/Armaflex ili </t>
    </r>
    <r>
      <rPr>
        <sz val="11"/>
        <color theme="1"/>
        <rFont val="Calibri"/>
        <family val="2"/>
        <charset val="238"/>
      </rPr>
      <t xml:space="preserve">jednakovrijedan. </t>
    </r>
    <r>
      <rPr>
        <sz val="11"/>
        <color theme="1"/>
        <rFont val="Calibri"/>
      </rPr>
      <t>Materijal izolacije mora imati parnu branu i slijedeće termodinamičke karakteristike: toplinska vodljivost kod 0ºC λ&lt;0,033, koeficijent otpora difuziji vodene pare μ&gt;10000, upijanje vode difuzijom max. 0,27% u odnosu na volumen i temperaturno područje primjene -50 - 105ºC. Materijal izolacije cijevi debljine d=13 mm. Izolacija u pločama, a isporučuje se u rolama širine 1000mm. Stavka uključuje potrebnu količinu ljepila  te završne samoljepljive trake.</t>
    </r>
  </si>
  <si>
    <t>Bešavne čelične cijevi izrađene prema DIN 2440 ili jednakovrijedno, sa ravnim krajevima, uključivo potrebne lukove, koljena, prelazne komade, slijedećih veličina i količina:</t>
  </si>
  <si>
    <r>
      <t xml:space="preserve">Regulacijski troputni ventil s navojnim spojem, PN16, DN32; kvs=25m3/h, materijal tijela ventila: mjed zajedno s intelegentnim pogonom s autoadaptivnom funkcijom i sigurnosnom funkcijom. Tip kao: Danfoss VRB 3 DN 32 + AMV 438 SU; 230V ili </t>
    </r>
    <r>
      <rPr>
        <sz val="11"/>
        <color theme="1"/>
        <rFont val="Calibri"/>
        <family val="2"/>
        <charset val="238"/>
      </rPr>
      <t>jednakovrijedan.</t>
    </r>
  </si>
  <si>
    <r>
      <t xml:space="preserve">Regulacijski troputni ventil s navojnim spojem, PN16, DN15; kvs=6,3m3/h, materijal tijela ventila: mjed zajedno s intelegentnim pogonom s autoadaptivnom funkcijom i sigurnosnom funkcijom. Tip kao: Danfoss VRB 3 DN 20 + AMV 438 SU; 230V ili </t>
    </r>
    <r>
      <rPr>
        <sz val="11"/>
        <color theme="1"/>
        <rFont val="Calibri"/>
        <family val="2"/>
        <charset val="238"/>
      </rPr>
      <t>jednakovrijedan.</t>
    </r>
    <r>
      <rPr>
        <sz val="11"/>
        <color theme="1"/>
        <rFont val="Calibri"/>
      </rPr>
      <t xml:space="preserve"> </t>
    </r>
  </si>
  <si>
    <t>proizvod kao "GRUNDFOS" tip MAGNA3 32-80 ili jednakovrijedan</t>
  </si>
  <si>
    <t>proizvod kao "GRUNDFOS" tip MAGNA3 25-60 ili jednakovrijedan</t>
  </si>
  <si>
    <r>
      <t>Hidraulička skretnica  kao proizvod MARING tip HW 80-400 i</t>
    </r>
    <r>
      <rPr>
        <sz val="11"/>
        <color theme="1"/>
        <rFont val="Calibri"/>
        <family val="2"/>
        <charset val="238"/>
      </rPr>
      <t>li jednakovrijedan,</t>
    </r>
    <r>
      <rPr>
        <sz val="11"/>
        <color theme="1"/>
        <rFont val="Calibri"/>
      </rPr>
      <t xml:space="preserve"> sa prikljućcima NO40, sa svim potrebnim materijalom za monatažu i izolacijom od EPS 25 mm sa oplatom od pocinčanog lima 0,8mm.</t>
    </r>
  </si>
  <si>
    <r>
      <t>Membranska ekspanzijska posuda volumena 105 l za maksimalni radni tlak 6 bar, kao ZILMET CAL - PRO 105 i</t>
    </r>
    <r>
      <rPr>
        <sz val="11"/>
        <color theme="1"/>
        <rFont val="Calibri"/>
        <family val="2"/>
        <charset val="238"/>
      </rPr>
      <t>li jednakovrijedan.</t>
    </r>
  </si>
  <si>
    <r>
      <t xml:space="preserve">Razdjelnik/sabirnik približne kao proizvod MARING tip HV 80/200-2 sa priključcima NO40 ili </t>
    </r>
    <r>
      <rPr>
        <sz val="11"/>
        <color theme="1"/>
        <rFont val="Calibri"/>
        <family val="2"/>
        <charset val="238"/>
      </rPr>
      <t>jednakovrijedan</t>
    </r>
    <r>
      <rPr>
        <sz val="11"/>
        <color theme="1"/>
        <rFont val="Calibri"/>
      </rPr>
      <t>, priključcima za punjenje i pražnjenje, izolacijom od EPS 25 mm sa oplatom od pocinčanog lima 0,8mm.</t>
    </r>
  </si>
  <si>
    <r>
      <t xml:space="preserve"> Modul VR 70 ili </t>
    </r>
    <r>
      <rPr>
        <sz val="11"/>
        <color theme="1"/>
        <rFont val="Calibri"/>
        <family val="2"/>
        <charset val="238"/>
      </rPr>
      <t>jednakovrijedan</t>
    </r>
    <r>
      <rPr>
        <sz val="11"/>
        <color theme="1"/>
        <rFont val="Calibri"/>
      </rPr>
      <t xml:space="preserve"> koji omogućuje upravljanje s dva kruga grijanja,</t>
    </r>
  </si>
  <si>
    <r>
      <t>Multifunkcionalna automatika sa regulacijom u ovisnosti o vanjskoj temperaturi multiMATIC (VRC) 700/6, eBUS termostat ili</t>
    </r>
    <r>
      <rPr>
        <sz val="11"/>
        <color theme="1"/>
        <rFont val="Calibri"/>
        <family val="2"/>
        <charset val="238"/>
      </rPr>
      <t xml:space="preserve"> jednakovrijedan</t>
    </r>
    <r>
      <rPr>
        <sz val="11"/>
        <color theme="1"/>
        <rFont val="Calibri"/>
      </rPr>
      <t xml:space="preserve"> s ugrađenim osjetnikom vlage za upravljanje sustavima grijanja, hlađenja, ventilacije i pripreme potrošne tople vode te solarnim sustavima. Sve postavke neophodne za upravljanje sustavom nalaze se direktno na automatici. U osnovnoj isporuci regulatora nalazi se vanjski osjetnik sa DCF prijemnikom.</t>
    </r>
  </si>
  <si>
    <r>
      <t xml:space="preserve">Priključni set za ecoTEC plus VU 486/5-5 ili </t>
    </r>
    <r>
      <rPr>
        <sz val="11"/>
        <color theme="1"/>
        <rFont val="Calibri"/>
        <family val="2"/>
        <charset val="238"/>
      </rPr>
      <t xml:space="preserve">jednakovrijedan </t>
    </r>
    <r>
      <rPr>
        <sz val="11"/>
        <color theme="1"/>
        <rFont val="Calibri"/>
      </rPr>
      <t>uređaj</t>
    </r>
  </si>
  <si>
    <r>
      <t>Plinski kondenzacijski cirkulacijski uređaj ecoTEC plus VU 486/5-5 ili</t>
    </r>
    <r>
      <rPr>
        <b/>
        <sz val="11"/>
        <color theme="1"/>
        <rFont val="Calibri"/>
      </rPr>
      <t xml:space="preserve"> </t>
    </r>
    <r>
      <rPr>
        <sz val="11"/>
        <color theme="1"/>
        <rFont val="Calibri"/>
        <family val="2"/>
        <charset val="238"/>
      </rPr>
      <t xml:space="preserve">jednakovrijedan, </t>
    </r>
    <r>
      <rPr>
        <sz val="11"/>
        <color theme="1"/>
        <rFont val="Calibri"/>
      </rPr>
      <t>visoki stupanj iskoristivosti kondenzacijske tehnologije, modulacijsko područje učina: 1:5, DIA sustav plus (digitalni sustav za informacije i analizu s proširenim funkcijama), priprema za priključenje spremnika. Uređaj za grijanje i pripremu tople vode (u kombinaciji s indirektno grijanim spremnikom). Prikladan za sustave grijanja s radijatorima ili podnim grijanjem. Integrirana visokoučinkovita cirkulacijska crpka (frekventna). Rad bez integriranog bypass-a, rad do maksimalno 4 bara, sakupljač kišnice, dinamično odzračivanje, lagan i kompaktan dizajn, mogućnost rada bez hidrauličke skretnice, konstatno praćenje i modulacija diferencijalnog tlaka - manje buke.</t>
    </r>
  </si>
  <si>
    <t>BY-PASS SEPARATOR NAFTNIH DERIVATA 
Dobava i ugradnja separatora lakih tekućina iz centrifugalo ljevanog polietilena s mimotokom (bypassom). Separator mora biti konstruiran, izrađen i testiran prema HRN EN 858 ili jednakovrijedno,  nazivne veličine NS 10/50 (protok kroz separator / ukupni protok). Učinkovitost separatora mora zadovoljiti klasu I - lakih tekućina u izlaznoj vodi do 5mg/l. Separator mora biti siguran od djelovanja sila uzgona do visine podzemne vode najmanje 1m ispod poklopca separatora (bez dodatnog betoniranja). Separator mora imati koalescentni filtar koji se treba moći višekratno koristiti, a za potrebe čišćenja i održavanja jednostavno izvaditi. Separator mora imati sigurnosni plovak tariran na spec. težinu lakih tekućina kao osiguranje od nekontroliranog odljeva istih iz separatora.  Unutarnji elementi separatora trebaju biti izrađeni iz PEHD-a. Sve kao ACO OLEOPASS P NS10/50 ST1000 ili jednakovrijedan.</t>
  </si>
  <si>
    <t xml:space="preserve">Dobava i montaža nadzemnih protupožarnih hidranata s automatskim ispustom za radni pritisak od 10 bara prema standardu DIN 3222 ili jedankovrijedno s dva " B" priključka (65 mm) prema HRN-u M.B6.672. ili jednakovrijedno i jednim "A" priključkom (100 mm) prema HRN-u M.B6.671.  ili jednakovrijedno. Montažu vršiti prema priloženoj monterskoj shemi. Obračun po komplet izvedenom hidrantu. </t>
  </si>
  <si>
    <t>Vodootporno brtvljenje prolaza kabela između unutarnjeg i vanjskog prostora, sustavom tipa "Roxtec" ili "Haufftechnik" ili jednakovrijedno.</t>
  </si>
  <si>
    <t>Dobava i ugradnja plinska kuglasta navojna slavina za zemni plin, prema GPZ-N410.104 DIN 3357 ili jednakovrijedno, ispitana na nepropusnost.</t>
  </si>
  <si>
    <t xml:space="preserve">Sve cijevi (vodovodne i kanalizacione), armature, te poklopci i stupaljke za zasunske komore moraju biti u kvaliteti prema postojećim važećim normama.
Sav materijal za izvedbu projektiranih instalacija mora se preuzimati od izvođača komisijski i zapisnički, a popratna dokumentacija uz materijal su valjani atesti koji moraju biti uz materijal na gradilištu prije ugradnje, a bit će priloženi uz dokumentaciju kod tehničkog pregleda građevine. Materijal koji ne odgovara zahtjevanim uvjetima ne smije se preuzeti i ugraditi, već treba na trošak izvođača zamijeniti ispravnim. Utovar, prijevoz, istovar, skladištenje, te raznošenje do mjesta ugradnje mora se izvoditi tako da ne dođe ni do kakvog oštećenja prije ugradnje. Na ovo treba obratiti posebnu pažnju. Prije ugradnje cijevi, fazonskih komada, brtva, armature i ostale opreme i elemenata, treba pažljivo pregledati i kontrolirati njihovu ispravnost. Svi radovi koji prethode montaži cjevovoda i armatura, moraju biti pravovremeno izvršeni (označavanje trase i sl.). Kanlizacija:                                                                                                                                                              Prije polaganja kanlizacijskih cijevi mora se instrumentom kontrolirati izrađena posteljica, te prema potrebi izvršiti korekcija, a u skladu s kotama i padom danim u uzdužnom presjeku. Kanalske cijevi se polažu pripremljenu pješčanu podlogu. Podlogu na mjestu spoja cijevi treba produbiti za debljinu spoja, čime se izbjegava deformacija nivelete cjevovoda na svakom spoju. Preporučuje se ispitivanje izvesti po dionicama između dva okna. Za izvedeni kanal treba provesti kontrolu sa stajališta kvalitete ugrađenog materijala, kvalitete ugradnje vodonepropusnosti te sa stajališta projektom definiranih oblika i položaja cjevovoda koji se izvodi od cijevnih elemenata. Za vrijeme ispitivanja spojevi cijevi moraju biti otvoreni - nezasipani, a cijevi u suhom rovu. Cijevi se uz konstrukciju pričvršćuju obujmice na svakih maximalno 2 m u ravnom potezu i kod ogranaka.
Vodovod:                                                                                                                                                                 Cijevi se polažu u rovove u projektiranom padu prema uzdužnom profilu na posteljicu od pijeska. Podlogu/posteljicu, bočno zatrpavanje i zaštitni sloj iznad cijevi u debljini od 30 cm treba izvesti u skladu s HRN EN 805:2005 ili jednakovrijedno i DVGW W 400-2 ili jedankovrijedno. Kod montaže cjevovoda mora se osigurati vodonepropusnost sa spojevima tako da se izbjegnu gubici pitke vode. U rovu ne smije biti vode, a ako je ima tada se mora crpkom evakuirati. Daljnje zatrpavanje rova izvodi se zamjenskim kamenim agregatom ( 0-63mm) drobljencem ako iskopani mterijal nije odgovarajuče kvalitete.  Cijevi u zidnim i podnim usjecima (pod žbuku) se uz konstrukciju pričvršćuju obujmicama s gumom na svaka 50-70 cm u ravnom potezu i kod čvorišta, a izoliranje cijevi tople vode i cirkulacije vrši se prema uputstvu proizvođača cijevi. Slobodno vođene cijevi hladne i tople vode (ispod stropa) pričvršćuju se uz konstrukciju obujmicama s gumom na svaka 50-70 cm u ravnom potezu i kod čvorišta. Zbog istezanja cijevi uslijed temperaturnih utjecaja instalaciju montirati prema uputama proizvođača i kod pričvršćenja predvidjeti fiksne i klizne točke. Usidrenje obujmica i kuka se vrši na licu mjesta u štemanom otvoru, cementnim mortom 1:3.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</si>
</sst>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 &quot;kn&quot;_-;\-* #,##0.00\ &quot;kn&quot;_-;_-* &quot;-&quot;??\ &quot;kn&quot;_-;_-@"/>
    <numFmt numFmtId="165" formatCode="#,##0.00\ &quot;kn&quot;"/>
    <numFmt numFmtId="166" formatCode="_-* #,##0.00\ [$kn-41A]_-;\-* #,##0.00\ [$kn-41A]_-;_-* &quot;-&quot;??\ [$kn-41A]_-;_-@"/>
    <numFmt numFmtId="167" formatCode="_-* #,##0.00\ _k_n_-;\-* #,##0.00\ _k_n_-;_-* &quot;-&quot;??\ _k_n_-;_-@"/>
    <numFmt numFmtId="168" formatCode="General_)"/>
    <numFmt numFmtId="169" formatCode="#,##0.00\ [$kn-41A]"/>
    <numFmt numFmtId="170" formatCode="#,##0.00\ [$kn-41A];\-#,##0.00\ [$kn-41A]"/>
    <numFmt numFmtId="171" formatCode="#,##0.000"/>
    <numFmt numFmtId="172" formatCode="#,##0.00\ _k_n"/>
    <numFmt numFmtId="173" formatCode="_-* #,##0.00_-;\-* #,##0.00_-;_-* &quot;-&quot;??_-;_-@"/>
    <numFmt numFmtId="174" formatCode="#,##0.0"/>
    <numFmt numFmtId="175" formatCode="0.0"/>
  </numFmts>
  <fonts count="48" x14ac:knownFonts="1">
    <font>
      <sz val="11"/>
      <color theme="1"/>
      <name val="Calibri"/>
      <scheme val="minor"/>
    </font>
    <font>
      <sz val="11"/>
      <color theme="1"/>
      <name val="Calibri"/>
    </font>
    <font>
      <sz val="9"/>
      <color theme="1"/>
      <name val="Calibri"/>
    </font>
    <font>
      <b/>
      <sz val="11"/>
      <color theme="1"/>
      <name val="Calibri"/>
    </font>
    <font>
      <sz val="11"/>
      <name val="Calibri"/>
    </font>
    <font>
      <b/>
      <sz val="20"/>
      <color theme="1"/>
      <name val="Calibri"/>
    </font>
    <font>
      <b/>
      <sz val="18"/>
      <color theme="1"/>
      <name val="Calibri"/>
    </font>
    <font>
      <b/>
      <sz val="8"/>
      <color theme="1"/>
      <name val="Calibri"/>
    </font>
    <font>
      <b/>
      <sz val="9"/>
      <color theme="1"/>
      <name val="Calibri"/>
    </font>
    <font>
      <sz val="8"/>
      <color theme="1"/>
      <name val="Calibri"/>
    </font>
    <font>
      <u/>
      <sz val="8"/>
      <color theme="1"/>
      <name val="Calibri"/>
    </font>
    <font>
      <b/>
      <u/>
      <sz val="8"/>
      <color theme="1"/>
      <name val="Calibri"/>
    </font>
    <font>
      <b/>
      <sz val="11"/>
      <color theme="0"/>
      <name val="Calibri"/>
    </font>
    <font>
      <sz val="11"/>
      <color theme="0"/>
      <name val="Calibri"/>
    </font>
    <font>
      <sz val="11"/>
      <color rgb="FFFF0000"/>
      <name val="Calibri"/>
    </font>
    <font>
      <sz val="11"/>
      <color theme="1"/>
      <name val="Arial"/>
    </font>
    <font>
      <sz val="11"/>
      <color rgb="FF000000"/>
      <name val="Calibri"/>
    </font>
    <font>
      <sz val="10"/>
      <color rgb="FF000000"/>
      <name val="Arial"/>
    </font>
    <font>
      <sz val="10"/>
      <color theme="1"/>
      <name val="Arial"/>
    </font>
    <font>
      <sz val="10"/>
      <color theme="1"/>
      <name val="Calibri"/>
    </font>
    <font>
      <sz val="11"/>
      <color rgb="FF0070C0"/>
      <name val="Calibri"/>
    </font>
    <font>
      <sz val="11"/>
      <color theme="1"/>
      <name val="Cambria"/>
    </font>
    <font>
      <i/>
      <sz val="11"/>
      <color theme="1"/>
      <name val="Calibri"/>
    </font>
    <font>
      <b/>
      <i/>
      <sz val="11"/>
      <color theme="1"/>
      <name val="Calibri"/>
    </font>
    <font>
      <i/>
      <sz val="11"/>
      <color rgb="FF000000"/>
      <name val="Calibri"/>
    </font>
    <font>
      <b/>
      <u/>
      <sz val="11"/>
      <color theme="1"/>
      <name val="Calibri"/>
    </font>
    <font>
      <b/>
      <u/>
      <sz val="11"/>
      <color theme="1"/>
      <name val="Calibri"/>
    </font>
    <font>
      <b/>
      <u/>
      <sz val="11"/>
      <color theme="1"/>
      <name val="Calibri"/>
    </font>
    <font>
      <b/>
      <u/>
      <sz val="11"/>
      <color theme="1"/>
      <name val="Calibri"/>
    </font>
    <font>
      <b/>
      <u/>
      <sz val="11"/>
      <color theme="1"/>
      <name val="Calibri"/>
    </font>
    <font>
      <b/>
      <u/>
      <sz val="11"/>
      <color theme="1"/>
      <name val="Calibri"/>
    </font>
    <font>
      <b/>
      <u/>
      <sz val="11"/>
      <color theme="1"/>
      <name val="Calibri"/>
    </font>
    <font>
      <b/>
      <u/>
      <sz val="11"/>
      <color theme="1"/>
      <name val="Calibri"/>
    </font>
    <font>
      <b/>
      <u/>
      <sz val="11"/>
      <color theme="1"/>
      <name val="Calibri"/>
    </font>
    <font>
      <sz val="11"/>
      <color rgb="FF888888"/>
      <name val="Calibri"/>
    </font>
    <font>
      <b/>
      <sz val="10"/>
      <color theme="1"/>
      <name val="Calibri"/>
    </font>
    <font>
      <b/>
      <sz val="11"/>
      <color rgb="FFFF0000"/>
      <name val="Calibri"/>
    </font>
    <font>
      <vertAlign val="superscript"/>
      <sz val="8"/>
      <color theme="1"/>
      <name val="Calibri"/>
    </font>
    <font>
      <vertAlign val="superscript"/>
      <sz val="11"/>
      <color theme="1"/>
      <name val="Calibri"/>
    </font>
    <font>
      <b/>
      <sz val="11"/>
      <color rgb="FF000000"/>
      <name val="Calibri"/>
    </font>
    <font>
      <vertAlign val="subscript"/>
      <sz val="11"/>
      <color theme="1"/>
      <name val="Calibri"/>
    </font>
    <font>
      <vertAlign val="subscript"/>
      <sz val="11"/>
      <color rgb="FF000000"/>
      <name val="Calibri"/>
    </font>
    <font>
      <vertAlign val="superscript"/>
      <sz val="11"/>
      <color rgb="FF000000"/>
      <name val="Calibri"/>
    </font>
    <font>
      <b/>
      <i/>
      <u/>
      <sz val="11"/>
      <color theme="1"/>
      <name val="Calibri"/>
    </font>
    <font>
      <vertAlign val="superscript"/>
      <sz val="10"/>
      <color theme="1"/>
      <name val="Calibri"/>
    </font>
    <font>
      <sz val="11"/>
      <color theme="1"/>
      <name val="Calibri"/>
      <family val="2"/>
      <charset val="238"/>
    </font>
    <font>
      <sz val="8"/>
      <color theme="1"/>
      <name val="Calibri"/>
      <family val="2"/>
      <charset val="238"/>
    </font>
    <font>
      <sz val="11"/>
      <color rgb="FF000000"/>
      <name val="Calibri"/>
      <family val="2"/>
      <charset val="238"/>
    </font>
  </fonts>
  <fills count="10">
    <fill>
      <patternFill patternType="none"/>
    </fill>
    <fill>
      <patternFill patternType="gray125"/>
    </fill>
    <fill>
      <patternFill patternType="solid">
        <fgColor theme="0"/>
        <bgColor theme="0"/>
      </patternFill>
    </fill>
    <fill>
      <patternFill patternType="solid">
        <fgColor rgb="FFA5A5A5"/>
        <bgColor rgb="FFA5A5A5"/>
      </patternFill>
    </fill>
    <fill>
      <patternFill patternType="solid">
        <fgColor rgb="FFFFEB9C"/>
        <bgColor rgb="FFFFEB9C"/>
      </patternFill>
    </fill>
    <fill>
      <patternFill patternType="solid">
        <fgColor rgb="FFD8D8D8"/>
        <bgColor rgb="FFD8D8D8"/>
      </patternFill>
    </fill>
    <fill>
      <patternFill patternType="solid">
        <fgColor rgb="FF595959"/>
        <bgColor rgb="FF595959"/>
      </patternFill>
    </fill>
    <fill>
      <patternFill patternType="solid">
        <fgColor rgb="FFBFBFBF"/>
        <bgColor rgb="FFBFBFBF"/>
      </patternFill>
    </fill>
    <fill>
      <patternFill patternType="solid">
        <fgColor rgb="FFFABF8F"/>
        <bgColor rgb="FFFABF8F"/>
      </patternFill>
    </fill>
    <fill>
      <patternFill patternType="solid">
        <fgColor rgb="FFF2F2F2"/>
        <bgColor rgb="FFF2F2F2"/>
      </patternFill>
    </fill>
  </fills>
  <borders count="3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top style="hair">
        <color rgb="FF000000"/>
      </top>
      <bottom/>
      <diagonal/>
    </border>
    <border>
      <left/>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medium">
        <color indexed="64"/>
      </top>
      <bottom style="medium">
        <color indexed="64"/>
      </bottom>
      <diagonal/>
    </border>
    <border>
      <left/>
      <right/>
      <top/>
      <bottom style="hair">
        <color auto="1"/>
      </bottom>
      <diagonal/>
    </border>
  </borders>
  <cellStyleXfs count="1">
    <xf numFmtId="0" fontId="0" fillId="0" borderId="0"/>
  </cellStyleXfs>
  <cellXfs count="629">
    <xf numFmtId="0" fontId="0" fillId="0" borderId="0" xfId="0" applyFont="1" applyAlignment="1"/>
    <xf numFmtId="0" fontId="1" fillId="0" borderId="0" xfId="0" applyFont="1" applyAlignment="1">
      <alignment horizontal="right" vertical="top" wrapText="1"/>
    </xf>
    <xf numFmtId="0" fontId="1" fillId="0" borderId="0" xfId="0" applyFont="1" applyAlignment="1">
      <alignment horizontal="center" wrapText="1"/>
    </xf>
    <xf numFmtId="0" fontId="1" fillId="0" borderId="0" xfId="0" applyFont="1" applyAlignment="1">
      <alignment horizontal="right" wrapText="1"/>
    </xf>
    <xf numFmtId="2" fontId="1" fillId="0" borderId="0" xfId="0" applyNumberFormat="1" applyFont="1" applyAlignment="1">
      <alignment horizontal="right" wrapText="1"/>
    </xf>
    <xf numFmtId="0" fontId="1" fillId="0" borderId="0" xfId="0" applyFont="1" applyAlignment="1">
      <alignment horizontal="left" vertical="top" wrapText="1"/>
    </xf>
    <xf numFmtId="0" fontId="1" fillId="0" borderId="0" xfId="0" applyFont="1" applyAlignment="1">
      <alignment horizontal="right" vertical="top" wrapText="1"/>
    </xf>
    <xf numFmtId="0" fontId="1" fillId="0" borderId="1" xfId="0" applyFont="1" applyBorder="1" applyAlignment="1">
      <alignment horizontal="left" vertical="top" wrapText="1"/>
    </xf>
    <xf numFmtId="4" fontId="1" fillId="0" borderId="2" xfId="0" applyNumberFormat="1" applyFont="1" applyBorder="1" applyAlignment="1">
      <alignment horizontal="right" wrapText="1"/>
    </xf>
    <xf numFmtId="2" fontId="1" fillId="0" borderId="2" xfId="0" applyNumberFormat="1" applyFont="1" applyBorder="1" applyAlignment="1">
      <alignment horizontal="right" wrapText="1"/>
    </xf>
    <xf numFmtId="4" fontId="1" fillId="0" borderId="2" xfId="0" applyNumberFormat="1"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1" fillId="0" borderId="4" xfId="0" applyFont="1" applyBorder="1" applyAlignment="1">
      <alignment horizontal="left" vertical="top" wrapText="1"/>
    </xf>
    <xf numFmtId="0" fontId="1" fillId="0" borderId="4" xfId="0" applyFont="1" applyBorder="1" applyAlignment="1">
      <alignment horizontal="center" vertical="top" wrapText="1"/>
    </xf>
    <xf numFmtId="4" fontId="1" fillId="0" borderId="0" xfId="0" applyNumberFormat="1" applyFont="1" applyAlignment="1">
      <alignment horizontal="right" vertical="top" wrapText="1"/>
    </xf>
    <xf numFmtId="164" fontId="1" fillId="0" borderId="0" xfId="0" applyNumberFormat="1" applyFont="1" applyAlignment="1">
      <alignment horizontal="right" vertical="top" wrapText="1"/>
    </xf>
    <xf numFmtId="0" fontId="1" fillId="0" borderId="5" xfId="0" applyFont="1" applyBorder="1" applyAlignment="1">
      <alignment horizontal="left" vertical="top" wrapText="1"/>
    </xf>
    <xf numFmtId="164" fontId="3" fillId="0" borderId="0" xfId="0" applyNumberFormat="1" applyFont="1" applyAlignment="1">
      <alignment horizontal="right" vertical="top" wrapText="1"/>
    </xf>
    <xf numFmtId="0" fontId="3" fillId="0" borderId="0" xfId="0" applyFont="1" applyAlignment="1">
      <alignment horizontal="left" vertical="top" wrapText="1"/>
    </xf>
    <xf numFmtId="0" fontId="3" fillId="0" borderId="5" xfId="0" applyFont="1" applyBorder="1" applyAlignment="1">
      <alignment horizontal="left" vertical="top" wrapText="1"/>
    </xf>
    <xf numFmtId="0" fontId="1" fillId="0" borderId="6" xfId="0" applyFont="1" applyBorder="1" applyAlignment="1">
      <alignment horizontal="left" vertical="top" wrapText="1"/>
    </xf>
    <xf numFmtId="4" fontId="1" fillId="0" borderId="7" xfId="0" applyNumberFormat="1" applyFont="1" applyBorder="1" applyAlignment="1">
      <alignment horizontal="right" vertical="top" wrapText="1"/>
    </xf>
    <xf numFmtId="0" fontId="1" fillId="0" borderId="0" xfId="0" applyFont="1" applyAlignment="1">
      <alignment horizontal="center" vertical="top" wrapText="1"/>
    </xf>
    <xf numFmtId="0" fontId="5" fillId="2" borderId="9" xfId="0" applyFont="1" applyFill="1" applyBorder="1" applyAlignment="1">
      <alignment vertical="top" wrapText="1"/>
    </xf>
    <xf numFmtId="0" fontId="1" fillId="0" borderId="0" xfId="0" applyFont="1" applyAlignment="1">
      <alignment vertical="top" wrapText="1"/>
    </xf>
    <xf numFmtId="0" fontId="1" fillId="0" borderId="2" xfId="0" applyFont="1" applyBorder="1" applyAlignment="1">
      <alignment horizontal="left" vertical="top" wrapText="1"/>
    </xf>
    <xf numFmtId="164" fontId="1" fillId="0" borderId="13" xfId="0" applyNumberFormat="1" applyFont="1" applyBorder="1" applyAlignment="1">
      <alignment horizontal="right" vertical="top" wrapText="1"/>
    </xf>
    <xf numFmtId="0" fontId="1" fillId="0" borderId="13" xfId="0" applyFont="1" applyBorder="1" applyAlignment="1">
      <alignment horizontal="left" vertical="top" wrapText="1"/>
    </xf>
    <xf numFmtId="4" fontId="1" fillId="0" borderId="0" xfId="0" applyNumberFormat="1" applyFont="1" applyAlignment="1">
      <alignment horizontal="right" wrapText="1"/>
    </xf>
    <xf numFmtId="2" fontId="1" fillId="0" borderId="4" xfId="0" applyNumberFormat="1" applyFont="1" applyBorder="1" applyAlignment="1">
      <alignment horizontal="right" wrapText="1"/>
    </xf>
    <xf numFmtId="2" fontId="1" fillId="0" borderId="13" xfId="0" applyNumberFormat="1" applyFont="1" applyBorder="1" applyAlignment="1">
      <alignment horizontal="right" wrapText="1"/>
    </xf>
    <xf numFmtId="2" fontId="1" fillId="0" borderId="5" xfId="0" applyNumberFormat="1" applyFont="1" applyBorder="1" applyAlignment="1">
      <alignment horizontal="right" wrapText="1"/>
    </xf>
    <xf numFmtId="4" fontId="1" fillId="0" borderId="7" xfId="0" applyNumberFormat="1" applyFont="1" applyBorder="1" applyAlignment="1">
      <alignment horizontal="right" wrapText="1"/>
    </xf>
    <xf numFmtId="2" fontId="1" fillId="0" borderId="7" xfId="0" applyNumberFormat="1" applyFont="1" applyBorder="1" applyAlignment="1">
      <alignment horizontal="right"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4" borderId="9" xfId="0" applyFont="1" applyFill="1" applyBorder="1" applyAlignment="1">
      <alignment horizontal="right" vertical="top" wrapText="1"/>
    </xf>
    <xf numFmtId="0" fontId="7" fillId="0" borderId="0" xfId="0" applyFont="1" applyAlignment="1">
      <alignment horizontal="left" vertical="top" wrapText="1"/>
    </xf>
    <xf numFmtId="4" fontId="8" fillId="0" borderId="0" xfId="0" applyNumberFormat="1" applyFont="1" applyAlignment="1">
      <alignment horizontal="right" wrapText="1"/>
    </xf>
    <xf numFmtId="4" fontId="8" fillId="0" borderId="0" xfId="0" applyNumberFormat="1" applyFont="1"/>
    <xf numFmtId="0" fontId="8" fillId="0" borderId="0" xfId="0" applyFont="1"/>
    <xf numFmtId="4" fontId="2" fillId="0" borderId="0" xfId="0" applyNumberFormat="1" applyFont="1" applyAlignment="1">
      <alignment horizontal="right" wrapText="1"/>
    </xf>
    <xf numFmtId="4" fontId="2" fillId="0" borderId="0" xfId="0" applyNumberFormat="1" applyFont="1"/>
    <xf numFmtId="0" fontId="2" fillId="0" borderId="0" xfId="0" applyFont="1"/>
    <xf numFmtId="0" fontId="9" fillId="0" borderId="0" xfId="0" applyFont="1" applyAlignment="1">
      <alignment horizontal="left" vertical="top" wrapText="1"/>
    </xf>
    <xf numFmtId="0" fontId="10" fillId="0" borderId="0" xfId="0" applyFont="1" applyAlignment="1">
      <alignment horizontal="left" vertical="top" wrapText="1"/>
    </xf>
    <xf numFmtId="0" fontId="11" fillId="0" borderId="0" xfId="0" applyFont="1" applyAlignment="1">
      <alignment horizontal="left" vertical="top" wrapText="1"/>
    </xf>
    <xf numFmtId="2" fontId="7" fillId="0" borderId="0" xfId="0" applyNumberFormat="1" applyFont="1" applyAlignment="1">
      <alignment horizontal="left" wrapText="1"/>
    </xf>
    <xf numFmtId="2" fontId="9" fillId="0" borderId="0" xfId="0" applyNumberFormat="1" applyFont="1" applyAlignment="1">
      <alignment horizontal="left" wrapText="1"/>
    </xf>
    <xf numFmtId="2" fontId="9" fillId="0" borderId="0" xfId="0" applyNumberFormat="1" applyFont="1" applyAlignment="1">
      <alignment horizontal="left" vertical="top" wrapText="1"/>
    </xf>
    <xf numFmtId="0" fontId="9" fillId="0" borderId="0" xfId="0" applyFont="1" applyAlignment="1">
      <alignment vertical="top" wrapText="1"/>
    </xf>
    <xf numFmtId="0" fontId="9" fillId="0" borderId="0" xfId="0" applyFont="1" applyAlignment="1">
      <alignment horizontal="center" wrapText="1"/>
    </xf>
    <xf numFmtId="0" fontId="7" fillId="5" borderId="14" xfId="0" applyFont="1" applyFill="1" applyBorder="1" applyAlignment="1">
      <alignment horizontal="center" vertical="center" wrapText="1"/>
    </xf>
    <xf numFmtId="165" fontId="1" fillId="0" borderId="0" xfId="0" applyNumberFormat="1" applyFont="1" applyAlignment="1">
      <alignment horizontal="right" wrapText="1"/>
    </xf>
    <xf numFmtId="0" fontId="12" fillId="6" borderId="16" xfId="0" applyFont="1" applyFill="1" applyBorder="1" applyAlignment="1">
      <alignment horizontal="left" vertical="top" wrapText="1"/>
    </xf>
    <xf numFmtId="0" fontId="12" fillId="6" borderId="17" xfId="0" applyFont="1" applyFill="1" applyBorder="1" applyAlignment="1">
      <alignment horizontal="left" vertical="top" wrapText="1"/>
    </xf>
    <xf numFmtId="0" fontId="13" fillId="6" borderId="17" xfId="0" applyFont="1" applyFill="1" applyBorder="1" applyAlignment="1">
      <alignment horizontal="center" wrapText="1"/>
    </xf>
    <xf numFmtId="0" fontId="13" fillId="6" borderId="17" xfId="0" applyFont="1" applyFill="1" applyBorder="1" applyAlignment="1">
      <alignment horizontal="right" wrapText="1"/>
    </xf>
    <xf numFmtId="0" fontId="3" fillId="0" borderId="0" xfId="0" applyFont="1" applyAlignment="1">
      <alignment horizontal="right" vertical="top" wrapText="1"/>
    </xf>
    <xf numFmtId="0" fontId="1" fillId="0" borderId="1" xfId="0" applyFont="1" applyBorder="1" applyAlignment="1">
      <alignment horizontal="right" vertical="top" wrapText="1"/>
    </xf>
    <xf numFmtId="0" fontId="1" fillId="0" borderId="2" xfId="0" applyFont="1" applyBorder="1" applyAlignment="1">
      <alignment horizontal="center" wrapText="1"/>
    </xf>
    <xf numFmtId="0" fontId="1" fillId="0" borderId="2" xfId="0" applyFont="1" applyBorder="1" applyAlignment="1">
      <alignment horizontal="right" wrapText="1"/>
    </xf>
    <xf numFmtId="0" fontId="3" fillId="7" borderId="16" xfId="0" applyFont="1" applyFill="1" applyBorder="1" applyAlignment="1">
      <alignment horizontal="left" vertical="top" wrapText="1"/>
    </xf>
    <xf numFmtId="0" fontId="3" fillId="7" borderId="17" xfId="0" applyFont="1" applyFill="1" applyBorder="1" applyAlignment="1">
      <alignment horizontal="left" vertical="top" wrapText="1"/>
    </xf>
    <xf numFmtId="0" fontId="14" fillId="7" borderId="17" xfId="0" applyFont="1" applyFill="1" applyBorder="1" applyAlignment="1">
      <alignment horizontal="center" wrapText="1"/>
    </xf>
    <xf numFmtId="0" fontId="14" fillId="7" borderId="17" xfId="0" applyFont="1" applyFill="1" applyBorder="1" applyAlignment="1">
      <alignment horizontal="right" wrapText="1"/>
    </xf>
    <xf numFmtId="0" fontId="14" fillId="0" borderId="0" xfId="0" applyFont="1" applyAlignment="1">
      <alignment horizontal="center" wrapText="1"/>
    </xf>
    <xf numFmtId="0" fontId="14" fillId="0" borderId="0" xfId="0" applyFont="1" applyAlignment="1">
      <alignment horizontal="right" wrapText="1"/>
    </xf>
    <xf numFmtId="4" fontId="1" fillId="0" borderId="0" xfId="0" applyNumberFormat="1" applyFont="1" applyAlignment="1">
      <alignment horizontal="left" vertical="top" wrapText="1"/>
    </xf>
    <xf numFmtId="165" fontId="1" fillId="0" borderId="0" xfId="0" applyNumberFormat="1" applyFont="1" applyAlignment="1">
      <alignment horizontal="left" vertical="top" wrapText="1"/>
    </xf>
    <xf numFmtId="0" fontId="3" fillId="8" borderId="16" xfId="0" applyFont="1" applyFill="1" applyBorder="1" applyAlignment="1">
      <alignment horizontal="left" vertical="top" wrapText="1"/>
    </xf>
    <xf numFmtId="0" fontId="3" fillId="8" borderId="17" xfId="0" applyFont="1" applyFill="1" applyBorder="1" applyAlignment="1">
      <alignment horizontal="left" vertical="top" wrapText="1"/>
    </xf>
    <xf numFmtId="165" fontId="1" fillId="8" borderId="17" xfId="0" applyNumberFormat="1" applyFont="1" applyFill="1" applyBorder="1" applyAlignment="1">
      <alignment horizontal="right" wrapText="1"/>
    </xf>
    <xf numFmtId="4" fontId="1" fillId="8" borderId="18" xfId="0" applyNumberFormat="1" applyFont="1" applyFill="1" applyBorder="1" applyAlignment="1">
      <alignment horizontal="left" vertical="top" wrapText="1"/>
    </xf>
    <xf numFmtId="0" fontId="1" fillId="7" borderId="17" xfId="0" applyFont="1" applyFill="1" applyBorder="1" applyAlignment="1">
      <alignment horizontal="center" wrapText="1"/>
    </xf>
    <xf numFmtId="2" fontId="1" fillId="7" borderId="17" xfId="0" applyNumberFormat="1" applyFont="1" applyFill="1" applyBorder="1" applyAlignment="1">
      <alignment horizontal="right" wrapText="1"/>
    </xf>
    <xf numFmtId="165" fontId="1" fillId="7" borderId="17" xfId="0" applyNumberFormat="1" applyFont="1" applyFill="1" applyBorder="1" applyAlignment="1">
      <alignment horizontal="right" wrapText="1"/>
    </xf>
    <xf numFmtId="4" fontId="1" fillId="7" borderId="18" xfId="0" applyNumberFormat="1" applyFont="1" applyFill="1" applyBorder="1" applyAlignment="1">
      <alignment horizontal="left" vertical="top" wrapText="1"/>
    </xf>
    <xf numFmtId="2" fontId="1" fillId="0" borderId="0" xfId="0" applyNumberFormat="1" applyFont="1" applyAlignment="1">
      <alignment horizontal="left" vertical="top" wrapText="1"/>
    </xf>
    <xf numFmtId="2" fontId="2" fillId="0" borderId="0" xfId="0" applyNumberFormat="1" applyFont="1" applyAlignment="1">
      <alignment horizontal="left" vertical="top" wrapText="1"/>
    </xf>
    <xf numFmtId="0" fontId="15" fillId="0" borderId="0" xfId="0" applyFont="1" applyAlignment="1">
      <alignment horizontal="left" vertical="top" wrapText="1"/>
    </xf>
    <xf numFmtId="0" fontId="1" fillId="8" borderId="17" xfId="0" applyFont="1" applyFill="1" applyBorder="1" applyAlignment="1">
      <alignment horizontal="center" wrapText="1"/>
    </xf>
    <xf numFmtId="4" fontId="1" fillId="8" borderId="17" xfId="0" applyNumberFormat="1" applyFont="1" applyFill="1" applyBorder="1" applyAlignment="1">
      <alignment horizontal="right" wrapText="1"/>
    </xf>
    <xf numFmtId="0" fontId="1" fillId="0" borderId="0" xfId="0" applyFont="1" applyAlignment="1">
      <alignment vertical="center" wrapText="1"/>
    </xf>
    <xf numFmtId="0" fontId="16" fillId="0" borderId="0" xfId="0" applyFont="1" applyAlignment="1">
      <alignment horizontal="left" vertical="top"/>
    </xf>
    <xf numFmtId="0" fontId="17" fillId="0" borderId="0" xfId="0" applyFont="1" applyAlignment="1">
      <alignment horizontal="left" vertical="top"/>
    </xf>
    <xf numFmtId="49" fontId="1" fillId="0" borderId="0" xfId="0" applyNumberFormat="1" applyFont="1" applyAlignment="1">
      <alignment horizontal="center" vertical="top" wrapText="1"/>
    </xf>
    <xf numFmtId="167" fontId="1" fillId="0" borderId="0" xfId="0" applyNumberFormat="1" applyFont="1" applyAlignment="1">
      <alignment horizontal="center" wrapText="1"/>
    </xf>
    <xf numFmtId="0" fontId="1" fillId="0" borderId="0" xfId="0" applyFont="1" applyAlignment="1">
      <alignment horizontal="center" vertical="center" wrapText="1"/>
    </xf>
    <xf numFmtId="167" fontId="1" fillId="0" borderId="0" xfId="0" applyNumberFormat="1" applyFont="1" applyAlignment="1">
      <alignment horizontal="center" vertical="center" wrapText="1"/>
    </xf>
    <xf numFmtId="167" fontId="1" fillId="0" borderId="0" xfId="0" applyNumberFormat="1" applyFont="1" applyAlignment="1">
      <alignment vertical="center" wrapText="1"/>
    </xf>
    <xf numFmtId="49" fontId="1" fillId="0" borderId="0" xfId="0" applyNumberFormat="1" applyFont="1" applyAlignment="1">
      <alignment horizontal="center" vertical="center" wrapText="1"/>
    </xf>
    <xf numFmtId="0" fontId="1" fillId="0" borderId="0" xfId="0" applyFont="1" applyAlignment="1">
      <alignment horizontal="left" vertical="center" wrapText="1"/>
    </xf>
    <xf numFmtId="49" fontId="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 fillId="0" borderId="0" xfId="0" applyFont="1" applyAlignment="1">
      <alignment horizontal="left" vertical="top"/>
    </xf>
    <xf numFmtId="0" fontId="18" fillId="0" borderId="0" xfId="0" applyFont="1"/>
    <xf numFmtId="0" fontId="3" fillId="0" borderId="6" xfId="0" applyFont="1" applyBorder="1" applyAlignment="1">
      <alignment horizontal="left" vertical="top" wrapText="1"/>
    </xf>
    <xf numFmtId="0" fontId="1" fillId="0" borderId="7" xfId="0" applyFont="1" applyBorder="1" applyAlignment="1">
      <alignment horizontal="center" wrapText="1"/>
    </xf>
    <xf numFmtId="0" fontId="1" fillId="0" borderId="0" xfId="0" applyFont="1" applyAlignment="1">
      <alignment horizontal="left" wrapText="1"/>
    </xf>
    <xf numFmtId="0" fontId="16" fillId="0" borderId="0" xfId="0" applyFont="1" applyAlignment="1">
      <alignment horizontal="right"/>
    </xf>
    <xf numFmtId="2" fontId="16" fillId="0" borderId="0" xfId="0" applyNumberFormat="1" applyFont="1"/>
    <xf numFmtId="2" fontId="1" fillId="0" borderId="0" xfId="0" applyNumberFormat="1" applyFont="1" applyAlignment="1">
      <alignment horizontal="center"/>
    </xf>
    <xf numFmtId="2" fontId="1" fillId="0" borderId="0" xfId="0" applyNumberFormat="1" applyFont="1" applyAlignment="1">
      <alignment horizontal="right"/>
    </xf>
    <xf numFmtId="2" fontId="1" fillId="0" borderId="0" xfId="0" applyNumberFormat="1" applyFont="1" applyAlignment="1">
      <alignment vertical="top" wrapText="1"/>
    </xf>
    <xf numFmtId="0" fontId="1" fillId="0" borderId="0" xfId="0" applyFont="1" applyAlignment="1">
      <alignment wrapText="1"/>
    </xf>
    <xf numFmtId="2" fontId="1" fillId="0" borderId="0" xfId="0" applyNumberFormat="1" applyFont="1" applyAlignment="1">
      <alignment wrapText="1"/>
    </xf>
    <xf numFmtId="0" fontId="14" fillId="0" borderId="0" xfId="0" applyFont="1" applyAlignment="1">
      <alignment horizontal="left" vertical="top" wrapText="1"/>
    </xf>
    <xf numFmtId="4" fontId="14" fillId="0" borderId="0" xfId="0" applyNumberFormat="1" applyFont="1" applyAlignment="1">
      <alignment horizontal="right" wrapText="1"/>
    </xf>
    <xf numFmtId="0" fontId="16" fillId="0" borderId="0" xfId="0" applyFont="1" applyAlignment="1">
      <alignment horizontal="center"/>
    </xf>
    <xf numFmtId="14" fontId="1" fillId="0" borderId="0" xfId="0" applyNumberFormat="1" applyFont="1" applyAlignment="1">
      <alignment horizontal="left" vertical="top" wrapText="1"/>
    </xf>
    <xf numFmtId="0" fontId="16" fillId="0" borderId="0" xfId="0" applyFont="1"/>
    <xf numFmtId="168" fontId="1" fillId="0" borderId="0" xfId="0" applyNumberFormat="1" applyFont="1" applyAlignment="1">
      <alignment horizontal="left" vertical="top" wrapText="1"/>
    </xf>
    <xf numFmtId="4" fontId="1" fillId="7" borderId="17" xfId="0" applyNumberFormat="1" applyFont="1" applyFill="1" applyBorder="1" applyAlignment="1">
      <alignment horizontal="right" wrapText="1"/>
    </xf>
    <xf numFmtId="14" fontId="1" fillId="0" borderId="0" xfId="0" applyNumberFormat="1" applyFont="1" applyAlignment="1">
      <alignment horizontal="right" vertical="top" wrapText="1"/>
    </xf>
    <xf numFmtId="0" fontId="1" fillId="0" borderId="0" xfId="0" applyFont="1" applyAlignment="1">
      <alignment horizontal="center" vertical="top"/>
    </xf>
    <xf numFmtId="4" fontId="1" fillId="0" borderId="0" xfId="0" applyNumberFormat="1" applyFont="1" applyAlignment="1">
      <alignment horizontal="right" vertical="top"/>
    </xf>
    <xf numFmtId="165" fontId="1" fillId="0" borderId="0" xfId="0" applyNumberFormat="1" applyFont="1" applyAlignment="1">
      <alignment horizontal="right" vertical="top"/>
    </xf>
    <xf numFmtId="4" fontId="1" fillId="0" borderId="0" xfId="0" applyNumberFormat="1" applyFont="1" applyAlignment="1">
      <alignment wrapText="1"/>
    </xf>
    <xf numFmtId="0" fontId="1" fillId="9" borderId="9" xfId="0" applyFont="1" applyFill="1" applyBorder="1" applyAlignment="1">
      <alignment horizontal="right" vertical="top" wrapText="1"/>
    </xf>
    <xf numFmtId="0" fontId="7" fillId="5" borderId="14" xfId="0" applyFont="1" applyFill="1" applyBorder="1" applyAlignment="1">
      <alignment horizontal="left" vertical="center" wrapText="1"/>
    </xf>
    <xf numFmtId="0" fontId="19" fillId="0" borderId="0" xfId="0" applyFont="1" applyAlignment="1">
      <alignment horizontal="center" wrapText="1"/>
    </xf>
    <xf numFmtId="0" fontId="19" fillId="7" borderId="17" xfId="0" applyFont="1" applyFill="1" applyBorder="1" applyAlignment="1">
      <alignment horizontal="center" wrapText="1"/>
    </xf>
    <xf numFmtId="0" fontId="1" fillId="7" borderId="17" xfId="0" applyFont="1" applyFill="1" applyBorder="1" applyAlignment="1">
      <alignment horizontal="right" wrapText="1"/>
    </xf>
    <xf numFmtId="0" fontId="20" fillId="0" borderId="0" xfId="0" applyFont="1" applyAlignment="1">
      <alignment horizontal="center"/>
    </xf>
    <xf numFmtId="0" fontId="1" fillId="0" borderId="0" xfId="0" applyFont="1" applyAlignment="1">
      <alignment horizontal="center"/>
    </xf>
    <xf numFmtId="0" fontId="1" fillId="0" borderId="0" xfId="0" applyFont="1"/>
    <xf numFmtId="0" fontId="20" fillId="0" borderId="0" xfId="0" applyFont="1" applyAlignment="1">
      <alignment horizontal="left" vertical="top"/>
    </xf>
    <xf numFmtId="0" fontId="20" fillId="0" borderId="0" xfId="0" applyFont="1"/>
    <xf numFmtId="14" fontId="1" fillId="0" borderId="0" xfId="0" applyNumberFormat="1" applyFont="1" applyAlignment="1">
      <alignment horizontal="left" vertical="top"/>
    </xf>
    <xf numFmtId="2" fontId="18" fillId="0" borderId="0" xfId="0" applyNumberFormat="1" applyFont="1" applyAlignment="1">
      <alignment horizontal="center"/>
    </xf>
    <xf numFmtId="2" fontId="14" fillId="0" borderId="0" xfId="0" applyNumberFormat="1" applyFont="1" applyAlignment="1">
      <alignment horizontal="right" wrapText="1"/>
    </xf>
    <xf numFmtId="165" fontId="1" fillId="0" borderId="0" xfId="0" applyNumberFormat="1" applyFont="1" applyAlignment="1">
      <alignment horizontal="right"/>
    </xf>
    <xf numFmtId="0" fontId="3" fillId="8" borderId="17" xfId="0" applyFont="1" applyFill="1" applyBorder="1" applyAlignment="1">
      <alignment vertical="top" wrapText="1"/>
    </xf>
    <xf numFmtId="2" fontId="1" fillId="8" borderId="17" xfId="0" applyNumberFormat="1" applyFont="1" applyFill="1" applyBorder="1" applyAlignment="1">
      <alignment horizontal="right" wrapText="1"/>
    </xf>
    <xf numFmtId="16" fontId="1" fillId="0" borderId="0" xfId="0" applyNumberFormat="1" applyFont="1" applyAlignment="1">
      <alignment horizontal="left" vertical="top" wrapText="1"/>
    </xf>
    <xf numFmtId="164" fontId="1" fillId="0" borderId="0" xfId="0" applyNumberFormat="1" applyFont="1" applyAlignment="1">
      <alignment horizontal="right" vertical="top"/>
    </xf>
    <xf numFmtId="0" fontId="7" fillId="5" borderId="14" xfId="0" applyFont="1" applyFill="1" applyBorder="1" applyAlignment="1">
      <alignment wrapText="1"/>
    </xf>
    <xf numFmtId="0" fontId="19" fillId="0" borderId="0" xfId="0" applyFont="1" applyAlignment="1">
      <alignment wrapText="1"/>
    </xf>
    <xf numFmtId="0" fontId="13" fillId="6" borderId="17" xfId="0" applyFont="1" applyFill="1" applyBorder="1" applyAlignment="1">
      <alignment wrapText="1"/>
    </xf>
    <xf numFmtId="0" fontId="3" fillId="7" borderId="16" xfId="0" applyFont="1" applyFill="1" applyBorder="1" applyAlignment="1">
      <alignment vertical="center"/>
    </xf>
    <xf numFmtId="0" fontId="3" fillId="7" borderId="17" xfId="0" applyFont="1" applyFill="1" applyBorder="1" applyAlignment="1">
      <alignment vertical="center"/>
    </xf>
    <xf numFmtId="0" fontId="3" fillId="7" borderId="17" xfId="0" applyFont="1" applyFill="1" applyBorder="1"/>
    <xf numFmtId="49" fontId="1" fillId="0" borderId="0" xfId="0" applyNumberFormat="1" applyFont="1" applyAlignment="1">
      <alignment horizontal="right" vertical="top"/>
    </xf>
    <xf numFmtId="3" fontId="22" fillId="0" borderId="0" xfId="0" applyNumberFormat="1" applyFont="1" applyAlignment="1">
      <alignment wrapText="1"/>
    </xf>
    <xf numFmtId="0" fontId="1" fillId="0" borderId="0" xfId="0" quotePrefix="1" applyFont="1" applyAlignment="1">
      <alignment vertical="center" wrapText="1"/>
    </xf>
    <xf numFmtId="0" fontId="22" fillId="0" borderId="0" xfId="0" applyFont="1" applyAlignment="1">
      <alignment vertical="center" wrapText="1"/>
    </xf>
    <xf numFmtId="0" fontId="1" fillId="0" borderId="0" xfId="0" applyFont="1" applyAlignment="1">
      <alignment vertical="center"/>
    </xf>
    <xf numFmtId="0" fontId="22" fillId="0" borderId="0" xfId="0" applyFont="1"/>
    <xf numFmtId="49" fontId="1" fillId="0" borderId="0" xfId="0" applyNumberFormat="1" applyFont="1" applyAlignment="1">
      <alignment vertical="center"/>
    </xf>
    <xf numFmtId="0" fontId="22" fillId="0" borderId="0" xfId="0" applyFont="1" applyAlignment="1">
      <alignment wrapText="1"/>
    </xf>
    <xf numFmtId="0" fontId="3" fillId="0" borderId="0" xfId="0" applyFont="1" applyAlignment="1">
      <alignment vertical="center"/>
    </xf>
    <xf numFmtId="49" fontId="3" fillId="8" borderId="16" xfId="0" applyNumberFormat="1" applyFont="1" applyFill="1" applyBorder="1" applyAlignment="1">
      <alignment vertical="center"/>
    </xf>
    <xf numFmtId="0" fontId="3" fillId="8" borderId="17" xfId="0" applyFont="1" applyFill="1" applyBorder="1" applyAlignment="1">
      <alignment vertical="center" wrapText="1"/>
    </xf>
    <xf numFmtId="0" fontId="1" fillId="8" borderId="17" xfId="0" applyFont="1" applyFill="1" applyBorder="1" applyAlignment="1">
      <alignment wrapText="1"/>
    </xf>
    <xf numFmtId="3" fontId="22" fillId="8" borderId="17" xfId="0" applyNumberFormat="1" applyFont="1" applyFill="1" applyBorder="1" applyAlignment="1">
      <alignment wrapText="1"/>
    </xf>
    <xf numFmtId="0" fontId="3" fillId="0" borderId="0" xfId="0" applyFont="1" applyAlignment="1">
      <alignment vertical="center" wrapText="1"/>
    </xf>
    <xf numFmtId="0" fontId="1" fillId="0" borderId="0" xfId="0" applyFont="1" applyAlignment="1">
      <alignment horizontal="right" vertical="top"/>
    </xf>
    <xf numFmtId="17" fontId="1" fillId="0" borderId="0" xfId="0" applyNumberFormat="1" applyFont="1" applyAlignment="1">
      <alignment horizontal="right" vertical="top"/>
    </xf>
    <xf numFmtId="4" fontId="22" fillId="0" borderId="0" xfId="0" applyNumberFormat="1" applyFont="1"/>
    <xf numFmtId="49" fontId="3" fillId="8" borderId="17" xfId="0" applyNumberFormat="1" applyFont="1" applyFill="1" applyBorder="1"/>
    <xf numFmtId="49" fontId="23" fillId="8" borderId="17" xfId="0" applyNumberFormat="1" applyFont="1" applyFill="1" applyBorder="1"/>
    <xf numFmtId="49" fontId="3" fillId="0" borderId="0" xfId="0" applyNumberFormat="1" applyFont="1"/>
    <xf numFmtId="49" fontId="23" fillId="0" borderId="0" xfId="0" applyNumberFormat="1" applyFont="1"/>
    <xf numFmtId="49" fontId="3" fillId="0" borderId="0" xfId="0" applyNumberFormat="1" applyFont="1" applyAlignment="1">
      <alignment horizontal="right" vertical="center"/>
    </xf>
    <xf numFmtId="14" fontId="1" fillId="0" borderId="0" xfId="0" applyNumberFormat="1" applyFont="1" applyAlignment="1">
      <alignment horizontal="right" vertical="top"/>
    </xf>
    <xf numFmtId="49" fontId="1" fillId="0" borderId="0" xfId="0" applyNumberFormat="1" applyFont="1" applyAlignment="1">
      <alignment wrapText="1"/>
    </xf>
    <xf numFmtId="0" fontId="23" fillId="0" borderId="0" xfId="0" applyFont="1" applyAlignment="1">
      <alignment vertical="center" wrapText="1"/>
    </xf>
    <xf numFmtId="0" fontId="3" fillId="8" borderId="17" xfId="0" applyFont="1" applyFill="1" applyBorder="1" applyAlignment="1">
      <alignment wrapText="1"/>
    </xf>
    <xf numFmtId="4" fontId="1" fillId="0" borderId="0" xfId="0" applyNumberFormat="1" applyFont="1"/>
    <xf numFmtId="0" fontId="16" fillId="0" borderId="0" xfId="0" applyFont="1" applyAlignment="1">
      <alignment wrapText="1"/>
    </xf>
    <xf numFmtId="0" fontId="3" fillId="0" borderId="0" xfId="0" applyFont="1"/>
    <xf numFmtId="0" fontId="23" fillId="0" borderId="0" xfId="0" applyFont="1"/>
    <xf numFmtId="4" fontId="3" fillId="0" borderId="0" xfId="0" applyNumberFormat="1" applyFont="1"/>
    <xf numFmtId="4" fontId="23" fillId="0" borderId="0" xfId="0" applyNumberFormat="1" applyFont="1"/>
    <xf numFmtId="0" fontId="1" fillId="0" borderId="0" xfId="0" quotePrefix="1" applyFont="1" applyAlignment="1">
      <alignment vertical="top" wrapText="1"/>
    </xf>
    <xf numFmtId="0" fontId="3" fillId="8" borderId="16" xfId="0" applyFont="1" applyFill="1" applyBorder="1" applyAlignment="1">
      <alignment vertical="center"/>
    </xf>
    <xf numFmtId="4" fontId="3" fillId="8" borderId="17" xfId="0" applyNumberFormat="1" applyFont="1" applyFill="1" applyBorder="1"/>
    <xf numFmtId="4" fontId="23" fillId="8" borderId="17" xfId="0" applyNumberFormat="1" applyFont="1" applyFill="1" applyBorder="1"/>
    <xf numFmtId="0" fontId="3" fillId="0" borderId="0" xfId="0" quotePrefix="1" applyFont="1" applyAlignment="1">
      <alignment vertical="center" wrapText="1"/>
    </xf>
    <xf numFmtId="0" fontId="22" fillId="0" borderId="0" xfId="0" quotePrefix="1" applyFont="1" applyAlignment="1">
      <alignment vertical="center" wrapText="1"/>
    </xf>
    <xf numFmtId="0" fontId="1" fillId="0" borderId="0" xfId="0" quotePrefix="1" applyFont="1" applyAlignment="1">
      <alignment wrapText="1"/>
    </xf>
    <xf numFmtId="0" fontId="3" fillId="8" borderId="17" xfId="0" applyFont="1" applyFill="1" applyBorder="1"/>
    <xf numFmtId="0" fontId="1" fillId="7" borderId="17" xfId="0" applyFont="1" applyFill="1" applyBorder="1" applyAlignment="1">
      <alignment wrapText="1"/>
    </xf>
    <xf numFmtId="4" fontId="1" fillId="7" borderId="17" xfId="0" applyNumberFormat="1" applyFont="1" applyFill="1" applyBorder="1" applyAlignment="1">
      <alignment wrapText="1"/>
    </xf>
    <xf numFmtId="0" fontId="1" fillId="0" borderId="0" xfId="0" applyFont="1" applyAlignment="1">
      <alignment horizontal="right" vertical="center"/>
    </xf>
    <xf numFmtId="168" fontId="1" fillId="0" borderId="0" xfId="0" applyNumberFormat="1" applyFont="1"/>
    <xf numFmtId="4" fontId="1" fillId="8" borderId="17" xfId="0" applyNumberFormat="1" applyFont="1" applyFill="1" applyBorder="1" applyAlignment="1">
      <alignment wrapText="1"/>
    </xf>
    <xf numFmtId="0" fontId="22" fillId="0" borderId="0" xfId="0" applyFont="1" applyAlignment="1">
      <alignment horizontal="right" vertical="center" wrapText="1"/>
    </xf>
    <xf numFmtId="169" fontId="1" fillId="0" borderId="0" xfId="0" applyNumberFormat="1" applyFont="1" applyAlignment="1">
      <alignment vertical="center"/>
    </xf>
    <xf numFmtId="49" fontId="1" fillId="0" borderId="0" xfId="0" applyNumberFormat="1" applyFont="1" applyAlignment="1">
      <alignment horizontal="right" vertical="top" wrapText="1"/>
    </xf>
    <xf numFmtId="0" fontId="1" fillId="0" borderId="0" xfId="0" applyFont="1" applyAlignment="1">
      <alignment horizontal="left"/>
    </xf>
    <xf numFmtId="0" fontId="1" fillId="0" borderId="0" xfId="0" applyFont="1" applyAlignment="1">
      <alignment horizontal="right"/>
    </xf>
    <xf numFmtId="170" fontId="1" fillId="0" borderId="0" xfId="0" applyNumberFormat="1" applyFont="1" applyAlignment="1">
      <alignment horizontal="left" vertical="top" wrapText="1"/>
    </xf>
    <xf numFmtId="4" fontId="16" fillId="0" borderId="0" xfId="0" applyNumberFormat="1" applyFont="1" applyAlignment="1">
      <alignment wrapText="1"/>
    </xf>
    <xf numFmtId="171" fontId="1" fillId="0" borderId="0" xfId="0" applyNumberFormat="1" applyFont="1" applyAlignment="1">
      <alignment horizontal="right" vertical="top" wrapText="1"/>
    </xf>
    <xf numFmtId="0" fontId="16" fillId="0" borderId="0" xfId="0" applyFont="1" applyAlignment="1">
      <alignment horizontal="left" vertical="top" shrinkToFit="1"/>
    </xf>
    <xf numFmtId="0" fontId="16" fillId="0" borderId="0" xfId="0" applyFont="1" applyAlignment="1">
      <alignment vertical="top" shrinkToFit="1"/>
    </xf>
    <xf numFmtId="1" fontId="19" fillId="0" borderId="0" xfId="0" applyNumberFormat="1" applyFont="1" applyAlignment="1">
      <alignment horizontal="right"/>
    </xf>
    <xf numFmtId="0" fontId="22" fillId="0" borderId="0" xfId="0" applyFont="1" applyAlignment="1">
      <alignment horizontal="center" vertical="center" wrapText="1"/>
    </xf>
    <xf numFmtId="0" fontId="19" fillId="0" borderId="0" xfId="0" applyFont="1" applyAlignment="1">
      <alignment horizontal="center"/>
    </xf>
    <xf numFmtId="3" fontId="19" fillId="0" borderId="0" xfId="0" applyNumberFormat="1" applyFont="1" applyAlignment="1">
      <alignment horizontal="center"/>
    </xf>
    <xf numFmtId="1" fontId="1" fillId="0" borderId="0" xfId="0" applyNumberFormat="1" applyFont="1" applyAlignment="1">
      <alignment horizontal="right" vertical="top"/>
    </xf>
    <xf numFmtId="0" fontId="3" fillId="0" borderId="0" xfId="0" applyFont="1" applyAlignment="1">
      <alignment vertical="top" wrapText="1"/>
    </xf>
    <xf numFmtId="3" fontId="1" fillId="0" borderId="0" xfId="0" applyNumberFormat="1" applyFont="1" applyAlignment="1">
      <alignment horizontal="center"/>
    </xf>
    <xf numFmtId="4" fontId="1" fillId="0" borderId="0" xfId="0" applyNumberFormat="1" applyFont="1" applyAlignment="1">
      <alignment horizontal="right"/>
    </xf>
    <xf numFmtId="0" fontId="3" fillId="0" borderId="0" xfId="0" applyFont="1" applyAlignment="1">
      <alignment horizontal="center" vertical="top" wrapText="1"/>
    </xf>
    <xf numFmtId="4" fontId="1" fillId="0" borderId="0" xfId="0" applyNumberFormat="1" applyFont="1" applyAlignment="1">
      <alignment horizontal="center"/>
    </xf>
    <xf numFmtId="0" fontId="19" fillId="0" borderId="0" xfId="0" applyFont="1"/>
    <xf numFmtId="0" fontId="19" fillId="0" borderId="0" xfId="0" applyFont="1" applyAlignment="1">
      <alignment horizontal="left"/>
    </xf>
    <xf numFmtId="0" fontId="23" fillId="0" borderId="0" xfId="0" applyFont="1" applyAlignment="1">
      <alignment horizontal="right"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xf>
    <xf numFmtId="0" fontId="25" fillId="0" borderId="0" xfId="0" applyFont="1" applyAlignment="1">
      <alignment vertical="center"/>
    </xf>
    <xf numFmtId="49" fontId="1" fillId="0" borderId="0" xfId="0" applyNumberFormat="1" applyFont="1" applyAlignment="1">
      <alignment horizontal="left" vertical="top"/>
    </xf>
    <xf numFmtId="49" fontId="1" fillId="0" borderId="0" xfId="0" applyNumberFormat="1" applyFont="1" applyAlignment="1">
      <alignment horizontal="center" vertical="center"/>
    </xf>
    <xf numFmtId="1" fontId="1" fillId="0" borderId="0" xfId="0" applyNumberFormat="1" applyFont="1" applyAlignment="1">
      <alignment horizontal="right"/>
    </xf>
    <xf numFmtId="0" fontId="1" fillId="0" borderId="0" xfId="0" applyFont="1" applyAlignment="1">
      <alignment horizontal="left" vertical="center"/>
    </xf>
    <xf numFmtId="1" fontId="1" fillId="0" borderId="0" xfId="0" applyNumberFormat="1" applyFont="1" applyAlignment="1">
      <alignment horizontal="center" vertical="center"/>
    </xf>
    <xf numFmtId="0" fontId="1" fillId="0" borderId="0" xfId="0" applyFont="1" applyAlignment="1">
      <alignment horizontal="center" vertical="center"/>
    </xf>
    <xf numFmtId="2" fontId="1" fillId="0" borderId="0" xfId="0" applyNumberFormat="1" applyFont="1" applyAlignment="1">
      <alignment horizontal="center" vertical="center"/>
    </xf>
    <xf numFmtId="0" fontId="1" fillId="0" borderId="0" xfId="0" applyFont="1" applyAlignment="1">
      <alignment vertical="top"/>
    </xf>
    <xf numFmtId="49" fontId="1" fillId="0" borderId="0" xfId="0" applyNumberFormat="1" applyFont="1" applyAlignment="1">
      <alignment horizontal="left" vertical="center" wrapText="1"/>
    </xf>
    <xf numFmtId="2" fontId="1" fillId="0" borderId="0" xfId="0" applyNumberFormat="1" applyFont="1" applyAlignment="1">
      <alignment vertical="center"/>
    </xf>
    <xf numFmtId="49" fontId="1" fillId="0" borderId="0" xfId="0" quotePrefix="1" applyNumberFormat="1" applyFont="1" applyAlignment="1">
      <alignment horizontal="left" vertical="center" wrapText="1"/>
    </xf>
    <xf numFmtId="2" fontId="1" fillId="0" borderId="0" xfId="0" applyNumberFormat="1" applyFont="1" applyAlignment="1">
      <alignment horizontal="left" vertical="center" wrapText="1"/>
    </xf>
    <xf numFmtId="49" fontId="1" fillId="0" borderId="0" xfId="0" applyNumberFormat="1" applyFont="1" applyAlignment="1">
      <alignment horizontal="center"/>
    </xf>
    <xf numFmtId="1" fontId="1" fillId="0" borderId="0" xfId="0" applyNumberFormat="1" applyFont="1" applyAlignment="1">
      <alignment horizontal="center"/>
    </xf>
    <xf numFmtId="1" fontId="1" fillId="0" borderId="0" xfId="0" applyNumberFormat="1" applyFont="1"/>
    <xf numFmtId="49" fontId="3" fillId="8" borderId="16" xfId="0" applyNumberFormat="1" applyFont="1" applyFill="1" applyBorder="1" applyAlignment="1">
      <alignment horizontal="left" vertical="center"/>
    </xf>
    <xf numFmtId="0" fontId="3" fillId="8" borderId="17" xfId="0" applyFont="1" applyFill="1" applyBorder="1" applyAlignment="1">
      <alignment horizontal="left" vertical="center"/>
    </xf>
    <xf numFmtId="1" fontId="3" fillId="8" borderId="17" xfId="0" applyNumberFormat="1" applyFont="1" applyFill="1" applyBorder="1" applyAlignment="1">
      <alignment horizontal="center" vertical="center"/>
    </xf>
    <xf numFmtId="0" fontId="28" fillId="0" borderId="0" xfId="0" applyFont="1" applyAlignment="1">
      <alignment horizontal="right" vertical="center"/>
    </xf>
    <xf numFmtId="0" fontId="3" fillId="0" borderId="0" xfId="0" applyFont="1" applyAlignment="1">
      <alignment horizontal="center"/>
    </xf>
    <xf numFmtId="2" fontId="29" fillId="0" borderId="0" xfId="0" applyNumberFormat="1" applyFont="1" applyAlignment="1">
      <alignment horizontal="right" vertical="center"/>
    </xf>
    <xf numFmtId="1" fontId="1" fillId="0" borderId="0" xfId="0" applyNumberFormat="1" applyFont="1" applyAlignment="1">
      <alignment vertical="center"/>
    </xf>
    <xf numFmtId="49" fontId="1" fillId="0" borderId="0" xfId="0" applyNumberFormat="1" applyFont="1" applyAlignment="1">
      <alignment horizontal="center" vertical="top"/>
    </xf>
    <xf numFmtId="49" fontId="3" fillId="0" borderId="23" xfId="0" applyNumberFormat="1" applyFont="1" applyBorder="1" applyAlignment="1">
      <alignment horizontal="left" vertical="center"/>
    </xf>
    <xf numFmtId="0" fontId="3" fillId="0" borderId="23" xfId="0" applyFont="1" applyBorder="1" applyAlignment="1">
      <alignment horizontal="left" vertical="center"/>
    </xf>
    <xf numFmtId="1" fontId="3" fillId="0" borderId="23" xfId="0" applyNumberFormat="1" applyFont="1" applyBorder="1" applyAlignment="1">
      <alignment horizontal="center" vertical="center"/>
    </xf>
    <xf numFmtId="49" fontId="3" fillId="8" borderId="16" xfId="0" applyNumberFormat="1" applyFont="1" applyFill="1" applyBorder="1" applyAlignment="1">
      <alignment horizontal="left" vertical="top"/>
    </xf>
    <xf numFmtId="0" fontId="1" fillId="8" borderId="17" xfId="0" applyFont="1" applyFill="1" applyBorder="1" applyAlignment="1">
      <alignment horizontal="left"/>
    </xf>
    <xf numFmtId="1" fontId="1" fillId="8" borderId="17" xfId="0" applyNumberFormat="1" applyFont="1" applyFill="1" applyBorder="1" applyAlignment="1">
      <alignment horizontal="center"/>
    </xf>
    <xf numFmtId="49" fontId="3" fillId="7" borderId="9" xfId="0" applyNumberFormat="1" applyFont="1" applyFill="1" applyBorder="1" applyAlignment="1">
      <alignment horizontal="left" vertical="top"/>
    </xf>
    <xf numFmtId="173" fontId="1" fillId="0" borderId="0" xfId="0" applyNumberFormat="1" applyFont="1" applyAlignment="1">
      <alignment horizontal="left"/>
    </xf>
    <xf numFmtId="2" fontId="1" fillId="0" borderId="0" xfId="0" applyNumberFormat="1" applyFont="1" applyAlignment="1">
      <alignment horizontal="left"/>
    </xf>
    <xf numFmtId="2" fontId="1" fillId="0" borderId="0" xfId="0" applyNumberFormat="1" applyFont="1"/>
    <xf numFmtId="49" fontId="1" fillId="0" borderId="24" xfId="0" applyNumberFormat="1" applyFont="1" applyBorder="1" applyAlignment="1">
      <alignment horizontal="center" vertical="top"/>
    </xf>
    <xf numFmtId="0" fontId="1" fillId="0" borderId="25" xfId="0" applyFont="1" applyBorder="1"/>
    <xf numFmtId="2" fontId="1" fillId="0" borderId="25" xfId="0" applyNumberFormat="1" applyFont="1" applyBorder="1" applyAlignment="1">
      <alignment horizontal="left"/>
    </xf>
    <xf numFmtId="0" fontId="1" fillId="2" borderId="9" xfId="0" applyFont="1" applyFill="1" applyBorder="1" applyAlignment="1">
      <alignment horizontal="left" vertical="top" wrapText="1"/>
    </xf>
    <xf numFmtId="174" fontId="1" fillId="0" borderId="0" xfId="0" applyNumberFormat="1" applyFont="1"/>
    <xf numFmtId="174" fontId="1" fillId="0" borderId="0" xfId="0" applyNumberFormat="1" applyFont="1" applyAlignment="1">
      <alignment horizontal="left"/>
    </xf>
    <xf numFmtId="49" fontId="14" fillId="0" borderId="0" xfId="0" applyNumberFormat="1" applyFont="1" applyAlignment="1">
      <alignment horizontal="center" vertical="top"/>
    </xf>
    <xf numFmtId="0" fontId="14" fillId="0" borderId="0" xfId="0" applyFont="1"/>
    <xf numFmtId="2" fontId="14" fillId="0" borderId="0" xfId="0" applyNumberFormat="1" applyFont="1" applyAlignment="1">
      <alignment horizontal="left"/>
    </xf>
    <xf numFmtId="0" fontId="14" fillId="0" borderId="0" xfId="0" applyFont="1" applyAlignment="1">
      <alignment horizontal="right" vertical="top"/>
    </xf>
    <xf numFmtId="0" fontId="14" fillId="0" borderId="0" xfId="0" applyFont="1" applyAlignment="1">
      <alignment horizontal="center" vertical="top"/>
    </xf>
    <xf numFmtId="0" fontId="1" fillId="0" borderId="24" xfId="0" applyFont="1" applyBorder="1" applyAlignment="1">
      <alignment horizontal="center" vertical="center"/>
    </xf>
    <xf numFmtId="0" fontId="3" fillId="0" borderId="0" xfId="0" applyFont="1" applyAlignment="1">
      <alignment horizontal="center" vertical="center"/>
    </xf>
    <xf numFmtId="4" fontId="3" fillId="0" borderId="0" xfId="0" applyNumberFormat="1" applyFont="1" applyAlignment="1">
      <alignment vertical="center" wrapText="1"/>
    </xf>
    <xf numFmtId="0" fontId="3" fillId="0" borderId="0" xfId="0" applyFont="1" applyAlignment="1">
      <alignment horizontal="center" vertical="top"/>
    </xf>
    <xf numFmtId="0" fontId="3" fillId="0" borderId="0" xfId="0" applyFont="1" applyAlignment="1">
      <alignment horizontal="left"/>
    </xf>
    <xf numFmtId="2" fontId="1" fillId="0" borderId="0" xfId="0" applyNumberFormat="1" applyFont="1" applyAlignment="1">
      <alignment vertical="top"/>
    </xf>
    <xf numFmtId="4" fontId="1" fillId="0" borderId="0" xfId="0" applyNumberFormat="1" applyFont="1" applyAlignment="1">
      <alignment horizontal="left" vertical="center"/>
    </xf>
    <xf numFmtId="49" fontId="3" fillId="0" borderId="24" xfId="0" applyNumberFormat="1" applyFont="1" applyBorder="1" applyAlignment="1">
      <alignment horizontal="center"/>
    </xf>
    <xf numFmtId="0" fontId="3" fillId="0" borderId="25" xfId="0" applyFont="1" applyBorder="1" applyAlignment="1">
      <alignment horizontal="left"/>
    </xf>
    <xf numFmtId="4" fontId="3" fillId="0" borderId="25" xfId="0" applyNumberFormat="1" applyFont="1" applyBorder="1" applyAlignment="1">
      <alignment horizontal="center"/>
    </xf>
    <xf numFmtId="49" fontId="3" fillId="0" borderId="0" xfId="0" applyNumberFormat="1" applyFont="1" applyAlignment="1">
      <alignment horizontal="center"/>
    </xf>
    <xf numFmtId="4" fontId="3" fillId="0" borderId="0" xfId="0" applyNumberFormat="1" applyFont="1" applyAlignment="1">
      <alignment horizontal="center"/>
    </xf>
    <xf numFmtId="4" fontId="1" fillId="0" borderId="0" xfId="0" applyNumberFormat="1" applyFont="1" applyAlignment="1">
      <alignment horizontal="left"/>
    </xf>
    <xf numFmtId="0" fontId="3" fillId="0" borderId="0" xfId="0" applyFont="1" applyAlignment="1">
      <alignment horizontal="left" vertical="center" wrapText="1"/>
    </xf>
    <xf numFmtId="0" fontId="3" fillId="0" borderId="25" xfId="0" applyFont="1" applyBorder="1" applyAlignment="1">
      <alignment horizontal="left" vertical="center" wrapText="1"/>
    </xf>
    <xf numFmtId="0" fontId="1" fillId="0" borderId="25" xfId="0" applyFont="1" applyBorder="1" applyAlignment="1">
      <alignment horizontal="left"/>
    </xf>
    <xf numFmtId="4" fontId="1" fillId="0" borderId="25" xfId="0" applyNumberFormat="1" applyFont="1" applyBorder="1" applyAlignment="1">
      <alignment horizontal="left"/>
    </xf>
    <xf numFmtId="164" fontId="1" fillId="0" borderId="0" xfId="0" applyNumberFormat="1" applyFont="1"/>
    <xf numFmtId="49" fontId="3" fillId="0" borderId="0" xfId="0" applyNumberFormat="1" applyFont="1" applyAlignment="1">
      <alignment horizontal="center" vertical="center"/>
    </xf>
    <xf numFmtId="49" fontId="1" fillId="0" borderId="0" xfId="0" quotePrefix="1" applyNumberFormat="1" applyFont="1" applyAlignment="1">
      <alignment vertical="center" wrapText="1"/>
    </xf>
    <xf numFmtId="49" fontId="1" fillId="0" borderId="0" xfId="0" quotePrefix="1" applyNumberFormat="1" applyFont="1" applyAlignment="1">
      <alignment horizontal="left" vertical="top" wrapText="1"/>
    </xf>
    <xf numFmtId="49" fontId="1" fillId="0" borderId="0" xfId="0" applyNumberFormat="1" applyFont="1" applyAlignment="1">
      <alignment horizontal="left"/>
    </xf>
    <xf numFmtId="173" fontId="3" fillId="0" borderId="24" xfId="0" applyNumberFormat="1" applyFont="1" applyBorder="1" applyAlignment="1">
      <alignment horizontal="center"/>
    </xf>
    <xf numFmtId="173" fontId="3" fillId="0" borderId="25" xfId="0" applyNumberFormat="1" applyFont="1" applyBorder="1" applyAlignment="1">
      <alignment horizontal="left" vertical="center" wrapText="1"/>
    </xf>
    <xf numFmtId="173" fontId="1" fillId="0" borderId="25" xfId="0" applyNumberFormat="1" applyFont="1" applyBorder="1" applyAlignment="1">
      <alignment horizontal="left"/>
    </xf>
    <xf numFmtId="0" fontId="7" fillId="5" borderId="14" xfId="0" applyFont="1" applyFill="1" applyBorder="1" applyAlignment="1">
      <alignment horizontal="center" vertical="top" wrapText="1"/>
    </xf>
    <xf numFmtId="0" fontId="35" fillId="7" borderId="17" xfId="0" applyFont="1" applyFill="1" applyBorder="1" applyAlignment="1">
      <alignment horizontal="center"/>
    </xf>
    <xf numFmtId="2" fontId="35" fillId="7" borderId="17" xfId="0" applyNumberFormat="1" applyFont="1" applyFill="1" applyBorder="1" applyAlignment="1">
      <alignment horizontal="center"/>
    </xf>
    <xf numFmtId="0" fontId="7" fillId="5" borderId="27" xfId="0" applyFont="1" applyFill="1" applyBorder="1" applyAlignment="1">
      <alignment horizontal="center" vertical="top" wrapText="1"/>
    </xf>
    <xf numFmtId="0" fontId="7" fillId="5" borderId="27" xfId="0" applyFont="1" applyFill="1" applyBorder="1" applyAlignment="1">
      <alignment horizontal="center" vertical="center" wrapText="1"/>
    </xf>
    <xf numFmtId="0" fontId="35" fillId="0" borderId="0" xfId="0" applyFont="1" applyAlignment="1">
      <alignment horizontal="center"/>
    </xf>
    <xf numFmtId="2" fontId="35" fillId="0" borderId="0" xfId="0" applyNumberFormat="1" applyFont="1" applyAlignment="1">
      <alignment horizontal="center"/>
    </xf>
    <xf numFmtId="2" fontId="14" fillId="0" borderId="0" xfId="0" applyNumberFormat="1" applyFont="1" applyAlignment="1">
      <alignment horizontal="center"/>
    </xf>
    <xf numFmtId="0" fontId="1" fillId="0" borderId="13" xfId="0" applyFont="1" applyBorder="1" applyAlignment="1">
      <alignment vertical="top" wrapText="1"/>
    </xf>
    <xf numFmtId="0" fontId="1" fillId="0" borderId="13" xfId="0" applyFont="1" applyBorder="1" applyAlignment="1">
      <alignment horizontal="center"/>
    </xf>
    <xf numFmtId="2" fontId="1" fillId="0" borderId="13" xfId="0" applyNumberFormat="1" applyFont="1" applyBorder="1" applyAlignment="1">
      <alignment horizontal="center"/>
    </xf>
    <xf numFmtId="4" fontId="1" fillId="0" borderId="0" xfId="0" applyNumberFormat="1" applyFont="1" applyAlignment="1">
      <alignment horizontal="center" vertical="center"/>
    </xf>
    <xf numFmtId="0" fontId="1" fillId="0" borderId="13" xfId="0" applyFont="1" applyBorder="1" applyAlignment="1">
      <alignment horizontal="left" wrapText="1"/>
    </xf>
    <xf numFmtId="0" fontId="1" fillId="0" borderId="13" xfId="0" quotePrefix="1" applyFont="1" applyBorder="1" applyAlignment="1">
      <alignment horizontal="left" vertical="top" wrapText="1"/>
    </xf>
    <xf numFmtId="0" fontId="1" fillId="0" borderId="13" xfId="0" applyFont="1" applyBorder="1" applyAlignment="1">
      <alignment horizontal="center" wrapText="1"/>
    </xf>
    <xf numFmtId="4" fontId="1" fillId="0" borderId="13" xfId="0" applyNumberFormat="1" applyFont="1" applyBorder="1" applyAlignment="1">
      <alignment horizontal="center"/>
    </xf>
    <xf numFmtId="0" fontId="1" fillId="0" borderId="23" xfId="0" quotePrefix="1" applyFont="1" applyBorder="1" applyAlignment="1">
      <alignment horizontal="left" vertical="top" wrapText="1"/>
    </xf>
    <xf numFmtId="0" fontId="1" fillId="0" borderId="0" xfId="0" quotePrefix="1" applyFont="1" applyAlignment="1">
      <alignment horizontal="left" vertical="top" wrapText="1"/>
    </xf>
    <xf numFmtId="49" fontId="3" fillId="0" borderId="0" xfId="0" applyNumberFormat="1" applyFont="1" applyAlignment="1">
      <alignment horizontal="left" vertical="top"/>
    </xf>
    <xf numFmtId="49" fontId="1" fillId="0" borderId="13" xfId="0" applyNumberFormat="1" applyFont="1" applyBorder="1" applyAlignment="1">
      <alignment horizontal="left" vertical="top" wrapText="1"/>
    </xf>
    <xf numFmtId="49" fontId="19" fillId="0" borderId="0" xfId="0" applyNumberFormat="1" applyFont="1" applyAlignment="1">
      <alignment horizontal="right" vertical="top"/>
    </xf>
    <xf numFmtId="2" fontId="19" fillId="0" borderId="0" xfId="0" applyNumberFormat="1" applyFont="1" applyAlignment="1">
      <alignment horizontal="center"/>
    </xf>
    <xf numFmtId="4" fontId="19" fillId="0" borderId="0" xfId="0" applyNumberFormat="1" applyFont="1" applyAlignment="1">
      <alignment horizontal="center"/>
    </xf>
    <xf numFmtId="0" fontId="19" fillId="0" borderId="0" xfId="0" applyFont="1" applyAlignment="1">
      <alignment horizontal="left" wrapText="1"/>
    </xf>
    <xf numFmtId="0" fontId="19" fillId="0" borderId="13" xfId="0" applyFont="1" applyBorder="1" applyAlignment="1">
      <alignment horizontal="center"/>
    </xf>
    <xf numFmtId="2" fontId="19" fillId="0" borderId="13" xfId="0" applyNumberFormat="1" applyFont="1" applyBorder="1" applyAlignment="1">
      <alignment horizontal="center"/>
    </xf>
    <xf numFmtId="0" fontId="19" fillId="0" borderId="0" xfId="0" applyFont="1" applyAlignment="1">
      <alignment horizontal="left" vertical="top" wrapText="1"/>
    </xf>
    <xf numFmtId="0" fontId="19" fillId="0" borderId="13" xfId="0" applyFont="1" applyBorder="1" applyAlignment="1">
      <alignment wrapText="1"/>
    </xf>
    <xf numFmtId="2" fontId="19" fillId="0" borderId="0" xfId="0" applyNumberFormat="1" applyFont="1"/>
    <xf numFmtId="0" fontId="19" fillId="0" borderId="0" xfId="0" applyFont="1" applyAlignment="1">
      <alignment horizontal="center" vertical="center"/>
    </xf>
    <xf numFmtId="2" fontId="19" fillId="0" borderId="0" xfId="0" applyNumberFormat="1" applyFont="1" applyAlignment="1">
      <alignment horizontal="center" vertical="center"/>
    </xf>
    <xf numFmtId="0" fontId="19" fillId="0" borderId="0" xfId="0" applyFont="1" applyAlignment="1">
      <alignment horizontal="right" vertical="top"/>
    </xf>
    <xf numFmtId="0" fontId="19" fillId="0" borderId="0" xfId="0" applyFont="1" applyAlignment="1">
      <alignment vertical="top"/>
    </xf>
    <xf numFmtId="0" fontId="3" fillId="0" borderId="0" xfId="0" applyFont="1" applyAlignment="1">
      <alignment horizontal="left" wrapText="1"/>
    </xf>
    <xf numFmtId="0" fontId="3" fillId="0" borderId="0" xfId="0" applyFont="1" applyAlignment="1">
      <alignment wrapText="1"/>
    </xf>
    <xf numFmtId="0" fontId="1" fillId="0" borderId="23" xfId="0" applyFont="1" applyBorder="1" applyAlignment="1">
      <alignment horizontal="left" wrapText="1"/>
    </xf>
    <xf numFmtId="49" fontId="1" fillId="0" borderId="0" xfId="0" applyNumberFormat="1" applyFont="1" applyAlignment="1">
      <alignment horizontal="left" wrapText="1"/>
    </xf>
    <xf numFmtId="4" fontId="14" fillId="0" borderId="0" xfId="0" applyNumberFormat="1" applyFont="1" applyAlignment="1">
      <alignment horizontal="center"/>
    </xf>
    <xf numFmtId="4" fontId="14" fillId="0" borderId="0" xfId="0" applyNumberFormat="1" applyFont="1"/>
    <xf numFmtId="49" fontId="1" fillId="0" borderId="13" xfId="0" applyNumberFormat="1" applyFont="1" applyBorder="1" applyAlignment="1">
      <alignment horizontal="right" vertical="top"/>
    </xf>
    <xf numFmtId="0" fontId="1" fillId="0" borderId="13" xfId="0" quotePrefix="1" applyFont="1" applyBorder="1" applyAlignment="1">
      <alignment wrapText="1"/>
    </xf>
    <xf numFmtId="0" fontId="1" fillId="0" borderId="13" xfId="0" quotePrefix="1" applyFont="1" applyBorder="1" applyAlignment="1">
      <alignment horizontal="left" wrapText="1"/>
    </xf>
    <xf numFmtId="49" fontId="1" fillId="0" borderId="13" xfId="0" quotePrefix="1" applyNumberFormat="1" applyFont="1" applyBorder="1" applyAlignment="1">
      <alignment wrapText="1"/>
    </xf>
    <xf numFmtId="0" fontId="1" fillId="0" borderId="13" xfId="0" applyFont="1" applyBorder="1" applyAlignment="1">
      <alignment horizontal="left" vertical="center" wrapText="1"/>
    </xf>
    <xf numFmtId="0" fontId="1" fillId="0" borderId="13" xfId="0" quotePrefix="1" applyFont="1" applyBorder="1" applyAlignment="1">
      <alignment vertical="center" wrapText="1"/>
    </xf>
    <xf numFmtId="49" fontId="1" fillId="0" borderId="13" xfId="0" applyNumberFormat="1" applyFont="1" applyBorder="1" applyAlignment="1">
      <alignment horizontal="center" vertical="center"/>
    </xf>
    <xf numFmtId="4" fontId="1" fillId="0" borderId="13" xfId="0" applyNumberFormat="1" applyFont="1" applyBorder="1" applyAlignment="1">
      <alignment horizontal="right" vertical="center"/>
    </xf>
    <xf numFmtId="49" fontId="1" fillId="0" borderId="23" xfId="0" applyNumberFormat="1" applyFont="1" applyBorder="1" applyAlignment="1">
      <alignment horizontal="center" vertical="center"/>
    </xf>
    <xf numFmtId="4" fontId="1" fillId="0" borderId="23" xfId="0" applyNumberFormat="1" applyFont="1" applyBorder="1" applyAlignment="1">
      <alignment horizontal="right" vertical="center"/>
    </xf>
    <xf numFmtId="0" fontId="1" fillId="0" borderId="13" xfId="0" applyFont="1" applyBorder="1" applyAlignment="1">
      <alignment horizontal="right" vertical="top"/>
    </xf>
    <xf numFmtId="0" fontId="1" fillId="0" borderId="13" xfId="0" quotePrefix="1" applyFont="1" applyBorder="1" applyAlignment="1">
      <alignment horizontal="center" wrapText="1"/>
    </xf>
    <xf numFmtId="2" fontId="1" fillId="0" borderId="0" xfId="0" applyNumberFormat="1" applyFont="1" applyAlignment="1">
      <alignment horizontal="center" wrapText="1"/>
    </xf>
    <xf numFmtId="0" fontId="2" fillId="0" borderId="0" xfId="0" applyFont="1" applyAlignment="1">
      <alignment horizontal="left" vertical="top"/>
    </xf>
    <xf numFmtId="165" fontId="2" fillId="0" borderId="0" xfId="0" applyNumberFormat="1" applyFont="1" applyAlignment="1">
      <alignment vertical="top" wrapText="1"/>
    </xf>
    <xf numFmtId="0" fontId="8" fillId="0" borderId="0" xfId="0" applyFont="1" applyAlignment="1">
      <alignment horizontal="left" vertical="center"/>
    </xf>
    <xf numFmtId="0" fontId="3" fillId="7" borderId="17" xfId="0" applyFont="1" applyFill="1" applyBorder="1" applyAlignment="1">
      <alignment horizontal="left" vertical="center" wrapText="1"/>
    </xf>
    <xf numFmtId="0" fontId="1" fillId="0" borderId="0" xfId="0" applyFont="1" applyAlignment="1">
      <alignment horizontal="right" vertical="center" wrapText="1"/>
    </xf>
    <xf numFmtId="16" fontId="1" fillId="0" borderId="0" xfId="0" applyNumberFormat="1" applyFont="1" applyAlignment="1">
      <alignment horizontal="right" vertical="center" wrapText="1"/>
    </xf>
    <xf numFmtId="0" fontId="3" fillId="0" borderId="24" xfId="0" applyFont="1" applyBorder="1" applyAlignment="1">
      <alignment horizontal="left" vertical="top" wrapText="1"/>
    </xf>
    <xf numFmtId="0" fontId="1" fillId="0" borderId="25" xfId="0" applyFont="1" applyBorder="1" applyAlignment="1">
      <alignment horizontal="center" wrapText="1"/>
    </xf>
    <xf numFmtId="4" fontId="1" fillId="0" borderId="25" xfId="0" applyNumberFormat="1" applyFont="1" applyBorder="1" applyAlignment="1">
      <alignment horizontal="right" wrapText="1"/>
    </xf>
    <xf numFmtId="0" fontId="3" fillId="0" borderId="0" xfId="0" applyFont="1" applyAlignment="1">
      <alignment horizontal="left" vertical="center"/>
    </xf>
    <xf numFmtId="0" fontId="3" fillId="7" borderId="29" xfId="0" applyFont="1" applyFill="1" applyBorder="1" applyAlignment="1">
      <alignment horizontal="left" vertical="center"/>
    </xf>
    <xf numFmtId="0" fontId="3" fillId="7" borderId="30" xfId="0" applyFont="1" applyFill="1" applyBorder="1" applyAlignment="1">
      <alignment horizontal="left" vertical="center"/>
    </xf>
    <xf numFmtId="0" fontId="3" fillId="0" borderId="32" xfId="0" applyFont="1" applyBorder="1" applyAlignment="1">
      <alignment horizontal="left" vertical="center"/>
    </xf>
    <xf numFmtId="0" fontId="3" fillId="0" borderId="34" xfId="0" applyFont="1" applyBorder="1" applyAlignment="1">
      <alignment horizontal="left" vertical="center"/>
    </xf>
    <xf numFmtId="0" fontId="0" fillId="0" borderId="0" xfId="0" applyFont="1" applyAlignment="1">
      <alignment wrapText="1"/>
    </xf>
    <xf numFmtId="0" fontId="3" fillId="7" borderId="17" xfId="0" applyFont="1" applyFill="1" applyBorder="1" applyAlignment="1">
      <alignment vertical="center" wrapText="1"/>
    </xf>
    <xf numFmtId="49" fontId="3" fillId="8" borderId="17" xfId="0" applyNumberFormat="1" applyFont="1" applyFill="1" applyBorder="1" applyAlignment="1">
      <alignment vertical="center" wrapText="1"/>
    </xf>
    <xf numFmtId="49" fontId="3" fillId="0" borderId="0" xfId="0" applyNumberFormat="1" applyFont="1" applyAlignment="1">
      <alignment vertical="center" wrapText="1"/>
    </xf>
    <xf numFmtId="49" fontId="1" fillId="0" borderId="0" xfId="0" applyNumberFormat="1" applyFont="1" applyAlignment="1">
      <alignment vertical="center" wrapText="1"/>
    </xf>
    <xf numFmtId="168" fontId="1" fillId="0" borderId="0" xfId="0" applyNumberFormat="1" applyFont="1" applyAlignment="1">
      <alignment vertical="center" wrapText="1"/>
    </xf>
    <xf numFmtId="169" fontId="16" fillId="0" borderId="0" xfId="0" applyNumberFormat="1" applyFont="1" applyAlignment="1">
      <alignment horizontal="left" vertical="top" wrapText="1"/>
    </xf>
    <xf numFmtId="0" fontId="3" fillId="7" borderId="30" xfId="0" applyFont="1" applyFill="1" applyBorder="1" applyAlignment="1">
      <alignment horizontal="left" vertical="center" wrapText="1"/>
    </xf>
    <xf numFmtId="0" fontId="35" fillId="0" borderId="0" xfId="0" applyFont="1" applyAlignment="1">
      <alignment horizontal="left" vertical="center" wrapText="1"/>
    </xf>
    <xf numFmtId="0" fontId="35" fillId="0" borderId="0" xfId="0" applyFont="1" applyAlignment="1">
      <alignment wrapText="1"/>
    </xf>
    <xf numFmtId="0" fontId="19" fillId="0" borderId="13" xfId="0" quotePrefix="1" applyFont="1" applyBorder="1" applyAlignment="1">
      <alignment wrapText="1"/>
    </xf>
    <xf numFmtId="0" fontId="19" fillId="0" borderId="0" xfId="0" applyFont="1" applyAlignment="1">
      <alignment horizontal="right" wrapText="1"/>
    </xf>
    <xf numFmtId="0" fontId="35" fillId="0" borderId="0" xfId="0" applyFont="1" applyAlignment="1">
      <alignment horizontal="left" wrapText="1"/>
    </xf>
    <xf numFmtId="0" fontId="19" fillId="0" borderId="13" xfId="0" quotePrefix="1" applyFont="1" applyBorder="1" applyAlignment="1">
      <alignment horizontal="left" wrapText="1"/>
    </xf>
    <xf numFmtId="49" fontId="19" fillId="0" borderId="0" xfId="0" applyNumberFormat="1" applyFont="1" applyAlignment="1">
      <alignment horizontal="left" vertical="top" wrapText="1"/>
    </xf>
    <xf numFmtId="0" fontId="18" fillId="0" borderId="0" xfId="0" applyFont="1" applyAlignment="1">
      <alignment horizontal="left" vertical="center" wrapText="1"/>
    </xf>
    <xf numFmtId="0" fontId="19" fillId="0" borderId="0" xfId="0" quotePrefix="1" applyFont="1" applyAlignment="1">
      <alignment horizontal="left" wrapText="1"/>
    </xf>
    <xf numFmtId="0" fontId="19" fillId="0" borderId="0" xfId="0" quotePrefix="1" applyFont="1" applyAlignment="1">
      <alignment wrapText="1"/>
    </xf>
    <xf numFmtId="0" fontId="35" fillId="0" borderId="0" xfId="0" applyFont="1" applyAlignment="1">
      <alignment horizontal="left" vertical="top" wrapText="1"/>
    </xf>
    <xf numFmtId="0" fontId="19" fillId="0" borderId="0" xfId="0" quotePrefix="1" applyFont="1" applyAlignment="1">
      <alignment horizontal="left" vertical="top" wrapText="1"/>
    </xf>
    <xf numFmtId="0" fontId="19" fillId="0" borderId="13" xfId="0" quotePrefix="1" applyFont="1" applyBorder="1" applyAlignment="1">
      <alignment horizontal="left" vertical="top" wrapText="1"/>
    </xf>
    <xf numFmtId="0" fontId="14" fillId="0" borderId="0" xfId="0" applyFont="1" applyAlignment="1">
      <alignment wrapText="1"/>
    </xf>
    <xf numFmtId="0" fontId="36" fillId="0" borderId="0" xfId="0" applyFont="1" applyAlignment="1">
      <alignment horizontal="left" vertical="top" wrapText="1"/>
    </xf>
    <xf numFmtId="0" fontId="3" fillId="7" borderId="9" xfId="0" applyFont="1" applyFill="1" applyBorder="1" applyAlignment="1">
      <alignment wrapText="1"/>
    </xf>
    <xf numFmtId="0" fontId="1" fillId="0" borderId="25" xfId="0" applyFont="1" applyBorder="1" applyAlignment="1">
      <alignment wrapText="1"/>
    </xf>
    <xf numFmtId="0" fontId="3" fillId="7" borderId="9" xfId="0" applyFont="1" applyFill="1" applyBorder="1" applyAlignment="1">
      <alignment vertical="top" wrapText="1"/>
    </xf>
    <xf numFmtId="0" fontId="1" fillId="0" borderId="25" xfId="0" applyFont="1" applyBorder="1" applyAlignment="1">
      <alignment vertical="top" wrapText="1"/>
    </xf>
    <xf numFmtId="0" fontId="14" fillId="0" borderId="0" xfId="0" applyFont="1" applyAlignment="1">
      <alignment vertical="top" wrapText="1"/>
    </xf>
    <xf numFmtId="0" fontId="34" fillId="0" borderId="0" xfId="0" applyFont="1" applyAlignment="1">
      <alignment vertical="center" wrapText="1"/>
    </xf>
    <xf numFmtId="0" fontId="3" fillId="0" borderId="25" xfId="0" applyFont="1" applyBorder="1" applyAlignment="1">
      <alignment horizontal="left" wrapText="1"/>
    </xf>
    <xf numFmtId="164" fontId="1" fillId="0" borderId="0" xfId="0" applyNumberFormat="1" applyFont="1" applyAlignment="1">
      <alignment horizontal="left" vertical="top" wrapText="1"/>
    </xf>
    <xf numFmtId="0" fontId="25" fillId="0" borderId="0" xfId="0" applyFont="1" applyAlignment="1">
      <alignment vertical="center" wrapText="1"/>
    </xf>
    <xf numFmtId="0" fontId="23" fillId="0" borderId="0" xfId="0" applyFont="1" applyAlignment="1">
      <alignment horizontal="left" vertical="top" wrapText="1"/>
    </xf>
    <xf numFmtId="0" fontId="22" fillId="0" borderId="0" xfId="0" applyFont="1" applyAlignment="1">
      <alignment horizontal="left" vertical="top" wrapText="1"/>
    </xf>
    <xf numFmtId="0" fontId="3" fillId="0" borderId="23" xfId="0" applyFont="1" applyBorder="1" applyAlignment="1">
      <alignment horizontal="left" vertical="top" wrapText="1"/>
    </xf>
    <xf numFmtId="0" fontId="16" fillId="0" borderId="0" xfId="0" applyFont="1" applyAlignment="1">
      <alignment horizontal="left" vertical="top" wrapText="1" shrinkToFit="1"/>
    </xf>
    <xf numFmtId="0" fontId="1" fillId="0" borderId="0" xfId="0" applyFont="1" applyAlignment="1">
      <alignment horizontal="left" vertical="top" wrapText="1" shrinkToFit="1"/>
    </xf>
    <xf numFmtId="0" fontId="24" fillId="0" borderId="0" xfId="0" applyFont="1" applyAlignment="1">
      <alignment vertical="top" wrapText="1" shrinkToFit="1"/>
    </xf>
    <xf numFmtId="0" fontId="16" fillId="0" borderId="0" xfId="0" applyFont="1" applyAlignment="1">
      <alignment horizontal="left" vertical="top" wrapText="1"/>
    </xf>
    <xf numFmtId="0" fontId="20" fillId="0" borderId="0" xfId="0" applyFont="1" applyAlignment="1">
      <alignment horizontal="left" vertical="top" wrapText="1"/>
    </xf>
    <xf numFmtId="2" fontId="3" fillId="0" borderId="0" xfId="0" applyNumberFormat="1" applyFont="1" applyAlignment="1">
      <alignment horizontal="left" vertical="top" wrapText="1"/>
    </xf>
    <xf numFmtId="0" fontId="16" fillId="0" borderId="0" xfId="0" applyFont="1" applyAlignment="1">
      <alignment horizontal="right" wrapText="1"/>
    </xf>
    <xf numFmtId="0" fontId="45" fillId="0" borderId="0" xfId="0" applyFont="1" applyAlignment="1">
      <alignment horizontal="left" vertical="top" wrapText="1"/>
    </xf>
    <xf numFmtId="49" fontId="45" fillId="0" borderId="0" xfId="0" quotePrefix="1" applyNumberFormat="1" applyFont="1" applyAlignment="1">
      <alignment horizontal="left" vertical="top" wrapText="1"/>
    </xf>
    <xf numFmtId="0" fontId="46" fillId="0" borderId="0" xfId="0" applyFont="1" applyAlignment="1">
      <alignment horizontal="left" vertical="top" wrapText="1"/>
    </xf>
    <xf numFmtId="49" fontId="45" fillId="0" borderId="0" xfId="0" applyNumberFormat="1" applyFont="1" applyAlignment="1">
      <alignment horizontal="left" vertical="center" wrapText="1"/>
    </xf>
    <xf numFmtId="0" fontId="45" fillId="0" borderId="0" xfId="0" applyFont="1" applyAlignment="1">
      <alignment vertical="top" wrapText="1"/>
    </xf>
    <xf numFmtId="165" fontId="7" fillId="5" borderId="14" xfId="0" applyNumberFormat="1" applyFont="1" applyFill="1" applyBorder="1" applyAlignment="1" applyProtection="1">
      <alignment horizontal="center" vertical="center" wrapText="1"/>
      <protection locked="0"/>
    </xf>
    <xf numFmtId="165" fontId="7" fillId="5" borderId="15" xfId="0" applyNumberFormat="1" applyFont="1" applyFill="1" applyBorder="1" applyAlignment="1" applyProtection="1">
      <alignment horizontal="center" vertical="center" wrapText="1"/>
      <protection locked="0"/>
    </xf>
    <xf numFmtId="166" fontId="7" fillId="5" borderId="14" xfId="0" applyNumberFormat="1" applyFont="1" applyFill="1" applyBorder="1" applyAlignment="1" applyProtection="1">
      <alignment horizontal="center" vertical="center" wrapText="1"/>
      <protection locked="0"/>
    </xf>
    <xf numFmtId="165" fontId="1" fillId="0" borderId="0" xfId="0" applyNumberFormat="1" applyFont="1" applyAlignment="1" applyProtection="1">
      <alignment horizontal="right" wrapText="1"/>
      <protection locked="0"/>
    </xf>
    <xf numFmtId="0" fontId="1" fillId="0" borderId="0" xfId="0" applyFont="1" applyAlignment="1" applyProtection="1">
      <alignment horizontal="left" vertical="top" wrapText="1"/>
      <protection locked="0"/>
    </xf>
    <xf numFmtId="165" fontId="13" fillId="6" borderId="17" xfId="0" applyNumberFormat="1" applyFont="1" applyFill="1" applyBorder="1" applyAlignment="1" applyProtection="1">
      <alignment horizontal="right" wrapText="1"/>
      <protection locked="0"/>
    </xf>
    <xf numFmtId="0" fontId="13" fillId="6" borderId="18" xfId="0" applyFont="1" applyFill="1" applyBorder="1" applyAlignment="1" applyProtection="1">
      <alignment horizontal="left" vertical="top" wrapText="1"/>
      <protection locked="0"/>
    </xf>
    <xf numFmtId="165" fontId="1" fillId="0" borderId="2" xfId="0" applyNumberFormat="1" applyFont="1" applyBorder="1" applyAlignment="1" applyProtection="1">
      <alignment horizontal="right" wrapText="1"/>
      <protection locked="0"/>
    </xf>
    <xf numFmtId="0" fontId="1" fillId="0" borderId="3" xfId="0" applyFont="1" applyBorder="1" applyAlignment="1" applyProtection="1">
      <alignment horizontal="left" vertical="top" wrapText="1"/>
      <protection locked="0"/>
    </xf>
    <xf numFmtId="165" fontId="14" fillId="7" borderId="17" xfId="0" applyNumberFormat="1" applyFont="1" applyFill="1" applyBorder="1" applyAlignment="1" applyProtection="1">
      <alignment horizontal="right" wrapText="1"/>
      <protection locked="0"/>
    </xf>
    <xf numFmtId="0" fontId="1" fillId="7" borderId="18" xfId="0" applyFont="1" applyFill="1" applyBorder="1" applyAlignment="1" applyProtection="1">
      <alignment horizontal="left" vertical="top" wrapText="1"/>
      <protection locked="0"/>
    </xf>
    <xf numFmtId="165" fontId="14" fillId="0" borderId="0" xfId="0" applyNumberFormat="1" applyFont="1" applyAlignment="1" applyProtection="1">
      <alignment horizontal="right" wrapText="1"/>
      <protection locked="0"/>
    </xf>
    <xf numFmtId="4" fontId="1" fillId="0" borderId="0" xfId="0" applyNumberFormat="1" applyFont="1" applyAlignment="1" applyProtection="1">
      <alignment horizontal="left" vertical="top" wrapText="1"/>
      <protection locked="0"/>
    </xf>
    <xf numFmtId="0" fontId="3" fillId="8" borderId="17" xfId="0" applyFont="1" applyFill="1" applyBorder="1" applyAlignment="1" applyProtection="1">
      <alignment horizontal="left" vertical="top" wrapText="1"/>
      <protection locked="0"/>
    </xf>
    <xf numFmtId="165" fontId="1" fillId="8" borderId="17" xfId="0" applyNumberFormat="1" applyFont="1" applyFill="1" applyBorder="1" applyAlignment="1" applyProtection="1">
      <alignment horizontal="right" wrapText="1"/>
      <protection locked="0"/>
    </xf>
    <xf numFmtId="4" fontId="1" fillId="8" borderId="18" xfId="0" applyNumberFormat="1" applyFont="1" applyFill="1" applyBorder="1" applyAlignment="1" applyProtection="1">
      <alignment horizontal="left" vertical="top" wrapText="1"/>
      <protection locked="0"/>
    </xf>
    <xf numFmtId="165" fontId="1" fillId="7" borderId="17" xfId="0" applyNumberFormat="1" applyFont="1" applyFill="1" applyBorder="1" applyAlignment="1" applyProtection="1">
      <alignment horizontal="right" wrapText="1"/>
      <protection locked="0"/>
    </xf>
    <xf numFmtId="4" fontId="1" fillId="7" borderId="18" xfId="0" applyNumberFormat="1" applyFont="1" applyFill="1" applyBorder="1" applyAlignment="1" applyProtection="1">
      <alignment horizontal="left" vertical="top" wrapText="1"/>
      <protection locked="0"/>
    </xf>
    <xf numFmtId="165" fontId="1" fillId="0" borderId="0" xfId="0" applyNumberFormat="1" applyFont="1" applyAlignment="1" applyProtection="1">
      <alignment vertical="center" wrapText="1"/>
      <protection locked="0"/>
    </xf>
    <xf numFmtId="0" fontId="16" fillId="0" borderId="0" xfId="0" applyFont="1" applyAlignment="1" applyProtection="1">
      <alignment horizontal="left" vertical="top"/>
      <protection locked="0"/>
    </xf>
    <xf numFmtId="165" fontId="1" fillId="0" borderId="0" xfId="0" applyNumberFormat="1" applyFont="1" applyAlignment="1" applyProtection="1">
      <alignment wrapText="1"/>
      <protection locked="0"/>
    </xf>
    <xf numFmtId="165" fontId="1" fillId="0" borderId="0" xfId="0" applyNumberFormat="1" applyFont="1" applyProtection="1">
      <protection locked="0"/>
    </xf>
    <xf numFmtId="0" fontId="16" fillId="0" borderId="0" xfId="0" applyFont="1" applyAlignment="1" applyProtection="1">
      <alignment horizontal="left"/>
      <protection locked="0"/>
    </xf>
    <xf numFmtId="165" fontId="3" fillId="0" borderId="0" xfId="0" applyNumberFormat="1" applyFont="1" applyAlignment="1" applyProtection="1">
      <alignment horizontal="left" vertical="top" wrapText="1"/>
      <protection locked="0"/>
    </xf>
    <xf numFmtId="0" fontId="3" fillId="7" borderId="17" xfId="0" applyFont="1" applyFill="1" applyBorder="1" applyAlignment="1" applyProtection="1">
      <alignment horizontal="left" vertical="top" wrapText="1"/>
      <protection locked="0"/>
    </xf>
    <xf numFmtId="165" fontId="1" fillId="0" borderId="0" xfId="0" applyNumberFormat="1" applyFont="1" applyAlignment="1" applyProtection="1">
      <alignment horizontal="left" vertical="top" wrapText="1"/>
      <protection locked="0"/>
    </xf>
    <xf numFmtId="165" fontId="1" fillId="0" borderId="0" xfId="0" applyNumberFormat="1" applyFont="1" applyAlignment="1" applyProtection="1">
      <alignment horizontal="left" vertical="top"/>
      <protection locked="0"/>
    </xf>
    <xf numFmtId="0" fontId="1" fillId="0" borderId="0" xfId="0" applyFont="1" applyAlignment="1" applyProtection="1">
      <alignment horizontal="left" vertical="top"/>
      <protection locked="0"/>
    </xf>
    <xf numFmtId="165" fontId="1" fillId="0" borderId="0" xfId="0" applyNumberFormat="1" applyFont="1" applyAlignment="1" applyProtection="1">
      <alignment horizontal="left"/>
      <protection locked="0"/>
    </xf>
    <xf numFmtId="4" fontId="1" fillId="0" borderId="8" xfId="0" applyNumberFormat="1" applyFont="1" applyBorder="1" applyAlignment="1" applyProtection="1">
      <alignment horizontal="left" vertical="top" wrapText="1"/>
      <protection locked="0"/>
    </xf>
    <xf numFmtId="165" fontId="16" fillId="0" borderId="0" xfId="0" applyNumberFormat="1" applyFont="1" applyProtection="1">
      <protection locked="0"/>
    </xf>
    <xf numFmtId="165" fontId="14" fillId="0" borderId="0" xfId="0" applyNumberFormat="1" applyFont="1" applyAlignment="1" applyProtection="1">
      <alignment wrapText="1"/>
      <protection locked="0"/>
    </xf>
    <xf numFmtId="165" fontId="1" fillId="0" borderId="0" xfId="0" applyNumberFormat="1" applyFont="1" applyAlignment="1" applyProtection="1">
      <alignment horizontal="right" vertical="top"/>
      <protection locked="0"/>
    </xf>
    <xf numFmtId="0" fontId="0" fillId="0" borderId="0" xfId="0" applyFont="1" applyAlignment="1" applyProtection="1">
      <protection locked="0"/>
    </xf>
    <xf numFmtId="165" fontId="0" fillId="0" borderId="0" xfId="0" applyNumberFormat="1" applyFont="1" applyAlignment="1"/>
    <xf numFmtId="2" fontId="7" fillId="5" borderId="14" xfId="0" applyNumberFormat="1" applyFont="1" applyFill="1" applyBorder="1" applyAlignment="1" applyProtection="1">
      <alignment horizontal="center" vertical="center" wrapText="1"/>
      <protection locked="0"/>
    </xf>
    <xf numFmtId="165" fontId="7" fillId="5" borderId="15" xfId="0" applyNumberFormat="1" applyFont="1" applyFill="1" applyBorder="1" applyAlignment="1" applyProtection="1">
      <alignment horizontal="right" vertical="center" wrapText="1"/>
      <protection locked="0"/>
    </xf>
    <xf numFmtId="2" fontId="1" fillId="0" borderId="0" xfId="0" applyNumberFormat="1" applyFont="1" applyAlignment="1" applyProtection="1">
      <alignment horizontal="right" wrapText="1"/>
      <protection locked="0"/>
    </xf>
    <xf numFmtId="2" fontId="13" fillId="6" borderId="17" xfId="0" applyNumberFormat="1" applyFont="1" applyFill="1" applyBorder="1" applyAlignment="1" applyProtection="1">
      <alignment horizontal="right" wrapText="1"/>
      <protection locked="0"/>
    </xf>
    <xf numFmtId="2" fontId="1" fillId="7" borderId="17" xfId="0" applyNumberFormat="1" applyFont="1" applyFill="1" applyBorder="1" applyAlignment="1" applyProtection="1">
      <alignment horizontal="right" wrapText="1"/>
      <protection locked="0"/>
    </xf>
    <xf numFmtId="165" fontId="1" fillId="0" borderId="0" xfId="0" applyNumberFormat="1" applyFont="1" applyAlignment="1" applyProtection="1">
      <alignment horizontal="right"/>
      <protection locked="0"/>
    </xf>
    <xf numFmtId="0" fontId="3" fillId="8" borderId="17" xfId="0" applyFont="1" applyFill="1" applyBorder="1" applyAlignment="1" applyProtection="1">
      <alignment vertical="top" wrapText="1"/>
      <protection locked="0"/>
    </xf>
    <xf numFmtId="0" fontId="1" fillId="8" borderId="18" xfId="0" applyFont="1" applyFill="1" applyBorder="1" applyAlignment="1" applyProtection="1">
      <alignment horizontal="left" vertical="top" wrapText="1"/>
      <protection locked="0"/>
    </xf>
    <xf numFmtId="165" fontId="1" fillId="0" borderId="0" xfId="0" applyNumberFormat="1" applyFont="1" applyAlignment="1" applyProtection="1">
      <alignment horizontal="right" vertical="top" wrapText="1"/>
      <protection locked="0"/>
    </xf>
    <xf numFmtId="4" fontId="1" fillId="0" borderId="0" xfId="0" applyNumberFormat="1" applyFont="1" applyAlignment="1" applyProtection="1">
      <alignment horizontal="right" wrapText="1"/>
      <protection locked="0"/>
    </xf>
    <xf numFmtId="0" fontId="21" fillId="0" borderId="0" xfId="0" applyFont="1" applyAlignment="1" applyProtection="1">
      <alignment horizontal="left" vertical="top" wrapText="1"/>
      <protection locked="0"/>
    </xf>
    <xf numFmtId="2" fontId="1" fillId="8" borderId="17" xfId="0" applyNumberFormat="1" applyFont="1" applyFill="1" applyBorder="1" applyAlignment="1" applyProtection="1">
      <alignment horizontal="right" wrapText="1"/>
      <protection locked="0"/>
    </xf>
    <xf numFmtId="164" fontId="1" fillId="0" borderId="0" xfId="0" applyNumberFormat="1" applyFont="1" applyAlignment="1" applyProtection="1">
      <alignment horizontal="right" vertical="top"/>
      <protection locked="0"/>
    </xf>
    <xf numFmtId="0" fontId="1" fillId="0" borderId="0" xfId="0" applyFont="1" applyAlignment="1" applyProtection="1">
      <alignment vertical="top" wrapText="1"/>
      <protection locked="0"/>
    </xf>
    <xf numFmtId="165" fontId="0" fillId="0" borderId="0" xfId="0" applyNumberFormat="1" applyFont="1" applyAlignment="1" applyProtection="1">
      <alignment horizontal="right"/>
      <protection locked="0"/>
    </xf>
    <xf numFmtId="0" fontId="45" fillId="0" borderId="0" xfId="0" applyFont="1" applyAlignment="1">
      <alignment vertical="center" wrapText="1"/>
    </xf>
    <xf numFmtId="165" fontId="7" fillId="5" borderId="15" xfId="0" applyNumberFormat="1" applyFont="1" applyFill="1" applyBorder="1" applyAlignment="1" applyProtection="1">
      <alignment horizontal="center"/>
      <protection locked="0"/>
    </xf>
    <xf numFmtId="165" fontId="1" fillId="0" borderId="0" xfId="0" applyNumberFormat="1" applyFont="1" applyAlignment="1" applyProtection="1">
      <protection locked="0"/>
    </xf>
    <xf numFmtId="165" fontId="1" fillId="6" borderId="17" xfId="0" applyNumberFormat="1" applyFont="1" applyFill="1" applyBorder="1" applyAlignment="1" applyProtection="1">
      <protection locked="0"/>
    </xf>
    <xf numFmtId="165" fontId="19" fillId="0" borderId="0" xfId="0" applyNumberFormat="1" applyFont="1" applyAlignment="1" applyProtection="1">
      <alignment horizontal="left" wrapText="1"/>
      <protection locked="0"/>
    </xf>
    <xf numFmtId="165" fontId="3" fillId="7" borderId="17" xfId="0" applyNumberFormat="1" applyFont="1" applyFill="1" applyBorder="1" applyProtection="1">
      <protection locked="0"/>
    </xf>
    <xf numFmtId="165" fontId="3" fillId="7" borderId="17" xfId="0" applyNumberFormat="1" applyFont="1" applyFill="1" applyBorder="1" applyAlignment="1" applyProtection="1">
      <protection locked="0"/>
    </xf>
    <xf numFmtId="165" fontId="1" fillId="8" borderId="17" xfId="0" applyNumberFormat="1" applyFont="1" applyFill="1" applyBorder="1" applyAlignment="1" applyProtection="1">
      <alignment horizontal="right"/>
      <protection locked="0"/>
    </xf>
    <xf numFmtId="165" fontId="1" fillId="0" borderId="37" xfId="0" applyNumberFormat="1" applyFont="1" applyBorder="1" applyAlignment="1" applyProtection="1">
      <alignment horizontal="right" vertical="top"/>
      <protection locked="0"/>
    </xf>
    <xf numFmtId="165" fontId="7" fillId="5" borderId="15" xfId="0" applyNumberFormat="1" applyFont="1" applyFill="1" applyBorder="1" applyAlignment="1" applyProtection="1">
      <protection locked="0"/>
    </xf>
    <xf numFmtId="165" fontId="22" fillId="0" borderId="0" xfId="0" applyNumberFormat="1" applyFont="1" applyAlignment="1" applyProtection="1">
      <alignment horizontal="right"/>
      <protection locked="0"/>
    </xf>
    <xf numFmtId="165" fontId="22" fillId="0" borderId="0" xfId="0" applyNumberFormat="1" applyFont="1" applyAlignment="1" applyProtection="1">
      <protection locked="0"/>
    </xf>
    <xf numFmtId="165" fontId="3" fillId="8" borderId="17" xfId="0" applyNumberFormat="1" applyFont="1" applyFill="1" applyBorder="1" applyAlignment="1" applyProtection="1">
      <alignment horizontal="right"/>
      <protection locked="0"/>
    </xf>
    <xf numFmtId="165" fontId="3" fillId="8" borderId="17" xfId="0" applyNumberFormat="1" applyFont="1" applyFill="1" applyBorder="1" applyAlignment="1" applyProtection="1">
      <protection locked="0"/>
    </xf>
    <xf numFmtId="165" fontId="3" fillId="0" borderId="0" xfId="0" applyNumberFormat="1" applyFont="1" applyAlignment="1" applyProtection="1">
      <alignment horizontal="right"/>
      <protection locked="0"/>
    </xf>
    <xf numFmtId="165" fontId="3" fillId="0" borderId="0" xfId="0" applyNumberFormat="1" applyFont="1" applyAlignment="1" applyProtection="1">
      <protection locked="0"/>
    </xf>
    <xf numFmtId="165" fontId="3" fillId="0" borderId="0" xfId="0" applyNumberFormat="1" applyFont="1" applyProtection="1">
      <protection locked="0"/>
    </xf>
    <xf numFmtId="165" fontId="1" fillId="0" borderId="37" xfId="0" applyNumberFormat="1" applyFont="1" applyBorder="1" applyAlignment="1" applyProtection="1">
      <alignment horizontal="right"/>
      <protection locked="0"/>
    </xf>
    <xf numFmtId="0" fontId="3" fillId="8" borderId="17" xfId="0" applyFont="1" applyFill="1" applyBorder="1" applyAlignment="1" applyProtection="1">
      <alignment vertical="center" wrapText="1"/>
      <protection locked="0"/>
    </xf>
    <xf numFmtId="165" fontId="3" fillId="0" borderId="0" xfId="0" applyNumberFormat="1" applyFont="1" applyAlignment="1" applyProtection="1">
      <alignment horizontal="center"/>
      <protection locked="0"/>
    </xf>
    <xf numFmtId="165" fontId="1" fillId="0" borderId="0" xfId="0" applyNumberFormat="1" applyFont="1" applyAlignment="1" applyProtection="1">
      <alignment horizontal="left" wrapText="1"/>
      <protection locked="0"/>
    </xf>
    <xf numFmtId="165" fontId="1" fillId="8" borderId="17" xfId="0" applyNumberFormat="1" applyFont="1" applyFill="1" applyBorder="1" applyProtection="1">
      <protection locked="0"/>
    </xf>
    <xf numFmtId="165" fontId="7" fillId="5" borderId="14" xfId="0" applyNumberFormat="1" applyFont="1" applyFill="1" applyBorder="1" applyAlignment="1" applyProtection="1">
      <alignment horizontal="center" wrapText="1"/>
      <protection locked="0"/>
    </xf>
    <xf numFmtId="0" fontId="3" fillId="8" borderId="17" xfId="0" applyFont="1" applyFill="1" applyBorder="1" applyAlignment="1" applyProtection="1">
      <alignment vertical="center"/>
      <protection locked="0"/>
    </xf>
    <xf numFmtId="165" fontId="1" fillId="7" borderId="17" xfId="0" applyNumberFormat="1" applyFont="1" applyFill="1" applyBorder="1" applyAlignment="1" applyProtection="1">
      <protection locked="0"/>
    </xf>
    <xf numFmtId="165" fontId="22" fillId="0" borderId="0" xfId="0" applyNumberFormat="1" applyFont="1" applyProtection="1">
      <protection locked="0"/>
    </xf>
    <xf numFmtId="165" fontId="1" fillId="8" borderId="17" xfId="0" applyNumberFormat="1" applyFont="1" applyFill="1" applyBorder="1" applyAlignment="1" applyProtection="1">
      <protection locked="0"/>
    </xf>
    <xf numFmtId="165" fontId="1" fillId="0" borderId="0" xfId="0" applyNumberFormat="1" applyFont="1" applyAlignment="1" applyProtection="1">
      <alignment vertical="top"/>
      <protection locked="0"/>
    </xf>
    <xf numFmtId="165" fontId="0" fillId="0" borderId="0" xfId="0" applyNumberFormat="1" applyFont="1" applyAlignment="1" applyProtection="1">
      <protection locked="0"/>
    </xf>
    <xf numFmtId="166" fontId="7" fillId="5" borderId="15" xfId="0" applyNumberFormat="1" applyFont="1" applyFill="1" applyBorder="1" applyAlignment="1" applyProtection="1">
      <alignment horizontal="center" vertical="center" wrapText="1"/>
      <protection locked="0"/>
    </xf>
    <xf numFmtId="0" fontId="1" fillId="0" borderId="0" xfId="0" applyFont="1" applyAlignment="1" applyProtection="1">
      <alignment horizontal="right" wrapText="1"/>
      <protection locked="0"/>
    </xf>
    <xf numFmtId="166" fontId="13" fillId="6" borderId="17" xfId="0" applyNumberFormat="1" applyFont="1" applyFill="1" applyBorder="1" applyAlignment="1" applyProtection="1">
      <alignment horizontal="right" wrapText="1"/>
      <protection locked="0"/>
    </xf>
    <xf numFmtId="169" fontId="1" fillId="0" borderId="0" xfId="0" applyNumberFormat="1" applyFont="1" applyAlignment="1" applyProtection="1">
      <alignment vertical="center"/>
      <protection locked="0"/>
    </xf>
    <xf numFmtId="0" fontId="1" fillId="0" borderId="0" xfId="0" applyFont="1" applyProtection="1">
      <protection locked="0"/>
    </xf>
    <xf numFmtId="170" fontId="1" fillId="0" borderId="0" xfId="0" applyNumberFormat="1" applyFont="1" applyAlignment="1" applyProtection="1">
      <alignment horizontal="right" wrapText="1"/>
      <protection locked="0"/>
    </xf>
    <xf numFmtId="170" fontId="1" fillId="0" borderId="0" xfId="0" applyNumberFormat="1" applyFont="1" applyProtection="1">
      <protection locked="0"/>
    </xf>
    <xf numFmtId="0" fontId="1" fillId="0" borderId="0" xfId="0" applyFont="1" applyAlignment="1" applyProtection="1">
      <alignment horizontal="left"/>
      <protection locked="0"/>
    </xf>
    <xf numFmtId="4" fontId="1" fillId="8" borderId="17" xfId="0" applyNumberFormat="1" applyFont="1" applyFill="1" applyBorder="1" applyAlignment="1" applyProtection="1">
      <alignment horizontal="right" wrapText="1"/>
      <protection locked="0"/>
    </xf>
    <xf numFmtId="2" fontId="1" fillId="0" borderId="0" xfId="0" applyNumberFormat="1" applyFont="1" applyAlignment="1" applyProtection="1">
      <alignment wrapText="1"/>
      <protection locked="0"/>
    </xf>
    <xf numFmtId="0" fontId="16" fillId="0" borderId="0" xfId="0" applyFont="1" applyAlignment="1" applyProtection="1">
      <alignment horizontal="left" vertical="top" shrinkToFit="1"/>
      <protection locked="0"/>
    </xf>
    <xf numFmtId="0" fontId="1" fillId="0" borderId="0" xfId="0" applyFont="1" applyAlignment="1" applyProtection="1">
      <alignment horizontal="center" vertical="top" wrapText="1"/>
      <protection locked="0"/>
    </xf>
    <xf numFmtId="0" fontId="16" fillId="0" borderId="0" xfId="0" applyFont="1" applyAlignment="1" applyProtection="1">
      <alignment vertical="top" shrinkToFit="1"/>
      <protection locked="0"/>
    </xf>
    <xf numFmtId="4" fontId="19" fillId="0" borderId="0" xfId="0" applyNumberFormat="1" applyFont="1" applyProtection="1">
      <protection locked="0"/>
    </xf>
    <xf numFmtId="4" fontId="1" fillId="0" borderId="0" xfId="0" applyNumberFormat="1" applyFont="1" applyProtection="1">
      <protection locked="0"/>
    </xf>
    <xf numFmtId="4" fontId="1" fillId="0" borderId="0" xfId="0" applyNumberFormat="1" applyFont="1" applyAlignment="1" applyProtection="1">
      <alignment horizontal="right"/>
      <protection locked="0"/>
    </xf>
    <xf numFmtId="0" fontId="19" fillId="0" borderId="0" xfId="0" applyFont="1" applyProtection="1">
      <protection locked="0"/>
    </xf>
    <xf numFmtId="0" fontId="19" fillId="0" borderId="0" xfId="0" applyFont="1" applyAlignment="1" applyProtection="1">
      <alignment horizontal="left"/>
      <protection locked="0"/>
    </xf>
    <xf numFmtId="4" fontId="1" fillId="0" borderId="0" xfId="0" applyNumberFormat="1" applyFont="1" applyAlignment="1" applyProtection="1">
      <alignment horizontal="center"/>
      <protection locked="0"/>
    </xf>
    <xf numFmtId="165" fontId="16" fillId="0" borderId="0" xfId="0" applyNumberFormat="1" applyFont="1" applyAlignment="1" applyProtection="1">
      <alignment horizontal="left" vertical="top" shrinkToFit="1"/>
      <protection locked="0"/>
    </xf>
    <xf numFmtId="165" fontId="1" fillId="0" borderId="0" xfId="0" applyNumberFormat="1" applyFont="1" applyAlignment="1" applyProtection="1">
      <alignment horizontal="center" vertical="top" wrapText="1"/>
      <protection locked="0"/>
    </xf>
    <xf numFmtId="165" fontId="16" fillId="0" borderId="0" xfId="0" applyNumberFormat="1" applyFont="1" applyAlignment="1" applyProtection="1">
      <alignment vertical="top" shrinkToFit="1"/>
      <protection locked="0"/>
    </xf>
    <xf numFmtId="165" fontId="19" fillId="0" borderId="0" xfId="0" applyNumberFormat="1" applyFont="1" applyProtection="1">
      <protection locked="0"/>
    </xf>
    <xf numFmtId="165" fontId="19" fillId="0" borderId="0" xfId="0" applyNumberFormat="1" applyFont="1" applyAlignment="1" applyProtection="1">
      <alignment horizontal="right"/>
      <protection locked="0"/>
    </xf>
    <xf numFmtId="2" fontId="7" fillId="5" borderId="14" xfId="0" applyNumberFormat="1" applyFont="1" applyFill="1" applyBorder="1" applyAlignment="1" applyProtection="1">
      <alignment horizontal="right" wrapText="1"/>
      <protection locked="0"/>
    </xf>
    <xf numFmtId="165" fontId="7" fillId="5" borderId="15" xfId="0" applyNumberFormat="1" applyFont="1" applyFill="1" applyBorder="1" applyAlignment="1" applyProtection="1">
      <alignment horizontal="center" wrapText="1"/>
      <protection locked="0"/>
    </xf>
    <xf numFmtId="0" fontId="25" fillId="0" borderId="0" xfId="0" applyFont="1" applyAlignment="1" applyProtection="1">
      <alignment vertical="center"/>
      <protection locked="0"/>
    </xf>
    <xf numFmtId="165" fontId="25" fillId="0" borderId="0" xfId="0" applyNumberFormat="1" applyFont="1" applyAlignment="1" applyProtection="1">
      <alignment vertical="center"/>
      <protection locked="0"/>
    </xf>
    <xf numFmtId="165" fontId="1" fillId="0" borderId="0" xfId="0" applyNumberFormat="1" applyFont="1" applyAlignment="1" applyProtection="1">
      <alignment horizontal="center"/>
      <protection locked="0"/>
    </xf>
    <xf numFmtId="0" fontId="3" fillId="7" borderId="17" xfId="0" applyFont="1" applyFill="1" applyBorder="1" applyAlignment="1" applyProtection="1">
      <alignment horizontal="right"/>
      <protection locked="0"/>
    </xf>
    <xf numFmtId="4" fontId="1" fillId="0" borderId="19" xfId="0" applyNumberFormat="1" applyFont="1" applyBorder="1" applyAlignment="1" applyProtection="1">
      <alignment horizontal="right"/>
      <protection locked="0"/>
    </xf>
    <xf numFmtId="165" fontId="1" fillId="0" borderId="19" xfId="0" applyNumberFormat="1" applyFont="1" applyBorder="1" applyAlignment="1" applyProtection="1">
      <alignment horizontal="right"/>
      <protection locked="0"/>
    </xf>
    <xf numFmtId="4" fontId="1" fillId="0" borderId="19" xfId="0" applyNumberFormat="1" applyFont="1" applyBorder="1" applyProtection="1">
      <protection locked="0"/>
    </xf>
    <xf numFmtId="0" fontId="1" fillId="0" borderId="0" xfId="0" applyFont="1" applyAlignment="1" applyProtection="1">
      <alignment horizontal="right"/>
      <protection locked="0"/>
    </xf>
    <xf numFmtId="165" fontId="1" fillId="0" borderId="19" xfId="0" applyNumberFormat="1" applyFont="1" applyBorder="1" applyProtection="1">
      <protection locked="0"/>
    </xf>
    <xf numFmtId="4" fontId="1" fillId="0" borderId="20" xfId="0" applyNumberFormat="1" applyFont="1" applyBorder="1" applyAlignment="1" applyProtection="1">
      <alignment horizontal="right"/>
      <protection locked="0"/>
    </xf>
    <xf numFmtId="165" fontId="1" fillId="0" borderId="20" xfId="0" applyNumberFormat="1" applyFont="1" applyBorder="1" applyAlignment="1" applyProtection="1">
      <alignment horizontal="right"/>
      <protection locked="0"/>
    </xf>
    <xf numFmtId="165" fontId="1" fillId="0" borderId="21" xfId="0" applyNumberFormat="1" applyFont="1" applyBorder="1" applyAlignment="1" applyProtection="1">
      <alignment horizontal="right"/>
      <protection locked="0"/>
    </xf>
    <xf numFmtId="4" fontId="1" fillId="0" borderId="22" xfId="0" applyNumberFormat="1" applyFont="1" applyBorder="1" applyAlignment="1" applyProtection="1">
      <alignment horizontal="right"/>
      <protection locked="0"/>
    </xf>
    <xf numFmtId="165" fontId="1" fillId="0" borderId="22" xfId="0" applyNumberFormat="1" applyFont="1" applyBorder="1" applyAlignment="1" applyProtection="1">
      <alignment horizontal="right"/>
      <protection locked="0"/>
    </xf>
    <xf numFmtId="165" fontId="1" fillId="0" borderId="22" xfId="0" applyNumberFormat="1" applyFont="1" applyBorder="1" applyProtection="1">
      <protection locked="0"/>
    </xf>
    <xf numFmtId="0" fontId="1" fillId="0" borderId="22" xfId="0" applyFont="1" applyBorder="1" applyAlignment="1" applyProtection="1">
      <alignment horizontal="right"/>
      <protection locked="0"/>
    </xf>
    <xf numFmtId="172" fontId="1" fillId="0" borderId="22" xfId="0" applyNumberFormat="1" applyFont="1" applyBorder="1" applyAlignment="1" applyProtection="1">
      <alignment horizontal="right"/>
      <protection locked="0"/>
    </xf>
    <xf numFmtId="172" fontId="1" fillId="0" borderId="0" xfId="0" applyNumberFormat="1" applyFont="1" applyAlignment="1" applyProtection="1">
      <alignment horizontal="right"/>
      <protection locked="0"/>
    </xf>
    <xf numFmtId="172" fontId="1" fillId="0" borderId="20" xfId="0" applyNumberFormat="1" applyFont="1" applyBorder="1" applyAlignment="1" applyProtection="1">
      <alignment horizontal="right"/>
      <protection locked="0"/>
    </xf>
    <xf numFmtId="4" fontId="3" fillId="8" borderId="17" xfId="0" applyNumberFormat="1" applyFont="1" applyFill="1" applyBorder="1" applyAlignment="1" applyProtection="1">
      <alignment horizontal="right"/>
      <protection locked="0"/>
    </xf>
    <xf numFmtId="165" fontId="3" fillId="8" borderId="17" xfId="0" applyNumberFormat="1" applyFont="1" applyFill="1" applyBorder="1" applyProtection="1">
      <protection locked="0"/>
    </xf>
    <xf numFmtId="0" fontId="3" fillId="0" borderId="0" xfId="0" applyFont="1" applyAlignment="1" applyProtection="1">
      <alignment horizontal="right"/>
      <protection locked="0"/>
    </xf>
    <xf numFmtId="0" fontId="26" fillId="0" borderId="0" xfId="0" applyFont="1" applyAlignment="1" applyProtection="1">
      <alignment horizontal="right"/>
      <protection locked="0"/>
    </xf>
    <xf numFmtId="165" fontId="27" fillId="0" borderId="0" xfId="0" applyNumberFormat="1" applyFont="1" applyProtection="1">
      <protection locked="0"/>
    </xf>
    <xf numFmtId="0" fontId="3" fillId="7" borderId="17" xfId="0" applyFont="1" applyFill="1" applyBorder="1" applyAlignment="1" applyProtection="1">
      <alignment vertical="center"/>
      <protection locked="0"/>
    </xf>
    <xf numFmtId="165" fontId="3" fillId="7" borderId="17" xfId="0" applyNumberFormat="1" applyFont="1" applyFill="1" applyBorder="1" applyAlignment="1" applyProtection="1">
      <alignment vertical="center"/>
      <protection locked="0"/>
    </xf>
    <xf numFmtId="172" fontId="30" fillId="0" borderId="0" xfId="0" applyNumberFormat="1" applyFont="1" applyAlignment="1" applyProtection="1">
      <alignment horizontal="right"/>
      <protection locked="0"/>
    </xf>
    <xf numFmtId="165" fontId="31" fillId="0" borderId="0" xfId="0" applyNumberFormat="1" applyFont="1" applyProtection="1">
      <protection locked="0"/>
    </xf>
    <xf numFmtId="172" fontId="31" fillId="0" borderId="0" xfId="0" applyNumberFormat="1" applyFont="1" applyProtection="1">
      <protection locked="0"/>
    </xf>
    <xf numFmtId="172" fontId="1" fillId="0" borderId="0" xfId="0" applyNumberFormat="1" applyFont="1" applyProtection="1">
      <protection locked="0"/>
    </xf>
    <xf numFmtId="172" fontId="1" fillId="0" borderId="38" xfId="0" applyNumberFormat="1" applyFont="1" applyBorder="1" applyProtection="1">
      <protection locked="0"/>
    </xf>
    <xf numFmtId="172" fontId="1" fillId="0" borderId="19" xfId="0" applyNumberFormat="1" applyFont="1" applyBorder="1" applyAlignment="1" applyProtection="1">
      <alignment horizontal="right"/>
      <protection locked="0"/>
    </xf>
    <xf numFmtId="165" fontId="1" fillId="0" borderId="38" xfId="0" applyNumberFormat="1" applyFont="1" applyBorder="1" applyAlignment="1" applyProtection="1">
      <alignment horizontal="right"/>
      <protection locked="0"/>
    </xf>
    <xf numFmtId="165" fontId="32" fillId="0" borderId="22" xfId="0" applyNumberFormat="1" applyFont="1" applyBorder="1" applyProtection="1">
      <protection locked="0"/>
    </xf>
    <xf numFmtId="172" fontId="33" fillId="0" borderId="22" xfId="0" applyNumberFormat="1" applyFont="1" applyBorder="1" applyAlignment="1" applyProtection="1">
      <alignment horizontal="right"/>
      <protection locked="0"/>
    </xf>
    <xf numFmtId="172" fontId="1" fillId="0" borderId="0" xfId="0" applyNumberFormat="1" applyFont="1" applyAlignment="1" applyProtection="1">
      <alignment horizontal="left"/>
      <protection locked="0"/>
    </xf>
    <xf numFmtId="172" fontId="1" fillId="0" borderId="22" xfId="0" applyNumberFormat="1" applyFont="1" applyBorder="1" applyProtection="1">
      <protection locked="0"/>
    </xf>
    <xf numFmtId="4" fontId="3" fillId="0" borderId="23" xfId="0" applyNumberFormat="1" applyFont="1" applyBorder="1" applyAlignment="1" applyProtection="1">
      <alignment horizontal="right"/>
      <protection locked="0"/>
    </xf>
    <xf numFmtId="165" fontId="3" fillId="0" borderId="23" xfId="0" applyNumberFormat="1" applyFont="1" applyBorder="1" applyProtection="1">
      <protection locked="0"/>
    </xf>
    <xf numFmtId="164" fontId="1" fillId="0" borderId="0" xfId="0" applyNumberFormat="1" applyFont="1" applyAlignment="1" applyProtection="1">
      <alignment horizontal="right"/>
      <protection locked="0"/>
    </xf>
    <xf numFmtId="2" fontId="1" fillId="0" borderId="0" xfId="0" applyNumberFormat="1" applyFont="1" applyProtection="1">
      <protection locked="0"/>
    </xf>
    <xf numFmtId="2" fontId="1" fillId="0" borderId="25" xfId="0" applyNumberFormat="1" applyFont="1" applyBorder="1" applyProtection="1">
      <protection locked="0"/>
    </xf>
    <xf numFmtId="165" fontId="1" fillId="0" borderId="25" xfId="0" applyNumberFormat="1" applyFont="1" applyBorder="1" applyAlignment="1" applyProtection="1">
      <alignment horizontal="right"/>
      <protection locked="0"/>
    </xf>
    <xf numFmtId="0" fontId="1" fillId="0" borderId="26" xfId="0" applyFont="1" applyBorder="1" applyAlignment="1" applyProtection="1">
      <alignment horizontal="left" vertical="top" wrapText="1"/>
      <protection locked="0"/>
    </xf>
    <xf numFmtId="174" fontId="1" fillId="0" borderId="0" xfId="0" applyNumberFormat="1" applyFont="1" applyProtection="1">
      <protection locked="0"/>
    </xf>
    <xf numFmtId="2" fontId="14" fillId="0" borderId="0" xfId="0" applyNumberFormat="1" applyFont="1" applyProtection="1">
      <protection locked="0"/>
    </xf>
    <xf numFmtId="165" fontId="14" fillId="0" borderId="0" xfId="0" applyNumberFormat="1" applyFont="1" applyAlignment="1" applyProtection="1">
      <alignment horizontal="right"/>
      <protection locked="0"/>
    </xf>
    <xf numFmtId="0" fontId="14" fillId="0" borderId="0" xfId="0" applyFont="1" applyProtection="1">
      <protection locked="0"/>
    </xf>
    <xf numFmtId="165" fontId="14" fillId="0" borderId="0" xfId="0" applyNumberFormat="1" applyFont="1" applyProtection="1">
      <protection locked="0"/>
    </xf>
    <xf numFmtId="165" fontId="1" fillId="0" borderId="25" xfId="0" applyNumberFormat="1" applyFont="1" applyBorder="1" applyProtection="1">
      <protection locked="0"/>
    </xf>
    <xf numFmtId="175" fontId="3" fillId="0" borderId="0" xfId="0" applyNumberFormat="1" applyFont="1" applyAlignment="1" applyProtection="1">
      <alignment vertical="center" wrapText="1"/>
      <protection locked="0"/>
    </xf>
    <xf numFmtId="165" fontId="3" fillId="0" borderId="0" xfId="0" applyNumberFormat="1" applyFont="1" applyAlignment="1" applyProtection="1">
      <alignment horizontal="right" vertical="top"/>
      <protection locked="0"/>
    </xf>
    <xf numFmtId="175" fontId="1" fillId="0" borderId="0" xfId="0" applyNumberFormat="1" applyFont="1" applyAlignment="1" applyProtection="1">
      <alignment horizontal="right"/>
      <protection locked="0"/>
    </xf>
    <xf numFmtId="175" fontId="1" fillId="0" borderId="0" xfId="0" applyNumberFormat="1" applyFont="1" applyProtection="1">
      <protection locked="0"/>
    </xf>
    <xf numFmtId="175" fontId="3" fillId="0" borderId="25" xfId="0" applyNumberFormat="1" applyFont="1" applyBorder="1" applyAlignment="1" applyProtection="1">
      <alignment horizontal="right"/>
      <protection locked="0"/>
    </xf>
    <xf numFmtId="165" fontId="3" fillId="0" borderId="25" xfId="0" applyNumberFormat="1" applyFont="1" applyBorder="1" applyAlignment="1" applyProtection="1">
      <alignment horizontal="right"/>
      <protection locked="0"/>
    </xf>
    <xf numFmtId="175" fontId="3" fillId="0" borderId="0" xfId="0" applyNumberFormat="1" applyFont="1" applyAlignment="1" applyProtection="1">
      <alignment horizontal="right"/>
      <protection locked="0"/>
    </xf>
    <xf numFmtId="0" fontId="3" fillId="0" borderId="0" xfId="0" applyFont="1" applyAlignment="1" applyProtection="1">
      <alignment horizontal="left" vertical="center" wrapText="1"/>
      <protection locked="0"/>
    </xf>
    <xf numFmtId="165" fontId="3" fillId="0" borderId="0" xfId="0" applyNumberFormat="1" applyFont="1" applyAlignment="1" applyProtection="1">
      <alignment horizontal="right" vertical="center" wrapText="1"/>
      <protection locked="0"/>
    </xf>
    <xf numFmtId="4" fontId="3" fillId="0" borderId="25" xfId="0" applyNumberFormat="1" applyFont="1" applyBorder="1" applyAlignment="1" applyProtection="1">
      <alignment horizontal="right"/>
      <protection locked="0"/>
    </xf>
    <xf numFmtId="0" fontId="3" fillId="0" borderId="0" xfId="0" applyFont="1" applyAlignment="1" applyProtection="1">
      <alignment vertical="center" wrapText="1"/>
      <protection locked="0"/>
    </xf>
    <xf numFmtId="0" fontId="1" fillId="0" borderId="0" xfId="0" applyFont="1" applyAlignment="1" applyProtection="1">
      <alignment horizontal="left" vertical="center" wrapText="1"/>
      <protection locked="0"/>
    </xf>
    <xf numFmtId="173" fontId="3" fillId="0" borderId="25" xfId="0" applyNumberFormat="1" applyFont="1" applyBorder="1" applyAlignment="1" applyProtection="1">
      <alignment horizontal="right"/>
      <protection locked="0"/>
    </xf>
    <xf numFmtId="4" fontId="3" fillId="0" borderId="0" xfId="0" applyNumberFormat="1" applyFont="1" applyAlignment="1" applyProtection="1">
      <alignment horizontal="right"/>
      <protection locked="0"/>
    </xf>
    <xf numFmtId="165" fontId="3" fillId="7" borderId="17" xfId="0" applyNumberFormat="1" applyFont="1" applyFill="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172" fontId="35" fillId="7" borderId="17" xfId="0" applyNumberFormat="1" applyFont="1" applyFill="1" applyBorder="1" applyAlignment="1" applyProtection="1">
      <alignment horizontal="center"/>
      <protection locked="0"/>
    </xf>
    <xf numFmtId="165" fontId="19" fillId="7" borderId="17" xfId="0" applyNumberFormat="1" applyFont="1" applyFill="1" applyBorder="1" applyAlignment="1" applyProtection="1">
      <alignment horizontal="right"/>
      <protection locked="0"/>
    </xf>
    <xf numFmtId="2" fontId="7" fillId="5" borderId="27" xfId="0" applyNumberFormat="1" applyFont="1" applyFill="1" applyBorder="1" applyAlignment="1" applyProtection="1">
      <alignment horizontal="center" vertical="center" wrapText="1"/>
      <protection locked="0"/>
    </xf>
    <xf numFmtId="165" fontId="7" fillId="5" borderId="28" xfId="0" applyNumberFormat="1" applyFont="1" applyFill="1" applyBorder="1" applyAlignment="1" applyProtection="1">
      <alignment horizontal="center" vertical="center" wrapText="1"/>
      <protection locked="0"/>
    </xf>
    <xf numFmtId="166" fontId="7" fillId="5" borderId="27" xfId="0" applyNumberFormat="1" applyFont="1" applyFill="1" applyBorder="1" applyAlignment="1" applyProtection="1">
      <alignment horizontal="center" vertical="center" wrapText="1"/>
      <protection locked="0"/>
    </xf>
    <xf numFmtId="172" fontId="35" fillId="0" borderId="0" xfId="0" applyNumberFormat="1" applyFont="1" applyAlignment="1" applyProtection="1">
      <alignment horizontal="center"/>
      <protection locked="0"/>
    </xf>
    <xf numFmtId="172" fontId="1" fillId="0" borderId="0" xfId="0" applyNumberFormat="1" applyFont="1" applyAlignment="1" applyProtection="1">
      <alignment horizontal="center"/>
      <protection locked="0"/>
    </xf>
    <xf numFmtId="2" fontId="1" fillId="0" borderId="13" xfId="0" applyNumberFormat="1" applyFont="1" applyBorder="1" applyAlignment="1" applyProtection="1">
      <alignment horizontal="center"/>
      <protection locked="0"/>
    </xf>
    <xf numFmtId="165" fontId="1" fillId="0" borderId="13" xfId="0" applyNumberFormat="1" applyFont="1" applyBorder="1" applyAlignment="1" applyProtection="1">
      <alignment horizontal="right"/>
      <protection locked="0"/>
    </xf>
    <xf numFmtId="4" fontId="1" fillId="0" borderId="0" xfId="0" applyNumberFormat="1" applyFont="1" applyAlignment="1" applyProtection="1">
      <alignment horizontal="center" vertical="center"/>
      <protection locked="0"/>
    </xf>
    <xf numFmtId="165" fontId="1" fillId="0" borderId="0" xfId="0" applyNumberFormat="1" applyFont="1" applyAlignment="1" applyProtection="1">
      <alignment horizontal="right" vertical="center"/>
      <protection locked="0"/>
    </xf>
    <xf numFmtId="2" fontId="1" fillId="0" borderId="0" xfId="0" applyNumberFormat="1" applyFont="1" applyAlignment="1" applyProtection="1">
      <alignment horizontal="center" vertical="center"/>
      <protection locked="0"/>
    </xf>
    <xf numFmtId="4" fontId="1" fillId="0" borderId="13" xfId="0" applyNumberFormat="1" applyFont="1" applyBorder="1" applyAlignment="1" applyProtection="1">
      <alignment horizontal="center"/>
      <protection locked="0"/>
    </xf>
    <xf numFmtId="4" fontId="19" fillId="0" borderId="0" xfId="0" applyNumberFormat="1" applyFont="1" applyAlignment="1" applyProtection="1">
      <alignment horizontal="center"/>
      <protection locked="0"/>
    </xf>
    <xf numFmtId="4" fontId="19" fillId="0" borderId="13" xfId="0" applyNumberFormat="1" applyFont="1" applyBorder="1" applyAlignment="1" applyProtection="1">
      <alignment horizontal="center"/>
      <protection locked="0"/>
    </xf>
    <xf numFmtId="165" fontId="19" fillId="0" borderId="13" xfId="0" applyNumberFormat="1" applyFont="1" applyBorder="1" applyAlignment="1" applyProtection="1">
      <alignment horizontal="right"/>
      <protection locked="0"/>
    </xf>
    <xf numFmtId="172" fontId="1" fillId="0" borderId="13" xfId="0" applyNumberFormat="1" applyFont="1" applyBorder="1" applyAlignment="1" applyProtection="1">
      <alignment horizontal="center"/>
      <protection locked="0"/>
    </xf>
    <xf numFmtId="0" fontId="1" fillId="0" borderId="0" xfId="0" applyFont="1" applyAlignment="1" applyProtection="1">
      <alignment horizontal="left" wrapText="1"/>
      <protection locked="0"/>
    </xf>
    <xf numFmtId="0" fontId="1" fillId="0" borderId="0" xfId="0" applyFont="1" applyAlignment="1" applyProtection="1">
      <alignment wrapText="1"/>
      <protection locked="0"/>
    </xf>
    <xf numFmtId="4" fontId="14" fillId="0" borderId="0" xfId="0" applyNumberFormat="1" applyFont="1" applyProtection="1">
      <protection locked="0"/>
    </xf>
    <xf numFmtId="4" fontId="1" fillId="0" borderId="13" xfId="0" applyNumberFormat="1" applyFont="1" applyBorder="1" applyProtection="1">
      <protection locked="0"/>
    </xf>
    <xf numFmtId="172" fontId="1" fillId="0" borderId="13" xfId="0" applyNumberFormat="1" applyFont="1" applyBorder="1" applyProtection="1">
      <protection locked="0"/>
    </xf>
    <xf numFmtId="4" fontId="1" fillId="0" borderId="13" xfId="0" applyNumberFormat="1" applyFont="1" applyBorder="1" applyAlignment="1" applyProtection="1">
      <alignment horizontal="center" vertical="center"/>
      <protection locked="0"/>
    </xf>
    <xf numFmtId="4" fontId="1" fillId="0" borderId="23" xfId="0" applyNumberFormat="1" applyFont="1" applyBorder="1" applyAlignment="1" applyProtection="1">
      <alignment horizontal="center" vertical="center"/>
      <protection locked="0"/>
    </xf>
    <xf numFmtId="4" fontId="1" fillId="0" borderId="13" xfId="0" applyNumberFormat="1" applyFont="1" applyBorder="1" applyAlignment="1" applyProtection="1">
      <alignment horizontal="right"/>
      <protection locked="0"/>
    </xf>
    <xf numFmtId="165" fontId="1" fillId="0" borderId="0" xfId="0" applyNumberFormat="1" applyFont="1" applyAlignment="1" applyProtection="1">
      <alignment horizontal="right" vertical="center" wrapText="1"/>
      <protection locked="0"/>
    </xf>
    <xf numFmtId="2" fontId="1" fillId="0" borderId="25" xfId="0" applyNumberFormat="1" applyFont="1" applyBorder="1" applyAlignment="1" applyProtection="1">
      <alignment horizontal="right" wrapText="1"/>
      <protection locked="0"/>
    </xf>
    <xf numFmtId="165" fontId="1" fillId="0" borderId="25" xfId="0" applyNumberFormat="1" applyFont="1" applyBorder="1" applyAlignment="1" applyProtection="1">
      <alignment horizontal="right" vertical="center" wrapText="1"/>
      <protection locked="0"/>
    </xf>
    <xf numFmtId="4" fontId="1" fillId="0" borderId="26" xfId="0" applyNumberFormat="1" applyFont="1" applyBorder="1" applyAlignment="1" applyProtection="1">
      <alignment horizontal="left" vertical="top" wrapText="1"/>
      <protection locked="0"/>
    </xf>
    <xf numFmtId="0" fontId="3" fillId="0" borderId="0" xfId="0" applyFont="1" applyAlignment="1" applyProtection="1">
      <alignment horizontal="left" vertical="center"/>
      <protection locked="0"/>
    </xf>
    <xf numFmtId="165" fontId="3" fillId="0" borderId="0" xfId="0" applyNumberFormat="1" applyFont="1" applyAlignment="1" applyProtection="1">
      <alignment horizontal="left" vertical="center"/>
      <protection locked="0"/>
    </xf>
    <xf numFmtId="0" fontId="3" fillId="7" borderId="30" xfId="0" applyFont="1" applyFill="1" applyBorder="1" applyAlignment="1" applyProtection="1">
      <alignment horizontal="left" vertical="center"/>
      <protection locked="0"/>
    </xf>
    <xf numFmtId="165" fontId="3" fillId="7" borderId="30" xfId="0" applyNumberFormat="1" applyFont="1" applyFill="1" applyBorder="1" applyAlignment="1" applyProtection="1">
      <alignment horizontal="left" vertical="center"/>
      <protection locked="0"/>
    </xf>
    <xf numFmtId="0" fontId="1" fillId="7" borderId="31" xfId="0" applyFont="1" applyFill="1" applyBorder="1" applyAlignment="1" applyProtection="1">
      <alignment horizontal="left" vertical="top" wrapText="1"/>
      <protection locked="0"/>
    </xf>
    <xf numFmtId="0" fontId="1" fillId="0" borderId="33" xfId="0" applyFont="1" applyBorder="1" applyAlignment="1" applyProtection="1">
      <alignment horizontal="left" vertical="top" wrapText="1"/>
      <protection locked="0"/>
    </xf>
    <xf numFmtId="0" fontId="1" fillId="0" borderId="36" xfId="0" applyFont="1" applyBorder="1" applyAlignment="1" applyProtection="1">
      <alignment horizontal="left" vertical="top" wrapText="1"/>
      <protection locked="0"/>
    </xf>
    <xf numFmtId="0" fontId="1" fillId="0" borderId="4" xfId="0" applyFont="1" applyBorder="1" applyAlignment="1">
      <alignment horizontal="left" vertical="top" wrapText="1"/>
    </xf>
    <xf numFmtId="0" fontId="0" fillId="0" borderId="0" xfId="0" applyFont="1" applyAlignment="1"/>
    <xf numFmtId="164" fontId="3" fillId="0" borderId="0" xfId="0" applyNumberFormat="1" applyFont="1" applyAlignment="1">
      <alignment vertical="top" wrapText="1"/>
    </xf>
    <xf numFmtId="0" fontId="4" fillId="0" borderId="5" xfId="0" applyFont="1" applyBorder="1"/>
    <xf numFmtId="164" fontId="3" fillId="0" borderId="0" xfId="0" applyNumberFormat="1" applyFont="1" applyAlignment="1">
      <alignment horizontal="left" vertical="top" wrapText="1"/>
    </xf>
    <xf numFmtId="14" fontId="3" fillId="0" borderId="0" xfId="0" applyNumberFormat="1" applyFont="1" applyAlignment="1">
      <alignment horizontal="left" vertical="top" wrapText="1"/>
    </xf>
    <xf numFmtId="49" fontId="3" fillId="0" borderId="0" xfId="0" applyNumberFormat="1" applyFont="1" applyAlignment="1">
      <alignment horizontal="left" vertical="top" wrapText="1"/>
    </xf>
    <xf numFmtId="14" fontId="3" fillId="0" borderId="7" xfId="0" applyNumberFormat="1" applyFont="1" applyBorder="1" applyAlignment="1">
      <alignment horizontal="left" vertical="top" wrapText="1"/>
    </xf>
    <xf numFmtId="0" fontId="4" fillId="0" borderId="7" xfId="0" applyFont="1" applyBorder="1"/>
    <xf numFmtId="0" fontId="4" fillId="0" borderId="8" xfId="0" applyFont="1" applyBorder="1"/>
    <xf numFmtId="0" fontId="6" fillId="3" borderId="10" xfId="0" applyFont="1" applyFill="1" applyBorder="1" applyAlignment="1">
      <alignment horizontal="center" vertical="center" wrapText="1"/>
    </xf>
    <xf numFmtId="0" fontId="4" fillId="0" borderId="11" xfId="0" applyFont="1" applyBorder="1"/>
    <xf numFmtId="0" fontId="4" fillId="0" borderId="12" xfId="0" applyFont="1" applyBorder="1"/>
    <xf numFmtId="0" fontId="1" fillId="0" borderId="6" xfId="0" applyFont="1" applyBorder="1" applyAlignment="1">
      <alignment horizontal="center" vertical="center" wrapText="1"/>
    </xf>
    <xf numFmtId="0" fontId="3" fillId="0" borderId="0" xfId="0" applyFont="1" applyAlignment="1">
      <alignment horizontal="left" vertical="top" wrapText="1"/>
    </xf>
    <xf numFmtId="0" fontId="1" fillId="0" borderId="0" xfId="0" applyFont="1" applyAlignment="1">
      <alignment horizontal="left" vertical="top" wrapText="1"/>
    </xf>
    <xf numFmtId="0" fontId="3" fillId="0" borderId="35" xfId="0" applyFont="1" applyBorder="1" applyAlignment="1">
      <alignment horizontal="right" vertical="center"/>
    </xf>
    <xf numFmtId="0" fontId="4" fillId="0" borderId="35" xfId="0" applyFont="1" applyBorder="1"/>
    <xf numFmtId="164" fontId="3" fillId="0" borderId="35" xfId="0" applyNumberFormat="1" applyFont="1" applyBorder="1" applyAlignment="1" applyProtection="1">
      <alignment horizontal="center" vertical="center"/>
      <protection locked="0"/>
    </xf>
    <xf numFmtId="0" fontId="4" fillId="0" borderId="35" xfId="0" applyFont="1" applyBorder="1" applyProtection="1">
      <protection locked="0"/>
    </xf>
    <xf numFmtId="0" fontId="2" fillId="0" borderId="0" xfId="0" applyFont="1" applyAlignment="1">
      <alignment horizontal="left" vertical="top" wrapText="1"/>
    </xf>
    <xf numFmtId="0" fontId="3" fillId="0" borderId="23" xfId="0" applyFont="1" applyBorder="1" applyAlignment="1">
      <alignment horizontal="right" vertical="center"/>
    </xf>
    <xf numFmtId="0" fontId="4" fillId="0" borderId="23" xfId="0" applyFont="1" applyBorder="1"/>
    <xf numFmtId="164" fontId="3" fillId="0" borderId="23" xfId="0" applyNumberFormat="1" applyFont="1" applyBorder="1" applyAlignment="1" applyProtection="1">
      <alignment horizontal="center" vertical="center"/>
      <protection locked="0"/>
    </xf>
    <xf numFmtId="0" fontId="4" fillId="0" borderId="23" xfId="0" applyFont="1" applyBorder="1" applyProtection="1">
      <protection locked="0"/>
    </xf>
  </cellXfs>
  <cellStyles count="1">
    <cellStyle name="Normalno" xfId="0" builtinId="0"/>
  </cellStyles>
  <dxfs count="59">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0000"/>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
      <font>
        <color rgb="FFFFFFFF"/>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g"/><Relationship Id="rId4"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143125" cy="476250"/>
    <xdr:pic>
      <xdr:nvPicPr>
        <xdr:cNvPr id="2" name="image4.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66675</xdr:colOff>
      <xdr:row>26</xdr:row>
      <xdr:rowOff>47625</xdr:rowOff>
    </xdr:from>
    <xdr:ext cx="866775" cy="666750"/>
    <xdr:pic>
      <xdr:nvPicPr>
        <xdr:cNvPr id="3" name="image2.jpg" descr="potpis">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762000</xdr:colOff>
      <xdr:row>42</xdr:row>
      <xdr:rowOff>19050</xdr:rowOff>
    </xdr:from>
    <xdr:ext cx="1628775" cy="647700"/>
    <xdr:pic>
      <xdr:nvPicPr>
        <xdr:cNvPr id="4" name="image1.jpg" descr="ziig HERRING">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38100</xdr:colOff>
      <xdr:row>49</xdr:row>
      <xdr:rowOff>85725</xdr:rowOff>
    </xdr:from>
    <xdr:ext cx="5095875" cy="809625"/>
    <xdr:pic>
      <xdr:nvPicPr>
        <xdr:cNvPr id="5" name="image3.jpg">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2</xdr:col>
      <xdr:colOff>466725</xdr:colOff>
      <xdr:row>42</xdr:row>
      <xdr:rowOff>57150</xdr:rowOff>
    </xdr:from>
    <xdr:ext cx="828675" cy="638175"/>
    <xdr:pic>
      <xdr:nvPicPr>
        <xdr:cNvPr id="6" name="image5.jpg" descr="potpis">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4</xdr:col>
      <xdr:colOff>0</xdr:colOff>
      <xdr:row>26</xdr:row>
      <xdr:rowOff>-47625</xdr:rowOff>
    </xdr:from>
    <xdr:ext cx="1438275" cy="752475"/>
    <xdr:pic>
      <xdr:nvPicPr>
        <xdr:cNvPr id="7" name="image6.png">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6"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20</xdr:row>
      <xdr:rowOff>0</xdr:rowOff>
    </xdr:from>
    <xdr:ext cx="190500" cy="266700"/>
    <xdr:sp macro="" textlink="">
      <xdr:nvSpPr>
        <xdr:cNvPr id="3" name="Shape 3">
          <a:extLst>
            <a:ext uri="{FF2B5EF4-FFF2-40B4-BE49-F238E27FC236}">
              <a16:creationId xmlns:a16="http://schemas.microsoft.com/office/drawing/2014/main" id="{00000000-0008-0000-0400-00000300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2" name="Shape 3">
          <a:extLst>
            <a:ext uri="{FF2B5EF4-FFF2-40B4-BE49-F238E27FC236}">
              <a16:creationId xmlns:a16="http://schemas.microsoft.com/office/drawing/2014/main" id="{00000000-0008-0000-0400-00000200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 name="Shape 4">
          <a:extLst>
            <a:ext uri="{FF2B5EF4-FFF2-40B4-BE49-F238E27FC236}">
              <a16:creationId xmlns:a16="http://schemas.microsoft.com/office/drawing/2014/main" id="{00000000-0008-0000-0400-00000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 name="Shape 4">
          <a:extLst>
            <a:ext uri="{FF2B5EF4-FFF2-40B4-BE49-F238E27FC236}">
              <a16:creationId xmlns:a16="http://schemas.microsoft.com/office/drawing/2014/main" id="{00000000-0008-0000-0400-00000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 name="Shape 4">
          <a:extLst>
            <a:ext uri="{FF2B5EF4-FFF2-40B4-BE49-F238E27FC236}">
              <a16:creationId xmlns:a16="http://schemas.microsoft.com/office/drawing/2014/main" id="{00000000-0008-0000-0400-000006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 name="Shape 4">
          <a:extLst>
            <a:ext uri="{FF2B5EF4-FFF2-40B4-BE49-F238E27FC236}">
              <a16:creationId xmlns:a16="http://schemas.microsoft.com/office/drawing/2014/main" id="{00000000-0008-0000-0400-00000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 name="Shape 4">
          <a:extLst>
            <a:ext uri="{FF2B5EF4-FFF2-40B4-BE49-F238E27FC236}">
              <a16:creationId xmlns:a16="http://schemas.microsoft.com/office/drawing/2014/main" id="{00000000-0008-0000-0400-00000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 name="Shape 4">
          <a:extLst>
            <a:ext uri="{FF2B5EF4-FFF2-40B4-BE49-F238E27FC236}">
              <a16:creationId xmlns:a16="http://schemas.microsoft.com/office/drawing/2014/main" id="{00000000-0008-0000-0400-00000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 name="Shape 4">
          <a:extLst>
            <a:ext uri="{FF2B5EF4-FFF2-40B4-BE49-F238E27FC236}">
              <a16:creationId xmlns:a16="http://schemas.microsoft.com/office/drawing/2014/main" id="{00000000-0008-0000-0400-00000A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 name="Shape 4">
          <a:extLst>
            <a:ext uri="{FF2B5EF4-FFF2-40B4-BE49-F238E27FC236}">
              <a16:creationId xmlns:a16="http://schemas.microsoft.com/office/drawing/2014/main" id="{00000000-0008-0000-0400-00000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 name="Shape 4">
          <a:extLst>
            <a:ext uri="{FF2B5EF4-FFF2-40B4-BE49-F238E27FC236}">
              <a16:creationId xmlns:a16="http://schemas.microsoft.com/office/drawing/2014/main" id="{00000000-0008-0000-0400-00000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 name="Shape 4">
          <a:extLst>
            <a:ext uri="{FF2B5EF4-FFF2-40B4-BE49-F238E27FC236}">
              <a16:creationId xmlns:a16="http://schemas.microsoft.com/office/drawing/2014/main" id="{00000000-0008-0000-0400-00000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 name="Shape 4">
          <a:extLst>
            <a:ext uri="{FF2B5EF4-FFF2-40B4-BE49-F238E27FC236}">
              <a16:creationId xmlns:a16="http://schemas.microsoft.com/office/drawing/2014/main" id="{00000000-0008-0000-0400-00000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 name="Shape 4">
          <a:extLst>
            <a:ext uri="{FF2B5EF4-FFF2-40B4-BE49-F238E27FC236}">
              <a16:creationId xmlns:a16="http://schemas.microsoft.com/office/drawing/2014/main" id="{00000000-0008-0000-0400-00000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 name="Shape 4">
          <a:extLst>
            <a:ext uri="{FF2B5EF4-FFF2-40B4-BE49-F238E27FC236}">
              <a16:creationId xmlns:a16="http://schemas.microsoft.com/office/drawing/2014/main" id="{00000000-0008-0000-0400-00001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 name="Shape 4">
          <a:extLst>
            <a:ext uri="{FF2B5EF4-FFF2-40B4-BE49-F238E27FC236}">
              <a16:creationId xmlns:a16="http://schemas.microsoft.com/office/drawing/2014/main" id="{00000000-0008-0000-0400-00001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 name="Shape 4">
          <a:extLst>
            <a:ext uri="{FF2B5EF4-FFF2-40B4-BE49-F238E27FC236}">
              <a16:creationId xmlns:a16="http://schemas.microsoft.com/office/drawing/2014/main" id="{00000000-0008-0000-0400-00001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 name="Shape 4">
          <a:extLst>
            <a:ext uri="{FF2B5EF4-FFF2-40B4-BE49-F238E27FC236}">
              <a16:creationId xmlns:a16="http://schemas.microsoft.com/office/drawing/2014/main" id="{00000000-0008-0000-0400-00001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20" name="Shape 3">
          <a:extLst>
            <a:ext uri="{FF2B5EF4-FFF2-40B4-BE49-F238E27FC236}">
              <a16:creationId xmlns:a16="http://schemas.microsoft.com/office/drawing/2014/main" id="{00000000-0008-0000-0400-00001400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21" name="Shape 5">
          <a:extLst>
            <a:ext uri="{FF2B5EF4-FFF2-40B4-BE49-F238E27FC236}">
              <a16:creationId xmlns:a16="http://schemas.microsoft.com/office/drawing/2014/main" id="{00000000-0008-0000-0400-00001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76225"/>
    <xdr:sp macro="" textlink="">
      <xdr:nvSpPr>
        <xdr:cNvPr id="22" name="Shape 6">
          <a:extLst>
            <a:ext uri="{FF2B5EF4-FFF2-40B4-BE49-F238E27FC236}">
              <a16:creationId xmlns:a16="http://schemas.microsoft.com/office/drawing/2014/main" id="{00000000-0008-0000-0400-000016000000}"/>
            </a:ext>
          </a:extLst>
        </xdr:cNvPr>
        <xdr:cNvSpPr txBox="1"/>
      </xdr:nvSpPr>
      <xdr:spPr>
        <a:xfrm>
          <a:off x="5253635" y="3645326"/>
          <a:ext cx="184731" cy="26934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23" name="Shape 5">
          <a:extLst>
            <a:ext uri="{FF2B5EF4-FFF2-40B4-BE49-F238E27FC236}">
              <a16:creationId xmlns:a16="http://schemas.microsoft.com/office/drawing/2014/main" id="{00000000-0008-0000-0400-00001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 name="Shape 7">
          <a:extLst>
            <a:ext uri="{FF2B5EF4-FFF2-40B4-BE49-F238E27FC236}">
              <a16:creationId xmlns:a16="http://schemas.microsoft.com/office/drawing/2014/main" id="{00000000-0008-0000-0400-000018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 name="Shape 4">
          <a:extLst>
            <a:ext uri="{FF2B5EF4-FFF2-40B4-BE49-F238E27FC236}">
              <a16:creationId xmlns:a16="http://schemas.microsoft.com/office/drawing/2014/main" id="{00000000-0008-0000-0400-00001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 name="Shape 8">
          <a:extLst>
            <a:ext uri="{FF2B5EF4-FFF2-40B4-BE49-F238E27FC236}">
              <a16:creationId xmlns:a16="http://schemas.microsoft.com/office/drawing/2014/main" id="{00000000-0008-0000-0400-00001A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 name="Shape 4">
          <a:extLst>
            <a:ext uri="{FF2B5EF4-FFF2-40B4-BE49-F238E27FC236}">
              <a16:creationId xmlns:a16="http://schemas.microsoft.com/office/drawing/2014/main" id="{00000000-0008-0000-0400-00001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 name="Shape 4">
          <a:extLst>
            <a:ext uri="{FF2B5EF4-FFF2-40B4-BE49-F238E27FC236}">
              <a16:creationId xmlns:a16="http://schemas.microsoft.com/office/drawing/2014/main" id="{00000000-0008-0000-0400-00001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 name="Shape 7">
          <a:extLst>
            <a:ext uri="{FF2B5EF4-FFF2-40B4-BE49-F238E27FC236}">
              <a16:creationId xmlns:a16="http://schemas.microsoft.com/office/drawing/2014/main" id="{00000000-0008-0000-0400-00001D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30" name="Shape 9">
          <a:extLst>
            <a:ext uri="{FF2B5EF4-FFF2-40B4-BE49-F238E27FC236}">
              <a16:creationId xmlns:a16="http://schemas.microsoft.com/office/drawing/2014/main" id="{00000000-0008-0000-0400-00001E00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1" name="Shape 4">
          <a:extLst>
            <a:ext uri="{FF2B5EF4-FFF2-40B4-BE49-F238E27FC236}">
              <a16:creationId xmlns:a16="http://schemas.microsoft.com/office/drawing/2014/main" id="{00000000-0008-0000-0400-00001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 name="Shape 4">
          <a:extLst>
            <a:ext uri="{FF2B5EF4-FFF2-40B4-BE49-F238E27FC236}">
              <a16:creationId xmlns:a16="http://schemas.microsoft.com/office/drawing/2014/main" id="{00000000-0008-0000-0400-00002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 name="Shape 4">
          <a:extLst>
            <a:ext uri="{FF2B5EF4-FFF2-40B4-BE49-F238E27FC236}">
              <a16:creationId xmlns:a16="http://schemas.microsoft.com/office/drawing/2014/main" id="{00000000-0008-0000-0400-00002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 name="Shape 4">
          <a:extLst>
            <a:ext uri="{FF2B5EF4-FFF2-40B4-BE49-F238E27FC236}">
              <a16:creationId xmlns:a16="http://schemas.microsoft.com/office/drawing/2014/main" id="{00000000-0008-0000-0400-00002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 name="Shape 4">
          <a:extLst>
            <a:ext uri="{FF2B5EF4-FFF2-40B4-BE49-F238E27FC236}">
              <a16:creationId xmlns:a16="http://schemas.microsoft.com/office/drawing/2014/main" id="{00000000-0008-0000-0400-00002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 name="Shape 4">
          <a:extLst>
            <a:ext uri="{FF2B5EF4-FFF2-40B4-BE49-F238E27FC236}">
              <a16:creationId xmlns:a16="http://schemas.microsoft.com/office/drawing/2014/main" id="{00000000-0008-0000-0400-00002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 name="Shape 4">
          <a:extLst>
            <a:ext uri="{FF2B5EF4-FFF2-40B4-BE49-F238E27FC236}">
              <a16:creationId xmlns:a16="http://schemas.microsoft.com/office/drawing/2014/main" id="{00000000-0008-0000-0400-00002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 name="Shape 4">
          <a:extLst>
            <a:ext uri="{FF2B5EF4-FFF2-40B4-BE49-F238E27FC236}">
              <a16:creationId xmlns:a16="http://schemas.microsoft.com/office/drawing/2014/main" id="{00000000-0008-0000-0400-000026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 name="Shape 4">
          <a:extLst>
            <a:ext uri="{FF2B5EF4-FFF2-40B4-BE49-F238E27FC236}">
              <a16:creationId xmlns:a16="http://schemas.microsoft.com/office/drawing/2014/main" id="{00000000-0008-0000-0400-00002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 name="Shape 4">
          <a:extLst>
            <a:ext uri="{FF2B5EF4-FFF2-40B4-BE49-F238E27FC236}">
              <a16:creationId xmlns:a16="http://schemas.microsoft.com/office/drawing/2014/main" id="{00000000-0008-0000-0400-00002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 name="Shape 4">
          <a:extLst>
            <a:ext uri="{FF2B5EF4-FFF2-40B4-BE49-F238E27FC236}">
              <a16:creationId xmlns:a16="http://schemas.microsoft.com/office/drawing/2014/main" id="{00000000-0008-0000-0400-00002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 name="Shape 4">
          <a:extLst>
            <a:ext uri="{FF2B5EF4-FFF2-40B4-BE49-F238E27FC236}">
              <a16:creationId xmlns:a16="http://schemas.microsoft.com/office/drawing/2014/main" id="{00000000-0008-0000-0400-00002A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 name="Shape 4">
          <a:extLst>
            <a:ext uri="{FF2B5EF4-FFF2-40B4-BE49-F238E27FC236}">
              <a16:creationId xmlns:a16="http://schemas.microsoft.com/office/drawing/2014/main" id="{00000000-0008-0000-0400-00002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 name="Shape 4">
          <a:extLst>
            <a:ext uri="{FF2B5EF4-FFF2-40B4-BE49-F238E27FC236}">
              <a16:creationId xmlns:a16="http://schemas.microsoft.com/office/drawing/2014/main" id="{00000000-0008-0000-0400-00002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 name="Shape 4">
          <a:extLst>
            <a:ext uri="{FF2B5EF4-FFF2-40B4-BE49-F238E27FC236}">
              <a16:creationId xmlns:a16="http://schemas.microsoft.com/office/drawing/2014/main" id="{00000000-0008-0000-0400-00002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 name="Shape 4">
          <a:extLst>
            <a:ext uri="{FF2B5EF4-FFF2-40B4-BE49-F238E27FC236}">
              <a16:creationId xmlns:a16="http://schemas.microsoft.com/office/drawing/2014/main" id="{00000000-0008-0000-0400-00002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 name="Shape 4">
          <a:extLst>
            <a:ext uri="{FF2B5EF4-FFF2-40B4-BE49-F238E27FC236}">
              <a16:creationId xmlns:a16="http://schemas.microsoft.com/office/drawing/2014/main" id="{00000000-0008-0000-0400-00002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 name="Shape 4">
          <a:extLst>
            <a:ext uri="{FF2B5EF4-FFF2-40B4-BE49-F238E27FC236}">
              <a16:creationId xmlns:a16="http://schemas.microsoft.com/office/drawing/2014/main" id="{00000000-0008-0000-0400-00003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 name="Shape 4">
          <a:extLst>
            <a:ext uri="{FF2B5EF4-FFF2-40B4-BE49-F238E27FC236}">
              <a16:creationId xmlns:a16="http://schemas.microsoft.com/office/drawing/2014/main" id="{00000000-0008-0000-0400-00003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 name="Shape 4">
          <a:extLst>
            <a:ext uri="{FF2B5EF4-FFF2-40B4-BE49-F238E27FC236}">
              <a16:creationId xmlns:a16="http://schemas.microsoft.com/office/drawing/2014/main" id="{00000000-0008-0000-0400-00003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 name="Shape 4">
          <a:extLst>
            <a:ext uri="{FF2B5EF4-FFF2-40B4-BE49-F238E27FC236}">
              <a16:creationId xmlns:a16="http://schemas.microsoft.com/office/drawing/2014/main" id="{00000000-0008-0000-0400-00003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2" name="Shape 10">
          <a:extLst>
            <a:ext uri="{FF2B5EF4-FFF2-40B4-BE49-F238E27FC236}">
              <a16:creationId xmlns:a16="http://schemas.microsoft.com/office/drawing/2014/main" id="{00000000-0008-0000-0400-00003400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 name="Shape 4">
          <a:extLst>
            <a:ext uri="{FF2B5EF4-FFF2-40B4-BE49-F238E27FC236}">
              <a16:creationId xmlns:a16="http://schemas.microsoft.com/office/drawing/2014/main" id="{00000000-0008-0000-0400-00003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 name="Shape 4">
          <a:extLst>
            <a:ext uri="{FF2B5EF4-FFF2-40B4-BE49-F238E27FC236}">
              <a16:creationId xmlns:a16="http://schemas.microsoft.com/office/drawing/2014/main" id="{00000000-0008-0000-0400-000036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 name="Shape 4">
          <a:extLst>
            <a:ext uri="{FF2B5EF4-FFF2-40B4-BE49-F238E27FC236}">
              <a16:creationId xmlns:a16="http://schemas.microsoft.com/office/drawing/2014/main" id="{00000000-0008-0000-0400-00003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 name="Shape 4">
          <a:extLst>
            <a:ext uri="{FF2B5EF4-FFF2-40B4-BE49-F238E27FC236}">
              <a16:creationId xmlns:a16="http://schemas.microsoft.com/office/drawing/2014/main" id="{00000000-0008-0000-0400-00003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 name="Shape 4">
          <a:extLst>
            <a:ext uri="{FF2B5EF4-FFF2-40B4-BE49-F238E27FC236}">
              <a16:creationId xmlns:a16="http://schemas.microsoft.com/office/drawing/2014/main" id="{00000000-0008-0000-0400-00003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 name="Shape 4">
          <a:extLst>
            <a:ext uri="{FF2B5EF4-FFF2-40B4-BE49-F238E27FC236}">
              <a16:creationId xmlns:a16="http://schemas.microsoft.com/office/drawing/2014/main" id="{00000000-0008-0000-0400-00003A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 name="Shape 4">
          <a:extLst>
            <a:ext uri="{FF2B5EF4-FFF2-40B4-BE49-F238E27FC236}">
              <a16:creationId xmlns:a16="http://schemas.microsoft.com/office/drawing/2014/main" id="{00000000-0008-0000-0400-00003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 name="Shape 4">
          <a:extLst>
            <a:ext uri="{FF2B5EF4-FFF2-40B4-BE49-F238E27FC236}">
              <a16:creationId xmlns:a16="http://schemas.microsoft.com/office/drawing/2014/main" id="{00000000-0008-0000-0400-00003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 name="Shape 4">
          <a:extLst>
            <a:ext uri="{FF2B5EF4-FFF2-40B4-BE49-F238E27FC236}">
              <a16:creationId xmlns:a16="http://schemas.microsoft.com/office/drawing/2014/main" id="{00000000-0008-0000-0400-00003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 name="Shape 4">
          <a:extLst>
            <a:ext uri="{FF2B5EF4-FFF2-40B4-BE49-F238E27FC236}">
              <a16:creationId xmlns:a16="http://schemas.microsoft.com/office/drawing/2014/main" id="{00000000-0008-0000-0400-00003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 name="Shape 4">
          <a:extLst>
            <a:ext uri="{FF2B5EF4-FFF2-40B4-BE49-F238E27FC236}">
              <a16:creationId xmlns:a16="http://schemas.microsoft.com/office/drawing/2014/main" id="{00000000-0008-0000-0400-00003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 name="Shape 4">
          <a:extLst>
            <a:ext uri="{FF2B5EF4-FFF2-40B4-BE49-F238E27FC236}">
              <a16:creationId xmlns:a16="http://schemas.microsoft.com/office/drawing/2014/main" id="{00000000-0008-0000-0400-00004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 name="Shape 4">
          <a:extLst>
            <a:ext uri="{FF2B5EF4-FFF2-40B4-BE49-F238E27FC236}">
              <a16:creationId xmlns:a16="http://schemas.microsoft.com/office/drawing/2014/main" id="{00000000-0008-0000-0400-00004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 name="Shape 4">
          <a:extLst>
            <a:ext uri="{FF2B5EF4-FFF2-40B4-BE49-F238E27FC236}">
              <a16:creationId xmlns:a16="http://schemas.microsoft.com/office/drawing/2014/main" id="{00000000-0008-0000-0400-00004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 name="Shape 4">
          <a:extLst>
            <a:ext uri="{FF2B5EF4-FFF2-40B4-BE49-F238E27FC236}">
              <a16:creationId xmlns:a16="http://schemas.microsoft.com/office/drawing/2014/main" id="{00000000-0008-0000-0400-00004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 name="Shape 4">
          <a:extLst>
            <a:ext uri="{FF2B5EF4-FFF2-40B4-BE49-F238E27FC236}">
              <a16:creationId xmlns:a16="http://schemas.microsoft.com/office/drawing/2014/main" id="{00000000-0008-0000-0400-00004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 name="Shape 4">
          <a:extLst>
            <a:ext uri="{FF2B5EF4-FFF2-40B4-BE49-F238E27FC236}">
              <a16:creationId xmlns:a16="http://schemas.microsoft.com/office/drawing/2014/main" id="{00000000-0008-0000-0400-00004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 name="Shape 7">
          <a:extLst>
            <a:ext uri="{FF2B5EF4-FFF2-40B4-BE49-F238E27FC236}">
              <a16:creationId xmlns:a16="http://schemas.microsoft.com/office/drawing/2014/main" id="{00000000-0008-0000-0400-000046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 name="Shape 4">
          <a:extLst>
            <a:ext uri="{FF2B5EF4-FFF2-40B4-BE49-F238E27FC236}">
              <a16:creationId xmlns:a16="http://schemas.microsoft.com/office/drawing/2014/main" id="{00000000-0008-0000-0400-00004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72" name="Shape 11">
          <a:extLst>
            <a:ext uri="{FF2B5EF4-FFF2-40B4-BE49-F238E27FC236}">
              <a16:creationId xmlns:a16="http://schemas.microsoft.com/office/drawing/2014/main" id="{00000000-0008-0000-0400-00004800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 name="Shape 4">
          <a:extLst>
            <a:ext uri="{FF2B5EF4-FFF2-40B4-BE49-F238E27FC236}">
              <a16:creationId xmlns:a16="http://schemas.microsoft.com/office/drawing/2014/main" id="{00000000-0008-0000-0400-00004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 name="Shape 8">
          <a:extLst>
            <a:ext uri="{FF2B5EF4-FFF2-40B4-BE49-F238E27FC236}">
              <a16:creationId xmlns:a16="http://schemas.microsoft.com/office/drawing/2014/main" id="{00000000-0008-0000-0400-00004A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 name="Shape 4">
          <a:extLst>
            <a:ext uri="{FF2B5EF4-FFF2-40B4-BE49-F238E27FC236}">
              <a16:creationId xmlns:a16="http://schemas.microsoft.com/office/drawing/2014/main" id="{00000000-0008-0000-0400-00004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 name="Shape 4">
          <a:extLst>
            <a:ext uri="{FF2B5EF4-FFF2-40B4-BE49-F238E27FC236}">
              <a16:creationId xmlns:a16="http://schemas.microsoft.com/office/drawing/2014/main" id="{00000000-0008-0000-0400-00004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 name="Shape 4">
          <a:extLst>
            <a:ext uri="{FF2B5EF4-FFF2-40B4-BE49-F238E27FC236}">
              <a16:creationId xmlns:a16="http://schemas.microsoft.com/office/drawing/2014/main" id="{00000000-0008-0000-0400-00004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 name="Shape 4">
          <a:extLst>
            <a:ext uri="{FF2B5EF4-FFF2-40B4-BE49-F238E27FC236}">
              <a16:creationId xmlns:a16="http://schemas.microsoft.com/office/drawing/2014/main" id="{00000000-0008-0000-0400-00004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79" name="Shape 12">
          <a:extLst>
            <a:ext uri="{FF2B5EF4-FFF2-40B4-BE49-F238E27FC236}">
              <a16:creationId xmlns:a16="http://schemas.microsoft.com/office/drawing/2014/main" id="{00000000-0008-0000-0400-00004F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80" name="Shape 12">
          <a:extLst>
            <a:ext uri="{FF2B5EF4-FFF2-40B4-BE49-F238E27FC236}">
              <a16:creationId xmlns:a16="http://schemas.microsoft.com/office/drawing/2014/main" id="{00000000-0008-0000-0400-000050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81" name="Shape 12">
          <a:extLst>
            <a:ext uri="{FF2B5EF4-FFF2-40B4-BE49-F238E27FC236}">
              <a16:creationId xmlns:a16="http://schemas.microsoft.com/office/drawing/2014/main" id="{00000000-0008-0000-0400-000051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82" name="Shape 12">
          <a:extLst>
            <a:ext uri="{FF2B5EF4-FFF2-40B4-BE49-F238E27FC236}">
              <a16:creationId xmlns:a16="http://schemas.microsoft.com/office/drawing/2014/main" id="{00000000-0008-0000-0400-000052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83" name="Shape 12">
          <a:extLst>
            <a:ext uri="{FF2B5EF4-FFF2-40B4-BE49-F238E27FC236}">
              <a16:creationId xmlns:a16="http://schemas.microsoft.com/office/drawing/2014/main" id="{00000000-0008-0000-0400-000053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84" name="Shape 12">
          <a:extLst>
            <a:ext uri="{FF2B5EF4-FFF2-40B4-BE49-F238E27FC236}">
              <a16:creationId xmlns:a16="http://schemas.microsoft.com/office/drawing/2014/main" id="{00000000-0008-0000-0400-000054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85" name="Shape 12">
          <a:extLst>
            <a:ext uri="{FF2B5EF4-FFF2-40B4-BE49-F238E27FC236}">
              <a16:creationId xmlns:a16="http://schemas.microsoft.com/office/drawing/2014/main" id="{00000000-0008-0000-0400-000055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86" name="Shape 12">
          <a:extLst>
            <a:ext uri="{FF2B5EF4-FFF2-40B4-BE49-F238E27FC236}">
              <a16:creationId xmlns:a16="http://schemas.microsoft.com/office/drawing/2014/main" id="{00000000-0008-0000-0400-000056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87" name="Shape 12">
          <a:extLst>
            <a:ext uri="{FF2B5EF4-FFF2-40B4-BE49-F238E27FC236}">
              <a16:creationId xmlns:a16="http://schemas.microsoft.com/office/drawing/2014/main" id="{00000000-0008-0000-0400-00005700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 name="Shape 4">
          <a:extLst>
            <a:ext uri="{FF2B5EF4-FFF2-40B4-BE49-F238E27FC236}">
              <a16:creationId xmlns:a16="http://schemas.microsoft.com/office/drawing/2014/main" id="{00000000-0008-0000-0400-00005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 name="Shape 4">
          <a:extLst>
            <a:ext uri="{FF2B5EF4-FFF2-40B4-BE49-F238E27FC236}">
              <a16:creationId xmlns:a16="http://schemas.microsoft.com/office/drawing/2014/main" id="{00000000-0008-0000-0400-00005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90" name="Shape 13">
          <a:extLst>
            <a:ext uri="{FF2B5EF4-FFF2-40B4-BE49-F238E27FC236}">
              <a16:creationId xmlns:a16="http://schemas.microsoft.com/office/drawing/2014/main" id="{00000000-0008-0000-0400-00005A00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 name="Shape 4">
          <a:extLst>
            <a:ext uri="{FF2B5EF4-FFF2-40B4-BE49-F238E27FC236}">
              <a16:creationId xmlns:a16="http://schemas.microsoft.com/office/drawing/2014/main" id="{00000000-0008-0000-0400-00005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 name="Shape 4">
          <a:extLst>
            <a:ext uri="{FF2B5EF4-FFF2-40B4-BE49-F238E27FC236}">
              <a16:creationId xmlns:a16="http://schemas.microsoft.com/office/drawing/2014/main" id="{00000000-0008-0000-0400-00005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 name="Shape 4">
          <a:extLst>
            <a:ext uri="{FF2B5EF4-FFF2-40B4-BE49-F238E27FC236}">
              <a16:creationId xmlns:a16="http://schemas.microsoft.com/office/drawing/2014/main" id="{00000000-0008-0000-0400-00005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 name="Shape 4">
          <a:extLst>
            <a:ext uri="{FF2B5EF4-FFF2-40B4-BE49-F238E27FC236}">
              <a16:creationId xmlns:a16="http://schemas.microsoft.com/office/drawing/2014/main" id="{00000000-0008-0000-0400-00005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 name="Shape 4">
          <a:extLst>
            <a:ext uri="{FF2B5EF4-FFF2-40B4-BE49-F238E27FC236}">
              <a16:creationId xmlns:a16="http://schemas.microsoft.com/office/drawing/2014/main" id="{00000000-0008-0000-0400-00005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 name="Shape 4">
          <a:extLst>
            <a:ext uri="{FF2B5EF4-FFF2-40B4-BE49-F238E27FC236}">
              <a16:creationId xmlns:a16="http://schemas.microsoft.com/office/drawing/2014/main" id="{00000000-0008-0000-0400-00006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 name="Shape 4">
          <a:extLst>
            <a:ext uri="{FF2B5EF4-FFF2-40B4-BE49-F238E27FC236}">
              <a16:creationId xmlns:a16="http://schemas.microsoft.com/office/drawing/2014/main" id="{00000000-0008-0000-0400-00006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 name="Shape 4">
          <a:extLst>
            <a:ext uri="{FF2B5EF4-FFF2-40B4-BE49-F238E27FC236}">
              <a16:creationId xmlns:a16="http://schemas.microsoft.com/office/drawing/2014/main" id="{00000000-0008-0000-0400-00006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 name="Shape 4">
          <a:extLst>
            <a:ext uri="{FF2B5EF4-FFF2-40B4-BE49-F238E27FC236}">
              <a16:creationId xmlns:a16="http://schemas.microsoft.com/office/drawing/2014/main" id="{00000000-0008-0000-0400-00006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 name="Shape 4">
          <a:extLst>
            <a:ext uri="{FF2B5EF4-FFF2-40B4-BE49-F238E27FC236}">
              <a16:creationId xmlns:a16="http://schemas.microsoft.com/office/drawing/2014/main" id="{00000000-0008-0000-0400-00006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 name="Shape 4">
          <a:extLst>
            <a:ext uri="{FF2B5EF4-FFF2-40B4-BE49-F238E27FC236}">
              <a16:creationId xmlns:a16="http://schemas.microsoft.com/office/drawing/2014/main" id="{00000000-0008-0000-0400-00006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 name="Shape 4">
          <a:extLst>
            <a:ext uri="{FF2B5EF4-FFF2-40B4-BE49-F238E27FC236}">
              <a16:creationId xmlns:a16="http://schemas.microsoft.com/office/drawing/2014/main" id="{00000000-0008-0000-0400-000066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3" name="Shape 4">
          <a:extLst>
            <a:ext uri="{FF2B5EF4-FFF2-40B4-BE49-F238E27FC236}">
              <a16:creationId xmlns:a16="http://schemas.microsoft.com/office/drawing/2014/main" id="{00000000-0008-0000-0400-00006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4" name="Shape 4">
          <a:extLst>
            <a:ext uri="{FF2B5EF4-FFF2-40B4-BE49-F238E27FC236}">
              <a16:creationId xmlns:a16="http://schemas.microsoft.com/office/drawing/2014/main" id="{00000000-0008-0000-0400-00006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5" name="Shape 4">
          <a:extLst>
            <a:ext uri="{FF2B5EF4-FFF2-40B4-BE49-F238E27FC236}">
              <a16:creationId xmlns:a16="http://schemas.microsoft.com/office/drawing/2014/main" id="{00000000-0008-0000-0400-00006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6" name="Shape 4">
          <a:extLst>
            <a:ext uri="{FF2B5EF4-FFF2-40B4-BE49-F238E27FC236}">
              <a16:creationId xmlns:a16="http://schemas.microsoft.com/office/drawing/2014/main" id="{00000000-0008-0000-0400-00006A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7" name="Shape 4">
          <a:extLst>
            <a:ext uri="{FF2B5EF4-FFF2-40B4-BE49-F238E27FC236}">
              <a16:creationId xmlns:a16="http://schemas.microsoft.com/office/drawing/2014/main" id="{00000000-0008-0000-0400-00006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8" name="Shape 4">
          <a:extLst>
            <a:ext uri="{FF2B5EF4-FFF2-40B4-BE49-F238E27FC236}">
              <a16:creationId xmlns:a16="http://schemas.microsoft.com/office/drawing/2014/main" id="{00000000-0008-0000-0400-00006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9" name="Shape 4">
          <a:extLst>
            <a:ext uri="{FF2B5EF4-FFF2-40B4-BE49-F238E27FC236}">
              <a16:creationId xmlns:a16="http://schemas.microsoft.com/office/drawing/2014/main" id="{00000000-0008-0000-0400-00006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0" name="Shape 4">
          <a:extLst>
            <a:ext uri="{FF2B5EF4-FFF2-40B4-BE49-F238E27FC236}">
              <a16:creationId xmlns:a16="http://schemas.microsoft.com/office/drawing/2014/main" id="{00000000-0008-0000-0400-00006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1" name="Shape 4">
          <a:extLst>
            <a:ext uri="{FF2B5EF4-FFF2-40B4-BE49-F238E27FC236}">
              <a16:creationId xmlns:a16="http://schemas.microsoft.com/office/drawing/2014/main" id="{00000000-0008-0000-0400-00006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2" name="Shape 4">
          <a:extLst>
            <a:ext uri="{FF2B5EF4-FFF2-40B4-BE49-F238E27FC236}">
              <a16:creationId xmlns:a16="http://schemas.microsoft.com/office/drawing/2014/main" id="{00000000-0008-0000-0400-00007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3" name="Shape 4">
          <a:extLst>
            <a:ext uri="{FF2B5EF4-FFF2-40B4-BE49-F238E27FC236}">
              <a16:creationId xmlns:a16="http://schemas.microsoft.com/office/drawing/2014/main" id="{00000000-0008-0000-0400-00007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4" name="Shape 4">
          <a:extLst>
            <a:ext uri="{FF2B5EF4-FFF2-40B4-BE49-F238E27FC236}">
              <a16:creationId xmlns:a16="http://schemas.microsoft.com/office/drawing/2014/main" id="{00000000-0008-0000-0400-00007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 name="Shape 4">
          <a:extLst>
            <a:ext uri="{FF2B5EF4-FFF2-40B4-BE49-F238E27FC236}">
              <a16:creationId xmlns:a16="http://schemas.microsoft.com/office/drawing/2014/main" id="{00000000-0008-0000-0400-00007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6" name="Shape 4">
          <a:extLst>
            <a:ext uri="{FF2B5EF4-FFF2-40B4-BE49-F238E27FC236}">
              <a16:creationId xmlns:a16="http://schemas.microsoft.com/office/drawing/2014/main" id="{00000000-0008-0000-0400-00007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 name="Shape 4">
          <a:extLst>
            <a:ext uri="{FF2B5EF4-FFF2-40B4-BE49-F238E27FC236}">
              <a16:creationId xmlns:a16="http://schemas.microsoft.com/office/drawing/2014/main" id="{00000000-0008-0000-0400-00007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8" name="Shape 4">
          <a:extLst>
            <a:ext uri="{FF2B5EF4-FFF2-40B4-BE49-F238E27FC236}">
              <a16:creationId xmlns:a16="http://schemas.microsoft.com/office/drawing/2014/main" id="{00000000-0008-0000-0400-000076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9" name="Shape 4">
          <a:extLst>
            <a:ext uri="{FF2B5EF4-FFF2-40B4-BE49-F238E27FC236}">
              <a16:creationId xmlns:a16="http://schemas.microsoft.com/office/drawing/2014/main" id="{00000000-0008-0000-0400-00007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0" name="Shape 4">
          <a:extLst>
            <a:ext uri="{FF2B5EF4-FFF2-40B4-BE49-F238E27FC236}">
              <a16:creationId xmlns:a16="http://schemas.microsoft.com/office/drawing/2014/main" id="{00000000-0008-0000-0400-00007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1" name="Shape 4">
          <a:extLst>
            <a:ext uri="{FF2B5EF4-FFF2-40B4-BE49-F238E27FC236}">
              <a16:creationId xmlns:a16="http://schemas.microsoft.com/office/drawing/2014/main" id="{00000000-0008-0000-0400-00007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2" name="Shape 4">
          <a:extLst>
            <a:ext uri="{FF2B5EF4-FFF2-40B4-BE49-F238E27FC236}">
              <a16:creationId xmlns:a16="http://schemas.microsoft.com/office/drawing/2014/main" id="{00000000-0008-0000-0400-00007A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 name="Shape 4">
          <a:extLst>
            <a:ext uri="{FF2B5EF4-FFF2-40B4-BE49-F238E27FC236}">
              <a16:creationId xmlns:a16="http://schemas.microsoft.com/office/drawing/2014/main" id="{00000000-0008-0000-0400-00007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4" name="Shape 4">
          <a:extLst>
            <a:ext uri="{FF2B5EF4-FFF2-40B4-BE49-F238E27FC236}">
              <a16:creationId xmlns:a16="http://schemas.microsoft.com/office/drawing/2014/main" id="{00000000-0008-0000-0400-00007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5" name="Shape 4">
          <a:extLst>
            <a:ext uri="{FF2B5EF4-FFF2-40B4-BE49-F238E27FC236}">
              <a16:creationId xmlns:a16="http://schemas.microsoft.com/office/drawing/2014/main" id="{00000000-0008-0000-0400-00007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6" name="Shape 4">
          <a:extLst>
            <a:ext uri="{FF2B5EF4-FFF2-40B4-BE49-F238E27FC236}">
              <a16:creationId xmlns:a16="http://schemas.microsoft.com/office/drawing/2014/main" id="{00000000-0008-0000-0400-00007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7" name="Shape 4">
          <a:extLst>
            <a:ext uri="{FF2B5EF4-FFF2-40B4-BE49-F238E27FC236}">
              <a16:creationId xmlns:a16="http://schemas.microsoft.com/office/drawing/2014/main" id="{00000000-0008-0000-0400-00007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8" name="Shape 4">
          <a:extLst>
            <a:ext uri="{FF2B5EF4-FFF2-40B4-BE49-F238E27FC236}">
              <a16:creationId xmlns:a16="http://schemas.microsoft.com/office/drawing/2014/main" id="{00000000-0008-0000-0400-00008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 name="Shape 4">
          <a:extLst>
            <a:ext uri="{FF2B5EF4-FFF2-40B4-BE49-F238E27FC236}">
              <a16:creationId xmlns:a16="http://schemas.microsoft.com/office/drawing/2014/main" id="{00000000-0008-0000-0400-00008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 name="Shape 4">
          <a:extLst>
            <a:ext uri="{FF2B5EF4-FFF2-40B4-BE49-F238E27FC236}">
              <a16:creationId xmlns:a16="http://schemas.microsoft.com/office/drawing/2014/main" id="{00000000-0008-0000-0400-00008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1" name="Shape 4">
          <a:extLst>
            <a:ext uri="{FF2B5EF4-FFF2-40B4-BE49-F238E27FC236}">
              <a16:creationId xmlns:a16="http://schemas.microsoft.com/office/drawing/2014/main" id="{00000000-0008-0000-0400-00008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2" name="Shape 4">
          <a:extLst>
            <a:ext uri="{FF2B5EF4-FFF2-40B4-BE49-F238E27FC236}">
              <a16:creationId xmlns:a16="http://schemas.microsoft.com/office/drawing/2014/main" id="{00000000-0008-0000-0400-00008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3" name="Shape 4">
          <a:extLst>
            <a:ext uri="{FF2B5EF4-FFF2-40B4-BE49-F238E27FC236}">
              <a16:creationId xmlns:a16="http://schemas.microsoft.com/office/drawing/2014/main" id="{00000000-0008-0000-0400-00008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 name="Shape 4">
          <a:extLst>
            <a:ext uri="{FF2B5EF4-FFF2-40B4-BE49-F238E27FC236}">
              <a16:creationId xmlns:a16="http://schemas.microsoft.com/office/drawing/2014/main" id="{00000000-0008-0000-0400-000086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5" name="Shape 4">
          <a:extLst>
            <a:ext uri="{FF2B5EF4-FFF2-40B4-BE49-F238E27FC236}">
              <a16:creationId xmlns:a16="http://schemas.microsoft.com/office/drawing/2014/main" id="{00000000-0008-0000-0400-00008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6" name="Shape 4">
          <a:extLst>
            <a:ext uri="{FF2B5EF4-FFF2-40B4-BE49-F238E27FC236}">
              <a16:creationId xmlns:a16="http://schemas.microsoft.com/office/drawing/2014/main" id="{00000000-0008-0000-0400-00008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37" name="Shape 10">
          <a:extLst>
            <a:ext uri="{FF2B5EF4-FFF2-40B4-BE49-F238E27FC236}">
              <a16:creationId xmlns:a16="http://schemas.microsoft.com/office/drawing/2014/main" id="{00000000-0008-0000-0400-00008900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8" name="Shape 4">
          <a:extLst>
            <a:ext uri="{FF2B5EF4-FFF2-40B4-BE49-F238E27FC236}">
              <a16:creationId xmlns:a16="http://schemas.microsoft.com/office/drawing/2014/main" id="{00000000-0008-0000-0400-00008A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9" name="Shape 4">
          <a:extLst>
            <a:ext uri="{FF2B5EF4-FFF2-40B4-BE49-F238E27FC236}">
              <a16:creationId xmlns:a16="http://schemas.microsoft.com/office/drawing/2014/main" id="{00000000-0008-0000-0400-00008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0" name="Shape 8">
          <a:extLst>
            <a:ext uri="{FF2B5EF4-FFF2-40B4-BE49-F238E27FC236}">
              <a16:creationId xmlns:a16="http://schemas.microsoft.com/office/drawing/2014/main" id="{00000000-0008-0000-0400-00008C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 name="Shape 4">
          <a:extLst>
            <a:ext uri="{FF2B5EF4-FFF2-40B4-BE49-F238E27FC236}">
              <a16:creationId xmlns:a16="http://schemas.microsoft.com/office/drawing/2014/main" id="{00000000-0008-0000-0400-00008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2" name="Shape 4">
          <a:extLst>
            <a:ext uri="{FF2B5EF4-FFF2-40B4-BE49-F238E27FC236}">
              <a16:creationId xmlns:a16="http://schemas.microsoft.com/office/drawing/2014/main" id="{00000000-0008-0000-0400-00008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3" name="Shape 8">
          <a:extLst>
            <a:ext uri="{FF2B5EF4-FFF2-40B4-BE49-F238E27FC236}">
              <a16:creationId xmlns:a16="http://schemas.microsoft.com/office/drawing/2014/main" id="{00000000-0008-0000-0400-00008F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4" name="Shape 8">
          <a:extLst>
            <a:ext uri="{FF2B5EF4-FFF2-40B4-BE49-F238E27FC236}">
              <a16:creationId xmlns:a16="http://schemas.microsoft.com/office/drawing/2014/main" id="{00000000-0008-0000-0400-000090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5" name="Shape 8">
          <a:extLst>
            <a:ext uri="{FF2B5EF4-FFF2-40B4-BE49-F238E27FC236}">
              <a16:creationId xmlns:a16="http://schemas.microsoft.com/office/drawing/2014/main" id="{00000000-0008-0000-0400-000091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6" name="Shape 7">
          <a:extLst>
            <a:ext uri="{FF2B5EF4-FFF2-40B4-BE49-F238E27FC236}">
              <a16:creationId xmlns:a16="http://schemas.microsoft.com/office/drawing/2014/main" id="{00000000-0008-0000-0400-000092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7" name="Shape 7">
          <a:extLst>
            <a:ext uri="{FF2B5EF4-FFF2-40B4-BE49-F238E27FC236}">
              <a16:creationId xmlns:a16="http://schemas.microsoft.com/office/drawing/2014/main" id="{00000000-0008-0000-0400-000093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8" name="Shape 8">
          <a:extLst>
            <a:ext uri="{FF2B5EF4-FFF2-40B4-BE49-F238E27FC236}">
              <a16:creationId xmlns:a16="http://schemas.microsoft.com/office/drawing/2014/main" id="{00000000-0008-0000-0400-000094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 name="Shape 8">
          <a:extLst>
            <a:ext uri="{FF2B5EF4-FFF2-40B4-BE49-F238E27FC236}">
              <a16:creationId xmlns:a16="http://schemas.microsoft.com/office/drawing/2014/main" id="{00000000-0008-0000-0400-000095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0" name="Shape 8">
          <a:extLst>
            <a:ext uri="{FF2B5EF4-FFF2-40B4-BE49-F238E27FC236}">
              <a16:creationId xmlns:a16="http://schemas.microsoft.com/office/drawing/2014/main" id="{00000000-0008-0000-0400-000096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1" name="Shape 8">
          <a:extLst>
            <a:ext uri="{FF2B5EF4-FFF2-40B4-BE49-F238E27FC236}">
              <a16:creationId xmlns:a16="http://schemas.microsoft.com/office/drawing/2014/main" id="{00000000-0008-0000-0400-000097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 name="Shape 4">
          <a:extLst>
            <a:ext uri="{FF2B5EF4-FFF2-40B4-BE49-F238E27FC236}">
              <a16:creationId xmlns:a16="http://schemas.microsoft.com/office/drawing/2014/main" id="{00000000-0008-0000-0400-00009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3" name="Shape 4">
          <a:extLst>
            <a:ext uri="{FF2B5EF4-FFF2-40B4-BE49-F238E27FC236}">
              <a16:creationId xmlns:a16="http://schemas.microsoft.com/office/drawing/2014/main" id="{00000000-0008-0000-0400-00009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4" name="Shape 4">
          <a:extLst>
            <a:ext uri="{FF2B5EF4-FFF2-40B4-BE49-F238E27FC236}">
              <a16:creationId xmlns:a16="http://schemas.microsoft.com/office/drawing/2014/main" id="{00000000-0008-0000-0400-00009A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5" name="Shape 4">
          <a:extLst>
            <a:ext uri="{FF2B5EF4-FFF2-40B4-BE49-F238E27FC236}">
              <a16:creationId xmlns:a16="http://schemas.microsoft.com/office/drawing/2014/main" id="{00000000-0008-0000-0400-00009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56" name="Shape 14">
          <a:extLst>
            <a:ext uri="{FF2B5EF4-FFF2-40B4-BE49-F238E27FC236}">
              <a16:creationId xmlns:a16="http://schemas.microsoft.com/office/drawing/2014/main" id="{00000000-0008-0000-0400-00009C00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7" name="Shape 4">
          <a:extLst>
            <a:ext uri="{FF2B5EF4-FFF2-40B4-BE49-F238E27FC236}">
              <a16:creationId xmlns:a16="http://schemas.microsoft.com/office/drawing/2014/main" id="{00000000-0008-0000-0400-00009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8" name="Shape 4">
          <a:extLst>
            <a:ext uri="{FF2B5EF4-FFF2-40B4-BE49-F238E27FC236}">
              <a16:creationId xmlns:a16="http://schemas.microsoft.com/office/drawing/2014/main" id="{00000000-0008-0000-0400-00009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9" name="Shape 4">
          <a:extLst>
            <a:ext uri="{FF2B5EF4-FFF2-40B4-BE49-F238E27FC236}">
              <a16:creationId xmlns:a16="http://schemas.microsoft.com/office/drawing/2014/main" id="{00000000-0008-0000-0400-00009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0" name="Shape 4">
          <a:extLst>
            <a:ext uri="{FF2B5EF4-FFF2-40B4-BE49-F238E27FC236}">
              <a16:creationId xmlns:a16="http://schemas.microsoft.com/office/drawing/2014/main" id="{00000000-0008-0000-0400-0000A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1" name="Shape 4">
          <a:extLst>
            <a:ext uri="{FF2B5EF4-FFF2-40B4-BE49-F238E27FC236}">
              <a16:creationId xmlns:a16="http://schemas.microsoft.com/office/drawing/2014/main" id="{00000000-0008-0000-0400-0000A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 name="Shape 4">
          <a:extLst>
            <a:ext uri="{FF2B5EF4-FFF2-40B4-BE49-F238E27FC236}">
              <a16:creationId xmlns:a16="http://schemas.microsoft.com/office/drawing/2014/main" id="{00000000-0008-0000-0400-0000A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 name="Shape 4">
          <a:extLst>
            <a:ext uri="{FF2B5EF4-FFF2-40B4-BE49-F238E27FC236}">
              <a16:creationId xmlns:a16="http://schemas.microsoft.com/office/drawing/2014/main" id="{00000000-0008-0000-0400-0000A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4" name="Shape 4">
          <a:extLst>
            <a:ext uri="{FF2B5EF4-FFF2-40B4-BE49-F238E27FC236}">
              <a16:creationId xmlns:a16="http://schemas.microsoft.com/office/drawing/2014/main" id="{00000000-0008-0000-0400-0000A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5" name="Shape 4">
          <a:extLst>
            <a:ext uri="{FF2B5EF4-FFF2-40B4-BE49-F238E27FC236}">
              <a16:creationId xmlns:a16="http://schemas.microsoft.com/office/drawing/2014/main" id="{00000000-0008-0000-0400-0000A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6" name="Shape 4">
          <a:extLst>
            <a:ext uri="{FF2B5EF4-FFF2-40B4-BE49-F238E27FC236}">
              <a16:creationId xmlns:a16="http://schemas.microsoft.com/office/drawing/2014/main" id="{00000000-0008-0000-0400-0000A6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7" name="Shape 4">
          <a:extLst>
            <a:ext uri="{FF2B5EF4-FFF2-40B4-BE49-F238E27FC236}">
              <a16:creationId xmlns:a16="http://schemas.microsoft.com/office/drawing/2014/main" id="{00000000-0008-0000-0400-0000A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8" name="Shape 4">
          <a:extLst>
            <a:ext uri="{FF2B5EF4-FFF2-40B4-BE49-F238E27FC236}">
              <a16:creationId xmlns:a16="http://schemas.microsoft.com/office/drawing/2014/main" id="{00000000-0008-0000-0400-0000A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9" name="Shape 4">
          <a:extLst>
            <a:ext uri="{FF2B5EF4-FFF2-40B4-BE49-F238E27FC236}">
              <a16:creationId xmlns:a16="http://schemas.microsoft.com/office/drawing/2014/main" id="{00000000-0008-0000-0400-0000A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0" name="Shape 4">
          <a:extLst>
            <a:ext uri="{FF2B5EF4-FFF2-40B4-BE49-F238E27FC236}">
              <a16:creationId xmlns:a16="http://schemas.microsoft.com/office/drawing/2014/main" id="{00000000-0008-0000-0400-0000AA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1" name="Shape 7">
          <a:extLst>
            <a:ext uri="{FF2B5EF4-FFF2-40B4-BE49-F238E27FC236}">
              <a16:creationId xmlns:a16="http://schemas.microsoft.com/office/drawing/2014/main" id="{00000000-0008-0000-0400-0000AB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2" name="Shape 7">
          <a:extLst>
            <a:ext uri="{FF2B5EF4-FFF2-40B4-BE49-F238E27FC236}">
              <a16:creationId xmlns:a16="http://schemas.microsoft.com/office/drawing/2014/main" id="{00000000-0008-0000-0400-0000AC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3" name="Shape 4">
          <a:extLst>
            <a:ext uri="{FF2B5EF4-FFF2-40B4-BE49-F238E27FC236}">
              <a16:creationId xmlns:a16="http://schemas.microsoft.com/office/drawing/2014/main" id="{00000000-0008-0000-0400-0000A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 name="Shape 4">
          <a:extLst>
            <a:ext uri="{FF2B5EF4-FFF2-40B4-BE49-F238E27FC236}">
              <a16:creationId xmlns:a16="http://schemas.microsoft.com/office/drawing/2014/main" id="{00000000-0008-0000-0400-0000A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175" name="Shape 9">
          <a:extLst>
            <a:ext uri="{FF2B5EF4-FFF2-40B4-BE49-F238E27FC236}">
              <a16:creationId xmlns:a16="http://schemas.microsoft.com/office/drawing/2014/main" id="{00000000-0008-0000-0400-0000AF00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76" name="Shape 4">
          <a:extLst>
            <a:ext uri="{FF2B5EF4-FFF2-40B4-BE49-F238E27FC236}">
              <a16:creationId xmlns:a16="http://schemas.microsoft.com/office/drawing/2014/main" id="{00000000-0008-0000-0400-0000B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 name="Shape 4">
          <a:extLst>
            <a:ext uri="{FF2B5EF4-FFF2-40B4-BE49-F238E27FC236}">
              <a16:creationId xmlns:a16="http://schemas.microsoft.com/office/drawing/2014/main" id="{00000000-0008-0000-0400-0000B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 name="Shape 4">
          <a:extLst>
            <a:ext uri="{FF2B5EF4-FFF2-40B4-BE49-F238E27FC236}">
              <a16:creationId xmlns:a16="http://schemas.microsoft.com/office/drawing/2014/main" id="{00000000-0008-0000-0400-0000B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 name="Shape 4">
          <a:extLst>
            <a:ext uri="{FF2B5EF4-FFF2-40B4-BE49-F238E27FC236}">
              <a16:creationId xmlns:a16="http://schemas.microsoft.com/office/drawing/2014/main" id="{00000000-0008-0000-0400-0000B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0" name="Shape 4">
          <a:extLst>
            <a:ext uri="{FF2B5EF4-FFF2-40B4-BE49-F238E27FC236}">
              <a16:creationId xmlns:a16="http://schemas.microsoft.com/office/drawing/2014/main" id="{00000000-0008-0000-0400-0000B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1" name="Shape 7">
          <a:extLst>
            <a:ext uri="{FF2B5EF4-FFF2-40B4-BE49-F238E27FC236}">
              <a16:creationId xmlns:a16="http://schemas.microsoft.com/office/drawing/2014/main" id="{00000000-0008-0000-0400-0000B5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182" name="Shape 9">
          <a:extLst>
            <a:ext uri="{FF2B5EF4-FFF2-40B4-BE49-F238E27FC236}">
              <a16:creationId xmlns:a16="http://schemas.microsoft.com/office/drawing/2014/main" id="{00000000-0008-0000-0400-0000B600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83" name="Shape 4">
          <a:extLst>
            <a:ext uri="{FF2B5EF4-FFF2-40B4-BE49-F238E27FC236}">
              <a16:creationId xmlns:a16="http://schemas.microsoft.com/office/drawing/2014/main" id="{00000000-0008-0000-0400-0000B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 name="Shape 4">
          <a:extLst>
            <a:ext uri="{FF2B5EF4-FFF2-40B4-BE49-F238E27FC236}">
              <a16:creationId xmlns:a16="http://schemas.microsoft.com/office/drawing/2014/main" id="{00000000-0008-0000-0400-0000B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 name="Shape 4">
          <a:extLst>
            <a:ext uri="{FF2B5EF4-FFF2-40B4-BE49-F238E27FC236}">
              <a16:creationId xmlns:a16="http://schemas.microsoft.com/office/drawing/2014/main" id="{00000000-0008-0000-0400-0000B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86" name="Shape 10">
          <a:extLst>
            <a:ext uri="{FF2B5EF4-FFF2-40B4-BE49-F238E27FC236}">
              <a16:creationId xmlns:a16="http://schemas.microsoft.com/office/drawing/2014/main" id="{00000000-0008-0000-0400-0000BA00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7" name="Shape 4">
          <a:extLst>
            <a:ext uri="{FF2B5EF4-FFF2-40B4-BE49-F238E27FC236}">
              <a16:creationId xmlns:a16="http://schemas.microsoft.com/office/drawing/2014/main" id="{00000000-0008-0000-0400-0000B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8" name="Shape 8">
          <a:extLst>
            <a:ext uri="{FF2B5EF4-FFF2-40B4-BE49-F238E27FC236}">
              <a16:creationId xmlns:a16="http://schemas.microsoft.com/office/drawing/2014/main" id="{00000000-0008-0000-0400-0000BC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9" name="Shape 8">
          <a:extLst>
            <a:ext uri="{FF2B5EF4-FFF2-40B4-BE49-F238E27FC236}">
              <a16:creationId xmlns:a16="http://schemas.microsoft.com/office/drawing/2014/main" id="{00000000-0008-0000-0400-0000BD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0" name="Shape 7">
          <a:extLst>
            <a:ext uri="{FF2B5EF4-FFF2-40B4-BE49-F238E27FC236}">
              <a16:creationId xmlns:a16="http://schemas.microsoft.com/office/drawing/2014/main" id="{00000000-0008-0000-0400-0000BE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1" name="Shape 7">
          <a:extLst>
            <a:ext uri="{FF2B5EF4-FFF2-40B4-BE49-F238E27FC236}">
              <a16:creationId xmlns:a16="http://schemas.microsoft.com/office/drawing/2014/main" id="{00000000-0008-0000-0400-0000BF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2" name="Shape 7">
          <a:extLst>
            <a:ext uri="{FF2B5EF4-FFF2-40B4-BE49-F238E27FC236}">
              <a16:creationId xmlns:a16="http://schemas.microsoft.com/office/drawing/2014/main" id="{00000000-0008-0000-0400-0000C0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3" name="Shape 7">
          <a:extLst>
            <a:ext uri="{FF2B5EF4-FFF2-40B4-BE49-F238E27FC236}">
              <a16:creationId xmlns:a16="http://schemas.microsoft.com/office/drawing/2014/main" id="{00000000-0008-0000-0400-0000C1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 name="Shape 4">
          <a:extLst>
            <a:ext uri="{FF2B5EF4-FFF2-40B4-BE49-F238E27FC236}">
              <a16:creationId xmlns:a16="http://schemas.microsoft.com/office/drawing/2014/main" id="{00000000-0008-0000-0400-0000C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5" name="Shape 4">
          <a:extLst>
            <a:ext uri="{FF2B5EF4-FFF2-40B4-BE49-F238E27FC236}">
              <a16:creationId xmlns:a16="http://schemas.microsoft.com/office/drawing/2014/main" id="{00000000-0008-0000-0400-0000C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6" name="Shape 8">
          <a:extLst>
            <a:ext uri="{FF2B5EF4-FFF2-40B4-BE49-F238E27FC236}">
              <a16:creationId xmlns:a16="http://schemas.microsoft.com/office/drawing/2014/main" id="{00000000-0008-0000-0400-0000C4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7" name="Shape 8">
          <a:extLst>
            <a:ext uri="{FF2B5EF4-FFF2-40B4-BE49-F238E27FC236}">
              <a16:creationId xmlns:a16="http://schemas.microsoft.com/office/drawing/2014/main" id="{00000000-0008-0000-0400-0000C5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8" name="Shape 8">
          <a:extLst>
            <a:ext uri="{FF2B5EF4-FFF2-40B4-BE49-F238E27FC236}">
              <a16:creationId xmlns:a16="http://schemas.microsoft.com/office/drawing/2014/main" id="{00000000-0008-0000-0400-0000C6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9" name="Shape 8">
          <a:extLst>
            <a:ext uri="{FF2B5EF4-FFF2-40B4-BE49-F238E27FC236}">
              <a16:creationId xmlns:a16="http://schemas.microsoft.com/office/drawing/2014/main" id="{00000000-0008-0000-0400-0000C7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1000125"/>
    <xdr:sp macro="" textlink="">
      <xdr:nvSpPr>
        <xdr:cNvPr id="200" name="Shape 15">
          <a:extLst>
            <a:ext uri="{FF2B5EF4-FFF2-40B4-BE49-F238E27FC236}">
              <a16:creationId xmlns:a16="http://schemas.microsoft.com/office/drawing/2014/main" id="{00000000-0008-0000-0400-0000C8000000}"/>
            </a:ext>
          </a:extLst>
        </xdr:cNvPr>
        <xdr:cNvSpPr txBox="1"/>
      </xdr:nvSpPr>
      <xdr:spPr>
        <a:xfrm>
          <a:off x="5317425" y="3279938"/>
          <a:ext cx="57150" cy="10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201" name="Shape 8">
          <a:extLst>
            <a:ext uri="{FF2B5EF4-FFF2-40B4-BE49-F238E27FC236}">
              <a16:creationId xmlns:a16="http://schemas.microsoft.com/office/drawing/2014/main" id="{00000000-0008-0000-0400-0000C9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2" name="Shape 8">
          <a:extLst>
            <a:ext uri="{FF2B5EF4-FFF2-40B4-BE49-F238E27FC236}">
              <a16:creationId xmlns:a16="http://schemas.microsoft.com/office/drawing/2014/main" id="{00000000-0008-0000-0400-0000CA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3" name="Shape 8">
          <a:extLst>
            <a:ext uri="{FF2B5EF4-FFF2-40B4-BE49-F238E27FC236}">
              <a16:creationId xmlns:a16="http://schemas.microsoft.com/office/drawing/2014/main" id="{00000000-0008-0000-0400-0000CB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 name="Shape 4">
          <a:extLst>
            <a:ext uri="{FF2B5EF4-FFF2-40B4-BE49-F238E27FC236}">
              <a16:creationId xmlns:a16="http://schemas.microsoft.com/office/drawing/2014/main" id="{00000000-0008-0000-0400-0000C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 name="Shape 4">
          <a:extLst>
            <a:ext uri="{FF2B5EF4-FFF2-40B4-BE49-F238E27FC236}">
              <a16:creationId xmlns:a16="http://schemas.microsoft.com/office/drawing/2014/main" id="{00000000-0008-0000-0400-0000C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6" name="Shape 4">
          <a:extLst>
            <a:ext uri="{FF2B5EF4-FFF2-40B4-BE49-F238E27FC236}">
              <a16:creationId xmlns:a16="http://schemas.microsoft.com/office/drawing/2014/main" id="{00000000-0008-0000-0400-0000C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7" name="Shape 4">
          <a:extLst>
            <a:ext uri="{FF2B5EF4-FFF2-40B4-BE49-F238E27FC236}">
              <a16:creationId xmlns:a16="http://schemas.microsoft.com/office/drawing/2014/main" id="{00000000-0008-0000-0400-0000C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8" name="Shape 4">
          <a:extLst>
            <a:ext uri="{FF2B5EF4-FFF2-40B4-BE49-F238E27FC236}">
              <a16:creationId xmlns:a16="http://schemas.microsoft.com/office/drawing/2014/main" id="{00000000-0008-0000-0400-0000D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9" name="Shape 4">
          <a:extLst>
            <a:ext uri="{FF2B5EF4-FFF2-40B4-BE49-F238E27FC236}">
              <a16:creationId xmlns:a16="http://schemas.microsoft.com/office/drawing/2014/main" id="{00000000-0008-0000-0400-0000D1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 name="Shape 4">
          <a:extLst>
            <a:ext uri="{FF2B5EF4-FFF2-40B4-BE49-F238E27FC236}">
              <a16:creationId xmlns:a16="http://schemas.microsoft.com/office/drawing/2014/main" id="{00000000-0008-0000-0400-0000D2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 name="Shape 4">
          <a:extLst>
            <a:ext uri="{FF2B5EF4-FFF2-40B4-BE49-F238E27FC236}">
              <a16:creationId xmlns:a16="http://schemas.microsoft.com/office/drawing/2014/main" id="{00000000-0008-0000-0400-0000D3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 name="Shape 4">
          <a:extLst>
            <a:ext uri="{FF2B5EF4-FFF2-40B4-BE49-F238E27FC236}">
              <a16:creationId xmlns:a16="http://schemas.microsoft.com/office/drawing/2014/main" id="{00000000-0008-0000-0400-0000D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1000125"/>
    <xdr:sp macro="" textlink="">
      <xdr:nvSpPr>
        <xdr:cNvPr id="213" name="Shape 15">
          <a:extLst>
            <a:ext uri="{FF2B5EF4-FFF2-40B4-BE49-F238E27FC236}">
              <a16:creationId xmlns:a16="http://schemas.microsoft.com/office/drawing/2014/main" id="{00000000-0008-0000-0400-0000D5000000}"/>
            </a:ext>
          </a:extLst>
        </xdr:cNvPr>
        <xdr:cNvSpPr txBox="1"/>
      </xdr:nvSpPr>
      <xdr:spPr>
        <a:xfrm>
          <a:off x="5317425" y="3279938"/>
          <a:ext cx="57150" cy="10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214" name="Shape 4">
          <a:extLst>
            <a:ext uri="{FF2B5EF4-FFF2-40B4-BE49-F238E27FC236}">
              <a16:creationId xmlns:a16="http://schemas.microsoft.com/office/drawing/2014/main" id="{00000000-0008-0000-0400-0000D6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 name="Shape 4">
          <a:extLst>
            <a:ext uri="{FF2B5EF4-FFF2-40B4-BE49-F238E27FC236}">
              <a16:creationId xmlns:a16="http://schemas.microsoft.com/office/drawing/2014/main" id="{00000000-0008-0000-0400-0000D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 name="Shape 4">
          <a:extLst>
            <a:ext uri="{FF2B5EF4-FFF2-40B4-BE49-F238E27FC236}">
              <a16:creationId xmlns:a16="http://schemas.microsoft.com/office/drawing/2014/main" id="{00000000-0008-0000-0400-0000D8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 name="Shape 4">
          <a:extLst>
            <a:ext uri="{FF2B5EF4-FFF2-40B4-BE49-F238E27FC236}">
              <a16:creationId xmlns:a16="http://schemas.microsoft.com/office/drawing/2014/main" id="{00000000-0008-0000-0400-0000D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18" name="Shape 7">
          <a:extLst>
            <a:ext uri="{FF2B5EF4-FFF2-40B4-BE49-F238E27FC236}">
              <a16:creationId xmlns:a16="http://schemas.microsoft.com/office/drawing/2014/main" id="{00000000-0008-0000-0400-0000DA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 name="Shape 4">
          <a:extLst>
            <a:ext uri="{FF2B5EF4-FFF2-40B4-BE49-F238E27FC236}">
              <a16:creationId xmlns:a16="http://schemas.microsoft.com/office/drawing/2014/main" id="{00000000-0008-0000-0400-0000D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 name="Shape 4">
          <a:extLst>
            <a:ext uri="{FF2B5EF4-FFF2-40B4-BE49-F238E27FC236}">
              <a16:creationId xmlns:a16="http://schemas.microsoft.com/office/drawing/2014/main" id="{00000000-0008-0000-0400-0000D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 name="Shape 4">
          <a:extLst>
            <a:ext uri="{FF2B5EF4-FFF2-40B4-BE49-F238E27FC236}">
              <a16:creationId xmlns:a16="http://schemas.microsoft.com/office/drawing/2014/main" id="{00000000-0008-0000-0400-0000D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2" name="Shape 7">
          <a:extLst>
            <a:ext uri="{FF2B5EF4-FFF2-40B4-BE49-F238E27FC236}">
              <a16:creationId xmlns:a16="http://schemas.microsoft.com/office/drawing/2014/main" id="{00000000-0008-0000-0400-0000DE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3" name="Shape 7">
          <a:extLst>
            <a:ext uri="{FF2B5EF4-FFF2-40B4-BE49-F238E27FC236}">
              <a16:creationId xmlns:a16="http://schemas.microsoft.com/office/drawing/2014/main" id="{00000000-0008-0000-0400-0000DF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4" name="Shape 7">
          <a:extLst>
            <a:ext uri="{FF2B5EF4-FFF2-40B4-BE49-F238E27FC236}">
              <a16:creationId xmlns:a16="http://schemas.microsoft.com/office/drawing/2014/main" id="{00000000-0008-0000-0400-0000E0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5" name="Shape 7">
          <a:extLst>
            <a:ext uri="{FF2B5EF4-FFF2-40B4-BE49-F238E27FC236}">
              <a16:creationId xmlns:a16="http://schemas.microsoft.com/office/drawing/2014/main" id="{00000000-0008-0000-0400-0000E1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6" name="Shape 7">
          <a:extLst>
            <a:ext uri="{FF2B5EF4-FFF2-40B4-BE49-F238E27FC236}">
              <a16:creationId xmlns:a16="http://schemas.microsoft.com/office/drawing/2014/main" id="{00000000-0008-0000-0400-0000E2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7" name="Shape 7">
          <a:extLst>
            <a:ext uri="{FF2B5EF4-FFF2-40B4-BE49-F238E27FC236}">
              <a16:creationId xmlns:a16="http://schemas.microsoft.com/office/drawing/2014/main" id="{00000000-0008-0000-0400-0000E3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 name="Shape 4">
          <a:extLst>
            <a:ext uri="{FF2B5EF4-FFF2-40B4-BE49-F238E27FC236}">
              <a16:creationId xmlns:a16="http://schemas.microsoft.com/office/drawing/2014/main" id="{00000000-0008-0000-0400-0000E4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 name="Shape 4">
          <a:extLst>
            <a:ext uri="{FF2B5EF4-FFF2-40B4-BE49-F238E27FC236}">
              <a16:creationId xmlns:a16="http://schemas.microsoft.com/office/drawing/2014/main" id="{00000000-0008-0000-0400-0000E5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0" name="Shape 16">
          <a:extLst>
            <a:ext uri="{FF2B5EF4-FFF2-40B4-BE49-F238E27FC236}">
              <a16:creationId xmlns:a16="http://schemas.microsoft.com/office/drawing/2014/main" id="{00000000-0008-0000-0400-0000E60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1" name="Shape 16">
          <a:extLst>
            <a:ext uri="{FF2B5EF4-FFF2-40B4-BE49-F238E27FC236}">
              <a16:creationId xmlns:a16="http://schemas.microsoft.com/office/drawing/2014/main" id="{00000000-0008-0000-0400-0000E70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2" name="Shape 17">
          <a:extLst>
            <a:ext uri="{FF2B5EF4-FFF2-40B4-BE49-F238E27FC236}">
              <a16:creationId xmlns:a16="http://schemas.microsoft.com/office/drawing/2014/main" id="{00000000-0008-0000-0400-0000E800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3" name="Shape 16">
          <a:extLst>
            <a:ext uri="{FF2B5EF4-FFF2-40B4-BE49-F238E27FC236}">
              <a16:creationId xmlns:a16="http://schemas.microsoft.com/office/drawing/2014/main" id="{00000000-0008-0000-0400-0000E90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 name="Shape 16">
          <a:extLst>
            <a:ext uri="{FF2B5EF4-FFF2-40B4-BE49-F238E27FC236}">
              <a16:creationId xmlns:a16="http://schemas.microsoft.com/office/drawing/2014/main" id="{00000000-0008-0000-0400-0000EA0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 name="Shape 4">
          <a:extLst>
            <a:ext uri="{FF2B5EF4-FFF2-40B4-BE49-F238E27FC236}">
              <a16:creationId xmlns:a16="http://schemas.microsoft.com/office/drawing/2014/main" id="{00000000-0008-0000-0400-0000EB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 name="Shape 4">
          <a:extLst>
            <a:ext uri="{FF2B5EF4-FFF2-40B4-BE49-F238E27FC236}">
              <a16:creationId xmlns:a16="http://schemas.microsoft.com/office/drawing/2014/main" id="{00000000-0008-0000-0400-0000EC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 name="Shape 4">
          <a:extLst>
            <a:ext uri="{FF2B5EF4-FFF2-40B4-BE49-F238E27FC236}">
              <a16:creationId xmlns:a16="http://schemas.microsoft.com/office/drawing/2014/main" id="{00000000-0008-0000-0400-0000ED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 name="Shape 4">
          <a:extLst>
            <a:ext uri="{FF2B5EF4-FFF2-40B4-BE49-F238E27FC236}">
              <a16:creationId xmlns:a16="http://schemas.microsoft.com/office/drawing/2014/main" id="{00000000-0008-0000-0400-0000E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 name="Shape 4">
          <a:extLst>
            <a:ext uri="{FF2B5EF4-FFF2-40B4-BE49-F238E27FC236}">
              <a16:creationId xmlns:a16="http://schemas.microsoft.com/office/drawing/2014/main" id="{00000000-0008-0000-0400-0000E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 name="Shape 4">
          <a:extLst>
            <a:ext uri="{FF2B5EF4-FFF2-40B4-BE49-F238E27FC236}">
              <a16:creationId xmlns:a16="http://schemas.microsoft.com/office/drawing/2014/main" id="{00000000-0008-0000-0400-0000F0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1" name="Shape 16">
          <a:extLst>
            <a:ext uri="{FF2B5EF4-FFF2-40B4-BE49-F238E27FC236}">
              <a16:creationId xmlns:a16="http://schemas.microsoft.com/office/drawing/2014/main" id="{00000000-0008-0000-0400-0000F10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2" name="Shape 16">
          <a:extLst>
            <a:ext uri="{FF2B5EF4-FFF2-40B4-BE49-F238E27FC236}">
              <a16:creationId xmlns:a16="http://schemas.microsoft.com/office/drawing/2014/main" id="{00000000-0008-0000-0400-0000F20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 name="Shape 16">
          <a:extLst>
            <a:ext uri="{FF2B5EF4-FFF2-40B4-BE49-F238E27FC236}">
              <a16:creationId xmlns:a16="http://schemas.microsoft.com/office/drawing/2014/main" id="{00000000-0008-0000-0400-0000F30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4" name="Shape 16">
          <a:extLst>
            <a:ext uri="{FF2B5EF4-FFF2-40B4-BE49-F238E27FC236}">
              <a16:creationId xmlns:a16="http://schemas.microsoft.com/office/drawing/2014/main" id="{00000000-0008-0000-0400-0000F40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5" name="Shape 8">
          <a:extLst>
            <a:ext uri="{FF2B5EF4-FFF2-40B4-BE49-F238E27FC236}">
              <a16:creationId xmlns:a16="http://schemas.microsoft.com/office/drawing/2014/main" id="{00000000-0008-0000-0400-0000F5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6" name="Shape 8">
          <a:extLst>
            <a:ext uri="{FF2B5EF4-FFF2-40B4-BE49-F238E27FC236}">
              <a16:creationId xmlns:a16="http://schemas.microsoft.com/office/drawing/2014/main" id="{00000000-0008-0000-0400-0000F60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7" name="Shape 4">
          <a:extLst>
            <a:ext uri="{FF2B5EF4-FFF2-40B4-BE49-F238E27FC236}">
              <a16:creationId xmlns:a16="http://schemas.microsoft.com/office/drawing/2014/main" id="{00000000-0008-0000-0400-0000F7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8" name="Shape 7">
          <a:extLst>
            <a:ext uri="{FF2B5EF4-FFF2-40B4-BE49-F238E27FC236}">
              <a16:creationId xmlns:a16="http://schemas.microsoft.com/office/drawing/2014/main" id="{00000000-0008-0000-0400-0000F8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 name="Shape 4">
          <a:extLst>
            <a:ext uri="{FF2B5EF4-FFF2-40B4-BE49-F238E27FC236}">
              <a16:creationId xmlns:a16="http://schemas.microsoft.com/office/drawing/2014/main" id="{00000000-0008-0000-0400-0000F9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0" name="Shape 7">
          <a:extLst>
            <a:ext uri="{FF2B5EF4-FFF2-40B4-BE49-F238E27FC236}">
              <a16:creationId xmlns:a16="http://schemas.microsoft.com/office/drawing/2014/main" id="{00000000-0008-0000-0400-0000FA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1" name="Shape 7">
          <a:extLst>
            <a:ext uri="{FF2B5EF4-FFF2-40B4-BE49-F238E27FC236}">
              <a16:creationId xmlns:a16="http://schemas.microsoft.com/office/drawing/2014/main" id="{00000000-0008-0000-0400-0000FB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2" name="Shape 7">
          <a:extLst>
            <a:ext uri="{FF2B5EF4-FFF2-40B4-BE49-F238E27FC236}">
              <a16:creationId xmlns:a16="http://schemas.microsoft.com/office/drawing/2014/main" id="{00000000-0008-0000-0400-0000FC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3" name="Shape 7">
          <a:extLst>
            <a:ext uri="{FF2B5EF4-FFF2-40B4-BE49-F238E27FC236}">
              <a16:creationId xmlns:a16="http://schemas.microsoft.com/office/drawing/2014/main" id="{00000000-0008-0000-0400-0000FD0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 name="Shape 4">
          <a:extLst>
            <a:ext uri="{FF2B5EF4-FFF2-40B4-BE49-F238E27FC236}">
              <a16:creationId xmlns:a16="http://schemas.microsoft.com/office/drawing/2014/main" id="{00000000-0008-0000-0400-0000FE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 name="Shape 4">
          <a:extLst>
            <a:ext uri="{FF2B5EF4-FFF2-40B4-BE49-F238E27FC236}">
              <a16:creationId xmlns:a16="http://schemas.microsoft.com/office/drawing/2014/main" id="{00000000-0008-0000-0400-0000FF0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6" name="Shape 4">
          <a:extLst>
            <a:ext uri="{FF2B5EF4-FFF2-40B4-BE49-F238E27FC236}">
              <a16:creationId xmlns:a16="http://schemas.microsoft.com/office/drawing/2014/main" id="{00000000-0008-0000-0400-00000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7" name="Shape 4">
          <a:extLst>
            <a:ext uri="{FF2B5EF4-FFF2-40B4-BE49-F238E27FC236}">
              <a16:creationId xmlns:a16="http://schemas.microsoft.com/office/drawing/2014/main" id="{00000000-0008-0000-0400-00000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8" name="Shape 7">
          <a:extLst>
            <a:ext uri="{FF2B5EF4-FFF2-40B4-BE49-F238E27FC236}">
              <a16:creationId xmlns:a16="http://schemas.microsoft.com/office/drawing/2014/main" id="{00000000-0008-0000-0400-000002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9" name="Shape 7">
          <a:extLst>
            <a:ext uri="{FF2B5EF4-FFF2-40B4-BE49-F238E27FC236}">
              <a16:creationId xmlns:a16="http://schemas.microsoft.com/office/drawing/2014/main" id="{00000000-0008-0000-0400-000003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60" name="Shape 14">
          <a:extLst>
            <a:ext uri="{FF2B5EF4-FFF2-40B4-BE49-F238E27FC236}">
              <a16:creationId xmlns:a16="http://schemas.microsoft.com/office/drawing/2014/main" id="{00000000-0008-0000-0400-00000401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61" name="Shape 14">
          <a:extLst>
            <a:ext uri="{FF2B5EF4-FFF2-40B4-BE49-F238E27FC236}">
              <a16:creationId xmlns:a16="http://schemas.microsoft.com/office/drawing/2014/main" id="{00000000-0008-0000-0400-00000501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2" name="Shape 7">
          <a:extLst>
            <a:ext uri="{FF2B5EF4-FFF2-40B4-BE49-F238E27FC236}">
              <a16:creationId xmlns:a16="http://schemas.microsoft.com/office/drawing/2014/main" id="{00000000-0008-0000-0400-000006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3" name="Shape 7">
          <a:extLst>
            <a:ext uri="{FF2B5EF4-FFF2-40B4-BE49-F238E27FC236}">
              <a16:creationId xmlns:a16="http://schemas.microsoft.com/office/drawing/2014/main" id="{00000000-0008-0000-0400-000007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4" name="Shape 7">
          <a:extLst>
            <a:ext uri="{FF2B5EF4-FFF2-40B4-BE49-F238E27FC236}">
              <a16:creationId xmlns:a16="http://schemas.microsoft.com/office/drawing/2014/main" id="{00000000-0008-0000-0400-000008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5" name="Shape 7">
          <a:extLst>
            <a:ext uri="{FF2B5EF4-FFF2-40B4-BE49-F238E27FC236}">
              <a16:creationId xmlns:a16="http://schemas.microsoft.com/office/drawing/2014/main" id="{00000000-0008-0000-0400-000009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6" name="Shape 7">
          <a:extLst>
            <a:ext uri="{FF2B5EF4-FFF2-40B4-BE49-F238E27FC236}">
              <a16:creationId xmlns:a16="http://schemas.microsoft.com/office/drawing/2014/main" id="{00000000-0008-0000-0400-00000A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7" name="Shape 7">
          <a:extLst>
            <a:ext uri="{FF2B5EF4-FFF2-40B4-BE49-F238E27FC236}">
              <a16:creationId xmlns:a16="http://schemas.microsoft.com/office/drawing/2014/main" id="{00000000-0008-0000-0400-00000B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8" name="Shape 7">
          <a:extLst>
            <a:ext uri="{FF2B5EF4-FFF2-40B4-BE49-F238E27FC236}">
              <a16:creationId xmlns:a16="http://schemas.microsoft.com/office/drawing/2014/main" id="{00000000-0008-0000-0400-00000C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9" name="Shape 7">
          <a:extLst>
            <a:ext uri="{FF2B5EF4-FFF2-40B4-BE49-F238E27FC236}">
              <a16:creationId xmlns:a16="http://schemas.microsoft.com/office/drawing/2014/main" id="{00000000-0008-0000-0400-00000D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70" name="Shape 7">
          <a:extLst>
            <a:ext uri="{FF2B5EF4-FFF2-40B4-BE49-F238E27FC236}">
              <a16:creationId xmlns:a16="http://schemas.microsoft.com/office/drawing/2014/main" id="{00000000-0008-0000-0400-00000E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 name="Shape 4">
          <a:extLst>
            <a:ext uri="{FF2B5EF4-FFF2-40B4-BE49-F238E27FC236}">
              <a16:creationId xmlns:a16="http://schemas.microsoft.com/office/drawing/2014/main" id="{00000000-0008-0000-0400-00000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 name="Shape 4">
          <a:extLst>
            <a:ext uri="{FF2B5EF4-FFF2-40B4-BE49-F238E27FC236}">
              <a16:creationId xmlns:a16="http://schemas.microsoft.com/office/drawing/2014/main" id="{00000000-0008-0000-0400-00001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 name="Shape 4">
          <a:extLst>
            <a:ext uri="{FF2B5EF4-FFF2-40B4-BE49-F238E27FC236}">
              <a16:creationId xmlns:a16="http://schemas.microsoft.com/office/drawing/2014/main" id="{00000000-0008-0000-0400-00001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 name="Shape 4">
          <a:extLst>
            <a:ext uri="{FF2B5EF4-FFF2-40B4-BE49-F238E27FC236}">
              <a16:creationId xmlns:a16="http://schemas.microsoft.com/office/drawing/2014/main" id="{00000000-0008-0000-0400-00001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 name="Shape 4">
          <a:extLst>
            <a:ext uri="{FF2B5EF4-FFF2-40B4-BE49-F238E27FC236}">
              <a16:creationId xmlns:a16="http://schemas.microsoft.com/office/drawing/2014/main" id="{00000000-0008-0000-0400-00001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 name="Shape 4">
          <a:extLst>
            <a:ext uri="{FF2B5EF4-FFF2-40B4-BE49-F238E27FC236}">
              <a16:creationId xmlns:a16="http://schemas.microsoft.com/office/drawing/2014/main" id="{00000000-0008-0000-0400-00001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7" name="Shape 4">
          <a:extLst>
            <a:ext uri="{FF2B5EF4-FFF2-40B4-BE49-F238E27FC236}">
              <a16:creationId xmlns:a16="http://schemas.microsoft.com/office/drawing/2014/main" id="{00000000-0008-0000-0400-00001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78" name="Shape 8">
          <a:extLst>
            <a:ext uri="{FF2B5EF4-FFF2-40B4-BE49-F238E27FC236}">
              <a16:creationId xmlns:a16="http://schemas.microsoft.com/office/drawing/2014/main" id="{00000000-0008-0000-0400-00001601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79" name="Shape 8">
          <a:extLst>
            <a:ext uri="{FF2B5EF4-FFF2-40B4-BE49-F238E27FC236}">
              <a16:creationId xmlns:a16="http://schemas.microsoft.com/office/drawing/2014/main" id="{00000000-0008-0000-0400-00001701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0" name="Shape 4">
          <a:extLst>
            <a:ext uri="{FF2B5EF4-FFF2-40B4-BE49-F238E27FC236}">
              <a16:creationId xmlns:a16="http://schemas.microsoft.com/office/drawing/2014/main" id="{00000000-0008-0000-0400-00001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1" name="Shape 4">
          <a:extLst>
            <a:ext uri="{FF2B5EF4-FFF2-40B4-BE49-F238E27FC236}">
              <a16:creationId xmlns:a16="http://schemas.microsoft.com/office/drawing/2014/main" id="{00000000-0008-0000-0400-00001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2" name="Shape 4">
          <a:extLst>
            <a:ext uri="{FF2B5EF4-FFF2-40B4-BE49-F238E27FC236}">
              <a16:creationId xmlns:a16="http://schemas.microsoft.com/office/drawing/2014/main" id="{00000000-0008-0000-0400-00001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3" name="Shape 4">
          <a:extLst>
            <a:ext uri="{FF2B5EF4-FFF2-40B4-BE49-F238E27FC236}">
              <a16:creationId xmlns:a16="http://schemas.microsoft.com/office/drawing/2014/main" id="{00000000-0008-0000-0400-00001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4" name="Shape 4">
          <a:extLst>
            <a:ext uri="{FF2B5EF4-FFF2-40B4-BE49-F238E27FC236}">
              <a16:creationId xmlns:a16="http://schemas.microsoft.com/office/drawing/2014/main" id="{00000000-0008-0000-0400-00001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5" name="Shape 4">
          <a:extLst>
            <a:ext uri="{FF2B5EF4-FFF2-40B4-BE49-F238E27FC236}">
              <a16:creationId xmlns:a16="http://schemas.microsoft.com/office/drawing/2014/main" id="{00000000-0008-0000-0400-00001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6" name="Shape 4">
          <a:extLst>
            <a:ext uri="{FF2B5EF4-FFF2-40B4-BE49-F238E27FC236}">
              <a16:creationId xmlns:a16="http://schemas.microsoft.com/office/drawing/2014/main" id="{00000000-0008-0000-0400-00001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7" name="Shape 4">
          <a:extLst>
            <a:ext uri="{FF2B5EF4-FFF2-40B4-BE49-F238E27FC236}">
              <a16:creationId xmlns:a16="http://schemas.microsoft.com/office/drawing/2014/main" id="{00000000-0008-0000-0400-00001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 name="Shape 4">
          <a:extLst>
            <a:ext uri="{FF2B5EF4-FFF2-40B4-BE49-F238E27FC236}">
              <a16:creationId xmlns:a16="http://schemas.microsoft.com/office/drawing/2014/main" id="{00000000-0008-0000-0400-00002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9" name="Shape 4">
          <a:extLst>
            <a:ext uri="{FF2B5EF4-FFF2-40B4-BE49-F238E27FC236}">
              <a16:creationId xmlns:a16="http://schemas.microsoft.com/office/drawing/2014/main" id="{00000000-0008-0000-0400-00002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0" name="Shape 4">
          <a:extLst>
            <a:ext uri="{FF2B5EF4-FFF2-40B4-BE49-F238E27FC236}">
              <a16:creationId xmlns:a16="http://schemas.microsoft.com/office/drawing/2014/main" id="{00000000-0008-0000-0400-00002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1" name="Shape 4">
          <a:extLst>
            <a:ext uri="{FF2B5EF4-FFF2-40B4-BE49-F238E27FC236}">
              <a16:creationId xmlns:a16="http://schemas.microsoft.com/office/drawing/2014/main" id="{00000000-0008-0000-0400-00002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2" name="Shape 4">
          <a:extLst>
            <a:ext uri="{FF2B5EF4-FFF2-40B4-BE49-F238E27FC236}">
              <a16:creationId xmlns:a16="http://schemas.microsoft.com/office/drawing/2014/main" id="{00000000-0008-0000-0400-00002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3" name="Shape 4">
          <a:extLst>
            <a:ext uri="{FF2B5EF4-FFF2-40B4-BE49-F238E27FC236}">
              <a16:creationId xmlns:a16="http://schemas.microsoft.com/office/drawing/2014/main" id="{00000000-0008-0000-0400-00002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4" name="Shape 4">
          <a:extLst>
            <a:ext uri="{FF2B5EF4-FFF2-40B4-BE49-F238E27FC236}">
              <a16:creationId xmlns:a16="http://schemas.microsoft.com/office/drawing/2014/main" id="{00000000-0008-0000-0400-00002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5" name="Shape 4">
          <a:extLst>
            <a:ext uri="{FF2B5EF4-FFF2-40B4-BE49-F238E27FC236}">
              <a16:creationId xmlns:a16="http://schemas.microsoft.com/office/drawing/2014/main" id="{00000000-0008-0000-0400-00002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6" name="Shape 4">
          <a:extLst>
            <a:ext uri="{FF2B5EF4-FFF2-40B4-BE49-F238E27FC236}">
              <a16:creationId xmlns:a16="http://schemas.microsoft.com/office/drawing/2014/main" id="{00000000-0008-0000-0400-00002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7" name="Shape 4">
          <a:extLst>
            <a:ext uri="{FF2B5EF4-FFF2-40B4-BE49-F238E27FC236}">
              <a16:creationId xmlns:a16="http://schemas.microsoft.com/office/drawing/2014/main" id="{00000000-0008-0000-0400-00002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8" name="Shape 4">
          <a:extLst>
            <a:ext uri="{FF2B5EF4-FFF2-40B4-BE49-F238E27FC236}">
              <a16:creationId xmlns:a16="http://schemas.microsoft.com/office/drawing/2014/main" id="{00000000-0008-0000-0400-00002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9" name="Shape 4">
          <a:extLst>
            <a:ext uri="{FF2B5EF4-FFF2-40B4-BE49-F238E27FC236}">
              <a16:creationId xmlns:a16="http://schemas.microsoft.com/office/drawing/2014/main" id="{00000000-0008-0000-0400-00002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0" name="Shape 4">
          <a:extLst>
            <a:ext uri="{FF2B5EF4-FFF2-40B4-BE49-F238E27FC236}">
              <a16:creationId xmlns:a16="http://schemas.microsoft.com/office/drawing/2014/main" id="{00000000-0008-0000-0400-00002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1" name="Shape 4">
          <a:extLst>
            <a:ext uri="{FF2B5EF4-FFF2-40B4-BE49-F238E27FC236}">
              <a16:creationId xmlns:a16="http://schemas.microsoft.com/office/drawing/2014/main" id="{00000000-0008-0000-0400-00002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2" name="Shape 8">
          <a:extLst>
            <a:ext uri="{FF2B5EF4-FFF2-40B4-BE49-F238E27FC236}">
              <a16:creationId xmlns:a16="http://schemas.microsoft.com/office/drawing/2014/main" id="{00000000-0008-0000-0400-00002E01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 name="Shape 4">
          <a:extLst>
            <a:ext uri="{FF2B5EF4-FFF2-40B4-BE49-F238E27FC236}">
              <a16:creationId xmlns:a16="http://schemas.microsoft.com/office/drawing/2014/main" id="{00000000-0008-0000-0400-00002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4" name="Shape 7">
          <a:extLst>
            <a:ext uri="{FF2B5EF4-FFF2-40B4-BE49-F238E27FC236}">
              <a16:creationId xmlns:a16="http://schemas.microsoft.com/office/drawing/2014/main" id="{00000000-0008-0000-0400-000030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5" name="Shape 7">
          <a:extLst>
            <a:ext uri="{FF2B5EF4-FFF2-40B4-BE49-F238E27FC236}">
              <a16:creationId xmlns:a16="http://schemas.microsoft.com/office/drawing/2014/main" id="{00000000-0008-0000-0400-000031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6" name="Shape 4">
          <a:extLst>
            <a:ext uri="{FF2B5EF4-FFF2-40B4-BE49-F238E27FC236}">
              <a16:creationId xmlns:a16="http://schemas.microsoft.com/office/drawing/2014/main" id="{00000000-0008-0000-0400-00003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7" name="Shape 4">
          <a:extLst>
            <a:ext uri="{FF2B5EF4-FFF2-40B4-BE49-F238E27FC236}">
              <a16:creationId xmlns:a16="http://schemas.microsoft.com/office/drawing/2014/main" id="{00000000-0008-0000-0400-00003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8" name="Shape 4">
          <a:extLst>
            <a:ext uri="{FF2B5EF4-FFF2-40B4-BE49-F238E27FC236}">
              <a16:creationId xmlns:a16="http://schemas.microsoft.com/office/drawing/2014/main" id="{00000000-0008-0000-0400-00003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9" name="Shape 4">
          <a:extLst>
            <a:ext uri="{FF2B5EF4-FFF2-40B4-BE49-F238E27FC236}">
              <a16:creationId xmlns:a16="http://schemas.microsoft.com/office/drawing/2014/main" id="{00000000-0008-0000-0400-00003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0" name="Shape 4">
          <a:extLst>
            <a:ext uri="{FF2B5EF4-FFF2-40B4-BE49-F238E27FC236}">
              <a16:creationId xmlns:a16="http://schemas.microsoft.com/office/drawing/2014/main" id="{00000000-0008-0000-0400-00003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1" name="Shape 4">
          <a:extLst>
            <a:ext uri="{FF2B5EF4-FFF2-40B4-BE49-F238E27FC236}">
              <a16:creationId xmlns:a16="http://schemas.microsoft.com/office/drawing/2014/main" id="{00000000-0008-0000-0400-00003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2" name="Shape 4">
          <a:extLst>
            <a:ext uri="{FF2B5EF4-FFF2-40B4-BE49-F238E27FC236}">
              <a16:creationId xmlns:a16="http://schemas.microsoft.com/office/drawing/2014/main" id="{00000000-0008-0000-0400-00003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3" name="Shape 4">
          <a:extLst>
            <a:ext uri="{FF2B5EF4-FFF2-40B4-BE49-F238E27FC236}">
              <a16:creationId xmlns:a16="http://schemas.microsoft.com/office/drawing/2014/main" id="{00000000-0008-0000-0400-00003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 name="Shape 4">
          <a:extLst>
            <a:ext uri="{FF2B5EF4-FFF2-40B4-BE49-F238E27FC236}">
              <a16:creationId xmlns:a16="http://schemas.microsoft.com/office/drawing/2014/main" id="{00000000-0008-0000-0400-00003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 name="Shape 4">
          <a:extLst>
            <a:ext uri="{FF2B5EF4-FFF2-40B4-BE49-F238E27FC236}">
              <a16:creationId xmlns:a16="http://schemas.microsoft.com/office/drawing/2014/main" id="{00000000-0008-0000-0400-00003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6" name="Shape 4">
          <a:extLst>
            <a:ext uri="{FF2B5EF4-FFF2-40B4-BE49-F238E27FC236}">
              <a16:creationId xmlns:a16="http://schemas.microsoft.com/office/drawing/2014/main" id="{00000000-0008-0000-0400-00003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7" name="Shape 4">
          <a:extLst>
            <a:ext uri="{FF2B5EF4-FFF2-40B4-BE49-F238E27FC236}">
              <a16:creationId xmlns:a16="http://schemas.microsoft.com/office/drawing/2014/main" id="{00000000-0008-0000-0400-00003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8" name="Shape 4">
          <a:extLst>
            <a:ext uri="{FF2B5EF4-FFF2-40B4-BE49-F238E27FC236}">
              <a16:creationId xmlns:a16="http://schemas.microsoft.com/office/drawing/2014/main" id="{00000000-0008-0000-0400-00003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9" name="Shape 4">
          <a:extLst>
            <a:ext uri="{FF2B5EF4-FFF2-40B4-BE49-F238E27FC236}">
              <a16:creationId xmlns:a16="http://schemas.microsoft.com/office/drawing/2014/main" id="{00000000-0008-0000-0400-00003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0" name="Shape 4">
          <a:extLst>
            <a:ext uri="{FF2B5EF4-FFF2-40B4-BE49-F238E27FC236}">
              <a16:creationId xmlns:a16="http://schemas.microsoft.com/office/drawing/2014/main" id="{00000000-0008-0000-0400-00004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1" name="Shape 4">
          <a:extLst>
            <a:ext uri="{FF2B5EF4-FFF2-40B4-BE49-F238E27FC236}">
              <a16:creationId xmlns:a16="http://schemas.microsoft.com/office/drawing/2014/main" id="{00000000-0008-0000-0400-00004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2" name="Shape 4">
          <a:extLst>
            <a:ext uri="{FF2B5EF4-FFF2-40B4-BE49-F238E27FC236}">
              <a16:creationId xmlns:a16="http://schemas.microsoft.com/office/drawing/2014/main" id="{00000000-0008-0000-0400-00004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3" name="Shape 4">
          <a:extLst>
            <a:ext uri="{FF2B5EF4-FFF2-40B4-BE49-F238E27FC236}">
              <a16:creationId xmlns:a16="http://schemas.microsoft.com/office/drawing/2014/main" id="{00000000-0008-0000-0400-00004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4" name="Shape 4">
          <a:extLst>
            <a:ext uri="{FF2B5EF4-FFF2-40B4-BE49-F238E27FC236}">
              <a16:creationId xmlns:a16="http://schemas.microsoft.com/office/drawing/2014/main" id="{00000000-0008-0000-0400-00004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 name="Shape 4">
          <a:extLst>
            <a:ext uri="{FF2B5EF4-FFF2-40B4-BE49-F238E27FC236}">
              <a16:creationId xmlns:a16="http://schemas.microsoft.com/office/drawing/2014/main" id="{00000000-0008-0000-0400-00004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 name="Shape 4">
          <a:extLst>
            <a:ext uri="{FF2B5EF4-FFF2-40B4-BE49-F238E27FC236}">
              <a16:creationId xmlns:a16="http://schemas.microsoft.com/office/drawing/2014/main" id="{00000000-0008-0000-0400-00004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7" name="Shape 4">
          <a:extLst>
            <a:ext uri="{FF2B5EF4-FFF2-40B4-BE49-F238E27FC236}">
              <a16:creationId xmlns:a16="http://schemas.microsoft.com/office/drawing/2014/main" id="{00000000-0008-0000-0400-00004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 name="Shape 8">
          <a:extLst>
            <a:ext uri="{FF2B5EF4-FFF2-40B4-BE49-F238E27FC236}">
              <a16:creationId xmlns:a16="http://schemas.microsoft.com/office/drawing/2014/main" id="{00000000-0008-0000-0400-00004801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9" name="Shape 4">
          <a:extLst>
            <a:ext uri="{FF2B5EF4-FFF2-40B4-BE49-F238E27FC236}">
              <a16:creationId xmlns:a16="http://schemas.microsoft.com/office/drawing/2014/main" id="{00000000-0008-0000-0400-00004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 name="Shape 4">
          <a:extLst>
            <a:ext uri="{FF2B5EF4-FFF2-40B4-BE49-F238E27FC236}">
              <a16:creationId xmlns:a16="http://schemas.microsoft.com/office/drawing/2014/main" id="{00000000-0008-0000-0400-00004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1" name="Shape 4">
          <a:extLst>
            <a:ext uri="{FF2B5EF4-FFF2-40B4-BE49-F238E27FC236}">
              <a16:creationId xmlns:a16="http://schemas.microsoft.com/office/drawing/2014/main" id="{00000000-0008-0000-0400-00004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2" name="Shape 4">
          <a:extLst>
            <a:ext uri="{FF2B5EF4-FFF2-40B4-BE49-F238E27FC236}">
              <a16:creationId xmlns:a16="http://schemas.microsoft.com/office/drawing/2014/main" id="{00000000-0008-0000-0400-00004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3" name="Shape 4">
          <a:extLst>
            <a:ext uri="{FF2B5EF4-FFF2-40B4-BE49-F238E27FC236}">
              <a16:creationId xmlns:a16="http://schemas.microsoft.com/office/drawing/2014/main" id="{00000000-0008-0000-0400-00004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4" name="Shape 7">
          <a:extLst>
            <a:ext uri="{FF2B5EF4-FFF2-40B4-BE49-F238E27FC236}">
              <a16:creationId xmlns:a16="http://schemas.microsoft.com/office/drawing/2014/main" id="{00000000-0008-0000-0400-00004E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5" name="Shape 7">
          <a:extLst>
            <a:ext uri="{FF2B5EF4-FFF2-40B4-BE49-F238E27FC236}">
              <a16:creationId xmlns:a16="http://schemas.microsoft.com/office/drawing/2014/main" id="{00000000-0008-0000-0400-00004F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6" name="Shape 7">
          <a:extLst>
            <a:ext uri="{FF2B5EF4-FFF2-40B4-BE49-F238E27FC236}">
              <a16:creationId xmlns:a16="http://schemas.microsoft.com/office/drawing/2014/main" id="{00000000-0008-0000-0400-000050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7" name="Shape 7">
          <a:extLst>
            <a:ext uri="{FF2B5EF4-FFF2-40B4-BE49-F238E27FC236}">
              <a16:creationId xmlns:a16="http://schemas.microsoft.com/office/drawing/2014/main" id="{00000000-0008-0000-0400-000051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 name="Shape 7">
          <a:extLst>
            <a:ext uri="{FF2B5EF4-FFF2-40B4-BE49-F238E27FC236}">
              <a16:creationId xmlns:a16="http://schemas.microsoft.com/office/drawing/2014/main" id="{00000000-0008-0000-0400-000052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 name="Shape 7">
          <a:extLst>
            <a:ext uri="{FF2B5EF4-FFF2-40B4-BE49-F238E27FC236}">
              <a16:creationId xmlns:a16="http://schemas.microsoft.com/office/drawing/2014/main" id="{00000000-0008-0000-0400-00005301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0" name="Shape 4">
          <a:extLst>
            <a:ext uri="{FF2B5EF4-FFF2-40B4-BE49-F238E27FC236}">
              <a16:creationId xmlns:a16="http://schemas.microsoft.com/office/drawing/2014/main" id="{00000000-0008-0000-0400-00005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 name="Shape 4">
          <a:extLst>
            <a:ext uri="{FF2B5EF4-FFF2-40B4-BE49-F238E27FC236}">
              <a16:creationId xmlns:a16="http://schemas.microsoft.com/office/drawing/2014/main" id="{00000000-0008-0000-0400-00005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42" name="Shape 18">
          <a:extLst>
            <a:ext uri="{FF2B5EF4-FFF2-40B4-BE49-F238E27FC236}">
              <a16:creationId xmlns:a16="http://schemas.microsoft.com/office/drawing/2014/main" id="{00000000-0008-0000-0400-000056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43" name="Shape 18">
          <a:extLst>
            <a:ext uri="{FF2B5EF4-FFF2-40B4-BE49-F238E27FC236}">
              <a16:creationId xmlns:a16="http://schemas.microsoft.com/office/drawing/2014/main" id="{00000000-0008-0000-0400-000057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44" name="Shape 18">
          <a:extLst>
            <a:ext uri="{FF2B5EF4-FFF2-40B4-BE49-F238E27FC236}">
              <a16:creationId xmlns:a16="http://schemas.microsoft.com/office/drawing/2014/main" id="{00000000-0008-0000-0400-000058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45" name="Shape 18">
          <a:extLst>
            <a:ext uri="{FF2B5EF4-FFF2-40B4-BE49-F238E27FC236}">
              <a16:creationId xmlns:a16="http://schemas.microsoft.com/office/drawing/2014/main" id="{00000000-0008-0000-0400-000059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46" name="Shape 18">
          <a:extLst>
            <a:ext uri="{FF2B5EF4-FFF2-40B4-BE49-F238E27FC236}">
              <a16:creationId xmlns:a16="http://schemas.microsoft.com/office/drawing/2014/main" id="{00000000-0008-0000-0400-00005A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47" name="Shape 18">
          <a:extLst>
            <a:ext uri="{FF2B5EF4-FFF2-40B4-BE49-F238E27FC236}">
              <a16:creationId xmlns:a16="http://schemas.microsoft.com/office/drawing/2014/main" id="{00000000-0008-0000-0400-00005B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48" name="Shape 18">
          <a:extLst>
            <a:ext uri="{FF2B5EF4-FFF2-40B4-BE49-F238E27FC236}">
              <a16:creationId xmlns:a16="http://schemas.microsoft.com/office/drawing/2014/main" id="{00000000-0008-0000-0400-00005C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49" name="Shape 18">
          <a:extLst>
            <a:ext uri="{FF2B5EF4-FFF2-40B4-BE49-F238E27FC236}">
              <a16:creationId xmlns:a16="http://schemas.microsoft.com/office/drawing/2014/main" id="{00000000-0008-0000-0400-00005D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50" name="Shape 18">
          <a:extLst>
            <a:ext uri="{FF2B5EF4-FFF2-40B4-BE49-F238E27FC236}">
              <a16:creationId xmlns:a16="http://schemas.microsoft.com/office/drawing/2014/main" id="{00000000-0008-0000-0400-00005E01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 name="Shape 4">
          <a:extLst>
            <a:ext uri="{FF2B5EF4-FFF2-40B4-BE49-F238E27FC236}">
              <a16:creationId xmlns:a16="http://schemas.microsoft.com/office/drawing/2014/main" id="{00000000-0008-0000-0400-00005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 name="Shape 4">
          <a:extLst>
            <a:ext uri="{FF2B5EF4-FFF2-40B4-BE49-F238E27FC236}">
              <a16:creationId xmlns:a16="http://schemas.microsoft.com/office/drawing/2014/main" id="{00000000-0008-0000-0400-00006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 name="Shape 4">
          <a:extLst>
            <a:ext uri="{FF2B5EF4-FFF2-40B4-BE49-F238E27FC236}">
              <a16:creationId xmlns:a16="http://schemas.microsoft.com/office/drawing/2014/main" id="{00000000-0008-0000-0400-00006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4" name="Shape 4">
          <a:extLst>
            <a:ext uri="{FF2B5EF4-FFF2-40B4-BE49-F238E27FC236}">
              <a16:creationId xmlns:a16="http://schemas.microsoft.com/office/drawing/2014/main" id="{00000000-0008-0000-0400-00006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5" name="Shape 4">
          <a:extLst>
            <a:ext uri="{FF2B5EF4-FFF2-40B4-BE49-F238E27FC236}">
              <a16:creationId xmlns:a16="http://schemas.microsoft.com/office/drawing/2014/main" id="{00000000-0008-0000-0400-00006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6" name="Shape 4">
          <a:extLst>
            <a:ext uri="{FF2B5EF4-FFF2-40B4-BE49-F238E27FC236}">
              <a16:creationId xmlns:a16="http://schemas.microsoft.com/office/drawing/2014/main" id="{00000000-0008-0000-0400-00006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 name="Shape 4">
          <a:extLst>
            <a:ext uri="{FF2B5EF4-FFF2-40B4-BE49-F238E27FC236}">
              <a16:creationId xmlns:a16="http://schemas.microsoft.com/office/drawing/2014/main" id="{00000000-0008-0000-0400-00006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8" name="Shape 4">
          <a:extLst>
            <a:ext uri="{FF2B5EF4-FFF2-40B4-BE49-F238E27FC236}">
              <a16:creationId xmlns:a16="http://schemas.microsoft.com/office/drawing/2014/main" id="{00000000-0008-0000-0400-00006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9" name="Shape 4">
          <a:extLst>
            <a:ext uri="{FF2B5EF4-FFF2-40B4-BE49-F238E27FC236}">
              <a16:creationId xmlns:a16="http://schemas.microsoft.com/office/drawing/2014/main" id="{00000000-0008-0000-0400-00006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60" name="Shape 14">
          <a:extLst>
            <a:ext uri="{FF2B5EF4-FFF2-40B4-BE49-F238E27FC236}">
              <a16:creationId xmlns:a16="http://schemas.microsoft.com/office/drawing/2014/main" id="{00000000-0008-0000-0400-00006801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361" name="Shape 14">
          <a:extLst>
            <a:ext uri="{FF2B5EF4-FFF2-40B4-BE49-F238E27FC236}">
              <a16:creationId xmlns:a16="http://schemas.microsoft.com/office/drawing/2014/main" id="{00000000-0008-0000-0400-00006901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2" name="Shape 8">
          <a:extLst>
            <a:ext uri="{FF2B5EF4-FFF2-40B4-BE49-F238E27FC236}">
              <a16:creationId xmlns:a16="http://schemas.microsoft.com/office/drawing/2014/main" id="{00000000-0008-0000-0400-00006A01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3" name="Shape 8">
          <a:extLst>
            <a:ext uri="{FF2B5EF4-FFF2-40B4-BE49-F238E27FC236}">
              <a16:creationId xmlns:a16="http://schemas.microsoft.com/office/drawing/2014/main" id="{00000000-0008-0000-0400-00006B01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4" name="Shape 8">
          <a:extLst>
            <a:ext uri="{FF2B5EF4-FFF2-40B4-BE49-F238E27FC236}">
              <a16:creationId xmlns:a16="http://schemas.microsoft.com/office/drawing/2014/main" id="{00000000-0008-0000-0400-00006C01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5" name="Shape 4">
          <a:extLst>
            <a:ext uri="{FF2B5EF4-FFF2-40B4-BE49-F238E27FC236}">
              <a16:creationId xmlns:a16="http://schemas.microsoft.com/office/drawing/2014/main" id="{00000000-0008-0000-0400-00006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6" name="Shape 4">
          <a:extLst>
            <a:ext uri="{FF2B5EF4-FFF2-40B4-BE49-F238E27FC236}">
              <a16:creationId xmlns:a16="http://schemas.microsoft.com/office/drawing/2014/main" id="{00000000-0008-0000-0400-00006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7" name="Shape 4">
          <a:extLst>
            <a:ext uri="{FF2B5EF4-FFF2-40B4-BE49-F238E27FC236}">
              <a16:creationId xmlns:a16="http://schemas.microsoft.com/office/drawing/2014/main" id="{00000000-0008-0000-0400-00006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8" name="Shape 4">
          <a:extLst>
            <a:ext uri="{FF2B5EF4-FFF2-40B4-BE49-F238E27FC236}">
              <a16:creationId xmlns:a16="http://schemas.microsoft.com/office/drawing/2014/main" id="{00000000-0008-0000-0400-00007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9" name="Shape 4">
          <a:extLst>
            <a:ext uri="{FF2B5EF4-FFF2-40B4-BE49-F238E27FC236}">
              <a16:creationId xmlns:a16="http://schemas.microsoft.com/office/drawing/2014/main" id="{00000000-0008-0000-0400-00007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0" name="Shape 4">
          <a:extLst>
            <a:ext uri="{FF2B5EF4-FFF2-40B4-BE49-F238E27FC236}">
              <a16:creationId xmlns:a16="http://schemas.microsoft.com/office/drawing/2014/main" id="{00000000-0008-0000-0400-00007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1" name="Shape 4">
          <a:extLst>
            <a:ext uri="{FF2B5EF4-FFF2-40B4-BE49-F238E27FC236}">
              <a16:creationId xmlns:a16="http://schemas.microsoft.com/office/drawing/2014/main" id="{00000000-0008-0000-0400-00007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2" name="Shape 4">
          <a:extLst>
            <a:ext uri="{FF2B5EF4-FFF2-40B4-BE49-F238E27FC236}">
              <a16:creationId xmlns:a16="http://schemas.microsoft.com/office/drawing/2014/main" id="{00000000-0008-0000-0400-00007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3" name="Shape 4">
          <a:extLst>
            <a:ext uri="{FF2B5EF4-FFF2-40B4-BE49-F238E27FC236}">
              <a16:creationId xmlns:a16="http://schemas.microsoft.com/office/drawing/2014/main" id="{00000000-0008-0000-0400-00007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4" name="Shape 4">
          <a:extLst>
            <a:ext uri="{FF2B5EF4-FFF2-40B4-BE49-F238E27FC236}">
              <a16:creationId xmlns:a16="http://schemas.microsoft.com/office/drawing/2014/main" id="{00000000-0008-0000-0400-00007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5" name="Shape 4">
          <a:extLst>
            <a:ext uri="{FF2B5EF4-FFF2-40B4-BE49-F238E27FC236}">
              <a16:creationId xmlns:a16="http://schemas.microsoft.com/office/drawing/2014/main" id="{00000000-0008-0000-0400-00007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6" name="Shape 4">
          <a:extLst>
            <a:ext uri="{FF2B5EF4-FFF2-40B4-BE49-F238E27FC236}">
              <a16:creationId xmlns:a16="http://schemas.microsoft.com/office/drawing/2014/main" id="{00000000-0008-0000-0400-00007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7" name="Shape 4">
          <a:extLst>
            <a:ext uri="{FF2B5EF4-FFF2-40B4-BE49-F238E27FC236}">
              <a16:creationId xmlns:a16="http://schemas.microsoft.com/office/drawing/2014/main" id="{00000000-0008-0000-0400-00007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8" name="Shape 4">
          <a:extLst>
            <a:ext uri="{FF2B5EF4-FFF2-40B4-BE49-F238E27FC236}">
              <a16:creationId xmlns:a16="http://schemas.microsoft.com/office/drawing/2014/main" id="{00000000-0008-0000-0400-00007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9" name="Shape 4">
          <a:extLst>
            <a:ext uri="{FF2B5EF4-FFF2-40B4-BE49-F238E27FC236}">
              <a16:creationId xmlns:a16="http://schemas.microsoft.com/office/drawing/2014/main" id="{00000000-0008-0000-0400-00007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 name="Shape 4">
          <a:extLst>
            <a:ext uri="{FF2B5EF4-FFF2-40B4-BE49-F238E27FC236}">
              <a16:creationId xmlns:a16="http://schemas.microsoft.com/office/drawing/2014/main" id="{00000000-0008-0000-0400-00007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 name="Shape 4">
          <a:extLst>
            <a:ext uri="{FF2B5EF4-FFF2-40B4-BE49-F238E27FC236}">
              <a16:creationId xmlns:a16="http://schemas.microsoft.com/office/drawing/2014/main" id="{00000000-0008-0000-0400-00007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2" name="Shape 4">
          <a:extLst>
            <a:ext uri="{FF2B5EF4-FFF2-40B4-BE49-F238E27FC236}">
              <a16:creationId xmlns:a16="http://schemas.microsoft.com/office/drawing/2014/main" id="{00000000-0008-0000-0400-00007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3" name="Shape 4">
          <a:extLst>
            <a:ext uri="{FF2B5EF4-FFF2-40B4-BE49-F238E27FC236}">
              <a16:creationId xmlns:a16="http://schemas.microsoft.com/office/drawing/2014/main" id="{00000000-0008-0000-0400-00007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4" name="Shape 4">
          <a:extLst>
            <a:ext uri="{FF2B5EF4-FFF2-40B4-BE49-F238E27FC236}">
              <a16:creationId xmlns:a16="http://schemas.microsoft.com/office/drawing/2014/main" id="{00000000-0008-0000-0400-00008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 name="Shape 4">
          <a:extLst>
            <a:ext uri="{FF2B5EF4-FFF2-40B4-BE49-F238E27FC236}">
              <a16:creationId xmlns:a16="http://schemas.microsoft.com/office/drawing/2014/main" id="{00000000-0008-0000-0400-00008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 name="Shape 4">
          <a:extLst>
            <a:ext uri="{FF2B5EF4-FFF2-40B4-BE49-F238E27FC236}">
              <a16:creationId xmlns:a16="http://schemas.microsoft.com/office/drawing/2014/main" id="{00000000-0008-0000-0400-00008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7" name="Shape 4">
          <a:extLst>
            <a:ext uri="{FF2B5EF4-FFF2-40B4-BE49-F238E27FC236}">
              <a16:creationId xmlns:a16="http://schemas.microsoft.com/office/drawing/2014/main" id="{00000000-0008-0000-0400-00008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 name="Shape 4">
          <a:extLst>
            <a:ext uri="{FF2B5EF4-FFF2-40B4-BE49-F238E27FC236}">
              <a16:creationId xmlns:a16="http://schemas.microsoft.com/office/drawing/2014/main" id="{00000000-0008-0000-0400-00008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 name="Shape 4">
          <a:extLst>
            <a:ext uri="{FF2B5EF4-FFF2-40B4-BE49-F238E27FC236}">
              <a16:creationId xmlns:a16="http://schemas.microsoft.com/office/drawing/2014/main" id="{00000000-0008-0000-0400-00008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0" name="Shape 4">
          <a:extLst>
            <a:ext uri="{FF2B5EF4-FFF2-40B4-BE49-F238E27FC236}">
              <a16:creationId xmlns:a16="http://schemas.microsoft.com/office/drawing/2014/main" id="{00000000-0008-0000-0400-00008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 name="Shape 4">
          <a:extLst>
            <a:ext uri="{FF2B5EF4-FFF2-40B4-BE49-F238E27FC236}">
              <a16:creationId xmlns:a16="http://schemas.microsoft.com/office/drawing/2014/main" id="{00000000-0008-0000-0400-00008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 name="Shape 4">
          <a:extLst>
            <a:ext uri="{FF2B5EF4-FFF2-40B4-BE49-F238E27FC236}">
              <a16:creationId xmlns:a16="http://schemas.microsoft.com/office/drawing/2014/main" id="{00000000-0008-0000-0400-00008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3" name="Shape 4">
          <a:extLst>
            <a:ext uri="{FF2B5EF4-FFF2-40B4-BE49-F238E27FC236}">
              <a16:creationId xmlns:a16="http://schemas.microsoft.com/office/drawing/2014/main" id="{00000000-0008-0000-0400-00008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4" name="Shape 4">
          <a:extLst>
            <a:ext uri="{FF2B5EF4-FFF2-40B4-BE49-F238E27FC236}">
              <a16:creationId xmlns:a16="http://schemas.microsoft.com/office/drawing/2014/main" id="{00000000-0008-0000-0400-00008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5" name="Shape 4">
          <a:extLst>
            <a:ext uri="{FF2B5EF4-FFF2-40B4-BE49-F238E27FC236}">
              <a16:creationId xmlns:a16="http://schemas.microsoft.com/office/drawing/2014/main" id="{00000000-0008-0000-0400-00008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6" name="Shape 4">
          <a:extLst>
            <a:ext uri="{FF2B5EF4-FFF2-40B4-BE49-F238E27FC236}">
              <a16:creationId xmlns:a16="http://schemas.microsoft.com/office/drawing/2014/main" id="{00000000-0008-0000-0400-00008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 name="Shape 4">
          <a:extLst>
            <a:ext uri="{FF2B5EF4-FFF2-40B4-BE49-F238E27FC236}">
              <a16:creationId xmlns:a16="http://schemas.microsoft.com/office/drawing/2014/main" id="{00000000-0008-0000-0400-00008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 name="Shape 4">
          <a:extLst>
            <a:ext uri="{FF2B5EF4-FFF2-40B4-BE49-F238E27FC236}">
              <a16:creationId xmlns:a16="http://schemas.microsoft.com/office/drawing/2014/main" id="{00000000-0008-0000-0400-00008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 name="Shape 4">
          <a:extLst>
            <a:ext uri="{FF2B5EF4-FFF2-40B4-BE49-F238E27FC236}">
              <a16:creationId xmlns:a16="http://schemas.microsoft.com/office/drawing/2014/main" id="{00000000-0008-0000-0400-00008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0" name="Shape 4">
          <a:extLst>
            <a:ext uri="{FF2B5EF4-FFF2-40B4-BE49-F238E27FC236}">
              <a16:creationId xmlns:a16="http://schemas.microsoft.com/office/drawing/2014/main" id="{00000000-0008-0000-0400-00009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 name="Shape 4">
          <a:extLst>
            <a:ext uri="{FF2B5EF4-FFF2-40B4-BE49-F238E27FC236}">
              <a16:creationId xmlns:a16="http://schemas.microsoft.com/office/drawing/2014/main" id="{00000000-0008-0000-0400-00009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 name="Shape 4">
          <a:extLst>
            <a:ext uri="{FF2B5EF4-FFF2-40B4-BE49-F238E27FC236}">
              <a16:creationId xmlns:a16="http://schemas.microsoft.com/office/drawing/2014/main" id="{00000000-0008-0000-0400-00009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 name="Shape 4">
          <a:extLst>
            <a:ext uri="{FF2B5EF4-FFF2-40B4-BE49-F238E27FC236}">
              <a16:creationId xmlns:a16="http://schemas.microsoft.com/office/drawing/2014/main" id="{00000000-0008-0000-0400-00009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 name="Shape 4">
          <a:extLst>
            <a:ext uri="{FF2B5EF4-FFF2-40B4-BE49-F238E27FC236}">
              <a16:creationId xmlns:a16="http://schemas.microsoft.com/office/drawing/2014/main" id="{00000000-0008-0000-0400-00009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5" name="Shape 4">
          <a:extLst>
            <a:ext uri="{FF2B5EF4-FFF2-40B4-BE49-F238E27FC236}">
              <a16:creationId xmlns:a16="http://schemas.microsoft.com/office/drawing/2014/main" id="{00000000-0008-0000-0400-00009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6" name="Shape 4">
          <a:extLst>
            <a:ext uri="{FF2B5EF4-FFF2-40B4-BE49-F238E27FC236}">
              <a16:creationId xmlns:a16="http://schemas.microsoft.com/office/drawing/2014/main" id="{00000000-0008-0000-0400-00009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 name="Shape 4">
          <a:extLst>
            <a:ext uri="{FF2B5EF4-FFF2-40B4-BE49-F238E27FC236}">
              <a16:creationId xmlns:a16="http://schemas.microsoft.com/office/drawing/2014/main" id="{00000000-0008-0000-0400-00009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 name="Shape 4">
          <a:extLst>
            <a:ext uri="{FF2B5EF4-FFF2-40B4-BE49-F238E27FC236}">
              <a16:creationId xmlns:a16="http://schemas.microsoft.com/office/drawing/2014/main" id="{00000000-0008-0000-0400-00009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 name="Shape 4">
          <a:extLst>
            <a:ext uri="{FF2B5EF4-FFF2-40B4-BE49-F238E27FC236}">
              <a16:creationId xmlns:a16="http://schemas.microsoft.com/office/drawing/2014/main" id="{00000000-0008-0000-0400-00009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 name="Shape 4">
          <a:extLst>
            <a:ext uri="{FF2B5EF4-FFF2-40B4-BE49-F238E27FC236}">
              <a16:creationId xmlns:a16="http://schemas.microsoft.com/office/drawing/2014/main" id="{00000000-0008-0000-0400-00009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 name="Shape 4">
          <a:extLst>
            <a:ext uri="{FF2B5EF4-FFF2-40B4-BE49-F238E27FC236}">
              <a16:creationId xmlns:a16="http://schemas.microsoft.com/office/drawing/2014/main" id="{00000000-0008-0000-0400-00009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2" name="Shape 4">
          <a:extLst>
            <a:ext uri="{FF2B5EF4-FFF2-40B4-BE49-F238E27FC236}">
              <a16:creationId xmlns:a16="http://schemas.microsoft.com/office/drawing/2014/main" id="{00000000-0008-0000-0400-00009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 name="Shape 4">
          <a:extLst>
            <a:ext uri="{FF2B5EF4-FFF2-40B4-BE49-F238E27FC236}">
              <a16:creationId xmlns:a16="http://schemas.microsoft.com/office/drawing/2014/main" id="{00000000-0008-0000-0400-00009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 name="Shape 4">
          <a:extLst>
            <a:ext uri="{FF2B5EF4-FFF2-40B4-BE49-F238E27FC236}">
              <a16:creationId xmlns:a16="http://schemas.microsoft.com/office/drawing/2014/main" id="{00000000-0008-0000-0400-00009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5" name="Shape 4">
          <a:extLst>
            <a:ext uri="{FF2B5EF4-FFF2-40B4-BE49-F238E27FC236}">
              <a16:creationId xmlns:a16="http://schemas.microsoft.com/office/drawing/2014/main" id="{00000000-0008-0000-0400-00009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6" name="Shape 4">
          <a:extLst>
            <a:ext uri="{FF2B5EF4-FFF2-40B4-BE49-F238E27FC236}">
              <a16:creationId xmlns:a16="http://schemas.microsoft.com/office/drawing/2014/main" id="{00000000-0008-0000-0400-0000A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7" name="Shape 4">
          <a:extLst>
            <a:ext uri="{FF2B5EF4-FFF2-40B4-BE49-F238E27FC236}">
              <a16:creationId xmlns:a16="http://schemas.microsoft.com/office/drawing/2014/main" id="{00000000-0008-0000-0400-0000A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8" name="Shape 4">
          <a:extLst>
            <a:ext uri="{FF2B5EF4-FFF2-40B4-BE49-F238E27FC236}">
              <a16:creationId xmlns:a16="http://schemas.microsoft.com/office/drawing/2014/main" id="{00000000-0008-0000-0400-0000A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9" name="Shape 4">
          <a:extLst>
            <a:ext uri="{FF2B5EF4-FFF2-40B4-BE49-F238E27FC236}">
              <a16:creationId xmlns:a16="http://schemas.microsoft.com/office/drawing/2014/main" id="{00000000-0008-0000-0400-0000A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0" name="Shape 4">
          <a:extLst>
            <a:ext uri="{FF2B5EF4-FFF2-40B4-BE49-F238E27FC236}">
              <a16:creationId xmlns:a16="http://schemas.microsoft.com/office/drawing/2014/main" id="{00000000-0008-0000-0400-0000A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1" name="Shape 4">
          <a:extLst>
            <a:ext uri="{FF2B5EF4-FFF2-40B4-BE49-F238E27FC236}">
              <a16:creationId xmlns:a16="http://schemas.microsoft.com/office/drawing/2014/main" id="{00000000-0008-0000-0400-0000A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2" name="Shape 4">
          <a:extLst>
            <a:ext uri="{FF2B5EF4-FFF2-40B4-BE49-F238E27FC236}">
              <a16:creationId xmlns:a16="http://schemas.microsoft.com/office/drawing/2014/main" id="{00000000-0008-0000-0400-0000A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3" name="Shape 4">
          <a:extLst>
            <a:ext uri="{FF2B5EF4-FFF2-40B4-BE49-F238E27FC236}">
              <a16:creationId xmlns:a16="http://schemas.microsoft.com/office/drawing/2014/main" id="{00000000-0008-0000-0400-0000A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4" name="Shape 4">
          <a:extLst>
            <a:ext uri="{FF2B5EF4-FFF2-40B4-BE49-F238E27FC236}">
              <a16:creationId xmlns:a16="http://schemas.microsoft.com/office/drawing/2014/main" id="{00000000-0008-0000-0400-0000A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 name="Shape 4">
          <a:extLst>
            <a:ext uri="{FF2B5EF4-FFF2-40B4-BE49-F238E27FC236}">
              <a16:creationId xmlns:a16="http://schemas.microsoft.com/office/drawing/2014/main" id="{00000000-0008-0000-0400-0000A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 name="Shape 4">
          <a:extLst>
            <a:ext uri="{FF2B5EF4-FFF2-40B4-BE49-F238E27FC236}">
              <a16:creationId xmlns:a16="http://schemas.microsoft.com/office/drawing/2014/main" id="{00000000-0008-0000-0400-0000A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 name="Shape 4">
          <a:extLst>
            <a:ext uri="{FF2B5EF4-FFF2-40B4-BE49-F238E27FC236}">
              <a16:creationId xmlns:a16="http://schemas.microsoft.com/office/drawing/2014/main" id="{00000000-0008-0000-0400-0000A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8" name="Shape 4">
          <a:extLst>
            <a:ext uri="{FF2B5EF4-FFF2-40B4-BE49-F238E27FC236}">
              <a16:creationId xmlns:a16="http://schemas.microsoft.com/office/drawing/2014/main" id="{00000000-0008-0000-0400-0000A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 name="Shape 4">
          <a:extLst>
            <a:ext uri="{FF2B5EF4-FFF2-40B4-BE49-F238E27FC236}">
              <a16:creationId xmlns:a16="http://schemas.microsoft.com/office/drawing/2014/main" id="{00000000-0008-0000-0400-0000A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 name="Shape 4">
          <a:extLst>
            <a:ext uri="{FF2B5EF4-FFF2-40B4-BE49-F238E27FC236}">
              <a16:creationId xmlns:a16="http://schemas.microsoft.com/office/drawing/2014/main" id="{00000000-0008-0000-0400-0000A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1" name="Shape 4">
          <a:extLst>
            <a:ext uri="{FF2B5EF4-FFF2-40B4-BE49-F238E27FC236}">
              <a16:creationId xmlns:a16="http://schemas.microsoft.com/office/drawing/2014/main" id="{00000000-0008-0000-0400-0000A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2" name="Shape 4">
          <a:extLst>
            <a:ext uri="{FF2B5EF4-FFF2-40B4-BE49-F238E27FC236}">
              <a16:creationId xmlns:a16="http://schemas.microsoft.com/office/drawing/2014/main" id="{00000000-0008-0000-0400-0000B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 name="Shape 4">
          <a:extLst>
            <a:ext uri="{FF2B5EF4-FFF2-40B4-BE49-F238E27FC236}">
              <a16:creationId xmlns:a16="http://schemas.microsoft.com/office/drawing/2014/main" id="{00000000-0008-0000-0400-0000B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4" name="Shape 4">
          <a:extLst>
            <a:ext uri="{FF2B5EF4-FFF2-40B4-BE49-F238E27FC236}">
              <a16:creationId xmlns:a16="http://schemas.microsoft.com/office/drawing/2014/main" id="{00000000-0008-0000-0400-0000B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 name="Shape 4">
          <a:extLst>
            <a:ext uri="{FF2B5EF4-FFF2-40B4-BE49-F238E27FC236}">
              <a16:creationId xmlns:a16="http://schemas.microsoft.com/office/drawing/2014/main" id="{00000000-0008-0000-0400-0000B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 name="Shape 4">
          <a:extLst>
            <a:ext uri="{FF2B5EF4-FFF2-40B4-BE49-F238E27FC236}">
              <a16:creationId xmlns:a16="http://schemas.microsoft.com/office/drawing/2014/main" id="{00000000-0008-0000-0400-0000B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 name="Shape 4">
          <a:extLst>
            <a:ext uri="{FF2B5EF4-FFF2-40B4-BE49-F238E27FC236}">
              <a16:creationId xmlns:a16="http://schemas.microsoft.com/office/drawing/2014/main" id="{00000000-0008-0000-0400-0000B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 name="Shape 4">
          <a:extLst>
            <a:ext uri="{FF2B5EF4-FFF2-40B4-BE49-F238E27FC236}">
              <a16:creationId xmlns:a16="http://schemas.microsoft.com/office/drawing/2014/main" id="{00000000-0008-0000-0400-0000B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 name="Shape 4">
          <a:extLst>
            <a:ext uri="{FF2B5EF4-FFF2-40B4-BE49-F238E27FC236}">
              <a16:creationId xmlns:a16="http://schemas.microsoft.com/office/drawing/2014/main" id="{00000000-0008-0000-0400-0000B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 name="Shape 4">
          <a:extLst>
            <a:ext uri="{FF2B5EF4-FFF2-40B4-BE49-F238E27FC236}">
              <a16:creationId xmlns:a16="http://schemas.microsoft.com/office/drawing/2014/main" id="{00000000-0008-0000-0400-0000B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 name="Shape 4">
          <a:extLst>
            <a:ext uri="{FF2B5EF4-FFF2-40B4-BE49-F238E27FC236}">
              <a16:creationId xmlns:a16="http://schemas.microsoft.com/office/drawing/2014/main" id="{00000000-0008-0000-0400-0000B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 name="Shape 4">
          <a:extLst>
            <a:ext uri="{FF2B5EF4-FFF2-40B4-BE49-F238E27FC236}">
              <a16:creationId xmlns:a16="http://schemas.microsoft.com/office/drawing/2014/main" id="{00000000-0008-0000-0400-0000B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 name="Shape 4">
          <a:extLst>
            <a:ext uri="{FF2B5EF4-FFF2-40B4-BE49-F238E27FC236}">
              <a16:creationId xmlns:a16="http://schemas.microsoft.com/office/drawing/2014/main" id="{00000000-0008-0000-0400-0000B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 name="Shape 4">
          <a:extLst>
            <a:ext uri="{FF2B5EF4-FFF2-40B4-BE49-F238E27FC236}">
              <a16:creationId xmlns:a16="http://schemas.microsoft.com/office/drawing/2014/main" id="{00000000-0008-0000-0400-0000B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 name="Shape 4">
          <a:extLst>
            <a:ext uri="{FF2B5EF4-FFF2-40B4-BE49-F238E27FC236}">
              <a16:creationId xmlns:a16="http://schemas.microsoft.com/office/drawing/2014/main" id="{00000000-0008-0000-0400-0000B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 name="Shape 4">
          <a:extLst>
            <a:ext uri="{FF2B5EF4-FFF2-40B4-BE49-F238E27FC236}">
              <a16:creationId xmlns:a16="http://schemas.microsoft.com/office/drawing/2014/main" id="{00000000-0008-0000-0400-0000B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 name="Shape 4">
          <a:extLst>
            <a:ext uri="{FF2B5EF4-FFF2-40B4-BE49-F238E27FC236}">
              <a16:creationId xmlns:a16="http://schemas.microsoft.com/office/drawing/2014/main" id="{00000000-0008-0000-0400-0000B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 name="Shape 4">
          <a:extLst>
            <a:ext uri="{FF2B5EF4-FFF2-40B4-BE49-F238E27FC236}">
              <a16:creationId xmlns:a16="http://schemas.microsoft.com/office/drawing/2014/main" id="{00000000-0008-0000-0400-0000C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 name="Shape 4">
          <a:extLst>
            <a:ext uri="{FF2B5EF4-FFF2-40B4-BE49-F238E27FC236}">
              <a16:creationId xmlns:a16="http://schemas.microsoft.com/office/drawing/2014/main" id="{00000000-0008-0000-0400-0000C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0" name="Shape 4">
          <a:extLst>
            <a:ext uri="{FF2B5EF4-FFF2-40B4-BE49-F238E27FC236}">
              <a16:creationId xmlns:a16="http://schemas.microsoft.com/office/drawing/2014/main" id="{00000000-0008-0000-0400-0000C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1" name="Shape 4">
          <a:extLst>
            <a:ext uri="{FF2B5EF4-FFF2-40B4-BE49-F238E27FC236}">
              <a16:creationId xmlns:a16="http://schemas.microsoft.com/office/drawing/2014/main" id="{00000000-0008-0000-0400-0000C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 name="Shape 4">
          <a:extLst>
            <a:ext uri="{FF2B5EF4-FFF2-40B4-BE49-F238E27FC236}">
              <a16:creationId xmlns:a16="http://schemas.microsoft.com/office/drawing/2014/main" id="{00000000-0008-0000-0400-0000C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 name="Shape 4">
          <a:extLst>
            <a:ext uri="{FF2B5EF4-FFF2-40B4-BE49-F238E27FC236}">
              <a16:creationId xmlns:a16="http://schemas.microsoft.com/office/drawing/2014/main" id="{00000000-0008-0000-0400-0000C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 name="Shape 4">
          <a:extLst>
            <a:ext uri="{FF2B5EF4-FFF2-40B4-BE49-F238E27FC236}">
              <a16:creationId xmlns:a16="http://schemas.microsoft.com/office/drawing/2014/main" id="{00000000-0008-0000-0400-0000C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 name="Shape 4">
          <a:extLst>
            <a:ext uri="{FF2B5EF4-FFF2-40B4-BE49-F238E27FC236}">
              <a16:creationId xmlns:a16="http://schemas.microsoft.com/office/drawing/2014/main" id="{00000000-0008-0000-0400-0000C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 name="Shape 4">
          <a:extLst>
            <a:ext uri="{FF2B5EF4-FFF2-40B4-BE49-F238E27FC236}">
              <a16:creationId xmlns:a16="http://schemas.microsoft.com/office/drawing/2014/main" id="{00000000-0008-0000-0400-0000C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 name="Shape 4">
          <a:extLst>
            <a:ext uri="{FF2B5EF4-FFF2-40B4-BE49-F238E27FC236}">
              <a16:creationId xmlns:a16="http://schemas.microsoft.com/office/drawing/2014/main" id="{00000000-0008-0000-0400-0000C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8" name="Shape 4">
          <a:extLst>
            <a:ext uri="{FF2B5EF4-FFF2-40B4-BE49-F238E27FC236}">
              <a16:creationId xmlns:a16="http://schemas.microsoft.com/office/drawing/2014/main" id="{00000000-0008-0000-0400-0000C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9" name="Shape 4">
          <a:extLst>
            <a:ext uri="{FF2B5EF4-FFF2-40B4-BE49-F238E27FC236}">
              <a16:creationId xmlns:a16="http://schemas.microsoft.com/office/drawing/2014/main" id="{00000000-0008-0000-0400-0000C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 name="Shape 4">
          <a:extLst>
            <a:ext uri="{FF2B5EF4-FFF2-40B4-BE49-F238E27FC236}">
              <a16:creationId xmlns:a16="http://schemas.microsoft.com/office/drawing/2014/main" id="{00000000-0008-0000-0400-0000C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 name="Shape 4">
          <a:extLst>
            <a:ext uri="{FF2B5EF4-FFF2-40B4-BE49-F238E27FC236}">
              <a16:creationId xmlns:a16="http://schemas.microsoft.com/office/drawing/2014/main" id="{00000000-0008-0000-0400-0000C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 name="Shape 4">
          <a:extLst>
            <a:ext uri="{FF2B5EF4-FFF2-40B4-BE49-F238E27FC236}">
              <a16:creationId xmlns:a16="http://schemas.microsoft.com/office/drawing/2014/main" id="{00000000-0008-0000-0400-0000C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 name="Shape 4">
          <a:extLst>
            <a:ext uri="{FF2B5EF4-FFF2-40B4-BE49-F238E27FC236}">
              <a16:creationId xmlns:a16="http://schemas.microsoft.com/office/drawing/2014/main" id="{00000000-0008-0000-0400-0000C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 name="Shape 4">
          <a:extLst>
            <a:ext uri="{FF2B5EF4-FFF2-40B4-BE49-F238E27FC236}">
              <a16:creationId xmlns:a16="http://schemas.microsoft.com/office/drawing/2014/main" id="{00000000-0008-0000-0400-0000D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 name="Shape 4">
          <a:extLst>
            <a:ext uri="{FF2B5EF4-FFF2-40B4-BE49-F238E27FC236}">
              <a16:creationId xmlns:a16="http://schemas.microsoft.com/office/drawing/2014/main" id="{00000000-0008-0000-0400-0000D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 name="Shape 4">
          <a:extLst>
            <a:ext uri="{FF2B5EF4-FFF2-40B4-BE49-F238E27FC236}">
              <a16:creationId xmlns:a16="http://schemas.microsoft.com/office/drawing/2014/main" id="{00000000-0008-0000-0400-0000D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7" name="Shape 4">
          <a:extLst>
            <a:ext uri="{FF2B5EF4-FFF2-40B4-BE49-F238E27FC236}">
              <a16:creationId xmlns:a16="http://schemas.microsoft.com/office/drawing/2014/main" id="{00000000-0008-0000-0400-0000D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8" name="Shape 4">
          <a:extLst>
            <a:ext uri="{FF2B5EF4-FFF2-40B4-BE49-F238E27FC236}">
              <a16:creationId xmlns:a16="http://schemas.microsoft.com/office/drawing/2014/main" id="{00000000-0008-0000-0400-0000D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 name="Shape 4">
          <a:extLst>
            <a:ext uri="{FF2B5EF4-FFF2-40B4-BE49-F238E27FC236}">
              <a16:creationId xmlns:a16="http://schemas.microsoft.com/office/drawing/2014/main" id="{00000000-0008-0000-0400-0000D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 name="Shape 4">
          <a:extLst>
            <a:ext uri="{FF2B5EF4-FFF2-40B4-BE49-F238E27FC236}">
              <a16:creationId xmlns:a16="http://schemas.microsoft.com/office/drawing/2014/main" id="{00000000-0008-0000-0400-0000D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1" name="Shape 4">
          <a:extLst>
            <a:ext uri="{FF2B5EF4-FFF2-40B4-BE49-F238E27FC236}">
              <a16:creationId xmlns:a16="http://schemas.microsoft.com/office/drawing/2014/main" id="{00000000-0008-0000-0400-0000D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 name="Shape 13">
          <a:extLst>
            <a:ext uri="{FF2B5EF4-FFF2-40B4-BE49-F238E27FC236}">
              <a16:creationId xmlns:a16="http://schemas.microsoft.com/office/drawing/2014/main" id="{00000000-0008-0000-0400-0000D80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3" name="Shape 13">
          <a:extLst>
            <a:ext uri="{FF2B5EF4-FFF2-40B4-BE49-F238E27FC236}">
              <a16:creationId xmlns:a16="http://schemas.microsoft.com/office/drawing/2014/main" id="{00000000-0008-0000-0400-0000D90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 name="Shape 4">
          <a:extLst>
            <a:ext uri="{FF2B5EF4-FFF2-40B4-BE49-F238E27FC236}">
              <a16:creationId xmlns:a16="http://schemas.microsoft.com/office/drawing/2014/main" id="{00000000-0008-0000-0400-0000D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 name="Shape 4">
          <a:extLst>
            <a:ext uri="{FF2B5EF4-FFF2-40B4-BE49-F238E27FC236}">
              <a16:creationId xmlns:a16="http://schemas.microsoft.com/office/drawing/2014/main" id="{00000000-0008-0000-0400-0000D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 name="Shape 4">
          <a:extLst>
            <a:ext uri="{FF2B5EF4-FFF2-40B4-BE49-F238E27FC236}">
              <a16:creationId xmlns:a16="http://schemas.microsoft.com/office/drawing/2014/main" id="{00000000-0008-0000-0400-0000D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 name="Shape 4">
          <a:extLst>
            <a:ext uri="{FF2B5EF4-FFF2-40B4-BE49-F238E27FC236}">
              <a16:creationId xmlns:a16="http://schemas.microsoft.com/office/drawing/2014/main" id="{00000000-0008-0000-0400-0000D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 name="Shape 4">
          <a:extLst>
            <a:ext uri="{FF2B5EF4-FFF2-40B4-BE49-F238E27FC236}">
              <a16:creationId xmlns:a16="http://schemas.microsoft.com/office/drawing/2014/main" id="{00000000-0008-0000-0400-0000D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 name="Shape 4">
          <a:extLst>
            <a:ext uri="{FF2B5EF4-FFF2-40B4-BE49-F238E27FC236}">
              <a16:creationId xmlns:a16="http://schemas.microsoft.com/office/drawing/2014/main" id="{00000000-0008-0000-0400-0000D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 name="Shape 4">
          <a:extLst>
            <a:ext uri="{FF2B5EF4-FFF2-40B4-BE49-F238E27FC236}">
              <a16:creationId xmlns:a16="http://schemas.microsoft.com/office/drawing/2014/main" id="{00000000-0008-0000-0400-0000E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1" name="Shape 4">
          <a:extLst>
            <a:ext uri="{FF2B5EF4-FFF2-40B4-BE49-F238E27FC236}">
              <a16:creationId xmlns:a16="http://schemas.microsoft.com/office/drawing/2014/main" id="{00000000-0008-0000-0400-0000E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 name="Shape 4">
          <a:extLst>
            <a:ext uri="{FF2B5EF4-FFF2-40B4-BE49-F238E27FC236}">
              <a16:creationId xmlns:a16="http://schemas.microsoft.com/office/drawing/2014/main" id="{00000000-0008-0000-0400-0000E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 name="Shape 4">
          <a:extLst>
            <a:ext uri="{FF2B5EF4-FFF2-40B4-BE49-F238E27FC236}">
              <a16:creationId xmlns:a16="http://schemas.microsoft.com/office/drawing/2014/main" id="{00000000-0008-0000-0400-0000E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4" name="Shape 4">
          <a:extLst>
            <a:ext uri="{FF2B5EF4-FFF2-40B4-BE49-F238E27FC236}">
              <a16:creationId xmlns:a16="http://schemas.microsoft.com/office/drawing/2014/main" id="{00000000-0008-0000-0400-0000E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 name="Shape 4">
          <a:extLst>
            <a:ext uri="{FF2B5EF4-FFF2-40B4-BE49-F238E27FC236}">
              <a16:creationId xmlns:a16="http://schemas.microsoft.com/office/drawing/2014/main" id="{00000000-0008-0000-0400-0000E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 name="Shape 4">
          <a:extLst>
            <a:ext uri="{FF2B5EF4-FFF2-40B4-BE49-F238E27FC236}">
              <a16:creationId xmlns:a16="http://schemas.microsoft.com/office/drawing/2014/main" id="{00000000-0008-0000-0400-0000E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 name="Shape 4">
          <a:extLst>
            <a:ext uri="{FF2B5EF4-FFF2-40B4-BE49-F238E27FC236}">
              <a16:creationId xmlns:a16="http://schemas.microsoft.com/office/drawing/2014/main" id="{00000000-0008-0000-0400-0000E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 name="Shape 4">
          <a:extLst>
            <a:ext uri="{FF2B5EF4-FFF2-40B4-BE49-F238E27FC236}">
              <a16:creationId xmlns:a16="http://schemas.microsoft.com/office/drawing/2014/main" id="{00000000-0008-0000-0400-0000E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 name="Shape 4">
          <a:extLst>
            <a:ext uri="{FF2B5EF4-FFF2-40B4-BE49-F238E27FC236}">
              <a16:creationId xmlns:a16="http://schemas.microsoft.com/office/drawing/2014/main" id="{00000000-0008-0000-0400-0000E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 name="Shape 4">
          <a:extLst>
            <a:ext uri="{FF2B5EF4-FFF2-40B4-BE49-F238E27FC236}">
              <a16:creationId xmlns:a16="http://schemas.microsoft.com/office/drawing/2014/main" id="{00000000-0008-0000-0400-0000E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 name="Shape 4">
          <a:extLst>
            <a:ext uri="{FF2B5EF4-FFF2-40B4-BE49-F238E27FC236}">
              <a16:creationId xmlns:a16="http://schemas.microsoft.com/office/drawing/2014/main" id="{00000000-0008-0000-0400-0000E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 name="Shape 4">
          <a:extLst>
            <a:ext uri="{FF2B5EF4-FFF2-40B4-BE49-F238E27FC236}">
              <a16:creationId xmlns:a16="http://schemas.microsoft.com/office/drawing/2014/main" id="{00000000-0008-0000-0400-0000E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 name="Shape 4">
          <a:extLst>
            <a:ext uri="{FF2B5EF4-FFF2-40B4-BE49-F238E27FC236}">
              <a16:creationId xmlns:a16="http://schemas.microsoft.com/office/drawing/2014/main" id="{00000000-0008-0000-0400-0000E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 name="Shape 4">
          <a:extLst>
            <a:ext uri="{FF2B5EF4-FFF2-40B4-BE49-F238E27FC236}">
              <a16:creationId xmlns:a16="http://schemas.microsoft.com/office/drawing/2014/main" id="{00000000-0008-0000-0400-0000E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 name="Shape 4">
          <a:extLst>
            <a:ext uri="{FF2B5EF4-FFF2-40B4-BE49-F238E27FC236}">
              <a16:creationId xmlns:a16="http://schemas.microsoft.com/office/drawing/2014/main" id="{00000000-0008-0000-0400-0000E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 name="Shape 4">
          <a:extLst>
            <a:ext uri="{FF2B5EF4-FFF2-40B4-BE49-F238E27FC236}">
              <a16:creationId xmlns:a16="http://schemas.microsoft.com/office/drawing/2014/main" id="{00000000-0008-0000-0400-0000F0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 name="Shape 4">
          <a:extLst>
            <a:ext uri="{FF2B5EF4-FFF2-40B4-BE49-F238E27FC236}">
              <a16:creationId xmlns:a16="http://schemas.microsoft.com/office/drawing/2014/main" id="{00000000-0008-0000-0400-0000F1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 name="Shape 4">
          <a:extLst>
            <a:ext uri="{FF2B5EF4-FFF2-40B4-BE49-F238E27FC236}">
              <a16:creationId xmlns:a16="http://schemas.microsoft.com/office/drawing/2014/main" id="{00000000-0008-0000-0400-0000F2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 name="Shape 4">
          <a:extLst>
            <a:ext uri="{FF2B5EF4-FFF2-40B4-BE49-F238E27FC236}">
              <a16:creationId xmlns:a16="http://schemas.microsoft.com/office/drawing/2014/main" id="{00000000-0008-0000-0400-0000F3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 name="Shape 4">
          <a:extLst>
            <a:ext uri="{FF2B5EF4-FFF2-40B4-BE49-F238E27FC236}">
              <a16:creationId xmlns:a16="http://schemas.microsoft.com/office/drawing/2014/main" id="{00000000-0008-0000-0400-0000F4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1" name="Shape 4">
          <a:extLst>
            <a:ext uri="{FF2B5EF4-FFF2-40B4-BE49-F238E27FC236}">
              <a16:creationId xmlns:a16="http://schemas.microsoft.com/office/drawing/2014/main" id="{00000000-0008-0000-0400-0000F5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2" name="Shape 4">
          <a:extLst>
            <a:ext uri="{FF2B5EF4-FFF2-40B4-BE49-F238E27FC236}">
              <a16:creationId xmlns:a16="http://schemas.microsoft.com/office/drawing/2014/main" id="{00000000-0008-0000-0400-0000F6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3" name="Shape 4">
          <a:extLst>
            <a:ext uri="{FF2B5EF4-FFF2-40B4-BE49-F238E27FC236}">
              <a16:creationId xmlns:a16="http://schemas.microsoft.com/office/drawing/2014/main" id="{00000000-0008-0000-0400-0000F7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4" name="Shape 4">
          <a:extLst>
            <a:ext uri="{FF2B5EF4-FFF2-40B4-BE49-F238E27FC236}">
              <a16:creationId xmlns:a16="http://schemas.microsoft.com/office/drawing/2014/main" id="{00000000-0008-0000-0400-0000F8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5" name="Shape 4">
          <a:extLst>
            <a:ext uri="{FF2B5EF4-FFF2-40B4-BE49-F238E27FC236}">
              <a16:creationId xmlns:a16="http://schemas.microsoft.com/office/drawing/2014/main" id="{00000000-0008-0000-0400-0000F9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6" name="Shape 4">
          <a:extLst>
            <a:ext uri="{FF2B5EF4-FFF2-40B4-BE49-F238E27FC236}">
              <a16:creationId xmlns:a16="http://schemas.microsoft.com/office/drawing/2014/main" id="{00000000-0008-0000-0400-0000FA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7" name="Shape 4">
          <a:extLst>
            <a:ext uri="{FF2B5EF4-FFF2-40B4-BE49-F238E27FC236}">
              <a16:creationId xmlns:a16="http://schemas.microsoft.com/office/drawing/2014/main" id="{00000000-0008-0000-0400-0000FB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8" name="Shape 4">
          <a:extLst>
            <a:ext uri="{FF2B5EF4-FFF2-40B4-BE49-F238E27FC236}">
              <a16:creationId xmlns:a16="http://schemas.microsoft.com/office/drawing/2014/main" id="{00000000-0008-0000-0400-0000FC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9" name="Shape 4">
          <a:extLst>
            <a:ext uri="{FF2B5EF4-FFF2-40B4-BE49-F238E27FC236}">
              <a16:creationId xmlns:a16="http://schemas.microsoft.com/office/drawing/2014/main" id="{00000000-0008-0000-0400-0000FD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0" name="Shape 4">
          <a:extLst>
            <a:ext uri="{FF2B5EF4-FFF2-40B4-BE49-F238E27FC236}">
              <a16:creationId xmlns:a16="http://schemas.microsoft.com/office/drawing/2014/main" id="{00000000-0008-0000-0400-0000FE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1" name="Shape 4">
          <a:extLst>
            <a:ext uri="{FF2B5EF4-FFF2-40B4-BE49-F238E27FC236}">
              <a16:creationId xmlns:a16="http://schemas.microsoft.com/office/drawing/2014/main" id="{00000000-0008-0000-0400-0000FF0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2" name="Shape 4">
          <a:extLst>
            <a:ext uri="{FF2B5EF4-FFF2-40B4-BE49-F238E27FC236}">
              <a16:creationId xmlns:a16="http://schemas.microsoft.com/office/drawing/2014/main" id="{00000000-0008-0000-0400-00000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 name="Shape 4">
          <a:extLst>
            <a:ext uri="{FF2B5EF4-FFF2-40B4-BE49-F238E27FC236}">
              <a16:creationId xmlns:a16="http://schemas.microsoft.com/office/drawing/2014/main" id="{00000000-0008-0000-0400-00000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4" name="Shape 4">
          <a:extLst>
            <a:ext uri="{FF2B5EF4-FFF2-40B4-BE49-F238E27FC236}">
              <a16:creationId xmlns:a16="http://schemas.microsoft.com/office/drawing/2014/main" id="{00000000-0008-0000-0400-00000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5" name="Shape 4">
          <a:extLst>
            <a:ext uri="{FF2B5EF4-FFF2-40B4-BE49-F238E27FC236}">
              <a16:creationId xmlns:a16="http://schemas.microsoft.com/office/drawing/2014/main" id="{00000000-0008-0000-0400-00000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6" name="Shape 4">
          <a:extLst>
            <a:ext uri="{FF2B5EF4-FFF2-40B4-BE49-F238E27FC236}">
              <a16:creationId xmlns:a16="http://schemas.microsoft.com/office/drawing/2014/main" id="{00000000-0008-0000-0400-00000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7" name="Shape 4">
          <a:extLst>
            <a:ext uri="{FF2B5EF4-FFF2-40B4-BE49-F238E27FC236}">
              <a16:creationId xmlns:a16="http://schemas.microsoft.com/office/drawing/2014/main" id="{00000000-0008-0000-0400-00000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8" name="Shape 4">
          <a:extLst>
            <a:ext uri="{FF2B5EF4-FFF2-40B4-BE49-F238E27FC236}">
              <a16:creationId xmlns:a16="http://schemas.microsoft.com/office/drawing/2014/main" id="{00000000-0008-0000-0400-00000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9" name="Shape 4">
          <a:extLst>
            <a:ext uri="{FF2B5EF4-FFF2-40B4-BE49-F238E27FC236}">
              <a16:creationId xmlns:a16="http://schemas.microsoft.com/office/drawing/2014/main" id="{00000000-0008-0000-0400-00000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0" name="Shape 4">
          <a:extLst>
            <a:ext uri="{FF2B5EF4-FFF2-40B4-BE49-F238E27FC236}">
              <a16:creationId xmlns:a16="http://schemas.microsoft.com/office/drawing/2014/main" id="{00000000-0008-0000-0400-00000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 name="Shape 4">
          <a:extLst>
            <a:ext uri="{FF2B5EF4-FFF2-40B4-BE49-F238E27FC236}">
              <a16:creationId xmlns:a16="http://schemas.microsoft.com/office/drawing/2014/main" id="{00000000-0008-0000-0400-00000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2" name="Shape 13">
          <a:extLst>
            <a:ext uri="{FF2B5EF4-FFF2-40B4-BE49-F238E27FC236}">
              <a16:creationId xmlns:a16="http://schemas.microsoft.com/office/drawing/2014/main" id="{00000000-0008-0000-0400-00000A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 name="Shape 13">
          <a:extLst>
            <a:ext uri="{FF2B5EF4-FFF2-40B4-BE49-F238E27FC236}">
              <a16:creationId xmlns:a16="http://schemas.microsoft.com/office/drawing/2014/main" id="{00000000-0008-0000-0400-00000B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4" name="Shape 13">
          <a:extLst>
            <a:ext uri="{FF2B5EF4-FFF2-40B4-BE49-F238E27FC236}">
              <a16:creationId xmlns:a16="http://schemas.microsoft.com/office/drawing/2014/main" id="{00000000-0008-0000-0400-00000C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 name="Shape 13">
          <a:extLst>
            <a:ext uri="{FF2B5EF4-FFF2-40B4-BE49-F238E27FC236}">
              <a16:creationId xmlns:a16="http://schemas.microsoft.com/office/drawing/2014/main" id="{00000000-0008-0000-0400-00000D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6" name="Shape 4">
          <a:extLst>
            <a:ext uri="{FF2B5EF4-FFF2-40B4-BE49-F238E27FC236}">
              <a16:creationId xmlns:a16="http://schemas.microsoft.com/office/drawing/2014/main" id="{00000000-0008-0000-0400-00000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 name="Shape 4">
          <a:extLst>
            <a:ext uri="{FF2B5EF4-FFF2-40B4-BE49-F238E27FC236}">
              <a16:creationId xmlns:a16="http://schemas.microsoft.com/office/drawing/2014/main" id="{00000000-0008-0000-0400-00000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 name="Shape 4">
          <a:extLst>
            <a:ext uri="{FF2B5EF4-FFF2-40B4-BE49-F238E27FC236}">
              <a16:creationId xmlns:a16="http://schemas.microsoft.com/office/drawing/2014/main" id="{00000000-0008-0000-0400-00001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9" name="Shape 19">
          <a:extLst>
            <a:ext uri="{FF2B5EF4-FFF2-40B4-BE49-F238E27FC236}">
              <a16:creationId xmlns:a16="http://schemas.microsoft.com/office/drawing/2014/main" id="{00000000-0008-0000-0400-000011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0" name="Shape 19">
          <a:extLst>
            <a:ext uri="{FF2B5EF4-FFF2-40B4-BE49-F238E27FC236}">
              <a16:creationId xmlns:a16="http://schemas.microsoft.com/office/drawing/2014/main" id="{00000000-0008-0000-0400-000012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1" name="Shape 19">
          <a:extLst>
            <a:ext uri="{FF2B5EF4-FFF2-40B4-BE49-F238E27FC236}">
              <a16:creationId xmlns:a16="http://schemas.microsoft.com/office/drawing/2014/main" id="{00000000-0008-0000-0400-000013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2" name="Shape 19">
          <a:extLst>
            <a:ext uri="{FF2B5EF4-FFF2-40B4-BE49-F238E27FC236}">
              <a16:creationId xmlns:a16="http://schemas.microsoft.com/office/drawing/2014/main" id="{00000000-0008-0000-0400-000014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3" name="Shape 19">
          <a:extLst>
            <a:ext uri="{FF2B5EF4-FFF2-40B4-BE49-F238E27FC236}">
              <a16:creationId xmlns:a16="http://schemas.microsoft.com/office/drawing/2014/main" id="{00000000-0008-0000-0400-000015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 name="Shape 19">
          <a:extLst>
            <a:ext uri="{FF2B5EF4-FFF2-40B4-BE49-F238E27FC236}">
              <a16:creationId xmlns:a16="http://schemas.microsoft.com/office/drawing/2014/main" id="{00000000-0008-0000-0400-000016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5" name="Shape 4">
          <a:extLst>
            <a:ext uri="{FF2B5EF4-FFF2-40B4-BE49-F238E27FC236}">
              <a16:creationId xmlns:a16="http://schemas.microsoft.com/office/drawing/2014/main" id="{00000000-0008-0000-0400-00001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6" name="Shape 4">
          <a:extLst>
            <a:ext uri="{FF2B5EF4-FFF2-40B4-BE49-F238E27FC236}">
              <a16:creationId xmlns:a16="http://schemas.microsoft.com/office/drawing/2014/main" id="{00000000-0008-0000-0400-00001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7" name="Shape 4">
          <a:extLst>
            <a:ext uri="{FF2B5EF4-FFF2-40B4-BE49-F238E27FC236}">
              <a16:creationId xmlns:a16="http://schemas.microsoft.com/office/drawing/2014/main" id="{00000000-0008-0000-0400-00001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 name="Shape 4">
          <a:extLst>
            <a:ext uri="{FF2B5EF4-FFF2-40B4-BE49-F238E27FC236}">
              <a16:creationId xmlns:a16="http://schemas.microsoft.com/office/drawing/2014/main" id="{00000000-0008-0000-0400-00001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 name="Shape 4">
          <a:extLst>
            <a:ext uri="{FF2B5EF4-FFF2-40B4-BE49-F238E27FC236}">
              <a16:creationId xmlns:a16="http://schemas.microsoft.com/office/drawing/2014/main" id="{00000000-0008-0000-0400-00001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0" name="Shape 4">
          <a:extLst>
            <a:ext uri="{FF2B5EF4-FFF2-40B4-BE49-F238E27FC236}">
              <a16:creationId xmlns:a16="http://schemas.microsoft.com/office/drawing/2014/main" id="{00000000-0008-0000-0400-00001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1" name="Shape 4">
          <a:extLst>
            <a:ext uri="{FF2B5EF4-FFF2-40B4-BE49-F238E27FC236}">
              <a16:creationId xmlns:a16="http://schemas.microsoft.com/office/drawing/2014/main" id="{00000000-0008-0000-0400-00001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2" name="Shape 4">
          <a:extLst>
            <a:ext uri="{FF2B5EF4-FFF2-40B4-BE49-F238E27FC236}">
              <a16:creationId xmlns:a16="http://schemas.microsoft.com/office/drawing/2014/main" id="{00000000-0008-0000-0400-00001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 name="Shape 4">
          <a:extLst>
            <a:ext uri="{FF2B5EF4-FFF2-40B4-BE49-F238E27FC236}">
              <a16:creationId xmlns:a16="http://schemas.microsoft.com/office/drawing/2014/main" id="{00000000-0008-0000-0400-00001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4" name="Shape 4">
          <a:extLst>
            <a:ext uri="{FF2B5EF4-FFF2-40B4-BE49-F238E27FC236}">
              <a16:creationId xmlns:a16="http://schemas.microsoft.com/office/drawing/2014/main" id="{00000000-0008-0000-0400-00002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5" name="Shape 4">
          <a:extLst>
            <a:ext uri="{FF2B5EF4-FFF2-40B4-BE49-F238E27FC236}">
              <a16:creationId xmlns:a16="http://schemas.microsoft.com/office/drawing/2014/main" id="{00000000-0008-0000-0400-00002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6" name="Shape 4">
          <a:extLst>
            <a:ext uri="{FF2B5EF4-FFF2-40B4-BE49-F238E27FC236}">
              <a16:creationId xmlns:a16="http://schemas.microsoft.com/office/drawing/2014/main" id="{00000000-0008-0000-0400-00002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7" name="Shape 4">
          <a:extLst>
            <a:ext uri="{FF2B5EF4-FFF2-40B4-BE49-F238E27FC236}">
              <a16:creationId xmlns:a16="http://schemas.microsoft.com/office/drawing/2014/main" id="{00000000-0008-0000-0400-00002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8" name="Shape 4">
          <a:extLst>
            <a:ext uri="{FF2B5EF4-FFF2-40B4-BE49-F238E27FC236}">
              <a16:creationId xmlns:a16="http://schemas.microsoft.com/office/drawing/2014/main" id="{00000000-0008-0000-0400-00002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 name="Shape 4">
          <a:extLst>
            <a:ext uri="{FF2B5EF4-FFF2-40B4-BE49-F238E27FC236}">
              <a16:creationId xmlns:a16="http://schemas.microsoft.com/office/drawing/2014/main" id="{00000000-0008-0000-0400-00002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 name="Shape 4">
          <a:extLst>
            <a:ext uri="{FF2B5EF4-FFF2-40B4-BE49-F238E27FC236}">
              <a16:creationId xmlns:a16="http://schemas.microsoft.com/office/drawing/2014/main" id="{00000000-0008-0000-0400-00002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1" name="Shape 4">
          <a:extLst>
            <a:ext uri="{FF2B5EF4-FFF2-40B4-BE49-F238E27FC236}">
              <a16:creationId xmlns:a16="http://schemas.microsoft.com/office/drawing/2014/main" id="{00000000-0008-0000-0400-00002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2" name="Shape 4">
          <a:extLst>
            <a:ext uri="{FF2B5EF4-FFF2-40B4-BE49-F238E27FC236}">
              <a16:creationId xmlns:a16="http://schemas.microsoft.com/office/drawing/2014/main" id="{00000000-0008-0000-0400-00002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3" name="Shape 4">
          <a:extLst>
            <a:ext uri="{FF2B5EF4-FFF2-40B4-BE49-F238E27FC236}">
              <a16:creationId xmlns:a16="http://schemas.microsoft.com/office/drawing/2014/main" id="{00000000-0008-0000-0400-00002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4" name="Shape 4">
          <a:extLst>
            <a:ext uri="{FF2B5EF4-FFF2-40B4-BE49-F238E27FC236}">
              <a16:creationId xmlns:a16="http://schemas.microsoft.com/office/drawing/2014/main" id="{00000000-0008-0000-0400-00002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5" name="Shape 4">
          <a:extLst>
            <a:ext uri="{FF2B5EF4-FFF2-40B4-BE49-F238E27FC236}">
              <a16:creationId xmlns:a16="http://schemas.microsoft.com/office/drawing/2014/main" id="{00000000-0008-0000-0400-00002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6" name="Shape 4">
          <a:extLst>
            <a:ext uri="{FF2B5EF4-FFF2-40B4-BE49-F238E27FC236}">
              <a16:creationId xmlns:a16="http://schemas.microsoft.com/office/drawing/2014/main" id="{00000000-0008-0000-0400-00002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7" name="Shape 4">
          <a:extLst>
            <a:ext uri="{FF2B5EF4-FFF2-40B4-BE49-F238E27FC236}">
              <a16:creationId xmlns:a16="http://schemas.microsoft.com/office/drawing/2014/main" id="{00000000-0008-0000-0400-00002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8" name="Shape 4">
          <a:extLst>
            <a:ext uri="{FF2B5EF4-FFF2-40B4-BE49-F238E27FC236}">
              <a16:creationId xmlns:a16="http://schemas.microsoft.com/office/drawing/2014/main" id="{00000000-0008-0000-0400-00002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9" name="Shape 4">
          <a:extLst>
            <a:ext uri="{FF2B5EF4-FFF2-40B4-BE49-F238E27FC236}">
              <a16:creationId xmlns:a16="http://schemas.microsoft.com/office/drawing/2014/main" id="{00000000-0008-0000-0400-00002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 name="Shape 4">
          <a:extLst>
            <a:ext uri="{FF2B5EF4-FFF2-40B4-BE49-F238E27FC236}">
              <a16:creationId xmlns:a16="http://schemas.microsoft.com/office/drawing/2014/main" id="{00000000-0008-0000-0400-00003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 name="Shape 4">
          <a:extLst>
            <a:ext uri="{FF2B5EF4-FFF2-40B4-BE49-F238E27FC236}">
              <a16:creationId xmlns:a16="http://schemas.microsoft.com/office/drawing/2014/main" id="{00000000-0008-0000-0400-00003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2" name="Shape 4">
          <a:extLst>
            <a:ext uri="{FF2B5EF4-FFF2-40B4-BE49-F238E27FC236}">
              <a16:creationId xmlns:a16="http://schemas.microsoft.com/office/drawing/2014/main" id="{00000000-0008-0000-0400-00003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3" name="Shape 4">
          <a:extLst>
            <a:ext uri="{FF2B5EF4-FFF2-40B4-BE49-F238E27FC236}">
              <a16:creationId xmlns:a16="http://schemas.microsoft.com/office/drawing/2014/main" id="{00000000-0008-0000-0400-00003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4" name="Shape 4">
          <a:extLst>
            <a:ext uri="{FF2B5EF4-FFF2-40B4-BE49-F238E27FC236}">
              <a16:creationId xmlns:a16="http://schemas.microsoft.com/office/drawing/2014/main" id="{00000000-0008-0000-0400-00003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5" name="Shape 4">
          <a:extLst>
            <a:ext uri="{FF2B5EF4-FFF2-40B4-BE49-F238E27FC236}">
              <a16:creationId xmlns:a16="http://schemas.microsoft.com/office/drawing/2014/main" id="{00000000-0008-0000-0400-00003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6" name="Shape 4">
          <a:extLst>
            <a:ext uri="{FF2B5EF4-FFF2-40B4-BE49-F238E27FC236}">
              <a16:creationId xmlns:a16="http://schemas.microsoft.com/office/drawing/2014/main" id="{00000000-0008-0000-0400-00003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7" name="Shape 4">
          <a:extLst>
            <a:ext uri="{FF2B5EF4-FFF2-40B4-BE49-F238E27FC236}">
              <a16:creationId xmlns:a16="http://schemas.microsoft.com/office/drawing/2014/main" id="{00000000-0008-0000-0400-00003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8" name="Shape 4">
          <a:extLst>
            <a:ext uri="{FF2B5EF4-FFF2-40B4-BE49-F238E27FC236}">
              <a16:creationId xmlns:a16="http://schemas.microsoft.com/office/drawing/2014/main" id="{00000000-0008-0000-0400-00003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9" name="Shape 4">
          <a:extLst>
            <a:ext uri="{FF2B5EF4-FFF2-40B4-BE49-F238E27FC236}">
              <a16:creationId xmlns:a16="http://schemas.microsoft.com/office/drawing/2014/main" id="{00000000-0008-0000-0400-00003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0" name="Shape 4">
          <a:extLst>
            <a:ext uri="{FF2B5EF4-FFF2-40B4-BE49-F238E27FC236}">
              <a16:creationId xmlns:a16="http://schemas.microsoft.com/office/drawing/2014/main" id="{00000000-0008-0000-0400-00003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1" name="Shape 4">
          <a:extLst>
            <a:ext uri="{FF2B5EF4-FFF2-40B4-BE49-F238E27FC236}">
              <a16:creationId xmlns:a16="http://schemas.microsoft.com/office/drawing/2014/main" id="{00000000-0008-0000-0400-00003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 name="Shape 4">
          <a:extLst>
            <a:ext uri="{FF2B5EF4-FFF2-40B4-BE49-F238E27FC236}">
              <a16:creationId xmlns:a16="http://schemas.microsoft.com/office/drawing/2014/main" id="{00000000-0008-0000-0400-00003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3" name="Shape 4">
          <a:extLst>
            <a:ext uri="{FF2B5EF4-FFF2-40B4-BE49-F238E27FC236}">
              <a16:creationId xmlns:a16="http://schemas.microsoft.com/office/drawing/2014/main" id="{00000000-0008-0000-0400-00003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4" name="Shape 4">
          <a:extLst>
            <a:ext uri="{FF2B5EF4-FFF2-40B4-BE49-F238E27FC236}">
              <a16:creationId xmlns:a16="http://schemas.microsoft.com/office/drawing/2014/main" id="{00000000-0008-0000-0400-00003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 name="Shape 4">
          <a:extLst>
            <a:ext uri="{FF2B5EF4-FFF2-40B4-BE49-F238E27FC236}">
              <a16:creationId xmlns:a16="http://schemas.microsoft.com/office/drawing/2014/main" id="{00000000-0008-0000-0400-00003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 name="Shape 4">
          <a:extLst>
            <a:ext uri="{FF2B5EF4-FFF2-40B4-BE49-F238E27FC236}">
              <a16:creationId xmlns:a16="http://schemas.microsoft.com/office/drawing/2014/main" id="{00000000-0008-0000-0400-00004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 name="Shape 4">
          <a:extLst>
            <a:ext uri="{FF2B5EF4-FFF2-40B4-BE49-F238E27FC236}">
              <a16:creationId xmlns:a16="http://schemas.microsoft.com/office/drawing/2014/main" id="{00000000-0008-0000-0400-00004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8" name="Shape 4">
          <a:extLst>
            <a:ext uri="{FF2B5EF4-FFF2-40B4-BE49-F238E27FC236}">
              <a16:creationId xmlns:a16="http://schemas.microsoft.com/office/drawing/2014/main" id="{00000000-0008-0000-0400-00004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9" name="Shape 4">
          <a:extLst>
            <a:ext uri="{FF2B5EF4-FFF2-40B4-BE49-F238E27FC236}">
              <a16:creationId xmlns:a16="http://schemas.microsoft.com/office/drawing/2014/main" id="{00000000-0008-0000-0400-00004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 name="Shape 4">
          <a:extLst>
            <a:ext uri="{FF2B5EF4-FFF2-40B4-BE49-F238E27FC236}">
              <a16:creationId xmlns:a16="http://schemas.microsoft.com/office/drawing/2014/main" id="{00000000-0008-0000-0400-00004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 name="Shape 4">
          <a:extLst>
            <a:ext uri="{FF2B5EF4-FFF2-40B4-BE49-F238E27FC236}">
              <a16:creationId xmlns:a16="http://schemas.microsoft.com/office/drawing/2014/main" id="{00000000-0008-0000-0400-00004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 name="Shape 4">
          <a:extLst>
            <a:ext uri="{FF2B5EF4-FFF2-40B4-BE49-F238E27FC236}">
              <a16:creationId xmlns:a16="http://schemas.microsoft.com/office/drawing/2014/main" id="{00000000-0008-0000-0400-00004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 name="Shape 4">
          <a:extLst>
            <a:ext uri="{FF2B5EF4-FFF2-40B4-BE49-F238E27FC236}">
              <a16:creationId xmlns:a16="http://schemas.microsoft.com/office/drawing/2014/main" id="{00000000-0008-0000-0400-00004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 name="Shape 4">
          <a:extLst>
            <a:ext uri="{FF2B5EF4-FFF2-40B4-BE49-F238E27FC236}">
              <a16:creationId xmlns:a16="http://schemas.microsoft.com/office/drawing/2014/main" id="{00000000-0008-0000-0400-00004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5" name="Shape 4">
          <a:extLst>
            <a:ext uri="{FF2B5EF4-FFF2-40B4-BE49-F238E27FC236}">
              <a16:creationId xmlns:a16="http://schemas.microsoft.com/office/drawing/2014/main" id="{00000000-0008-0000-0400-00004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6" name="Shape 4">
          <a:extLst>
            <a:ext uri="{FF2B5EF4-FFF2-40B4-BE49-F238E27FC236}">
              <a16:creationId xmlns:a16="http://schemas.microsoft.com/office/drawing/2014/main" id="{00000000-0008-0000-0400-00004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 name="Shape 4">
          <a:extLst>
            <a:ext uri="{FF2B5EF4-FFF2-40B4-BE49-F238E27FC236}">
              <a16:creationId xmlns:a16="http://schemas.microsoft.com/office/drawing/2014/main" id="{00000000-0008-0000-0400-00004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8" name="Shape 4">
          <a:extLst>
            <a:ext uri="{FF2B5EF4-FFF2-40B4-BE49-F238E27FC236}">
              <a16:creationId xmlns:a16="http://schemas.microsoft.com/office/drawing/2014/main" id="{00000000-0008-0000-0400-00004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9" name="Shape 4">
          <a:extLst>
            <a:ext uri="{FF2B5EF4-FFF2-40B4-BE49-F238E27FC236}">
              <a16:creationId xmlns:a16="http://schemas.microsoft.com/office/drawing/2014/main" id="{00000000-0008-0000-0400-00004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0" name="Shape 4">
          <a:extLst>
            <a:ext uri="{FF2B5EF4-FFF2-40B4-BE49-F238E27FC236}">
              <a16:creationId xmlns:a16="http://schemas.microsoft.com/office/drawing/2014/main" id="{00000000-0008-0000-0400-00004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1" name="Shape 4">
          <a:extLst>
            <a:ext uri="{FF2B5EF4-FFF2-40B4-BE49-F238E27FC236}">
              <a16:creationId xmlns:a16="http://schemas.microsoft.com/office/drawing/2014/main" id="{00000000-0008-0000-0400-00004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 name="Shape 4">
          <a:extLst>
            <a:ext uri="{FF2B5EF4-FFF2-40B4-BE49-F238E27FC236}">
              <a16:creationId xmlns:a16="http://schemas.microsoft.com/office/drawing/2014/main" id="{00000000-0008-0000-0400-00005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3" name="Shape 4">
          <a:extLst>
            <a:ext uri="{FF2B5EF4-FFF2-40B4-BE49-F238E27FC236}">
              <a16:creationId xmlns:a16="http://schemas.microsoft.com/office/drawing/2014/main" id="{00000000-0008-0000-0400-00005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4" name="Shape 4">
          <a:extLst>
            <a:ext uri="{FF2B5EF4-FFF2-40B4-BE49-F238E27FC236}">
              <a16:creationId xmlns:a16="http://schemas.microsoft.com/office/drawing/2014/main" id="{00000000-0008-0000-0400-00005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5" name="Shape 4">
          <a:extLst>
            <a:ext uri="{FF2B5EF4-FFF2-40B4-BE49-F238E27FC236}">
              <a16:creationId xmlns:a16="http://schemas.microsoft.com/office/drawing/2014/main" id="{00000000-0008-0000-0400-00005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6" name="Shape 4">
          <a:extLst>
            <a:ext uri="{FF2B5EF4-FFF2-40B4-BE49-F238E27FC236}">
              <a16:creationId xmlns:a16="http://schemas.microsoft.com/office/drawing/2014/main" id="{00000000-0008-0000-0400-00005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7" name="Shape 4">
          <a:extLst>
            <a:ext uri="{FF2B5EF4-FFF2-40B4-BE49-F238E27FC236}">
              <a16:creationId xmlns:a16="http://schemas.microsoft.com/office/drawing/2014/main" id="{00000000-0008-0000-0400-00005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8" name="Shape 4">
          <a:extLst>
            <a:ext uri="{FF2B5EF4-FFF2-40B4-BE49-F238E27FC236}">
              <a16:creationId xmlns:a16="http://schemas.microsoft.com/office/drawing/2014/main" id="{00000000-0008-0000-0400-00005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 name="Shape 4">
          <a:extLst>
            <a:ext uri="{FF2B5EF4-FFF2-40B4-BE49-F238E27FC236}">
              <a16:creationId xmlns:a16="http://schemas.microsoft.com/office/drawing/2014/main" id="{00000000-0008-0000-0400-00005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0" name="Shape 13">
          <a:extLst>
            <a:ext uri="{FF2B5EF4-FFF2-40B4-BE49-F238E27FC236}">
              <a16:creationId xmlns:a16="http://schemas.microsoft.com/office/drawing/2014/main" id="{00000000-0008-0000-0400-000058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1" name="Shape 13">
          <a:extLst>
            <a:ext uri="{FF2B5EF4-FFF2-40B4-BE49-F238E27FC236}">
              <a16:creationId xmlns:a16="http://schemas.microsoft.com/office/drawing/2014/main" id="{00000000-0008-0000-0400-000059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2" name="Shape 13">
          <a:extLst>
            <a:ext uri="{FF2B5EF4-FFF2-40B4-BE49-F238E27FC236}">
              <a16:creationId xmlns:a16="http://schemas.microsoft.com/office/drawing/2014/main" id="{00000000-0008-0000-0400-00005A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3" name="Shape 13">
          <a:extLst>
            <a:ext uri="{FF2B5EF4-FFF2-40B4-BE49-F238E27FC236}">
              <a16:creationId xmlns:a16="http://schemas.microsoft.com/office/drawing/2014/main" id="{00000000-0008-0000-0400-00005B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4" name="Shape 4">
          <a:extLst>
            <a:ext uri="{FF2B5EF4-FFF2-40B4-BE49-F238E27FC236}">
              <a16:creationId xmlns:a16="http://schemas.microsoft.com/office/drawing/2014/main" id="{00000000-0008-0000-0400-00005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5" name="Shape 4">
          <a:extLst>
            <a:ext uri="{FF2B5EF4-FFF2-40B4-BE49-F238E27FC236}">
              <a16:creationId xmlns:a16="http://schemas.microsoft.com/office/drawing/2014/main" id="{00000000-0008-0000-0400-00005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6" name="Shape 13">
          <a:extLst>
            <a:ext uri="{FF2B5EF4-FFF2-40B4-BE49-F238E27FC236}">
              <a16:creationId xmlns:a16="http://schemas.microsoft.com/office/drawing/2014/main" id="{00000000-0008-0000-0400-00005E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7" name="Shape 13">
          <a:extLst>
            <a:ext uri="{FF2B5EF4-FFF2-40B4-BE49-F238E27FC236}">
              <a16:creationId xmlns:a16="http://schemas.microsoft.com/office/drawing/2014/main" id="{00000000-0008-0000-0400-00005F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8" name="Shape 13">
          <a:extLst>
            <a:ext uri="{FF2B5EF4-FFF2-40B4-BE49-F238E27FC236}">
              <a16:creationId xmlns:a16="http://schemas.microsoft.com/office/drawing/2014/main" id="{00000000-0008-0000-0400-000060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9" name="Shape 13">
          <a:extLst>
            <a:ext uri="{FF2B5EF4-FFF2-40B4-BE49-F238E27FC236}">
              <a16:creationId xmlns:a16="http://schemas.microsoft.com/office/drawing/2014/main" id="{00000000-0008-0000-0400-000061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10" name="Shape 13">
          <a:extLst>
            <a:ext uri="{FF2B5EF4-FFF2-40B4-BE49-F238E27FC236}">
              <a16:creationId xmlns:a16="http://schemas.microsoft.com/office/drawing/2014/main" id="{00000000-0008-0000-0400-000062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11" name="Shape 13">
          <a:extLst>
            <a:ext uri="{FF2B5EF4-FFF2-40B4-BE49-F238E27FC236}">
              <a16:creationId xmlns:a16="http://schemas.microsoft.com/office/drawing/2014/main" id="{00000000-0008-0000-0400-000063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12" name="Shape 13">
          <a:extLst>
            <a:ext uri="{FF2B5EF4-FFF2-40B4-BE49-F238E27FC236}">
              <a16:creationId xmlns:a16="http://schemas.microsoft.com/office/drawing/2014/main" id="{00000000-0008-0000-0400-000064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13" name="Shape 13">
          <a:extLst>
            <a:ext uri="{FF2B5EF4-FFF2-40B4-BE49-F238E27FC236}">
              <a16:creationId xmlns:a16="http://schemas.microsoft.com/office/drawing/2014/main" id="{00000000-0008-0000-0400-000065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14" name="Shape 13">
          <a:extLst>
            <a:ext uri="{FF2B5EF4-FFF2-40B4-BE49-F238E27FC236}">
              <a16:creationId xmlns:a16="http://schemas.microsoft.com/office/drawing/2014/main" id="{00000000-0008-0000-0400-000066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15" name="Shape 13">
          <a:extLst>
            <a:ext uri="{FF2B5EF4-FFF2-40B4-BE49-F238E27FC236}">
              <a16:creationId xmlns:a16="http://schemas.microsoft.com/office/drawing/2014/main" id="{00000000-0008-0000-0400-000067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 name="Shape 4">
          <a:extLst>
            <a:ext uri="{FF2B5EF4-FFF2-40B4-BE49-F238E27FC236}">
              <a16:creationId xmlns:a16="http://schemas.microsoft.com/office/drawing/2014/main" id="{00000000-0008-0000-0400-00006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 name="Shape 4">
          <a:extLst>
            <a:ext uri="{FF2B5EF4-FFF2-40B4-BE49-F238E27FC236}">
              <a16:creationId xmlns:a16="http://schemas.microsoft.com/office/drawing/2014/main" id="{00000000-0008-0000-0400-00006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 name="Shape 4">
          <a:extLst>
            <a:ext uri="{FF2B5EF4-FFF2-40B4-BE49-F238E27FC236}">
              <a16:creationId xmlns:a16="http://schemas.microsoft.com/office/drawing/2014/main" id="{00000000-0008-0000-0400-00006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 name="Shape 4">
          <a:extLst>
            <a:ext uri="{FF2B5EF4-FFF2-40B4-BE49-F238E27FC236}">
              <a16:creationId xmlns:a16="http://schemas.microsoft.com/office/drawing/2014/main" id="{00000000-0008-0000-0400-00006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 name="Shape 4">
          <a:extLst>
            <a:ext uri="{FF2B5EF4-FFF2-40B4-BE49-F238E27FC236}">
              <a16:creationId xmlns:a16="http://schemas.microsoft.com/office/drawing/2014/main" id="{00000000-0008-0000-0400-00006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 name="Shape 4">
          <a:extLst>
            <a:ext uri="{FF2B5EF4-FFF2-40B4-BE49-F238E27FC236}">
              <a16:creationId xmlns:a16="http://schemas.microsoft.com/office/drawing/2014/main" id="{00000000-0008-0000-0400-00006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 name="Shape 4">
          <a:extLst>
            <a:ext uri="{FF2B5EF4-FFF2-40B4-BE49-F238E27FC236}">
              <a16:creationId xmlns:a16="http://schemas.microsoft.com/office/drawing/2014/main" id="{00000000-0008-0000-0400-00006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3" name="Shape 4">
          <a:extLst>
            <a:ext uri="{FF2B5EF4-FFF2-40B4-BE49-F238E27FC236}">
              <a16:creationId xmlns:a16="http://schemas.microsoft.com/office/drawing/2014/main" id="{00000000-0008-0000-0400-00006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4" name="Shape 4">
          <a:extLst>
            <a:ext uri="{FF2B5EF4-FFF2-40B4-BE49-F238E27FC236}">
              <a16:creationId xmlns:a16="http://schemas.microsoft.com/office/drawing/2014/main" id="{00000000-0008-0000-0400-00007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 name="Shape 4">
          <a:extLst>
            <a:ext uri="{FF2B5EF4-FFF2-40B4-BE49-F238E27FC236}">
              <a16:creationId xmlns:a16="http://schemas.microsoft.com/office/drawing/2014/main" id="{00000000-0008-0000-0400-00007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 name="Shape 4">
          <a:extLst>
            <a:ext uri="{FF2B5EF4-FFF2-40B4-BE49-F238E27FC236}">
              <a16:creationId xmlns:a16="http://schemas.microsoft.com/office/drawing/2014/main" id="{00000000-0008-0000-0400-00007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 name="Shape 4">
          <a:extLst>
            <a:ext uri="{FF2B5EF4-FFF2-40B4-BE49-F238E27FC236}">
              <a16:creationId xmlns:a16="http://schemas.microsoft.com/office/drawing/2014/main" id="{00000000-0008-0000-0400-00007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 name="Shape 4">
          <a:extLst>
            <a:ext uri="{FF2B5EF4-FFF2-40B4-BE49-F238E27FC236}">
              <a16:creationId xmlns:a16="http://schemas.microsoft.com/office/drawing/2014/main" id="{00000000-0008-0000-0400-00007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 name="Shape 4">
          <a:extLst>
            <a:ext uri="{FF2B5EF4-FFF2-40B4-BE49-F238E27FC236}">
              <a16:creationId xmlns:a16="http://schemas.microsoft.com/office/drawing/2014/main" id="{00000000-0008-0000-0400-00007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 name="Shape 4">
          <a:extLst>
            <a:ext uri="{FF2B5EF4-FFF2-40B4-BE49-F238E27FC236}">
              <a16:creationId xmlns:a16="http://schemas.microsoft.com/office/drawing/2014/main" id="{00000000-0008-0000-0400-00007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1" name="Shape 4">
          <a:extLst>
            <a:ext uri="{FF2B5EF4-FFF2-40B4-BE49-F238E27FC236}">
              <a16:creationId xmlns:a16="http://schemas.microsoft.com/office/drawing/2014/main" id="{00000000-0008-0000-0400-00007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2" name="Shape 4">
          <a:extLst>
            <a:ext uri="{FF2B5EF4-FFF2-40B4-BE49-F238E27FC236}">
              <a16:creationId xmlns:a16="http://schemas.microsoft.com/office/drawing/2014/main" id="{00000000-0008-0000-0400-00007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 name="Shape 4">
          <a:extLst>
            <a:ext uri="{FF2B5EF4-FFF2-40B4-BE49-F238E27FC236}">
              <a16:creationId xmlns:a16="http://schemas.microsoft.com/office/drawing/2014/main" id="{00000000-0008-0000-0400-00007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 name="Shape 4">
          <a:extLst>
            <a:ext uri="{FF2B5EF4-FFF2-40B4-BE49-F238E27FC236}">
              <a16:creationId xmlns:a16="http://schemas.microsoft.com/office/drawing/2014/main" id="{00000000-0008-0000-0400-00007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 name="Shape 4">
          <a:extLst>
            <a:ext uri="{FF2B5EF4-FFF2-40B4-BE49-F238E27FC236}">
              <a16:creationId xmlns:a16="http://schemas.microsoft.com/office/drawing/2014/main" id="{00000000-0008-0000-0400-00007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 name="Shape 4">
          <a:extLst>
            <a:ext uri="{FF2B5EF4-FFF2-40B4-BE49-F238E27FC236}">
              <a16:creationId xmlns:a16="http://schemas.microsoft.com/office/drawing/2014/main" id="{00000000-0008-0000-0400-00007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 name="Shape 4">
          <a:extLst>
            <a:ext uri="{FF2B5EF4-FFF2-40B4-BE49-F238E27FC236}">
              <a16:creationId xmlns:a16="http://schemas.microsoft.com/office/drawing/2014/main" id="{00000000-0008-0000-0400-00007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 name="Shape 4">
          <a:extLst>
            <a:ext uri="{FF2B5EF4-FFF2-40B4-BE49-F238E27FC236}">
              <a16:creationId xmlns:a16="http://schemas.microsoft.com/office/drawing/2014/main" id="{00000000-0008-0000-0400-00007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 name="Shape 4">
          <a:extLst>
            <a:ext uri="{FF2B5EF4-FFF2-40B4-BE49-F238E27FC236}">
              <a16:creationId xmlns:a16="http://schemas.microsoft.com/office/drawing/2014/main" id="{00000000-0008-0000-0400-00007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0" name="Shape 4">
          <a:extLst>
            <a:ext uri="{FF2B5EF4-FFF2-40B4-BE49-F238E27FC236}">
              <a16:creationId xmlns:a16="http://schemas.microsoft.com/office/drawing/2014/main" id="{00000000-0008-0000-0400-00008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1" name="Shape 4">
          <a:extLst>
            <a:ext uri="{FF2B5EF4-FFF2-40B4-BE49-F238E27FC236}">
              <a16:creationId xmlns:a16="http://schemas.microsoft.com/office/drawing/2014/main" id="{00000000-0008-0000-0400-00008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 name="Shape 4">
          <a:extLst>
            <a:ext uri="{FF2B5EF4-FFF2-40B4-BE49-F238E27FC236}">
              <a16:creationId xmlns:a16="http://schemas.microsoft.com/office/drawing/2014/main" id="{00000000-0008-0000-0400-00008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 name="Shape 4">
          <a:extLst>
            <a:ext uri="{FF2B5EF4-FFF2-40B4-BE49-F238E27FC236}">
              <a16:creationId xmlns:a16="http://schemas.microsoft.com/office/drawing/2014/main" id="{00000000-0008-0000-0400-00008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4" name="Shape 4">
          <a:extLst>
            <a:ext uri="{FF2B5EF4-FFF2-40B4-BE49-F238E27FC236}">
              <a16:creationId xmlns:a16="http://schemas.microsoft.com/office/drawing/2014/main" id="{00000000-0008-0000-0400-00008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5" name="Shape 4">
          <a:extLst>
            <a:ext uri="{FF2B5EF4-FFF2-40B4-BE49-F238E27FC236}">
              <a16:creationId xmlns:a16="http://schemas.microsoft.com/office/drawing/2014/main" id="{00000000-0008-0000-0400-00008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6" name="Shape 4">
          <a:extLst>
            <a:ext uri="{FF2B5EF4-FFF2-40B4-BE49-F238E27FC236}">
              <a16:creationId xmlns:a16="http://schemas.microsoft.com/office/drawing/2014/main" id="{00000000-0008-0000-0400-00008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 name="Shape 4">
          <a:extLst>
            <a:ext uri="{FF2B5EF4-FFF2-40B4-BE49-F238E27FC236}">
              <a16:creationId xmlns:a16="http://schemas.microsoft.com/office/drawing/2014/main" id="{00000000-0008-0000-0400-00008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 name="Shape 4">
          <a:extLst>
            <a:ext uri="{FF2B5EF4-FFF2-40B4-BE49-F238E27FC236}">
              <a16:creationId xmlns:a16="http://schemas.microsoft.com/office/drawing/2014/main" id="{00000000-0008-0000-0400-00008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 name="Shape 4">
          <a:extLst>
            <a:ext uri="{FF2B5EF4-FFF2-40B4-BE49-F238E27FC236}">
              <a16:creationId xmlns:a16="http://schemas.microsoft.com/office/drawing/2014/main" id="{00000000-0008-0000-0400-00008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 name="Shape 4">
          <a:extLst>
            <a:ext uri="{FF2B5EF4-FFF2-40B4-BE49-F238E27FC236}">
              <a16:creationId xmlns:a16="http://schemas.microsoft.com/office/drawing/2014/main" id="{00000000-0008-0000-0400-00008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 name="Shape 4">
          <a:extLst>
            <a:ext uri="{FF2B5EF4-FFF2-40B4-BE49-F238E27FC236}">
              <a16:creationId xmlns:a16="http://schemas.microsoft.com/office/drawing/2014/main" id="{00000000-0008-0000-0400-00008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 name="Shape 4">
          <a:extLst>
            <a:ext uri="{FF2B5EF4-FFF2-40B4-BE49-F238E27FC236}">
              <a16:creationId xmlns:a16="http://schemas.microsoft.com/office/drawing/2014/main" id="{00000000-0008-0000-0400-00008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 name="Shape 4">
          <a:extLst>
            <a:ext uri="{FF2B5EF4-FFF2-40B4-BE49-F238E27FC236}">
              <a16:creationId xmlns:a16="http://schemas.microsoft.com/office/drawing/2014/main" id="{00000000-0008-0000-0400-00008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4" name="Shape 4">
          <a:extLst>
            <a:ext uri="{FF2B5EF4-FFF2-40B4-BE49-F238E27FC236}">
              <a16:creationId xmlns:a16="http://schemas.microsoft.com/office/drawing/2014/main" id="{00000000-0008-0000-0400-00008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5" name="Shape 4">
          <a:extLst>
            <a:ext uri="{FF2B5EF4-FFF2-40B4-BE49-F238E27FC236}">
              <a16:creationId xmlns:a16="http://schemas.microsoft.com/office/drawing/2014/main" id="{00000000-0008-0000-0400-00008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 name="Shape 4">
          <a:extLst>
            <a:ext uri="{FF2B5EF4-FFF2-40B4-BE49-F238E27FC236}">
              <a16:creationId xmlns:a16="http://schemas.microsoft.com/office/drawing/2014/main" id="{00000000-0008-0000-0400-00009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 name="Shape 4">
          <a:extLst>
            <a:ext uri="{FF2B5EF4-FFF2-40B4-BE49-F238E27FC236}">
              <a16:creationId xmlns:a16="http://schemas.microsoft.com/office/drawing/2014/main" id="{00000000-0008-0000-0400-00009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8" name="Shape 4">
          <a:extLst>
            <a:ext uri="{FF2B5EF4-FFF2-40B4-BE49-F238E27FC236}">
              <a16:creationId xmlns:a16="http://schemas.microsoft.com/office/drawing/2014/main" id="{00000000-0008-0000-0400-00009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 name="Shape 4">
          <a:extLst>
            <a:ext uri="{FF2B5EF4-FFF2-40B4-BE49-F238E27FC236}">
              <a16:creationId xmlns:a16="http://schemas.microsoft.com/office/drawing/2014/main" id="{00000000-0008-0000-0400-00009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 name="Shape 4">
          <a:extLst>
            <a:ext uri="{FF2B5EF4-FFF2-40B4-BE49-F238E27FC236}">
              <a16:creationId xmlns:a16="http://schemas.microsoft.com/office/drawing/2014/main" id="{00000000-0008-0000-0400-00009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 name="Shape 4">
          <a:extLst>
            <a:ext uri="{FF2B5EF4-FFF2-40B4-BE49-F238E27FC236}">
              <a16:creationId xmlns:a16="http://schemas.microsoft.com/office/drawing/2014/main" id="{00000000-0008-0000-0400-00009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 name="Shape 4">
          <a:extLst>
            <a:ext uri="{FF2B5EF4-FFF2-40B4-BE49-F238E27FC236}">
              <a16:creationId xmlns:a16="http://schemas.microsoft.com/office/drawing/2014/main" id="{00000000-0008-0000-0400-00009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 name="Shape 4">
          <a:extLst>
            <a:ext uri="{FF2B5EF4-FFF2-40B4-BE49-F238E27FC236}">
              <a16:creationId xmlns:a16="http://schemas.microsoft.com/office/drawing/2014/main" id="{00000000-0008-0000-0400-00009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 name="Shape 4">
          <a:extLst>
            <a:ext uri="{FF2B5EF4-FFF2-40B4-BE49-F238E27FC236}">
              <a16:creationId xmlns:a16="http://schemas.microsoft.com/office/drawing/2014/main" id="{00000000-0008-0000-0400-00009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 name="Shape 4">
          <a:extLst>
            <a:ext uri="{FF2B5EF4-FFF2-40B4-BE49-F238E27FC236}">
              <a16:creationId xmlns:a16="http://schemas.microsoft.com/office/drawing/2014/main" id="{00000000-0008-0000-0400-00009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 name="Shape 4">
          <a:extLst>
            <a:ext uri="{FF2B5EF4-FFF2-40B4-BE49-F238E27FC236}">
              <a16:creationId xmlns:a16="http://schemas.microsoft.com/office/drawing/2014/main" id="{00000000-0008-0000-0400-00009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 name="Shape 4">
          <a:extLst>
            <a:ext uri="{FF2B5EF4-FFF2-40B4-BE49-F238E27FC236}">
              <a16:creationId xmlns:a16="http://schemas.microsoft.com/office/drawing/2014/main" id="{00000000-0008-0000-0400-00009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 name="Shape 4">
          <a:extLst>
            <a:ext uri="{FF2B5EF4-FFF2-40B4-BE49-F238E27FC236}">
              <a16:creationId xmlns:a16="http://schemas.microsoft.com/office/drawing/2014/main" id="{00000000-0008-0000-0400-00009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 name="Shape 4">
          <a:extLst>
            <a:ext uri="{FF2B5EF4-FFF2-40B4-BE49-F238E27FC236}">
              <a16:creationId xmlns:a16="http://schemas.microsoft.com/office/drawing/2014/main" id="{00000000-0008-0000-0400-00009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 name="Shape 4">
          <a:extLst>
            <a:ext uri="{FF2B5EF4-FFF2-40B4-BE49-F238E27FC236}">
              <a16:creationId xmlns:a16="http://schemas.microsoft.com/office/drawing/2014/main" id="{00000000-0008-0000-0400-00009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 name="Shape 4">
          <a:extLst>
            <a:ext uri="{FF2B5EF4-FFF2-40B4-BE49-F238E27FC236}">
              <a16:creationId xmlns:a16="http://schemas.microsoft.com/office/drawing/2014/main" id="{00000000-0008-0000-0400-00009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 name="Shape 4">
          <a:extLst>
            <a:ext uri="{FF2B5EF4-FFF2-40B4-BE49-F238E27FC236}">
              <a16:creationId xmlns:a16="http://schemas.microsoft.com/office/drawing/2014/main" id="{00000000-0008-0000-0400-0000A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 name="Shape 4">
          <a:extLst>
            <a:ext uri="{FF2B5EF4-FFF2-40B4-BE49-F238E27FC236}">
              <a16:creationId xmlns:a16="http://schemas.microsoft.com/office/drawing/2014/main" id="{00000000-0008-0000-0400-0000A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4" name="Shape 4">
          <a:extLst>
            <a:ext uri="{FF2B5EF4-FFF2-40B4-BE49-F238E27FC236}">
              <a16:creationId xmlns:a16="http://schemas.microsoft.com/office/drawing/2014/main" id="{00000000-0008-0000-0400-0000A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5" name="Shape 4">
          <a:extLst>
            <a:ext uri="{FF2B5EF4-FFF2-40B4-BE49-F238E27FC236}">
              <a16:creationId xmlns:a16="http://schemas.microsoft.com/office/drawing/2014/main" id="{00000000-0008-0000-0400-0000A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6" name="Shape 4">
          <a:extLst>
            <a:ext uri="{FF2B5EF4-FFF2-40B4-BE49-F238E27FC236}">
              <a16:creationId xmlns:a16="http://schemas.microsoft.com/office/drawing/2014/main" id="{00000000-0008-0000-0400-0000A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7" name="Shape 4">
          <a:extLst>
            <a:ext uri="{FF2B5EF4-FFF2-40B4-BE49-F238E27FC236}">
              <a16:creationId xmlns:a16="http://schemas.microsoft.com/office/drawing/2014/main" id="{00000000-0008-0000-0400-0000A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8" name="Shape 4">
          <a:extLst>
            <a:ext uri="{FF2B5EF4-FFF2-40B4-BE49-F238E27FC236}">
              <a16:creationId xmlns:a16="http://schemas.microsoft.com/office/drawing/2014/main" id="{00000000-0008-0000-0400-0000A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9" name="Shape 4">
          <a:extLst>
            <a:ext uri="{FF2B5EF4-FFF2-40B4-BE49-F238E27FC236}">
              <a16:creationId xmlns:a16="http://schemas.microsoft.com/office/drawing/2014/main" id="{00000000-0008-0000-0400-0000A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0" name="Shape 4">
          <a:extLst>
            <a:ext uri="{FF2B5EF4-FFF2-40B4-BE49-F238E27FC236}">
              <a16:creationId xmlns:a16="http://schemas.microsoft.com/office/drawing/2014/main" id="{00000000-0008-0000-0400-0000A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1" name="Shape 4">
          <a:extLst>
            <a:ext uri="{FF2B5EF4-FFF2-40B4-BE49-F238E27FC236}">
              <a16:creationId xmlns:a16="http://schemas.microsoft.com/office/drawing/2014/main" id="{00000000-0008-0000-0400-0000A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2" name="Shape 4">
          <a:extLst>
            <a:ext uri="{FF2B5EF4-FFF2-40B4-BE49-F238E27FC236}">
              <a16:creationId xmlns:a16="http://schemas.microsoft.com/office/drawing/2014/main" id="{00000000-0008-0000-0400-0000A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3" name="Shape 4">
          <a:extLst>
            <a:ext uri="{FF2B5EF4-FFF2-40B4-BE49-F238E27FC236}">
              <a16:creationId xmlns:a16="http://schemas.microsoft.com/office/drawing/2014/main" id="{00000000-0008-0000-0400-0000A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4" name="Shape 4">
          <a:extLst>
            <a:ext uri="{FF2B5EF4-FFF2-40B4-BE49-F238E27FC236}">
              <a16:creationId xmlns:a16="http://schemas.microsoft.com/office/drawing/2014/main" id="{00000000-0008-0000-0400-0000A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5" name="Shape 4">
          <a:extLst>
            <a:ext uri="{FF2B5EF4-FFF2-40B4-BE49-F238E27FC236}">
              <a16:creationId xmlns:a16="http://schemas.microsoft.com/office/drawing/2014/main" id="{00000000-0008-0000-0400-0000A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 name="Shape 4">
          <a:extLst>
            <a:ext uri="{FF2B5EF4-FFF2-40B4-BE49-F238E27FC236}">
              <a16:creationId xmlns:a16="http://schemas.microsoft.com/office/drawing/2014/main" id="{00000000-0008-0000-0400-0000A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7" name="Shape 4">
          <a:extLst>
            <a:ext uri="{FF2B5EF4-FFF2-40B4-BE49-F238E27FC236}">
              <a16:creationId xmlns:a16="http://schemas.microsoft.com/office/drawing/2014/main" id="{00000000-0008-0000-0400-0000A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 name="Shape 4">
          <a:extLst>
            <a:ext uri="{FF2B5EF4-FFF2-40B4-BE49-F238E27FC236}">
              <a16:creationId xmlns:a16="http://schemas.microsoft.com/office/drawing/2014/main" id="{00000000-0008-0000-0400-0000B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9" name="Shape 4">
          <a:extLst>
            <a:ext uri="{FF2B5EF4-FFF2-40B4-BE49-F238E27FC236}">
              <a16:creationId xmlns:a16="http://schemas.microsoft.com/office/drawing/2014/main" id="{00000000-0008-0000-0400-0000B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0" name="Shape 4">
          <a:extLst>
            <a:ext uri="{FF2B5EF4-FFF2-40B4-BE49-F238E27FC236}">
              <a16:creationId xmlns:a16="http://schemas.microsoft.com/office/drawing/2014/main" id="{00000000-0008-0000-0400-0000B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1" name="Shape 4">
          <a:extLst>
            <a:ext uri="{FF2B5EF4-FFF2-40B4-BE49-F238E27FC236}">
              <a16:creationId xmlns:a16="http://schemas.microsoft.com/office/drawing/2014/main" id="{00000000-0008-0000-0400-0000B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2" name="Shape 4">
          <a:extLst>
            <a:ext uri="{FF2B5EF4-FFF2-40B4-BE49-F238E27FC236}">
              <a16:creationId xmlns:a16="http://schemas.microsoft.com/office/drawing/2014/main" id="{00000000-0008-0000-0400-0000B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3" name="Shape 4">
          <a:extLst>
            <a:ext uri="{FF2B5EF4-FFF2-40B4-BE49-F238E27FC236}">
              <a16:creationId xmlns:a16="http://schemas.microsoft.com/office/drawing/2014/main" id="{00000000-0008-0000-0400-0000B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4" name="Shape 4">
          <a:extLst>
            <a:ext uri="{FF2B5EF4-FFF2-40B4-BE49-F238E27FC236}">
              <a16:creationId xmlns:a16="http://schemas.microsoft.com/office/drawing/2014/main" id="{00000000-0008-0000-0400-0000B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5" name="Shape 13">
          <a:extLst>
            <a:ext uri="{FF2B5EF4-FFF2-40B4-BE49-F238E27FC236}">
              <a16:creationId xmlns:a16="http://schemas.microsoft.com/office/drawing/2014/main" id="{00000000-0008-0000-0400-0000B70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6" name="Shape 19">
          <a:extLst>
            <a:ext uri="{FF2B5EF4-FFF2-40B4-BE49-F238E27FC236}">
              <a16:creationId xmlns:a16="http://schemas.microsoft.com/office/drawing/2014/main" id="{00000000-0008-0000-0400-0000B8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7" name="Shape 19">
          <a:extLst>
            <a:ext uri="{FF2B5EF4-FFF2-40B4-BE49-F238E27FC236}">
              <a16:creationId xmlns:a16="http://schemas.microsoft.com/office/drawing/2014/main" id="{00000000-0008-0000-0400-0000B9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8" name="Shape 4">
          <a:extLst>
            <a:ext uri="{FF2B5EF4-FFF2-40B4-BE49-F238E27FC236}">
              <a16:creationId xmlns:a16="http://schemas.microsoft.com/office/drawing/2014/main" id="{00000000-0008-0000-0400-0000B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9" name="Shape 19">
          <a:extLst>
            <a:ext uri="{FF2B5EF4-FFF2-40B4-BE49-F238E27FC236}">
              <a16:creationId xmlns:a16="http://schemas.microsoft.com/office/drawing/2014/main" id="{00000000-0008-0000-0400-0000BB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0" name="Shape 19">
          <a:extLst>
            <a:ext uri="{FF2B5EF4-FFF2-40B4-BE49-F238E27FC236}">
              <a16:creationId xmlns:a16="http://schemas.microsoft.com/office/drawing/2014/main" id="{00000000-0008-0000-0400-0000BC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1" name="Shape 19">
          <a:extLst>
            <a:ext uri="{FF2B5EF4-FFF2-40B4-BE49-F238E27FC236}">
              <a16:creationId xmlns:a16="http://schemas.microsoft.com/office/drawing/2014/main" id="{00000000-0008-0000-0400-0000BD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2" name="Shape 19">
          <a:extLst>
            <a:ext uri="{FF2B5EF4-FFF2-40B4-BE49-F238E27FC236}">
              <a16:creationId xmlns:a16="http://schemas.microsoft.com/office/drawing/2014/main" id="{00000000-0008-0000-0400-0000BE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3" name="Shape 19">
          <a:extLst>
            <a:ext uri="{FF2B5EF4-FFF2-40B4-BE49-F238E27FC236}">
              <a16:creationId xmlns:a16="http://schemas.microsoft.com/office/drawing/2014/main" id="{00000000-0008-0000-0400-0000BF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 name="Shape 19">
          <a:extLst>
            <a:ext uri="{FF2B5EF4-FFF2-40B4-BE49-F238E27FC236}">
              <a16:creationId xmlns:a16="http://schemas.microsoft.com/office/drawing/2014/main" id="{00000000-0008-0000-0400-0000C0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5" name="Shape 19">
          <a:extLst>
            <a:ext uri="{FF2B5EF4-FFF2-40B4-BE49-F238E27FC236}">
              <a16:creationId xmlns:a16="http://schemas.microsoft.com/office/drawing/2014/main" id="{00000000-0008-0000-0400-0000C1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6" name="Shape 19">
          <a:extLst>
            <a:ext uri="{FF2B5EF4-FFF2-40B4-BE49-F238E27FC236}">
              <a16:creationId xmlns:a16="http://schemas.microsoft.com/office/drawing/2014/main" id="{00000000-0008-0000-0400-0000C2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7" name="Shape 19">
          <a:extLst>
            <a:ext uri="{FF2B5EF4-FFF2-40B4-BE49-F238E27FC236}">
              <a16:creationId xmlns:a16="http://schemas.microsoft.com/office/drawing/2014/main" id="{00000000-0008-0000-0400-0000C3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8" name="Shape 4">
          <a:extLst>
            <a:ext uri="{FF2B5EF4-FFF2-40B4-BE49-F238E27FC236}">
              <a16:creationId xmlns:a16="http://schemas.microsoft.com/office/drawing/2014/main" id="{00000000-0008-0000-0400-0000C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9" name="Shape 4">
          <a:extLst>
            <a:ext uri="{FF2B5EF4-FFF2-40B4-BE49-F238E27FC236}">
              <a16:creationId xmlns:a16="http://schemas.microsoft.com/office/drawing/2014/main" id="{00000000-0008-0000-0400-0000C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0" name="Shape 4">
          <a:extLst>
            <a:ext uri="{FF2B5EF4-FFF2-40B4-BE49-F238E27FC236}">
              <a16:creationId xmlns:a16="http://schemas.microsoft.com/office/drawing/2014/main" id="{00000000-0008-0000-0400-0000C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 name="Shape 4">
          <a:extLst>
            <a:ext uri="{FF2B5EF4-FFF2-40B4-BE49-F238E27FC236}">
              <a16:creationId xmlns:a16="http://schemas.microsoft.com/office/drawing/2014/main" id="{00000000-0008-0000-0400-0000C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 name="Shape 4">
          <a:extLst>
            <a:ext uri="{FF2B5EF4-FFF2-40B4-BE49-F238E27FC236}">
              <a16:creationId xmlns:a16="http://schemas.microsoft.com/office/drawing/2014/main" id="{00000000-0008-0000-0400-0000C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3" name="Shape 4">
          <a:extLst>
            <a:ext uri="{FF2B5EF4-FFF2-40B4-BE49-F238E27FC236}">
              <a16:creationId xmlns:a16="http://schemas.microsoft.com/office/drawing/2014/main" id="{00000000-0008-0000-0400-0000C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4" name="Shape 4">
          <a:extLst>
            <a:ext uri="{FF2B5EF4-FFF2-40B4-BE49-F238E27FC236}">
              <a16:creationId xmlns:a16="http://schemas.microsoft.com/office/drawing/2014/main" id="{00000000-0008-0000-0400-0000C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5" name="Shape 4">
          <a:extLst>
            <a:ext uri="{FF2B5EF4-FFF2-40B4-BE49-F238E27FC236}">
              <a16:creationId xmlns:a16="http://schemas.microsoft.com/office/drawing/2014/main" id="{00000000-0008-0000-0400-0000C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6" name="Shape 4">
          <a:extLst>
            <a:ext uri="{FF2B5EF4-FFF2-40B4-BE49-F238E27FC236}">
              <a16:creationId xmlns:a16="http://schemas.microsoft.com/office/drawing/2014/main" id="{00000000-0008-0000-0400-0000C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7" name="Shape 4">
          <a:extLst>
            <a:ext uri="{FF2B5EF4-FFF2-40B4-BE49-F238E27FC236}">
              <a16:creationId xmlns:a16="http://schemas.microsoft.com/office/drawing/2014/main" id="{00000000-0008-0000-0400-0000C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8" name="Shape 4">
          <a:extLst>
            <a:ext uri="{FF2B5EF4-FFF2-40B4-BE49-F238E27FC236}">
              <a16:creationId xmlns:a16="http://schemas.microsoft.com/office/drawing/2014/main" id="{00000000-0008-0000-0400-0000C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9" name="Shape 4">
          <a:extLst>
            <a:ext uri="{FF2B5EF4-FFF2-40B4-BE49-F238E27FC236}">
              <a16:creationId xmlns:a16="http://schemas.microsoft.com/office/drawing/2014/main" id="{00000000-0008-0000-0400-0000C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0" name="Shape 4">
          <a:extLst>
            <a:ext uri="{FF2B5EF4-FFF2-40B4-BE49-F238E27FC236}">
              <a16:creationId xmlns:a16="http://schemas.microsoft.com/office/drawing/2014/main" id="{00000000-0008-0000-0400-0000D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1" name="Shape 4">
          <a:extLst>
            <a:ext uri="{FF2B5EF4-FFF2-40B4-BE49-F238E27FC236}">
              <a16:creationId xmlns:a16="http://schemas.microsoft.com/office/drawing/2014/main" id="{00000000-0008-0000-0400-0000D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 name="Shape 4">
          <a:extLst>
            <a:ext uri="{FF2B5EF4-FFF2-40B4-BE49-F238E27FC236}">
              <a16:creationId xmlns:a16="http://schemas.microsoft.com/office/drawing/2014/main" id="{00000000-0008-0000-0400-0000D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 name="Shape 4">
          <a:extLst>
            <a:ext uri="{FF2B5EF4-FFF2-40B4-BE49-F238E27FC236}">
              <a16:creationId xmlns:a16="http://schemas.microsoft.com/office/drawing/2014/main" id="{00000000-0008-0000-0400-0000D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4" name="Shape 4">
          <a:extLst>
            <a:ext uri="{FF2B5EF4-FFF2-40B4-BE49-F238E27FC236}">
              <a16:creationId xmlns:a16="http://schemas.microsoft.com/office/drawing/2014/main" id="{00000000-0008-0000-0400-0000D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5" name="Shape 4">
          <a:extLst>
            <a:ext uri="{FF2B5EF4-FFF2-40B4-BE49-F238E27FC236}">
              <a16:creationId xmlns:a16="http://schemas.microsoft.com/office/drawing/2014/main" id="{00000000-0008-0000-0400-0000D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6" name="Shape 4">
          <a:extLst>
            <a:ext uri="{FF2B5EF4-FFF2-40B4-BE49-F238E27FC236}">
              <a16:creationId xmlns:a16="http://schemas.microsoft.com/office/drawing/2014/main" id="{00000000-0008-0000-0400-0000D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7" name="Shape 4">
          <a:extLst>
            <a:ext uri="{FF2B5EF4-FFF2-40B4-BE49-F238E27FC236}">
              <a16:creationId xmlns:a16="http://schemas.microsoft.com/office/drawing/2014/main" id="{00000000-0008-0000-0400-0000D7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8" name="Shape 4">
          <a:extLst>
            <a:ext uri="{FF2B5EF4-FFF2-40B4-BE49-F238E27FC236}">
              <a16:creationId xmlns:a16="http://schemas.microsoft.com/office/drawing/2014/main" id="{00000000-0008-0000-0400-0000D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9" name="Shape 4">
          <a:extLst>
            <a:ext uri="{FF2B5EF4-FFF2-40B4-BE49-F238E27FC236}">
              <a16:creationId xmlns:a16="http://schemas.microsoft.com/office/drawing/2014/main" id="{00000000-0008-0000-0400-0000D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0" name="Shape 17">
          <a:extLst>
            <a:ext uri="{FF2B5EF4-FFF2-40B4-BE49-F238E27FC236}">
              <a16:creationId xmlns:a16="http://schemas.microsoft.com/office/drawing/2014/main" id="{00000000-0008-0000-0400-0000DA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1" name="Shape 17">
          <a:extLst>
            <a:ext uri="{FF2B5EF4-FFF2-40B4-BE49-F238E27FC236}">
              <a16:creationId xmlns:a16="http://schemas.microsoft.com/office/drawing/2014/main" id="{00000000-0008-0000-0400-0000DB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2" name="Shape 17">
          <a:extLst>
            <a:ext uri="{FF2B5EF4-FFF2-40B4-BE49-F238E27FC236}">
              <a16:creationId xmlns:a16="http://schemas.microsoft.com/office/drawing/2014/main" id="{00000000-0008-0000-0400-0000DC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3" name="Shape 17">
          <a:extLst>
            <a:ext uri="{FF2B5EF4-FFF2-40B4-BE49-F238E27FC236}">
              <a16:creationId xmlns:a16="http://schemas.microsoft.com/office/drawing/2014/main" id="{00000000-0008-0000-0400-0000DD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4" name="Shape 17">
          <a:extLst>
            <a:ext uri="{FF2B5EF4-FFF2-40B4-BE49-F238E27FC236}">
              <a16:creationId xmlns:a16="http://schemas.microsoft.com/office/drawing/2014/main" id="{00000000-0008-0000-0400-0000DE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5" name="Shape 17">
          <a:extLst>
            <a:ext uri="{FF2B5EF4-FFF2-40B4-BE49-F238E27FC236}">
              <a16:creationId xmlns:a16="http://schemas.microsoft.com/office/drawing/2014/main" id="{00000000-0008-0000-0400-0000DF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 name="Shape 17">
          <a:extLst>
            <a:ext uri="{FF2B5EF4-FFF2-40B4-BE49-F238E27FC236}">
              <a16:creationId xmlns:a16="http://schemas.microsoft.com/office/drawing/2014/main" id="{00000000-0008-0000-0400-0000E0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 name="Shape 17">
          <a:extLst>
            <a:ext uri="{FF2B5EF4-FFF2-40B4-BE49-F238E27FC236}">
              <a16:creationId xmlns:a16="http://schemas.microsoft.com/office/drawing/2014/main" id="{00000000-0008-0000-0400-0000E1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8" name="Shape 17">
          <a:extLst>
            <a:ext uri="{FF2B5EF4-FFF2-40B4-BE49-F238E27FC236}">
              <a16:creationId xmlns:a16="http://schemas.microsoft.com/office/drawing/2014/main" id="{00000000-0008-0000-0400-0000E20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9" name="Shape 4">
          <a:extLst>
            <a:ext uri="{FF2B5EF4-FFF2-40B4-BE49-F238E27FC236}">
              <a16:creationId xmlns:a16="http://schemas.microsoft.com/office/drawing/2014/main" id="{00000000-0008-0000-0400-0000E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0" name="Shape 4">
          <a:extLst>
            <a:ext uri="{FF2B5EF4-FFF2-40B4-BE49-F238E27FC236}">
              <a16:creationId xmlns:a16="http://schemas.microsoft.com/office/drawing/2014/main" id="{00000000-0008-0000-0400-0000E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1" name="Shape 4">
          <a:extLst>
            <a:ext uri="{FF2B5EF4-FFF2-40B4-BE49-F238E27FC236}">
              <a16:creationId xmlns:a16="http://schemas.microsoft.com/office/drawing/2014/main" id="{00000000-0008-0000-0400-0000E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2" name="Shape 19">
          <a:extLst>
            <a:ext uri="{FF2B5EF4-FFF2-40B4-BE49-F238E27FC236}">
              <a16:creationId xmlns:a16="http://schemas.microsoft.com/office/drawing/2014/main" id="{00000000-0008-0000-0400-0000E6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3" name="Shape 19">
          <a:extLst>
            <a:ext uri="{FF2B5EF4-FFF2-40B4-BE49-F238E27FC236}">
              <a16:creationId xmlns:a16="http://schemas.microsoft.com/office/drawing/2014/main" id="{00000000-0008-0000-0400-0000E7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4" name="Shape 19">
          <a:extLst>
            <a:ext uri="{FF2B5EF4-FFF2-40B4-BE49-F238E27FC236}">
              <a16:creationId xmlns:a16="http://schemas.microsoft.com/office/drawing/2014/main" id="{00000000-0008-0000-0400-0000E8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5" name="Shape 19">
          <a:extLst>
            <a:ext uri="{FF2B5EF4-FFF2-40B4-BE49-F238E27FC236}">
              <a16:creationId xmlns:a16="http://schemas.microsoft.com/office/drawing/2014/main" id="{00000000-0008-0000-0400-0000E9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6" name="Shape 19">
          <a:extLst>
            <a:ext uri="{FF2B5EF4-FFF2-40B4-BE49-F238E27FC236}">
              <a16:creationId xmlns:a16="http://schemas.microsoft.com/office/drawing/2014/main" id="{00000000-0008-0000-0400-0000EA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7" name="Shape 19">
          <a:extLst>
            <a:ext uri="{FF2B5EF4-FFF2-40B4-BE49-F238E27FC236}">
              <a16:creationId xmlns:a16="http://schemas.microsoft.com/office/drawing/2014/main" id="{00000000-0008-0000-0400-0000EB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8" name="Shape 19">
          <a:extLst>
            <a:ext uri="{FF2B5EF4-FFF2-40B4-BE49-F238E27FC236}">
              <a16:creationId xmlns:a16="http://schemas.microsoft.com/office/drawing/2014/main" id="{00000000-0008-0000-0400-0000EC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9" name="Shape 19">
          <a:extLst>
            <a:ext uri="{FF2B5EF4-FFF2-40B4-BE49-F238E27FC236}">
              <a16:creationId xmlns:a16="http://schemas.microsoft.com/office/drawing/2014/main" id="{00000000-0008-0000-0400-0000ED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0" name="Shape 19">
          <a:extLst>
            <a:ext uri="{FF2B5EF4-FFF2-40B4-BE49-F238E27FC236}">
              <a16:creationId xmlns:a16="http://schemas.microsoft.com/office/drawing/2014/main" id="{00000000-0008-0000-0400-0000EE0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1" name="Shape 4">
          <a:extLst>
            <a:ext uri="{FF2B5EF4-FFF2-40B4-BE49-F238E27FC236}">
              <a16:creationId xmlns:a16="http://schemas.microsoft.com/office/drawing/2014/main" id="{00000000-0008-0000-0400-0000E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2" name="Shape 4">
          <a:extLst>
            <a:ext uri="{FF2B5EF4-FFF2-40B4-BE49-F238E27FC236}">
              <a16:creationId xmlns:a16="http://schemas.microsoft.com/office/drawing/2014/main" id="{00000000-0008-0000-0400-0000F0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3" name="Shape 4">
          <a:extLst>
            <a:ext uri="{FF2B5EF4-FFF2-40B4-BE49-F238E27FC236}">
              <a16:creationId xmlns:a16="http://schemas.microsoft.com/office/drawing/2014/main" id="{00000000-0008-0000-0400-0000F1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4" name="Shape 4">
          <a:extLst>
            <a:ext uri="{FF2B5EF4-FFF2-40B4-BE49-F238E27FC236}">
              <a16:creationId xmlns:a16="http://schemas.microsoft.com/office/drawing/2014/main" id="{00000000-0008-0000-0400-0000F2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5" name="Shape 4">
          <a:extLst>
            <a:ext uri="{FF2B5EF4-FFF2-40B4-BE49-F238E27FC236}">
              <a16:creationId xmlns:a16="http://schemas.microsoft.com/office/drawing/2014/main" id="{00000000-0008-0000-0400-0000F3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6" name="Shape 4">
          <a:extLst>
            <a:ext uri="{FF2B5EF4-FFF2-40B4-BE49-F238E27FC236}">
              <a16:creationId xmlns:a16="http://schemas.microsoft.com/office/drawing/2014/main" id="{00000000-0008-0000-0400-0000F4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7" name="Shape 4">
          <a:extLst>
            <a:ext uri="{FF2B5EF4-FFF2-40B4-BE49-F238E27FC236}">
              <a16:creationId xmlns:a16="http://schemas.microsoft.com/office/drawing/2014/main" id="{00000000-0008-0000-0400-0000F5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8" name="Shape 4">
          <a:extLst>
            <a:ext uri="{FF2B5EF4-FFF2-40B4-BE49-F238E27FC236}">
              <a16:creationId xmlns:a16="http://schemas.microsoft.com/office/drawing/2014/main" id="{00000000-0008-0000-0400-0000F6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59" name="Shape 10">
          <a:extLst>
            <a:ext uri="{FF2B5EF4-FFF2-40B4-BE49-F238E27FC236}">
              <a16:creationId xmlns:a16="http://schemas.microsoft.com/office/drawing/2014/main" id="{00000000-0008-0000-0400-0000F702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0" name="Shape 4">
          <a:extLst>
            <a:ext uri="{FF2B5EF4-FFF2-40B4-BE49-F238E27FC236}">
              <a16:creationId xmlns:a16="http://schemas.microsoft.com/office/drawing/2014/main" id="{00000000-0008-0000-0400-0000F8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1" name="Shape 4">
          <a:extLst>
            <a:ext uri="{FF2B5EF4-FFF2-40B4-BE49-F238E27FC236}">
              <a16:creationId xmlns:a16="http://schemas.microsoft.com/office/drawing/2014/main" id="{00000000-0008-0000-0400-0000F9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2" name="Shape 4">
          <a:extLst>
            <a:ext uri="{FF2B5EF4-FFF2-40B4-BE49-F238E27FC236}">
              <a16:creationId xmlns:a16="http://schemas.microsoft.com/office/drawing/2014/main" id="{00000000-0008-0000-0400-0000FA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3" name="Shape 4">
          <a:extLst>
            <a:ext uri="{FF2B5EF4-FFF2-40B4-BE49-F238E27FC236}">
              <a16:creationId xmlns:a16="http://schemas.microsoft.com/office/drawing/2014/main" id="{00000000-0008-0000-0400-0000FB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4" name="Shape 4">
          <a:extLst>
            <a:ext uri="{FF2B5EF4-FFF2-40B4-BE49-F238E27FC236}">
              <a16:creationId xmlns:a16="http://schemas.microsoft.com/office/drawing/2014/main" id="{00000000-0008-0000-0400-0000FC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5" name="Shape 4">
          <a:extLst>
            <a:ext uri="{FF2B5EF4-FFF2-40B4-BE49-F238E27FC236}">
              <a16:creationId xmlns:a16="http://schemas.microsoft.com/office/drawing/2014/main" id="{00000000-0008-0000-0400-0000FD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6" name="Shape 4">
          <a:extLst>
            <a:ext uri="{FF2B5EF4-FFF2-40B4-BE49-F238E27FC236}">
              <a16:creationId xmlns:a16="http://schemas.microsoft.com/office/drawing/2014/main" id="{00000000-0008-0000-0400-0000FE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7" name="Shape 4">
          <a:extLst>
            <a:ext uri="{FF2B5EF4-FFF2-40B4-BE49-F238E27FC236}">
              <a16:creationId xmlns:a16="http://schemas.microsoft.com/office/drawing/2014/main" id="{00000000-0008-0000-0400-0000FF0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8" name="Shape 4">
          <a:extLst>
            <a:ext uri="{FF2B5EF4-FFF2-40B4-BE49-F238E27FC236}">
              <a16:creationId xmlns:a16="http://schemas.microsoft.com/office/drawing/2014/main" id="{00000000-0008-0000-0400-00000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9" name="Shape 4">
          <a:extLst>
            <a:ext uri="{FF2B5EF4-FFF2-40B4-BE49-F238E27FC236}">
              <a16:creationId xmlns:a16="http://schemas.microsoft.com/office/drawing/2014/main" id="{00000000-0008-0000-0400-00000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0" name="Shape 4">
          <a:extLst>
            <a:ext uri="{FF2B5EF4-FFF2-40B4-BE49-F238E27FC236}">
              <a16:creationId xmlns:a16="http://schemas.microsoft.com/office/drawing/2014/main" id="{00000000-0008-0000-0400-00000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1" name="Shape 4">
          <a:extLst>
            <a:ext uri="{FF2B5EF4-FFF2-40B4-BE49-F238E27FC236}">
              <a16:creationId xmlns:a16="http://schemas.microsoft.com/office/drawing/2014/main" id="{00000000-0008-0000-0400-00000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2" name="Shape 4">
          <a:extLst>
            <a:ext uri="{FF2B5EF4-FFF2-40B4-BE49-F238E27FC236}">
              <a16:creationId xmlns:a16="http://schemas.microsoft.com/office/drawing/2014/main" id="{00000000-0008-0000-0400-00000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3" name="Shape 4">
          <a:extLst>
            <a:ext uri="{FF2B5EF4-FFF2-40B4-BE49-F238E27FC236}">
              <a16:creationId xmlns:a16="http://schemas.microsoft.com/office/drawing/2014/main" id="{00000000-0008-0000-0400-00000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4" name="Shape 4">
          <a:extLst>
            <a:ext uri="{FF2B5EF4-FFF2-40B4-BE49-F238E27FC236}">
              <a16:creationId xmlns:a16="http://schemas.microsoft.com/office/drawing/2014/main" id="{00000000-0008-0000-0400-00000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5" name="Shape 4">
          <a:extLst>
            <a:ext uri="{FF2B5EF4-FFF2-40B4-BE49-F238E27FC236}">
              <a16:creationId xmlns:a16="http://schemas.microsoft.com/office/drawing/2014/main" id="{00000000-0008-0000-0400-00000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6" name="Shape 4">
          <a:extLst>
            <a:ext uri="{FF2B5EF4-FFF2-40B4-BE49-F238E27FC236}">
              <a16:creationId xmlns:a16="http://schemas.microsoft.com/office/drawing/2014/main" id="{00000000-0008-0000-0400-00000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7" name="Shape 4">
          <a:extLst>
            <a:ext uri="{FF2B5EF4-FFF2-40B4-BE49-F238E27FC236}">
              <a16:creationId xmlns:a16="http://schemas.microsoft.com/office/drawing/2014/main" id="{00000000-0008-0000-0400-00000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 name="Shape 4">
          <a:extLst>
            <a:ext uri="{FF2B5EF4-FFF2-40B4-BE49-F238E27FC236}">
              <a16:creationId xmlns:a16="http://schemas.microsoft.com/office/drawing/2014/main" id="{00000000-0008-0000-0400-00000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9" name="Shape 4">
          <a:extLst>
            <a:ext uri="{FF2B5EF4-FFF2-40B4-BE49-F238E27FC236}">
              <a16:creationId xmlns:a16="http://schemas.microsoft.com/office/drawing/2014/main" id="{00000000-0008-0000-0400-00000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0" name="Shape 4">
          <a:extLst>
            <a:ext uri="{FF2B5EF4-FFF2-40B4-BE49-F238E27FC236}">
              <a16:creationId xmlns:a16="http://schemas.microsoft.com/office/drawing/2014/main" id="{00000000-0008-0000-0400-00000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1" name="Shape 4">
          <a:extLst>
            <a:ext uri="{FF2B5EF4-FFF2-40B4-BE49-F238E27FC236}">
              <a16:creationId xmlns:a16="http://schemas.microsoft.com/office/drawing/2014/main" id="{00000000-0008-0000-0400-00000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2" name="Shape 4">
          <a:extLst>
            <a:ext uri="{FF2B5EF4-FFF2-40B4-BE49-F238E27FC236}">
              <a16:creationId xmlns:a16="http://schemas.microsoft.com/office/drawing/2014/main" id="{00000000-0008-0000-0400-00000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 name="Shape 4">
          <a:extLst>
            <a:ext uri="{FF2B5EF4-FFF2-40B4-BE49-F238E27FC236}">
              <a16:creationId xmlns:a16="http://schemas.microsoft.com/office/drawing/2014/main" id="{00000000-0008-0000-0400-00000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 name="Shape 4">
          <a:extLst>
            <a:ext uri="{FF2B5EF4-FFF2-40B4-BE49-F238E27FC236}">
              <a16:creationId xmlns:a16="http://schemas.microsoft.com/office/drawing/2014/main" id="{00000000-0008-0000-0400-00001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5" name="Shape 4">
          <a:extLst>
            <a:ext uri="{FF2B5EF4-FFF2-40B4-BE49-F238E27FC236}">
              <a16:creationId xmlns:a16="http://schemas.microsoft.com/office/drawing/2014/main" id="{00000000-0008-0000-0400-00001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 name="Shape 4">
          <a:extLst>
            <a:ext uri="{FF2B5EF4-FFF2-40B4-BE49-F238E27FC236}">
              <a16:creationId xmlns:a16="http://schemas.microsoft.com/office/drawing/2014/main" id="{00000000-0008-0000-0400-00001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 name="Shape 4">
          <a:extLst>
            <a:ext uri="{FF2B5EF4-FFF2-40B4-BE49-F238E27FC236}">
              <a16:creationId xmlns:a16="http://schemas.microsoft.com/office/drawing/2014/main" id="{00000000-0008-0000-0400-00001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8" name="Shape 4">
          <a:extLst>
            <a:ext uri="{FF2B5EF4-FFF2-40B4-BE49-F238E27FC236}">
              <a16:creationId xmlns:a16="http://schemas.microsoft.com/office/drawing/2014/main" id="{00000000-0008-0000-0400-00001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9" name="Shape 4">
          <a:extLst>
            <a:ext uri="{FF2B5EF4-FFF2-40B4-BE49-F238E27FC236}">
              <a16:creationId xmlns:a16="http://schemas.microsoft.com/office/drawing/2014/main" id="{00000000-0008-0000-0400-00001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 name="Shape 4">
          <a:extLst>
            <a:ext uri="{FF2B5EF4-FFF2-40B4-BE49-F238E27FC236}">
              <a16:creationId xmlns:a16="http://schemas.microsoft.com/office/drawing/2014/main" id="{00000000-0008-0000-0400-00001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1" name="Shape 4">
          <a:extLst>
            <a:ext uri="{FF2B5EF4-FFF2-40B4-BE49-F238E27FC236}">
              <a16:creationId xmlns:a16="http://schemas.microsoft.com/office/drawing/2014/main" id="{00000000-0008-0000-0400-00001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 name="Shape 4">
          <a:extLst>
            <a:ext uri="{FF2B5EF4-FFF2-40B4-BE49-F238E27FC236}">
              <a16:creationId xmlns:a16="http://schemas.microsoft.com/office/drawing/2014/main" id="{00000000-0008-0000-0400-00001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3" name="Shape 4">
          <a:extLst>
            <a:ext uri="{FF2B5EF4-FFF2-40B4-BE49-F238E27FC236}">
              <a16:creationId xmlns:a16="http://schemas.microsoft.com/office/drawing/2014/main" id="{00000000-0008-0000-0400-00001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4" name="Shape 4">
          <a:extLst>
            <a:ext uri="{FF2B5EF4-FFF2-40B4-BE49-F238E27FC236}">
              <a16:creationId xmlns:a16="http://schemas.microsoft.com/office/drawing/2014/main" id="{00000000-0008-0000-0400-00001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 name="Shape 4">
          <a:extLst>
            <a:ext uri="{FF2B5EF4-FFF2-40B4-BE49-F238E27FC236}">
              <a16:creationId xmlns:a16="http://schemas.microsoft.com/office/drawing/2014/main" id="{00000000-0008-0000-0400-00001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6" name="Shape 4">
          <a:extLst>
            <a:ext uri="{FF2B5EF4-FFF2-40B4-BE49-F238E27FC236}">
              <a16:creationId xmlns:a16="http://schemas.microsoft.com/office/drawing/2014/main" id="{00000000-0008-0000-0400-00001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7" name="Shape 4">
          <a:extLst>
            <a:ext uri="{FF2B5EF4-FFF2-40B4-BE49-F238E27FC236}">
              <a16:creationId xmlns:a16="http://schemas.microsoft.com/office/drawing/2014/main" id="{00000000-0008-0000-0400-00001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8" name="Shape 4">
          <a:extLst>
            <a:ext uri="{FF2B5EF4-FFF2-40B4-BE49-F238E27FC236}">
              <a16:creationId xmlns:a16="http://schemas.microsoft.com/office/drawing/2014/main" id="{00000000-0008-0000-0400-00001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9" name="Shape 4">
          <a:extLst>
            <a:ext uri="{FF2B5EF4-FFF2-40B4-BE49-F238E27FC236}">
              <a16:creationId xmlns:a16="http://schemas.microsoft.com/office/drawing/2014/main" id="{00000000-0008-0000-0400-00001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0" name="Shape 4">
          <a:extLst>
            <a:ext uri="{FF2B5EF4-FFF2-40B4-BE49-F238E27FC236}">
              <a16:creationId xmlns:a16="http://schemas.microsoft.com/office/drawing/2014/main" id="{00000000-0008-0000-0400-00002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1" name="Shape 4">
          <a:extLst>
            <a:ext uri="{FF2B5EF4-FFF2-40B4-BE49-F238E27FC236}">
              <a16:creationId xmlns:a16="http://schemas.microsoft.com/office/drawing/2014/main" id="{00000000-0008-0000-0400-00002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2" name="Shape 4">
          <a:extLst>
            <a:ext uri="{FF2B5EF4-FFF2-40B4-BE49-F238E27FC236}">
              <a16:creationId xmlns:a16="http://schemas.microsoft.com/office/drawing/2014/main" id="{00000000-0008-0000-0400-00002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3" name="Shape 4">
          <a:extLst>
            <a:ext uri="{FF2B5EF4-FFF2-40B4-BE49-F238E27FC236}">
              <a16:creationId xmlns:a16="http://schemas.microsoft.com/office/drawing/2014/main" id="{00000000-0008-0000-0400-00002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4" name="Shape 4">
          <a:extLst>
            <a:ext uri="{FF2B5EF4-FFF2-40B4-BE49-F238E27FC236}">
              <a16:creationId xmlns:a16="http://schemas.microsoft.com/office/drawing/2014/main" id="{00000000-0008-0000-0400-00002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5" name="Shape 4">
          <a:extLst>
            <a:ext uri="{FF2B5EF4-FFF2-40B4-BE49-F238E27FC236}">
              <a16:creationId xmlns:a16="http://schemas.microsoft.com/office/drawing/2014/main" id="{00000000-0008-0000-0400-00002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6" name="Shape 4">
          <a:extLst>
            <a:ext uri="{FF2B5EF4-FFF2-40B4-BE49-F238E27FC236}">
              <a16:creationId xmlns:a16="http://schemas.microsoft.com/office/drawing/2014/main" id="{00000000-0008-0000-0400-00002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7" name="Shape 4">
          <a:extLst>
            <a:ext uri="{FF2B5EF4-FFF2-40B4-BE49-F238E27FC236}">
              <a16:creationId xmlns:a16="http://schemas.microsoft.com/office/drawing/2014/main" id="{00000000-0008-0000-0400-00002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8" name="Shape 4">
          <a:extLst>
            <a:ext uri="{FF2B5EF4-FFF2-40B4-BE49-F238E27FC236}">
              <a16:creationId xmlns:a16="http://schemas.microsoft.com/office/drawing/2014/main" id="{00000000-0008-0000-0400-00002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09" name="Shape 4">
          <a:extLst>
            <a:ext uri="{FF2B5EF4-FFF2-40B4-BE49-F238E27FC236}">
              <a16:creationId xmlns:a16="http://schemas.microsoft.com/office/drawing/2014/main" id="{00000000-0008-0000-0400-00002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0" name="Shape 4">
          <a:extLst>
            <a:ext uri="{FF2B5EF4-FFF2-40B4-BE49-F238E27FC236}">
              <a16:creationId xmlns:a16="http://schemas.microsoft.com/office/drawing/2014/main" id="{00000000-0008-0000-0400-00002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1" name="Shape 4">
          <a:extLst>
            <a:ext uri="{FF2B5EF4-FFF2-40B4-BE49-F238E27FC236}">
              <a16:creationId xmlns:a16="http://schemas.microsoft.com/office/drawing/2014/main" id="{00000000-0008-0000-0400-00002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2" name="Shape 4">
          <a:extLst>
            <a:ext uri="{FF2B5EF4-FFF2-40B4-BE49-F238E27FC236}">
              <a16:creationId xmlns:a16="http://schemas.microsoft.com/office/drawing/2014/main" id="{00000000-0008-0000-0400-00002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3" name="Shape 4">
          <a:extLst>
            <a:ext uri="{FF2B5EF4-FFF2-40B4-BE49-F238E27FC236}">
              <a16:creationId xmlns:a16="http://schemas.microsoft.com/office/drawing/2014/main" id="{00000000-0008-0000-0400-00002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4" name="Shape 4">
          <a:extLst>
            <a:ext uri="{FF2B5EF4-FFF2-40B4-BE49-F238E27FC236}">
              <a16:creationId xmlns:a16="http://schemas.microsoft.com/office/drawing/2014/main" id="{00000000-0008-0000-0400-00002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5" name="Shape 4">
          <a:extLst>
            <a:ext uri="{FF2B5EF4-FFF2-40B4-BE49-F238E27FC236}">
              <a16:creationId xmlns:a16="http://schemas.microsoft.com/office/drawing/2014/main" id="{00000000-0008-0000-0400-00002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6" name="Shape 4">
          <a:extLst>
            <a:ext uri="{FF2B5EF4-FFF2-40B4-BE49-F238E27FC236}">
              <a16:creationId xmlns:a16="http://schemas.microsoft.com/office/drawing/2014/main" id="{00000000-0008-0000-0400-00003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7" name="Shape 4">
          <a:extLst>
            <a:ext uri="{FF2B5EF4-FFF2-40B4-BE49-F238E27FC236}">
              <a16:creationId xmlns:a16="http://schemas.microsoft.com/office/drawing/2014/main" id="{00000000-0008-0000-0400-00003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8" name="Shape 4">
          <a:extLst>
            <a:ext uri="{FF2B5EF4-FFF2-40B4-BE49-F238E27FC236}">
              <a16:creationId xmlns:a16="http://schemas.microsoft.com/office/drawing/2014/main" id="{00000000-0008-0000-0400-00003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19" name="Shape 4">
          <a:extLst>
            <a:ext uri="{FF2B5EF4-FFF2-40B4-BE49-F238E27FC236}">
              <a16:creationId xmlns:a16="http://schemas.microsoft.com/office/drawing/2014/main" id="{00000000-0008-0000-0400-00003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0" name="Shape 4">
          <a:extLst>
            <a:ext uri="{FF2B5EF4-FFF2-40B4-BE49-F238E27FC236}">
              <a16:creationId xmlns:a16="http://schemas.microsoft.com/office/drawing/2014/main" id="{00000000-0008-0000-0400-00003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1" name="Shape 4">
          <a:extLst>
            <a:ext uri="{FF2B5EF4-FFF2-40B4-BE49-F238E27FC236}">
              <a16:creationId xmlns:a16="http://schemas.microsoft.com/office/drawing/2014/main" id="{00000000-0008-0000-0400-00003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2" name="Shape 4">
          <a:extLst>
            <a:ext uri="{FF2B5EF4-FFF2-40B4-BE49-F238E27FC236}">
              <a16:creationId xmlns:a16="http://schemas.microsoft.com/office/drawing/2014/main" id="{00000000-0008-0000-0400-00003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3" name="Shape 4">
          <a:extLst>
            <a:ext uri="{FF2B5EF4-FFF2-40B4-BE49-F238E27FC236}">
              <a16:creationId xmlns:a16="http://schemas.microsoft.com/office/drawing/2014/main" id="{00000000-0008-0000-0400-00003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4" name="Shape 4">
          <a:extLst>
            <a:ext uri="{FF2B5EF4-FFF2-40B4-BE49-F238E27FC236}">
              <a16:creationId xmlns:a16="http://schemas.microsoft.com/office/drawing/2014/main" id="{00000000-0008-0000-0400-00003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5" name="Shape 4">
          <a:extLst>
            <a:ext uri="{FF2B5EF4-FFF2-40B4-BE49-F238E27FC236}">
              <a16:creationId xmlns:a16="http://schemas.microsoft.com/office/drawing/2014/main" id="{00000000-0008-0000-0400-00003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6" name="Shape 4">
          <a:extLst>
            <a:ext uri="{FF2B5EF4-FFF2-40B4-BE49-F238E27FC236}">
              <a16:creationId xmlns:a16="http://schemas.microsoft.com/office/drawing/2014/main" id="{00000000-0008-0000-0400-00003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7" name="Shape 4">
          <a:extLst>
            <a:ext uri="{FF2B5EF4-FFF2-40B4-BE49-F238E27FC236}">
              <a16:creationId xmlns:a16="http://schemas.microsoft.com/office/drawing/2014/main" id="{00000000-0008-0000-0400-00003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8" name="Shape 4">
          <a:extLst>
            <a:ext uri="{FF2B5EF4-FFF2-40B4-BE49-F238E27FC236}">
              <a16:creationId xmlns:a16="http://schemas.microsoft.com/office/drawing/2014/main" id="{00000000-0008-0000-0400-00003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29" name="Shape 4">
          <a:extLst>
            <a:ext uri="{FF2B5EF4-FFF2-40B4-BE49-F238E27FC236}">
              <a16:creationId xmlns:a16="http://schemas.microsoft.com/office/drawing/2014/main" id="{00000000-0008-0000-0400-00003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30" name="Shape 4">
          <a:extLst>
            <a:ext uri="{FF2B5EF4-FFF2-40B4-BE49-F238E27FC236}">
              <a16:creationId xmlns:a16="http://schemas.microsoft.com/office/drawing/2014/main" id="{00000000-0008-0000-0400-00003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31" name="Shape 4">
          <a:extLst>
            <a:ext uri="{FF2B5EF4-FFF2-40B4-BE49-F238E27FC236}">
              <a16:creationId xmlns:a16="http://schemas.microsoft.com/office/drawing/2014/main" id="{00000000-0008-0000-0400-00003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32" name="Shape 4">
          <a:extLst>
            <a:ext uri="{FF2B5EF4-FFF2-40B4-BE49-F238E27FC236}">
              <a16:creationId xmlns:a16="http://schemas.microsoft.com/office/drawing/2014/main" id="{00000000-0008-0000-0400-00004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33" name="Shape 4">
          <a:extLst>
            <a:ext uri="{FF2B5EF4-FFF2-40B4-BE49-F238E27FC236}">
              <a16:creationId xmlns:a16="http://schemas.microsoft.com/office/drawing/2014/main" id="{00000000-0008-0000-0400-00004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34" name="Shape 17">
          <a:extLst>
            <a:ext uri="{FF2B5EF4-FFF2-40B4-BE49-F238E27FC236}">
              <a16:creationId xmlns:a16="http://schemas.microsoft.com/office/drawing/2014/main" id="{00000000-0008-0000-0400-000042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35" name="Shape 17">
          <a:extLst>
            <a:ext uri="{FF2B5EF4-FFF2-40B4-BE49-F238E27FC236}">
              <a16:creationId xmlns:a16="http://schemas.microsoft.com/office/drawing/2014/main" id="{00000000-0008-0000-0400-000043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36" name="Shape 17">
          <a:extLst>
            <a:ext uri="{FF2B5EF4-FFF2-40B4-BE49-F238E27FC236}">
              <a16:creationId xmlns:a16="http://schemas.microsoft.com/office/drawing/2014/main" id="{00000000-0008-0000-0400-000044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37" name="Shape 17">
          <a:extLst>
            <a:ext uri="{FF2B5EF4-FFF2-40B4-BE49-F238E27FC236}">
              <a16:creationId xmlns:a16="http://schemas.microsoft.com/office/drawing/2014/main" id="{00000000-0008-0000-0400-000045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38" name="Shape 17">
          <a:extLst>
            <a:ext uri="{FF2B5EF4-FFF2-40B4-BE49-F238E27FC236}">
              <a16:creationId xmlns:a16="http://schemas.microsoft.com/office/drawing/2014/main" id="{00000000-0008-0000-0400-000046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39" name="Shape 17">
          <a:extLst>
            <a:ext uri="{FF2B5EF4-FFF2-40B4-BE49-F238E27FC236}">
              <a16:creationId xmlns:a16="http://schemas.microsoft.com/office/drawing/2014/main" id="{00000000-0008-0000-0400-000047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40" name="Shape 17">
          <a:extLst>
            <a:ext uri="{FF2B5EF4-FFF2-40B4-BE49-F238E27FC236}">
              <a16:creationId xmlns:a16="http://schemas.microsoft.com/office/drawing/2014/main" id="{00000000-0008-0000-0400-000048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41" name="Shape 17">
          <a:extLst>
            <a:ext uri="{FF2B5EF4-FFF2-40B4-BE49-F238E27FC236}">
              <a16:creationId xmlns:a16="http://schemas.microsoft.com/office/drawing/2014/main" id="{00000000-0008-0000-0400-000049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42" name="Shape 17">
          <a:extLst>
            <a:ext uri="{FF2B5EF4-FFF2-40B4-BE49-F238E27FC236}">
              <a16:creationId xmlns:a16="http://schemas.microsoft.com/office/drawing/2014/main" id="{00000000-0008-0000-0400-00004A03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43" name="Shape 4">
          <a:extLst>
            <a:ext uri="{FF2B5EF4-FFF2-40B4-BE49-F238E27FC236}">
              <a16:creationId xmlns:a16="http://schemas.microsoft.com/office/drawing/2014/main" id="{00000000-0008-0000-0400-00004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44" name="Shape 4">
          <a:extLst>
            <a:ext uri="{FF2B5EF4-FFF2-40B4-BE49-F238E27FC236}">
              <a16:creationId xmlns:a16="http://schemas.microsoft.com/office/drawing/2014/main" id="{00000000-0008-0000-0400-00004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45" name="Shape 4">
          <a:extLst>
            <a:ext uri="{FF2B5EF4-FFF2-40B4-BE49-F238E27FC236}">
              <a16:creationId xmlns:a16="http://schemas.microsoft.com/office/drawing/2014/main" id="{00000000-0008-0000-0400-00004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46" name="Shape 4">
          <a:extLst>
            <a:ext uri="{FF2B5EF4-FFF2-40B4-BE49-F238E27FC236}">
              <a16:creationId xmlns:a16="http://schemas.microsoft.com/office/drawing/2014/main" id="{00000000-0008-0000-0400-00004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47" name="Shape 4">
          <a:extLst>
            <a:ext uri="{FF2B5EF4-FFF2-40B4-BE49-F238E27FC236}">
              <a16:creationId xmlns:a16="http://schemas.microsoft.com/office/drawing/2014/main" id="{00000000-0008-0000-0400-00004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48" name="Shape 4">
          <a:extLst>
            <a:ext uri="{FF2B5EF4-FFF2-40B4-BE49-F238E27FC236}">
              <a16:creationId xmlns:a16="http://schemas.microsoft.com/office/drawing/2014/main" id="{00000000-0008-0000-0400-00005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49" name="Shape 4">
          <a:extLst>
            <a:ext uri="{FF2B5EF4-FFF2-40B4-BE49-F238E27FC236}">
              <a16:creationId xmlns:a16="http://schemas.microsoft.com/office/drawing/2014/main" id="{00000000-0008-0000-0400-00005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0" name="Shape 4">
          <a:extLst>
            <a:ext uri="{FF2B5EF4-FFF2-40B4-BE49-F238E27FC236}">
              <a16:creationId xmlns:a16="http://schemas.microsoft.com/office/drawing/2014/main" id="{00000000-0008-0000-0400-00005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1" name="Shape 4">
          <a:extLst>
            <a:ext uri="{FF2B5EF4-FFF2-40B4-BE49-F238E27FC236}">
              <a16:creationId xmlns:a16="http://schemas.microsoft.com/office/drawing/2014/main" id="{00000000-0008-0000-0400-00005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2" name="Shape 4">
          <a:extLst>
            <a:ext uri="{FF2B5EF4-FFF2-40B4-BE49-F238E27FC236}">
              <a16:creationId xmlns:a16="http://schemas.microsoft.com/office/drawing/2014/main" id="{00000000-0008-0000-0400-00005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3" name="Shape 4">
          <a:extLst>
            <a:ext uri="{FF2B5EF4-FFF2-40B4-BE49-F238E27FC236}">
              <a16:creationId xmlns:a16="http://schemas.microsoft.com/office/drawing/2014/main" id="{00000000-0008-0000-0400-00005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4" name="Shape 4">
          <a:extLst>
            <a:ext uri="{FF2B5EF4-FFF2-40B4-BE49-F238E27FC236}">
              <a16:creationId xmlns:a16="http://schemas.microsoft.com/office/drawing/2014/main" id="{00000000-0008-0000-0400-00005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5" name="Shape 4">
          <a:extLst>
            <a:ext uri="{FF2B5EF4-FFF2-40B4-BE49-F238E27FC236}">
              <a16:creationId xmlns:a16="http://schemas.microsoft.com/office/drawing/2014/main" id="{00000000-0008-0000-0400-00005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6" name="Shape 4">
          <a:extLst>
            <a:ext uri="{FF2B5EF4-FFF2-40B4-BE49-F238E27FC236}">
              <a16:creationId xmlns:a16="http://schemas.microsoft.com/office/drawing/2014/main" id="{00000000-0008-0000-0400-00005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7" name="Shape 4">
          <a:extLst>
            <a:ext uri="{FF2B5EF4-FFF2-40B4-BE49-F238E27FC236}">
              <a16:creationId xmlns:a16="http://schemas.microsoft.com/office/drawing/2014/main" id="{00000000-0008-0000-0400-00005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8" name="Shape 4">
          <a:extLst>
            <a:ext uri="{FF2B5EF4-FFF2-40B4-BE49-F238E27FC236}">
              <a16:creationId xmlns:a16="http://schemas.microsoft.com/office/drawing/2014/main" id="{00000000-0008-0000-0400-00005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59" name="Shape 4">
          <a:extLst>
            <a:ext uri="{FF2B5EF4-FFF2-40B4-BE49-F238E27FC236}">
              <a16:creationId xmlns:a16="http://schemas.microsoft.com/office/drawing/2014/main" id="{00000000-0008-0000-0400-00005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60" name="Shape 4">
          <a:extLst>
            <a:ext uri="{FF2B5EF4-FFF2-40B4-BE49-F238E27FC236}">
              <a16:creationId xmlns:a16="http://schemas.microsoft.com/office/drawing/2014/main" id="{00000000-0008-0000-0400-00005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61" name="Shape 4">
          <a:extLst>
            <a:ext uri="{FF2B5EF4-FFF2-40B4-BE49-F238E27FC236}">
              <a16:creationId xmlns:a16="http://schemas.microsoft.com/office/drawing/2014/main" id="{00000000-0008-0000-0400-00005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62" name="Shape 4">
          <a:extLst>
            <a:ext uri="{FF2B5EF4-FFF2-40B4-BE49-F238E27FC236}">
              <a16:creationId xmlns:a16="http://schemas.microsoft.com/office/drawing/2014/main" id="{00000000-0008-0000-0400-00005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63" name="Shape 4">
          <a:extLst>
            <a:ext uri="{FF2B5EF4-FFF2-40B4-BE49-F238E27FC236}">
              <a16:creationId xmlns:a16="http://schemas.microsoft.com/office/drawing/2014/main" id="{00000000-0008-0000-0400-00005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64" name="Shape 4">
          <a:extLst>
            <a:ext uri="{FF2B5EF4-FFF2-40B4-BE49-F238E27FC236}">
              <a16:creationId xmlns:a16="http://schemas.microsoft.com/office/drawing/2014/main" id="{00000000-0008-0000-0400-00006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65" name="Shape 4">
          <a:extLst>
            <a:ext uri="{FF2B5EF4-FFF2-40B4-BE49-F238E27FC236}">
              <a16:creationId xmlns:a16="http://schemas.microsoft.com/office/drawing/2014/main" id="{00000000-0008-0000-0400-00006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66" name="Shape 4">
          <a:extLst>
            <a:ext uri="{FF2B5EF4-FFF2-40B4-BE49-F238E27FC236}">
              <a16:creationId xmlns:a16="http://schemas.microsoft.com/office/drawing/2014/main" id="{00000000-0008-0000-0400-00006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67" name="Shape 13">
          <a:extLst>
            <a:ext uri="{FF2B5EF4-FFF2-40B4-BE49-F238E27FC236}">
              <a16:creationId xmlns:a16="http://schemas.microsoft.com/office/drawing/2014/main" id="{00000000-0008-0000-0400-00006303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68" name="Shape 13">
          <a:extLst>
            <a:ext uri="{FF2B5EF4-FFF2-40B4-BE49-F238E27FC236}">
              <a16:creationId xmlns:a16="http://schemas.microsoft.com/office/drawing/2014/main" id="{00000000-0008-0000-0400-00006403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69" name="Shape 13">
          <a:extLst>
            <a:ext uri="{FF2B5EF4-FFF2-40B4-BE49-F238E27FC236}">
              <a16:creationId xmlns:a16="http://schemas.microsoft.com/office/drawing/2014/main" id="{00000000-0008-0000-0400-00006503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870" name="Shape 13">
          <a:extLst>
            <a:ext uri="{FF2B5EF4-FFF2-40B4-BE49-F238E27FC236}">
              <a16:creationId xmlns:a16="http://schemas.microsoft.com/office/drawing/2014/main" id="{00000000-0008-0000-0400-00006603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1" name="Shape 4">
          <a:extLst>
            <a:ext uri="{FF2B5EF4-FFF2-40B4-BE49-F238E27FC236}">
              <a16:creationId xmlns:a16="http://schemas.microsoft.com/office/drawing/2014/main" id="{00000000-0008-0000-0400-00006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2" name="Shape 4">
          <a:extLst>
            <a:ext uri="{FF2B5EF4-FFF2-40B4-BE49-F238E27FC236}">
              <a16:creationId xmlns:a16="http://schemas.microsoft.com/office/drawing/2014/main" id="{00000000-0008-0000-0400-00006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3" name="Shape 4">
          <a:extLst>
            <a:ext uri="{FF2B5EF4-FFF2-40B4-BE49-F238E27FC236}">
              <a16:creationId xmlns:a16="http://schemas.microsoft.com/office/drawing/2014/main" id="{00000000-0008-0000-0400-00006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4" name="Shape 4">
          <a:extLst>
            <a:ext uri="{FF2B5EF4-FFF2-40B4-BE49-F238E27FC236}">
              <a16:creationId xmlns:a16="http://schemas.microsoft.com/office/drawing/2014/main" id="{00000000-0008-0000-0400-00006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5" name="Shape 4">
          <a:extLst>
            <a:ext uri="{FF2B5EF4-FFF2-40B4-BE49-F238E27FC236}">
              <a16:creationId xmlns:a16="http://schemas.microsoft.com/office/drawing/2014/main" id="{00000000-0008-0000-0400-00006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6" name="Shape 4">
          <a:extLst>
            <a:ext uri="{FF2B5EF4-FFF2-40B4-BE49-F238E27FC236}">
              <a16:creationId xmlns:a16="http://schemas.microsoft.com/office/drawing/2014/main" id="{00000000-0008-0000-0400-00006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7" name="Shape 4">
          <a:extLst>
            <a:ext uri="{FF2B5EF4-FFF2-40B4-BE49-F238E27FC236}">
              <a16:creationId xmlns:a16="http://schemas.microsoft.com/office/drawing/2014/main" id="{00000000-0008-0000-0400-00006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8" name="Shape 4">
          <a:extLst>
            <a:ext uri="{FF2B5EF4-FFF2-40B4-BE49-F238E27FC236}">
              <a16:creationId xmlns:a16="http://schemas.microsoft.com/office/drawing/2014/main" id="{00000000-0008-0000-0400-00006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79" name="Shape 4">
          <a:extLst>
            <a:ext uri="{FF2B5EF4-FFF2-40B4-BE49-F238E27FC236}">
              <a16:creationId xmlns:a16="http://schemas.microsoft.com/office/drawing/2014/main" id="{00000000-0008-0000-0400-00006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0" name="Shape 4">
          <a:extLst>
            <a:ext uri="{FF2B5EF4-FFF2-40B4-BE49-F238E27FC236}">
              <a16:creationId xmlns:a16="http://schemas.microsoft.com/office/drawing/2014/main" id="{00000000-0008-0000-0400-00007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1" name="Shape 4">
          <a:extLst>
            <a:ext uri="{FF2B5EF4-FFF2-40B4-BE49-F238E27FC236}">
              <a16:creationId xmlns:a16="http://schemas.microsoft.com/office/drawing/2014/main" id="{00000000-0008-0000-0400-00007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2" name="Shape 4">
          <a:extLst>
            <a:ext uri="{FF2B5EF4-FFF2-40B4-BE49-F238E27FC236}">
              <a16:creationId xmlns:a16="http://schemas.microsoft.com/office/drawing/2014/main" id="{00000000-0008-0000-0400-00007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3" name="Shape 4">
          <a:extLst>
            <a:ext uri="{FF2B5EF4-FFF2-40B4-BE49-F238E27FC236}">
              <a16:creationId xmlns:a16="http://schemas.microsoft.com/office/drawing/2014/main" id="{00000000-0008-0000-0400-00007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4" name="Shape 4">
          <a:extLst>
            <a:ext uri="{FF2B5EF4-FFF2-40B4-BE49-F238E27FC236}">
              <a16:creationId xmlns:a16="http://schemas.microsoft.com/office/drawing/2014/main" id="{00000000-0008-0000-0400-00007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5" name="Shape 4">
          <a:extLst>
            <a:ext uri="{FF2B5EF4-FFF2-40B4-BE49-F238E27FC236}">
              <a16:creationId xmlns:a16="http://schemas.microsoft.com/office/drawing/2014/main" id="{00000000-0008-0000-0400-00007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6" name="Shape 4">
          <a:extLst>
            <a:ext uri="{FF2B5EF4-FFF2-40B4-BE49-F238E27FC236}">
              <a16:creationId xmlns:a16="http://schemas.microsoft.com/office/drawing/2014/main" id="{00000000-0008-0000-0400-00007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7" name="Shape 4">
          <a:extLst>
            <a:ext uri="{FF2B5EF4-FFF2-40B4-BE49-F238E27FC236}">
              <a16:creationId xmlns:a16="http://schemas.microsoft.com/office/drawing/2014/main" id="{00000000-0008-0000-0400-00007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8" name="Shape 4">
          <a:extLst>
            <a:ext uri="{FF2B5EF4-FFF2-40B4-BE49-F238E27FC236}">
              <a16:creationId xmlns:a16="http://schemas.microsoft.com/office/drawing/2014/main" id="{00000000-0008-0000-0400-00007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89" name="Shape 4">
          <a:extLst>
            <a:ext uri="{FF2B5EF4-FFF2-40B4-BE49-F238E27FC236}">
              <a16:creationId xmlns:a16="http://schemas.microsoft.com/office/drawing/2014/main" id="{00000000-0008-0000-0400-00007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0" name="Shape 4">
          <a:extLst>
            <a:ext uri="{FF2B5EF4-FFF2-40B4-BE49-F238E27FC236}">
              <a16:creationId xmlns:a16="http://schemas.microsoft.com/office/drawing/2014/main" id="{00000000-0008-0000-0400-00007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1" name="Shape 4">
          <a:extLst>
            <a:ext uri="{FF2B5EF4-FFF2-40B4-BE49-F238E27FC236}">
              <a16:creationId xmlns:a16="http://schemas.microsoft.com/office/drawing/2014/main" id="{00000000-0008-0000-0400-00007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2" name="Shape 4">
          <a:extLst>
            <a:ext uri="{FF2B5EF4-FFF2-40B4-BE49-F238E27FC236}">
              <a16:creationId xmlns:a16="http://schemas.microsoft.com/office/drawing/2014/main" id="{00000000-0008-0000-0400-00007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3" name="Shape 4">
          <a:extLst>
            <a:ext uri="{FF2B5EF4-FFF2-40B4-BE49-F238E27FC236}">
              <a16:creationId xmlns:a16="http://schemas.microsoft.com/office/drawing/2014/main" id="{00000000-0008-0000-0400-00007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4" name="Shape 4">
          <a:extLst>
            <a:ext uri="{FF2B5EF4-FFF2-40B4-BE49-F238E27FC236}">
              <a16:creationId xmlns:a16="http://schemas.microsoft.com/office/drawing/2014/main" id="{00000000-0008-0000-0400-00007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5" name="Shape 4">
          <a:extLst>
            <a:ext uri="{FF2B5EF4-FFF2-40B4-BE49-F238E27FC236}">
              <a16:creationId xmlns:a16="http://schemas.microsoft.com/office/drawing/2014/main" id="{00000000-0008-0000-0400-00007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6" name="Shape 4">
          <a:extLst>
            <a:ext uri="{FF2B5EF4-FFF2-40B4-BE49-F238E27FC236}">
              <a16:creationId xmlns:a16="http://schemas.microsoft.com/office/drawing/2014/main" id="{00000000-0008-0000-0400-00008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7" name="Shape 4">
          <a:extLst>
            <a:ext uri="{FF2B5EF4-FFF2-40B4-BE49-F238E27FC236}">
              <a16:creationId xmlns:a16="http://schemas.microsoft.com/office/drawing/2014/main" id="{00000000-0008-0000-0400-00008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8" name="Shape 4">
          <a:extLst>
            <a:ext uri="{FF2B5EF4-FFF2-40B4-BE49-F238E27FC236}">
              <a16:creationId xmlns:a16="http://schemas.microsoft.com/office/drawing/2014/main" id="{00000000-0008-0000-0400-00008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899" name="Shape 4">
          <a:extLst>
            <a:ext uri="{FF2B5EF4-FFF2-40B4-BE49-F238E27FC236}">
              <a16:creationId xmlns:a16="http://schemas.microsoft.com/office/drawing/2014/main" id="{00000000-0008-0000-0400-00008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0" name="Shape 4">
          <a:extLst>
            <a:ext uri="{FF2B5EF4-FFF2-40B4-BE49-F238E27FC236}">
              <a16:creationId xmlns:a16="http://schemas.microsoft.com/office/drawing/2014/main" id="{00000000-0008-0000-0400-00008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1" name="Shape 4">
          <a:extLst>
            <a:ext uri="{FF2B5EF4-FFF2-40B4-BE49-F238E27FC236}">
              <a16:creationId xmlns:a16="http://schemas.microsoft.com/office/drawing/2014/main" id="{00000000-0008-0000-0400-00008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2" name="Shape 4">
          <a:extLst>
            <a:ext uri="{FF2B5EF4-FFF2-40B4-BE49-F238E27FC236}">
              <a16:creationId xmlns:a16="http://schemas.microsoft.com/office/drawing/2014/main" id="{00000000-0008-0000-0400-00008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3" name="Shape 4">
          <a:extLst>
            <a:ext uri="{FF2B5EF4-FFF2-40B4-BE49-F238E27FC236}">
              <a16:creationId xmlns:a16="http://schemas.microsoft.com/office/drawing/2014/main" id="{00000000-0008-0000-0400-00008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4" name="Shape 4">
          <a:extLst>
            <a:ext uri="{FF2B5EF4-FFF2-40B4-BE49-F238E27FC236}">
              <a16:creationId xmlns:a16="http://schemas.microsoft.com/office/drawing/2014/main" id="{00000000-0008-0000-0400-00008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5" name="Shape 4">
          <a:extLst>
            <a:ext uri="{FF2B5EF4-FFF2-40B4-BE49-F238E27FC236}">
              <a16:creationId xmlns:a16="http://schemas.microsoft.com/office/drawing/2014/main" id="{00000000-0008-0000-0400-00008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6" name="Shape 4">
          <a:extLst>
            <a:ext uri="{FF2B5EF4-FFF2-40B4-BE49-F238E27FC236}">
              <a16:creationId xmlns:a16="http://schemas.microsoft.com/office/drawing/2014/main" id="{00000000-0008-0000-0400-00008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7" name="Shape 4">
          <a:extLst>
            <a:ext uri="{FF2B5EF4-FFF2-40B4-BE49-F238E27FC236}">
              <a16:creationId xmlns:a16="http://schemas.microsoft.com/office/drawing/2014/main" id="{00000000-0008-0000-0400-00008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8" name="Shape 4">
          <a:extLst>
            <a:ext uri="{FF2B5EF4-FFF2-40B4-BE49-F238E27FC236}">
              <a16:creationId xmlns:a16="http://schemas.microsoft.com/office/drawing/2014/main" id="{00000000-0008-0000-0400-00008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09" name="Shape 4">
          <a:extLst>
            <a:ext uri="{FF2B5EF4-FFF2-40B4-BE49-F238E27FC236}">
              <a16:creationId xmlns:a16="http://schemas.microsoft.com/office/drawing/2014/main" id="{00000000-0008-0000-0400-00008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0" name="Shape 4">
          <a:extLst>
            <a:ext uri="{FF2B5EF4-FFF2-40B4-BE49-F238E27FC236}">
              <a16:creationId xmlns:a16="http://schemas.microsoft.com/office/drawing/2014/main" id="{00000000-0008-0000-0400-00008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1" name="Shape 4">
          <a:extLst>
            <a:ext uri="{FF2B5EF4-FFF2-40B4-BE49-F238E27FC236}">
              <a16:creationId xmlns:a16="http://schemas.microsoft.com/office/drawing/2014/main" id="{00000000-0008-0000-0400-00008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2" name="Shape 4">
          <a:extLst>
            <a:ext uri="{FF2B5EF4-FFF2-40B4-BE49-F238E27FC236}">
              <a16:creationId xmlns:a16="http://schemas.microsoft.com/office/drawing/2014/main" id="{00000000-0008-0000-0400-00009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3" name="Shape 4">
          <a:extLst>
            <a:ext uri="{FF2B5EF4-FFF2-40B4-BE49-F238E27FC236}">
              <a16:creationId xmlns:a16="http://schemas.microsoft.com/office/drawing/2014/main" id="{00000000-0008-0000-0400-00009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4" name="Shape 4">
          <a:extLst>
            <a:ext uri="{FF2B5EF4-FFF2-40B4-BE49-F238E27FC236}">
              <a16:creationId xmlns:a16="http://schemas.microsoft.com/office/drawing/2014/main" id="{00000000-0008-0000-0400-00009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5" name="Shape 4">
          <a:extLst>
            <a:ext uri="{FF2B5EF4-FFF2-40B4-BE49-F238E27FC236}">
              <a16:creationId xmlns:a16="http://schemas.microsoft.com/office/drawing/2014/main" id="{00000000-0008-0000-0400-00009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6" name="Shape 4">
          <a:extLst>
            <a:ext uri="{FF2B5EF4-FFF2-40B4-BE49-F238E27FC236}">
              <a16:creationId xmlns:a16="http://schemas.microsoft.com/office/drawing/2014/main" id="{00000000-0008-0000-0400-00009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7" name="Shape 4">
          <a:extLst>
            <a:ext uri="{FF2B5EF4-FFF2-40B4-BE49-F238E27FC236}">
              <a16:creationId xmlns:a16="http://schemas.microsoft.com/office/drawing/2014/main" id="{00000000-0008-0000-0400-00009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8" name="Shape 4">
          <a:extLst>
            <a:ext uri="{FF2B5EF4-FFF2-40B4-BE49-F238E27FC236}">
              <a16:creationId xmlns:a16="http://schemas.microsoft.com/office/drawing/2014/main" id="{00000000-0008-0000-0400-00009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19" name="Shape 4">
          <a:extLst>
            <a:ext uri="{FF2B5EF4-FFF2-40B4-BE49-F238E27FC236}">
              <a16:creationId xmlns:a16="http://schemas.microsoft.com/office/drawing/2014/main" id="{00000000-0008-0000-0400-00009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0" name="Shape 4">
          <a:extLst>
            <a:ext uri="{FF2B5EF4-FFF2-40B4-BE49-F238E27FC236}">
              <a16:creationId xmlns:a16="http://schemas.microsoft.com/office/drawing/2014/main" id="{00000000-0008-0000-0400-00009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1" name="Shape 4">
          <a:extLst>
            <a:ext uri="{FF2B5EF4-FFF2-40B4-BE49-F238E27FC236}">
              <a16:creationId xmlns:a16="http://schemas.microsoft.com/office/drawing/2014/main" id="{00000000-0008-0000-0400-00009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2" name="Shape 4">
          <a:extLst>
            <a:ext uri="{FF2B5EF4-FFF2-40B4-BE49-F238E27FC236}">
              <a16:creationId xmlns:a16="http://schemas.microsoft.com/office/drawing/2014/main" id="{00000000-0008-0000-0400-00009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3" name="Shape 4">
          <a:extLst>
            <a:ext uri="{FF2B5EF4-FFF2-40B4-BE49-F238E27FC236}">
              <a16:creationId xmlns:a16="http://schemas.microsoft.com/office/drawing/2014/main" id="{00000000-0008-0000-0400-00009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4" name="Shape 4">
          <a:extLst>
            <a:ext uri="{FF2B5EF4-FFF2-40B4-BE49-F238E27FC236}">
              <a16:creationId xmlns:a16="http://schemas.microsoft.com/office/drawing/2014/main" id="{00000000-0008-0000-0400-00009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5" name="Shape 4">
          <a:extLst>
            <a:ext uri="{FF2B5EF4-FFF2-40B4-BE49-F238E27FC236}">
              <a16:creationId xmlns:a16="http://schemas.microsoft.com/office/drawing/2014/main" id="{00000000-0008-0000-0400-00009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6" name="Shape 4">
          <a:extLst>
            <a:ext uri="{FF2B5EF4-FFF2-40B4-BE49-F238E27FC236}">
              <a16:creationId xmlns:a16="http://schemas.microsoft.com/office/drawing/2014/main" id="{00000000-0008-0000-0400-00009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7" name="Shape 4">
          <a:extLst>
            <a:ext uri="{FF2B5EF4-FFF2-40B4-BE49-F238E27FC236}">
              <a16:creationId xmlns:a16="http://schemas.microsoft.com/office/drawing/2014/main" id="{00000000-0008-0000-0400-00009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8" name="Shape 4">
          <a:extLst>
            <a:ext uri="{FF2B5EF4-FFF2-40B4-BE49-F238E27FC236}">
              <a16:creationId xmlns:a16="http://schemas.microsoft.com/office/drawing/2014/main" id="{00000000-0008-0000-0400-0000A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29" name="Shape 4">
          <a:extLst>
            <a:ext uri="{FF2B5EF4-FFF2-40B4-BE49-F238E27FC236}">
              <a16:creationId xmlns:a16="http://schemas.microsoft.com/office/drawing/2014/main" id="{00000000-0008-0000-0400-0000A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0" name="Shape 4">
          <a:extLst>
            <a:ext uri="{FF2B5EF4-FFF2-40B4-BE49-F238E27FC236}">
              <a16:creationId xmlns:a16="http://schemas.microsoft.com/office/drawing/2014/main" id="{00000000-0008-0000-0400-0000A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1" name="Shape 4">
          <a:extLst>
            <a:ext uri="{FF2B5EF4-FFF2-40B4-BE49-F238E27FC236}">
              <a16:creationId xmlns:a16="http://schemas.microsoft.com/office/drawing/2014/main" id="{00000000-0008-0000-0400-0000A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2" name="Shape 4">
          <a:extLst>
            <a:ext uri="{FF2B5EF4-FFF2-40B4-BE49-F238E27FC236}">
              <a16:creationId xmlns:a16="http://schemas.microsoft.com/office/drawing/2014/main" id="{00000000-0008-0000-0400-0000A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3" name="Shape 4">
          <a:extLst>
            <a:ext uri="{FF2B5EF4-FFF2-40B4-BE49-F238E27FC236}">
              <a16:creationId xmlns:a16="http://schemas.microsoft.com/office/drawing/2014/main" id="{00000000-0008-0000-0400-0000A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4" name="Shape 4">
          <a:extLst>
            <a:ext uri="{FF2B5EF4-FFF2-40B4-BE49-F238E27FC236}">
              <a16:creationId xmlns:a16="http://schemas.microsoft.com/office/drawing/2014/main" id="{00000000-0008-0000-0400-0000A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5" name="Shape 4">
          <a:extLst>
            <a:ext uri="{FF2B5EF4-FFF2-40B4-BE49-F238E27FC236}">
              <a16:creationId xmlns:a16="http://schemas.microsoft.com/office/drawing/2014/main" id="{00000000-0008-0000-0400-0000A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6" name="Shape 4">
          <a:extLst>
            <a:ext uri="{FF2B5EF4-FFF2-40B4-BE49-F238E27FC236}">
              <a16:creationId xmlns:a16="http://schemas.microsoft.com/office/drawing/2014/main" id="{00000000-0008-0000-0400-0000A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7" name="Shape 4">
          <a:extLst>
            <a:ext uri="{FF2B5EF4-FFF2-40B4-BE49-F238E27FC236}">
              <a16:creationId xmlns:a16="http://schemas.microsoft.com/office/drawing/2014/main" id="{00000000-0008-0000-0400-0000A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8" name="Shape 4">
          <a:extLst>
            <a:ext uri="{FF2B5EF4-FFF2-40B4-BE49-F238E27FC236}">
              <a16:creationId xmlns:a16="http://schemas.microsoft.com/office/drawing/2014/main" id="{00000000-0008-0000-0400-0000A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39" name="Shape 4">
          <a:extLst>
            <a:ext uri="{FF2B5EF4-FFF2-40B4-BE49-F238E27FC236}">
              <a16:creationId xmlns:a16="http://schemas.microsoft.com/office/drawing/2014/main" id="{00000000-0008-0000-0400-0000A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0" name="Shape 4">
          <a:extLst>
            <a:ext uri="{FF2B5EF4-FFF2-40B4-BE49-F238E27FC236}">
              <a16:creationId xmlns:a16="http://schemas.microsoft.com/office/drawing/2014/main" id="{00000000-0008-0000-0400-0000A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1" name="Shape 4">
          <a:extLst>
            <a:ext uri="{FF2B5EF4-FFF2-40B4-BE49-F238E27FC236}">
              <a16:creationId xmlns:a16="http://schemas.microsoft.com/office/drawing/2014/main" id="{00000000-0008-0000-0400-0000A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2" name="Shape 4">
          <a:extLst>
            <a:ext uri="{FF2B5EF4-FFF2-40B4-BE49-F238E27FC236}">
              <a16:creationId xmlns:a16="http://schemas.microsoft.com/office/drawing/2014/main" id="{00000000-0008-0000-0400-0000A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3" name="Shape 4">
          <a:extLst>
            <a:ext uri="{FF2B5EF4-FFF2-40B4-BE49-F238E27FC236}">
              <a16:creationId xmlns:a16="http://schemas.microsoft.com/office/drawing/2014/main" id="{00000000-0008-0000-0400-0000A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4" name="Shape 4">
          <a:extLst>
            <a:ext uri="{FF2B5EF4-FFF2-40B4-BE49-F238E27FC236}">
              <a16:creationId xmlns:a16="http://schemas.microsoft.com/office/drawing/2014/main" id="{00000000-0008-0000-0400-0000B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5" name="Shape 4">
          <a:extLst>
            <a:ext uri="{FF2B5EF4-FFF2-40B4-BE49-F238E27FC236}">
              <a16:creationId xmlns:a16="http://schemas.microsoft.com/office/drawing/2014/main" id="{00000000-0008-0000-0400-0000B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6" name="Shape 4">
          <a:extLst>
            <a:ext uri="{FF2B5EF4-FFF2-40B4-BE49-F238E27FC236}">
              <a16:creationId xmlns:a16="http://schemas.microsoft.com/office/drawing/2014/main" id="{00000000-0008-0000-0400-0000B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7" name="Shape 4">
          <a:extLst>
            <a:ext uri="{FF2B5EF4-FFF2-40B4-BE49-F238E27FC236}">
              <a16:creationId xmlns:a16="http://schemas.microsoft.com/office/drawing/2014/main" id="{00000000-0008-0000-0400-0000B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8" name="Shape 4">
          <a:extLst>
            <a:ext uri="{FF2B5EF4-FFF2-40B4-BE49-F238E27FC236}">
              <a16:creationId xmlns:a16="http://schemas.microsoft.com/office/drawing/2014/main" id="{00000000-0008-0000-0400-0000B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49" name="Shape 4">
          <a:extLst>
            <a:ext uri="{FF2B5EF4-FFF2-40B4-BE49-F238E27FC236}">
              <a16:creationId xmlns:a16="http://schemas.microsoft.com/office/drawing/2014/main" id="{00000000-0008-0000-0400-0000B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0" name="Shape 4">
          <a:extLst>
            <a:ext uri="{FF2B5EF4-FFF2-40B4-BE49-F238E27FC236}">
              <a16:creationId xmlns:a16="http://schemas.microsoft.com/office/drawing/2014/main" id="{00000000-0008-0000-0400-0000B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1" name="Shape 4">
          <a:extLst>
            <a:ext uri="{FF2B5EF4-FFF2-40B4-BE49-F238E27FC236}">
              <a16:creationId xmlns:a16="http://schemas.microsoft.com/office/drawing/2014/main" id="{00000000-0008-0000-0400-0000B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2" name="Shape 4">
          <a:extLst>
            <a:ext uri="{FF2B5EF4-FFF2-40B4-BE49-F238E27FC236}">
              <a16:creationId xmlns:a16="http://schemas.microsoft.com/office/drawing/2014/main" id="{00000000-0008-0000-0400-0000B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3" name="Shape 4">
          <a:extLst>
            <a:ext uri="{FF2B5EF4-FFF2-40B4-BE49-F238E27FC236}">
              <a16:creationId xmlns:a16="http://schemas.microsoft.com/office/drawing/2014/main" id="{00000000-0008-0000-0400-0000B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4" name="Shape 4">
          <a:extLst>
            <a:ext uri="{FF2B5EF4-FFF2-40B4-BE49-F238E27FC236}">
              <a16:creationId xmlns:a16="http://schemas.microsoft.com/office/drawing/2014/main" id="{00000000-0008-0000-0400-0000B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5" name="Shape 4">
          <a:extLst>
            <a:ext uri="{FF2B5EF4-FFF2-40B4-BE49-F238E27FC236}">
              <a16:creationId xmlns:a16="http://schemas.microsoft.com/office/drawing/2014/main" id="{00000000-0008-0000-0400-0000B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6" name="Shape 4">
          <a:extLst>
            <a:ext uri="{FF2B5EF4-FFF2-40B4-BE49-F238E27FC236}">
              <a16:creationId xmlns:a16="http://schemas.microsoft.com/office/drawing/2014/main" id="{00000000-0008-0000-0400-0000B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7" name="Shape 4">
          <a:extLst>
            <a:ext uri="{FF2B5EF4-FFF2-40B4-BE49-F238E27FC236}">
              <a16:creationId xmlns:a16="http://schemas.microsoft.com/office/drawing/2014/main" id="{00000000-0008-0000-0400-0000B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8" name="Shape 4">
          <a:extLst>
            <a:ext uri="{FF2B5EF4-FFF2-40B4-BE49-F238E27FC236}">
              <a16:creationId xmlns:a16="http://schemas.microsoft.com/office/drawing/2014/main" id="{00000000-0008-0000-0400-0000B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59" name="Shape 4">
          <a:extLst>
            <a:ext uri="{FF2B5EF4-FFF2-40B4-BE49-F238E27FC236}">
              <a16:creationId xmlns:a16="http://schemas.microsoft.com/office/drawing/2014/main" id="{00000000-0008-0000-0400-0000B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0" name="Shape 4">
          <a:extLst>
            <a:ext uri="{FF2B5EF4-FFF2-40B4-BE49-F238E27FC236}">
              <a16:creationId xmlns:a16="http://schemas.microsoft.com/office/drawing/2014/main" id="{00000000-0008-0000-0400-0000C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1" name="Shape 4">
          <a:extLst>
            <a:ext uri="{FF2B5EF4-FFF2-40B4-BE49-F238E27FC236}">
              <a16:creationId xmlns:a16="http://schemas.microsoft.com/office/drawing/2014/main" id="{00000000-0008-0000-0400-0000C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2" name="Shape 4">
          <a:extLst>
            <a:ext uri="{FF2B5EF4-FFF2-40B4-BE49-F238E27FC236}">
              <a16:creationId xmlns:a16="http://schemas.microsoft.com/office/drawing/2014/main" id="{00000000-0008-0000-0400-0000C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3" name="Shape 4">
          <a:extLst>
            <a:ext uri="{FF2B5EF4-FFF2-40B4-BE49-F238E27FC236}">
              <a16:creationId xmlns:a16="http://schemas.microsoft.com/office/drawing/2014/main" id="{00000000-0008-0000-0400-0000C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4" name="Shape 4">
          <a:extLst>
            <a:ext uri="{FF2B5EF4-FFF2-40B4-BE49-F238E27FC236}">
              <a16:creationId xmlns:a16="http://schemas.microsoft.com/office/drawing/2014/main" id="{00000000-0008-0000-0400-0000C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5" name="Shape 4">
          <a:extLst>
            <a:ext uri="{FF2B5EF4-FFF2-40B4-BE49-F238E27FC236}">
              <a16:creationId xmlns:a16="http://schemas.microsoft.com/office/drawing/2014/main" id="{00000000-0008-0000-0400-0000C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6" name="Shape 4">
          <a:extLst>
            <a:ext uri="{FF2B5EF4-FFF2-40B4-BE49-F238E27FC236}">
              <a16:creationId xmlns:a16="http://schemas.microsoft.com/office/drawing/2014/main" id="{00000000-0008-0000-0400-0000C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7" name="Shape 4">
          <a:extLst>
            <a:ext uri="{FF2B5EF4-FFF2-40B4-BE49-F238E27FC236}">
              <a16:creationId xmlns:a16="http://schemas.microsoft.com/office/drawing/2014/main" id="{00000000-0008-0000-0400-0000C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8" name="Shape 4">
          <a:extLst>
            <a:ext uri="{FF2B5EF4-FFF2-40B4-BE49-F238E27FC236}">
              <a16:creationId xmlns:a16="http://schemas.microsoft.com/office/drawing/2014/main" id="{00000000-0008-0000-0400-0000C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69" name="Shape 4">
          <a:extLst>
            <a:ext uri="{FF2B5EF4-FFF2-40B4-BE49-F238E27FC236}">
              <a16:creationId xmlns:a16="http://schemas.microsoft.com/office/drawing/2014/main" id="{00000000-0008-0000-0400-0000C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0" name="Shape 4">
          <a:extLst>
            <a:ext uri="{FF2B5EF4-FFF2-40B4-BE49-F238E27FC236}">
              <a16:creationId xmlns:a16="http://schemas.microsoft.com/office/drawing/2014/main" id="{00000000-0008-0000-0400-0000C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1" name="Shape 4">
          <a:extLst>
            <a:ext uri="{FF2B5EF4-FFF2-40B4-BE49-F238E27FC236}">
              <a16:creationId xmlns:a16="http://schemas.microsoft.com/office/drawing/2014/main" id="{00000000-0008-0000-0400-0000C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2" name="Shape 4">
          <a:extLst>
            <a:ext uri="{FF2B5EF4-FFF2-40B4-BE49-F238E27FC236}">
              <a16:creationId xmlns:a16="http://schemas.microsoft.com/office/drawing/2014/main" id="{00000000-0008-0000-0400-0000C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3" name="Shape 4">
          <a:extLst>
            <a:ext uri="{FF2B5EF4-FFF2-40B4-BE49-F238E27FC236}">
              <a16:creationId xmlns:a16="http://schemas.microsoft.com/office/drawing/2014/main" id="{00000000-0008-0000-0400-0000C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4" name="Shape 4">
          <a:extLst>
            <a:ext uri="{FF2B5EF4-FFF2-40B4-BE49-F238E27FC236}">
              <a16:creationId xmlns:a16="http://schemas.microsoft.com/office/drawing/2014/main" id="{00000000-0008-0000-0400-0000C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5" name="Shape 4">
          <a:extLst>
            <a:ext uri="{FF2B5EF4-FFF2-40B4-BE49-F238E27FC236}">
              <a16:creationId xmlns:a16="http://schemas.microsoft.com/office/drawing/2014/main" id="{00000000-0008-0000-0400-0000C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6" name="Shape 4">
          <a:extLst>
            <a:ext uri="{FF2B5EF4-FFF2-40B4-BE49-F238E27FC236}">
              <a16:creationId xmlns:a16="http://schemas.microsoft.com/office/drawing/2014/main" id="{00000000-0008-0000-0400-0000D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7" name="Shape 4">
          <a:extLst>
            <a:ext uri="{FF2B5EF4-FFF2-40B4-BE49-F238E27FC236}">
              <a16:creationId xmlns:a16="http://schemas.microsoft.com/office/drawing/2014/main" id="{00000000-0008-0000-0400-0000D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8" name="Shape 4">
          <a:extLst>
            <a:ext uri="{FF2B5EF4-FFF2-40B4-BE49-F238E27FC236}">
              <a16:creationId xmlns:a16="http://schemas.microsoft.com/office/drawing/2014/main" id="{00000000-0008-0000-0400-0000D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79" name="Shape 4">
          <a:extLst>
            <a:ext uri="{FF2B5EF4-FFF2-40B4-BE49-F238E27FC236}">
              <a16:creationId xmlns:a16="http://schemas.microsoft.com/office/drawing/2014/main" id="{00000000-0008-0000-0400-0000D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0" name="Shape 4">
          <a:extLst>
            <a:ext uri="{FF2B5EF4-FFF2-40B4-BE49-F238E27FC236}">
              <a16:creationId xmlns:a16="http://schemas.microsoft.com/office/drawing/2014/main" id="{00000000-0008-0000-0400-0000D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1" name="Shape 4">
          <a:extLst>
            <a:ext uri="{FF2B5EF4-FFF2-40B4-BE49-F238E27FC236}">
              <a16:creationId xmlns:a16="http://schemas.microsoft.com/office/drawing/2014/main" id="{00000000-0008-0000-0400-0000D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982" name="Shape 10">
          <a:extLst>
            <a:ext uri="{FF2B5EF4-FFF2-40B4-BE49-F238E27FC236}">
              <a16:creationId xmlns:a16="http://schemas.microsoft.com/office/drawing/2014/main" id="{00000000-0008-0000-0400-0000D603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3" name="Shape 4">
          <a:extLst>
            <a:ext uri="{FF2B5EF4-FFF2-40B4-BE49-F238E27FC236}">
              <a16:creationId xmlns:a16="http://schemas.microsoft.com/office/drawing/2014/main" id="{00000000-0008-0000-0400-0000D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4" name="Shape 4">
          <a:extLst>
            <a:ext uri="{FF2B5EF4-FFF2-40B4-BE49-F238E27FC236}">
              <a16:creationId xmlns:a16="http://schemas.microsoft.com/office/drawing/2014/main" id="{00000000-0008-0000-0400-0000D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5" name="Shape 4">
          <a:extLst>
            <a:ext uri="{FF2B5EF4-FFF2-40B4-BE49-F238E27FC236}">
              <a16:creationId xmlns:a16="http://schemas.microsoft.com/office/drawing/2014/main" id="{00000000-0008-0000-0400-0000D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6" name="Shape 4">
          <a:extLst>
            <a:ext uri="{FF2B5EF4-FFF2-40B4-BE49-F238E27FC236}">
              <a16:creationId xmlns:a16="http://schemas.microsoft.com/office/drawing/2014/main" id="{00000000-0008-0000-0400-0000D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7" name="Shape 4">
          <a:extLst>
            <a:ext uri="{FF2B5EF4-FFF2-40B4-BE49-F238E27FC236}">
              <a16:creationId xmlns:a16="http://schemas.microsoft.com/office/drawing/2014/main" id="{00000000-0008-0000-0400-0000D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8" name="Shape 4">
          <a:extLst>
            <a:ext uri="{FF2B5EF4-FFF2-40B4-BE49-F238E27FC236}">
              <a16:creationId xmlns:a16="http://schemas.microsoft.com/office/drawing/2014/main" id="{00000000-0008-0000-0400-0000D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89" name="Shape 4">
          <a:extLst>
            <a:ext uri="{FF2B5EF4-FFF2-40B4-BE49-F238E27FC236}">
              <a16:creationId xmlns:a16="http://schemas.microsoft.com/office/drawing/2014/main" id="{00000000-0008-0000-0400-0000D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0" name="Shape 4">
          <a:extLst>
            <a:ext uri="{FF2B5EF4-FFF2-40B4-BE49-F238E27FC236}">
              <a16:creationId xmlns:a16="http://schemas.microsoft.com/office/drawing/2014/main" id="{00000000-0008-0000-0400-0000D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1" name="Shape 4">
          <a:extLst>
            <a:ext uri="{FF2B5EF4-FFF2-40B4-BE49-F238E27FC236}">
              <a16:creationId xmlns:a16="http://schemas.microsoft.com/office/drawing/2014/main" id="{00000000-0008-0000-0400-0000D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2" name="Shape 4">
          <a:extLst>
            <a:ext uri="{FF2B5EF4-FFF2-40B4-BE49-F238E27FC236}">
              <a16:creationId xmlns:a16="http://schemas.microsoft.com/office/drawing/2014/main" id="{00000000-0008-0000-0400-0000E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3" name="Shape 4">
          <a:extLst>
            <a:ext uri="{FF2B5EF4-FFF2-40B4-BE49-F238E27FC236}">
              <a16:creationId xmlns:a16="http://schemas.microsoft.com/office/drawing/2014/main" id="{00000000-0008-0000-0400-0000E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4" name="Shape 4">
          <a:extLst>
            <a:ext uri="{FF2B5EF4-FFF2-40B4-BE49-F238E27FC236}">
              <a16:creationId xmlns:a16="http://schemas.microsoft.com/office/drawing/2014/main" id="{00000000-0008-0000-0400-0000E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5" name="Shape 4">
          <a:extLst>
            <a:ext uri="{FF2B5EF4-FFF2-40B4-BE49-F238E27FC236}">
              <a16:creationId xmlns:a16="http://schemas.microsoft.com/office/drawing/2014/main" id="{00000000-0008-0000-0400-0000E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6" name="Shape 4">
          <a:extLst>
            <a:ext uri="{FF2B5EF4-FFF2-40B4-BE49-F238E27FC236}">
              <a16:creationId xmlns:a16="http://schemas.microsoft.com/office/drawing/2014/main" id="{00000000-0008-0000-0400-0000E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7" name="Shape 4">
          <a:extLst>
            <a:ext uri="{FF2B5EF4-FFF2-40B4-BE49-F238E27FC236}">
              <a16:creationId xmlns:a16="http://schemas.microsoft.com/office/drawing/2014/main" id="{00000000-0008-0000-0400-0000E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8" name="Shape 4">
          <a:extLst>
            <a:ext uri="{FF2B5EF4-FFF2-40B4-BE49-F238E27FC236}">
              <a16:creationId xmlns:a16="http://schemas.microsoft.com/office/drawing/2014/main" id="{00000000-0008-0000-0400-0000E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999" name="Shape 4">
          <a:extLst>
            <a:ext uri="{FF2B5EF4-FFF2-40B4-BE49-F238E27FC236}">
              <a16:creationId xmlns:a16="http://schemas.microsoft.com/office/drawing/2014/main" id="{00000000-0008-0000-0400-0000E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0" name="Shape 4">
          <a:extLst>
            <a:ext uri="{FF2B5EF4-FFF2-40B4-BE49-F238E27FC236}">
              <a16:creationId xmlns:a16="http://schemas.microsoft.com/office/drawing/2014/main" id="{00000000-0008-0000-0400-0000E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1" name="Shape 4">
          <a:extLst>
            <a:ext uri="{FF2B5EF4-FFF2-40B4-BE49-F238E27FC236}">
              <a16:creationId xmlns:a16="http://schemas.microsoft.com/office/drawing/2014/main" id="{00000000-0008-0000-0400-0000E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2" name="Shape 4">
          <a:extLst>
            <a:ext uri="{FF2B5EF4-FFF2-40B4-BE49-F238E27FC236}">
              <a16:creationId xmlns:a16="http://schemas.microsoft.com/office/drawing/2014/main" id="{00000000-0008-0000-0400-0000E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3" name="Shape 4">
          <a:extLst>
            <a:ext uri="{FF2B5EF4-FFF2-40B4-BE49-F238E27FC236}">
              <a16:creationId xmlns:a16="http://schemas.microsoft.com/office/drawing/2014/main" id="{00000000-0008-0000-0400-0000E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4" name="Shape 4">
          <a:extLst>
            <a:ext uri="{FF2B5EF4-FFF2-40B4-BE49-F238E27FC236}">
              <a16:creationId xmlns:a16="http://schemas.microsoft.com/office/drawing/2014/main" id="{00000000-0008-0000-0400-0000E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5" name="Shape 4">
          <a:extLst>
            <a:ext uri="{FF2B5EF4-FFF2-40B4-BE49-F238E27FC236}">
              <a16:creationId xmlns:a16="http://schemas.microsoft.com/office/drawing/2014/main" id="{00000000-0008-0000-0400-0000E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6" name="Shape 4">
          <a:extLst>
            <a:ext uri="{FF2B5EF4-FFF2-40B4-BE49-F238E27FC236}">
              <a16:creationId xmlns:a16="http://schemas.microsoft.com/office/drawing/2014/main" id="{00000000-0008-0000-0400-0000E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7" name="Shape 4">
          <a:extLst>
            <a:ext uri="{FF2B5EF4-FFF2-40B4-BE49-F238E27FC236}">
              <a16:creationId xmlns:a16="http://schemas.microsoft.com/office/drawing/2014/main" id="{00000000-0008-0000-0400-0000E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8" name="Shape 4">
          <a:extLst>
            <a:ext uri="{FF2B5EF4-FFF2-40B4-BE49-F238E27FC236}">
              <a16:creationId xmlns:a16="http://schemas.microsoft.com/office/drawing/2014/main" id="{00000000-0008-0000-0400-0000F0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09" name="Shape 4">
          <a:extLst>
            <a:ext uri="{FF2B5EF4-FFF2-40B4-BE49-F238E27FC236}">
              <a16:creationId xmlns:a16="http://schemas.microsoft.com/office/drawing/2014/main" id="{00000000-0008-0000-0400-0000F1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0" name="Shape 4">
          <a:extLst>
            <a:ext uri="{FF2B5EF4-FFF2-40B4-BE49-F238E27FC236}">
              <a16:creationId xmlns:a16="http://schemas.microsoft.com/office/drawing/2014/main" id="{00000000-0008-0000-0400-0000F2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1" name="Shape 4">
          <a:extLst>
            <a:ext uri="{FF2B5EF4-FFF2-40B4-BE49-F238E27FC236}">
              <a16:creationId xmlns:a16="http://schemas.microsoft.com/office/drawing/2014/main" id="{00000000-0008-0000-0400-0000F3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2" name="Shape 4">
          <a:extLst>
            <a:ext uri="{FF2B5EF4-FFF2-40B4-BE49-F238E27FC236}">
              <a16:creationId xmlns:a16="http://schemas.microsoft.com/office/drawing/2014/main" id="{00000000-0008-0000-0400-0000F4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3" name="Shape 4">
          <a:extLst>
            <a:ext uri="{FF2B5EF4-FFF2-40B4-BE49-F238E27FC236}">
              <a16:creationId xmlns:a16="http://schemas.microsoft.com/office/drawing/2014/main" id="{00000000-0008-0000-0400-0000F5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4" name="Shape 4">
          <a:extLst>
            <a:ext uri="{FF2B5EF4-FFF2-40B4-BE49-F238E27FC236}">
              <a16:creationId xmlns:a16="http://schemas.microsoft.com/office/drawing/2014/main" id="{00000000-0008-0000-0400-0000F6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5" name="Shape 4">
          <a:extLst>
            <a:ext uri="{FF2B5EF4-FFF2-40B4-BE49-F238E27FC236}">
              <a16:creationId xmlns:a16="http://schemas.microsoft.com/office/drawing/2014/main" id="{00000000-0008-0000-0400-0000F7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6" name="Shape 4">
          <a:extLst>
            <a:ext uri="{FF2B5EF4-FFF2-40B4-BE49-F238E27FC236}">
              <a16:creationId xmlns:a16="http://schemas.microsoft.com/office/drawing/2014/main" id="{00000000-0008-0000-0400-0000F8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7" name="Shape 4">
          <a:extLst>
            <a:ext uri="{FF2B5EF4-FFF2-40B4-BE49-F238E27FC236}">
              <a16:creationId xmlns:a16="http://schemas.microsoft.com/office/drawing/2014/main" id="{00000000-0008-0000-0400-0000F9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8" name="Shape 4">
          <a:extLst>
            <a:ext uri="{FF2B5EF4-FFF2-40B4-BE49-F238E27FC236}">
              <a16:creationId xmlns:a16="http://schemas.microsoft.com/office/drawing/2014/main" id="{00000000-0008-0000-0400-0000FA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19" name="Shape 4">
          <a:extLst>
            <a:ext uri="{FF2B5EF4-FFF2-40B4-BE49-F238E27FC236}">
              <a16:creationId xmlns:a16="http://schemas.microsoft.com/office/drawing/2014/main" id="{00000000-0008-0000-0400-0000FB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0" name="Shape 4">
          <a:extLst>
            <a:ext uri="{FF2B5EF4-FFF2-40B4-BE49-F238E27FC236}">
              <a16:creationId xmlns:a16="http://schemas.microsoft.com/office/drawing/2014/main" id="{00000000-0008-0000-0400-0000FC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1" name="Shape 4">
          <a:extLst>
            <a:ext uri="{FF2B5EF4-FFF2-40B4-BE49-F238E27FC236}">
              <a16:creationId xmlns:a16="http://schemas.microsoft.com/office/drawing/2014/main" id="{00000000-0008-0000-0400-0000FD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2" name="Shape 4">
          <a:extLst>
            <a:ext uri="{FF2B5EF4-FFF2-40B4-BE49-F238E27FC236}">
              <a16:creationId xmlns:a16="http://schemas.microsoft.com/office/drawing/2014/main" id="{00000000-0008-0000-0400-0000FE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3" name="Shape 4">
          <a:extLst>
            <a:ext uri="{FF2B5EF4-FFF2-40B4-BE49-F238E27FC236}">
              <a16:creationId xmlns:a16="http://schemas.microsoft.com/office/drawing/2014/main" id="{00000000-0008-0000-0400-0000FF0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4" name="Shape 4">
          <a:extLst>
            <a:ext uri="{FF2B5EF4-FFF2-40B4-BE49-F238E27FC236}">
              <a16:creationId xmlns:a16="http://schemas.microsoft.com/office/drawing/2014/main" id="{00000000-0008-0000-0400-00000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5" name="Shape 4">
          <a:extLst>
            <a:ext uri="{FF2B5EF4-FFF2-40B4-BE49-F238E27FC236}">
              <a16:creationId xmlns:a16="http://schemas.microsoft.com/office/drawing/2014/main" id="{00000000-0008-0000-0400-00000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6" name="Shape 4">
          <a:extLst>
            <a:ext uri="{FF2B5EF4-FFF2-40B4-BE49-F238E27FC236}">
              <a16:creationId xmlns:a16="http://schemas.microsoft.com/office/drawing/2014/main" id="{00000000-0008-0000-0400-00000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7" name="Shape 4">
          <a:extLst>
            <a:ext uri="{FF2B5EF4-FFF2-40B4-BE49-F238E27FC236}">
              <a16:creationId xmlns:a16="http://schemas.microsoft.com/office/drawing/2014/main" id="{00000000-0008-0000-0400-00000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8" name="Shape 4">
          <a:extLst>
            <a:ext uri="{FF2B5EF4-FFF2-40B4-BE49-F238E27FC236}">
              <a16:creationId xmlns:a16="http://schemas.microsoft.com/office/drawing/2014/main" id="{00000000-0008-0000-0400-00000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29" name="Shape 4">
          <a:extLst>
            <a:ext uri="{FF2B5EF4-FFF2-40B4-BE49-F238E27FC236}">
              <a16:creationId xmlns:a16="http://schemas.microsoft.com/office/drawing/2014/main" id="{00000000-0008-0000-0400-000005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30" name="Shape 4">
          <a:extLst>
            <a:ext uri="{FF2B5EF4-FFF2-40B4-BE49-F238E27FC236}">
              <a16:creationId xmlns:a16="http://schemas.microsoft.com/office/drawing/2014/main" id="{00000000-0008-0000-0400-00000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31" name="Shape 4">
          <a:extLst>
            <a:ext uri="{FF2B5EF4-FFF2-40B4-BE49-F238E27FC236}">
              <a16:creationId xmlns:a16="http://schemas.microsoft.com/office/drawing/2014/main" id="{00000000-0008-0000-0400-00000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32" name="Shape 4">
          <a:extLst>
            <a:ext uri="{FF2B5EF4-FFF2-40B4-BE49-F238E27FC236}">
              <a16:creationId xmlns:a16="http://schemas.microsoft.com/office/drawing/2014/main" id="{00000000-0008-0000-0400-000008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33" name="Shape 4">
          <a:extLst>
            <a:ext uri="{FF2B5EF4-FFF2-40B4-BE49-F238E27FC236}">
              <a16:creationId xmlns:a16="http://schemas.microsoft.com/office/drawing/2014/main" id="{00000000-0008-0000-0400-000009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34" name="Shape 4">
          <a:extLst>
            <a:ext uri="{FF2B5EF4-FFF2-40B4-BE49-F238E27FC236}">
              <a16:creationId xmlns:a16="http://schemas.microsoft.com/office/drawing/2014/main" id="{00000000-0008-0000-0400-00000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35" name="Shape 20">
          <a:extLst>
            <a:ext uri="{FF2B5EF4-FFF2-40B4-BE49-F238E27FC236}">
              <a16:creationId xmlns:a16="http://schemas.microsoft.com/office/drawing/2014/main" id="{00000000-0008-0000-0400-00000B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36" name="Shape 20">
          <a:extLst>
            <a:ext uri="{FF2B5EF4-FFF2-40B4-BE49-F238E27FC236}">
              <a16:creationId xmlns:a16="http://schemas.microsoft.com/office/drawing/2014/main" id="{00000000-0008-0000-0400-00000C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37" name="Shape 20">
          <a:extLst>
            <a:ext uri="{FF2B5EF4-FFF2-40B4-BE49-F238E27FC236}">
              <a16:creationId xmlns:a16="http://schemas.microsoft.com/office/drawing/2014/main" id="{00000000-0008-0000-0400-00000D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38" name="Shape 20">
          <a:extLst>
            <a:ext uri="{FF2B5EF4-FFF2-40B4-BE49-F238E27FC236}">
              <a16:creationId xmlns:a16="http://schemas.microsoft.com/office/drawing/2014/main" id="{00000000-0008-0000-0400-00000E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39" name="Shape 20">
          <a:extLst>
            <a:ext uri="{FF2B5EF4-FFF2-40B4-BE49-F238E27FC236}">
              <a16:creationId xmlns:a16="http://schemas.microsoft.com/office/drawing/2014/main" id="{00000000-0008-0000-0400-00000F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0" name="Shape 20">
          <a:extLst>
            <a:ext uri="{FF2B5EF4-FFF2-40B4-BE49-F238E27FC236}">
              <a16:creationId xmlns:a16="http://schemas.microsoft.com/office/drawing/2014/main" id="{00000000-0008-0000-0400-000010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1" name="Shape 20">
          <a:extLst>
            <a:ext uri="{FF2B5EF4-FFF2-40B4-BE49-F238E27FC236}">
              <a16:creationId xmlns:a16="http://schemas.microsoft.com/office/drawing/2014/main" id="{00000000-0008-0000-0400-000011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2" name="Shape 20">
          <a:extLst>
            <a:ext uri="{FF2B5EF4-FFF2-40B4-BE49-F238E27FC236}">
              <a16:creationId xmlns:a16="http://schemas.microsoft.com/office/drawing/2014/main" id="{00000000-0008-0000-0400-000012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3" name="Shape 20">
          <a:extLst>
            <a:ext uri="{FF2B5EF4-FFF2-40B4-BE49-F238E27FC236}">
              <a16:creationId xmlns:a16="http://schemas.microsoft.com/office/drawing/2014/main" id="{00000000-0008-0000-0400-000013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4" name="Shape 20">
          <a:extLst>
            <a:ext uri="{FF2B5EF4-FFF2-40B4-BE49-F238E27FC236}">
              <a16:creationId xmlns:a16="http://schemas.microsoft.com/office/drawing/2014/main" id="{00000000-0008-0000-0400-000014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5" name="Shape 20">
          <a:extLst>
            <a:ext uri="{FF2B5EF4-FFF2-40B4-BE49-F238E27FC236}">
              <a16:creationId xmlns:a16="http://schemas.microsoft.com/office/drawing/2014/main" id="{00000000-0008-0000-0400-000015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390525"/>
    <xdr:sp macro="" textlink="">
      <xdr:nvSpPr>
        <xdr:cNvPr id="1046" name="Shape 21">
          <a:extLst>
            <a:ext uri="{FF2B5EF4-FFF2-40B4-BE49-F238E27FC236}">
              <a16:creationId xmlns:a16="http://schemas.microsoft.com/office/drawing/2014/main" id="{00000000-0008-0000-0400-000016040000}"/>
            </a:ext>
          </a:extLst>
        </xdr:cNvPr>
        <xdr:cNvSpPr txBox="1"/>
      </xdr:nvSpPr>
      <xdr:spPr>
        <a:xfrm>
          <a:off x="5248503" y="3586305"/>
          <a:ext cx="194994"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7" name="Shape 20">
          <a:extLst>
            <a:ext uri="{FF2B5EF4-FFF2-40B4-BE49-F238E27FC236}">
              <a16:creationId xmlns:a16="http://schemas.microsoft.com/office/drawing/2014/main" id="{00000000-0008-0000-0400-000017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8" name="Shape 20">
          <a:extLst>
            <a:ext uri="{FF2B5EF4-FFF2-40B4-BE49-F238E27FC236}">
              <a16:creationId xmlns:a16="http://schemas.microsoft.com/office/drawing/2014/main" id="{00000000-0008-0000-0400-000018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49" name="Shape 20">
          <a:extLst>
            <a:ext uri="{FF2B5EF4-FFF2-40B4-BE49-F238E27FC236}">
              <a16:creationId xmlns:a16="http://schemas.microsoft.com/office/drawing/2014/main" id="{00000000-0008-0000-0400-000019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0" name="Shape 20">
          <a:extLst>
            <a:ext uri="{FF2B5EF4-FFF2-40B4-BE49-F238E27FC236}">
              <a16:creationId xmlns:a16="http://schemas.microsoft.com/office/drawing/2014/main" id="{00000000-0008-0000-0400-00001A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1" name="Shape 20">
          <a:extLst>
            <a:ext uri="{FF2B5EF4-FFF2-40B4-BE49-F238E27FC236}">
              <a16:creationId xmlns:a16="http://schemas.microsoft.com/office/drawing/2014/main" id="{00000000-0008-0000-0400-00001B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2" name="Shape 20">
          <a:extLst>
            <a:ext uri="{FF2B5EF4-FFF2-40B4-BE49-F238E27FC236}">
              <a16:creationId xmlns:a16="http://schemas.microsoft.com/office/drawing/2014/main" id="{00000000-0008-0000-0400-00001C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3" name="Shape 20">
          <a:extLst>
            <a:ext uri="{FF2B5EF4-FFF2-40B4-BE49-F238E27FC236}">
              <a16:creationId xmlns:a16="http://schemas.microsoft.com/office/drawing/2014/main" id="{00000000-0008-0000-0400-00001D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4" name="Shape 20">
          <a:extLst>
            <a:ext uri="{FF2B5EF4-FFF2-40B4-BE49-F238E27FC236}">
              <a16:creationId xmlns:a16="http://schemas.microsoft.com/office/drawing/2014/main" id="{00000000-0008-0000-0400-00001E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5" name="Shape 20">
          <a:extLst>
            <a:ext uri="{FF2B5EF4-FFF2-40B4-BE49-F238E27FC236}">
              <a16:creationId xmlns:a16="http://schemas.microsoft.com/office/drawing/2014/main" id="{00000000-0008-0000-0400-00001F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6" name="Shape 20">
          <a:extLst>
            <a:ext uri="{FF2B5EF4-FFF2-40B4-BE49-F238E27FC236}">
              <a16:creationId xmlns:a16="http://schemas.microsoft.com/office/drawing/2014/main" id="{00000000-0008-0000-0400-000020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7" name="Shape 20">
          <a:extLst>
            <a:ext uri="{FF2B5EF4-FFF2-40B4-BE49-F238E27FC236}">
              <a16:creationId xmlns:a16="http://schemas.microsoft.com/office/drawing/2014/main" id="{00000000-0008-0000-0400-000021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8" name="Shape 20">
          <a:extLst>
            <a:ext uri="{FF2B5EF4-FFF2-40B4-BE49-F238E27FC236}">
              <a16:creationId xmlns:a16="http://schemas.microsoft.com/office/drawing/2014/main" id="{00000000-0008-0000-0400-000022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59" name="Shape 20">
          <a:extLst>
            <a:ext uri="{FF2B5EF4-FFF2-40B4-BE49-F238E27FC236}">
              <a16:creationId xmlns:a16="http://schemas.microsoft.com/office/drawing/2014/main" id="{00000000-0008-0000-0400-000023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0" name="Shape 20">
          <a:extLst>
            <a:ext uri="{FF2B5EF4-FFF2-40B4-BE49-F238E27FC236}">
              <a16:creationId xmlns:a16="http://schemas.microsoft.com/office/drawing/2014/main" id="{00000000-0008-0000-0400-000024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1" name="Shape 20">
          <a:extLst>
            <a:ext uri="{FF2B5EF4-FFF2-40B4-BE49-F238E27FC236}">
              <a16:creationId xmlns:a16="http://schemas.microsoft.com/office/drawing/2014/main" id="{00000000-0008-0000-0400-000025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2" name="Shape 20">
          <a:extLst>
            <a:ext uri="{FF2B5EF4-FFF2-40B4-BE49-F238E27FC236}">
              <a16:creationId xmlns:a16="http://schemas.microsoft.com/office/drawing/2014/main" id="{00000000-0008-0000-0400-000026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3" name="Shape 20">
          <a:extLst>
            <a:ext uri="{FF2B5EF4-FFF2-40B4-BE49-F238E27FC236}">
              <a16:creationId xmlns:a16="http://schemas.microsoft.com/office/drawing/2014/main" id="{00000000-0008-0000-0400-000027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4" name="Shape 20">
          <a:extLst>
            <a:ext uri="{FF2B5EF4-FFF2-40B4-BE49-F238E27FC236}">
              <a16:creationId xmlns:a16="http://schemas.microsoft.com/office/drawing/2014/main" id="{00000000-0008-0000-0400-000028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5" name="Shape 20">
          <a:extLst>
            <a:ext uri="{FF2B5EF4-FFF2-40B4-BE49-F238E27FC236}">
              <a16:creationId xmlns:a16="http://schemas.microsoft.com/office/drawing/2014/main" id="{00000000-0008-0000-0400-000029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6" name="Shape 20">
          <a:extLst>
            <a:ext uri="{FF2B5EF4-FFF2-40B4-BE49-F238E27FC236}">
              <a16:creationId xmlns:a16="http://schemas.microsoft.com/office/drawing/2014/main" id="{00000000-0008-0000-0400-00002A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7" name="Shape 20">
          <a:extLst>
            <a:ext uri="{FF2B5EF4-FFF2-40B4-BE49-F238E27FC236}">
              <a16:creationId xmlns:a16="http://schemas.microsoft.com/office/drawing/2014/main" id="{00000000-0008-0000-0400-00002B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8" name="Shape 20">
          <a:extLst>
            <a:ext uri="{FF2B5EF4-FFF2-40B4-BE49-F238E27FC236}">
              <a16:creationId xmlns:a16="http://schemas.microsoft.com/office/drawing/2014/main" id="{00000000-0008-0000-0400-00002C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69" name="Shape 20">
          <a:extLst>
            <a:ext uri="{FF2B5EF4-FFF2-40B4-BE49-F238E27FC236}">
              <a16:creationId xmlns:a16="http://schemas.microsoft.com/office/drawing/2014/main" id="{00000000-0008-0000-0400-00002D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0" name="Shape 20">
          <a:extLst>
            <a:ext uri="{FF2B5EF4-FFF2-40B4-BE49-F238E27FC236}">
              <a16:creationId xmlns:a16="http://schemas.microsoft.com/office/drawing/2014/main" id="{00000000-0008-0000-0400-00002E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1" name="Shape 20">
          <a:extLst>
            <a:ext uri="{FF2B5EF4-FFF2-40B4-BE49-F238E27FC236}">
              <a16:creationId xmlns:a16="http://schemas.microsoft.com/office/drawing/2014/main" id="{00000000-0008-0000-0400-00002F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2" name="Shape 20">
          <a:extLst>
            <a:ext uri="{FF2B5EF4-FFF2-40B4-BE49-F238E27FC236}">
              <a16:creationId xmlns:a16="http://schemas.microsoft.com/office/drawing/2014/main" id="{00000000-0008-0000-0400-000030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3" name="Shape 20">
          <a:extLst>
            <a:ext uri="{FF2B5EF4-FFF2-40B4-BE49-F238E27FC236}">
              <a16:creationId xmlns:a16="http://schemas.microsoft.com/office/drawing/2014/main" id="{00000000-0008-0000-0400-000031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4" name="Shape 20">
          <a:extLst>
            <a:ext uri="{FF2B5EF4-FFF2-40B4-BE49-F238E27FC236}">
              <a16:creationId xmlns:a16="http://schemas.microsoft.com/office/drawing/2014/main" id="{00000000-0008-0000-0400-000032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5" name="Shape 20">
          <a:extLst>
            <a:ext uri="{FF2B5EF4-FFF2-40B4-BE49-F238E27FC236}">
              <a16:creationId xmlns:a16="http://schemas.microsoft.com/office/drawing/2014/main" id="{00000000-0008-0000-0400-000033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6" name="Shape 20">
          <a:extLst>
            <a:ext uri="{FF2B5EF4-FFF2-40B4-BE49-F238E27FC236}">
              <a16:creationId xmlns:a16="http://schemas.microsoft.com/office/drawing/2014/main" id="{00000000-0008-0000-0400-000034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7" name="Shape 20">
          <a:extLst>
            <a:ext uri="{FF2B5EF4-FFF2-40B4-BE49-F238E27FC236}">
              <a16:creationId xmlns:a16="http://schemas.microsoft.com/office/drawing/2014/main" id="{00000000-0008-0000-0400-000035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8" name="Shape 20">
          <a:extLst>
            <a:ext uri="{FF2B5EF4-FFF2-40B4-BE49-F238E27FC236}">
              <a16:creationId xmlns:a16="http://schemas.microsoft.com/office/drawing/2014/main" id="{00000000-0008-0000-0400-000036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79" name="Shape 20">
          <a:extLst>
            <a:ext uri="{FF2B5EF4-FFF2-40B4-BE49-F238E27FC236}">
              <a16:creationId xmlns:a16="http://schemas.microsoft.com/office/drawing/2014/main" id="{00000000-0008-0000-0400-000037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80" name="Shape 20">
          <a:extLst>
            <a:ext uri="{FF2B5EF4-FFF2-40B4-BE49-F238E27FC236}">
              <a16:creationId xmlns:a16="http://schemas.microsoft.com/office/drawing/2014/main" id="{00000000-0008-0000-0400-000038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81" name="Shape 20">
          <a:extLst>
            <a:ext uri="{FF2B5EF4-FFF2-40B4-BE49-F238E27FC236}">
              <a16:creationId xmlns:a16="http://schemas.microsoft.com/office/drawing/2014/main" id="{00000000-0008-0000-0400-000039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82" name="Shape 20">
          <a:extLst>
            <a:ext uri="{FF2B5EF4-FFF2-40B4-BE49-F238E27FC236}">
              <a16:creationId xmlns:a16="http://schemas.microsoft.com/office/drawing/2014/main" id="{00000000-0008-0000-0400-00003A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83" name="Shape 4">
          <a:extLst>
            <a:ext uri="{FF2B5EF4-FFF2-40B4-BE49-F238E27FC236}">
              <a16:creationId xmlns:a16="http://schemas.microsoft.com/office/drawing/2014/main" id="{00000000-0008-0000-0400-00003B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84" name="Shape 4">
          <a:extLst>
            <a:ext uri="{FF2B5EF4-FFF2-40B4-BE49-F238E27FC236}">
              <a16:creationId xmlns:a16="http://schemas.microsoft.com/office/drawing/2014/main" id="{00000000-0008-0000-0400-00003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1085" name="Shape 20">
          <a:extLst>
            <a:ext uri="{FF2B5EF4-FFF2-40B4-BE49-F238E27FC236}">
              <a16:creationId xmlns:a16="http://schemas.microsoft.com/office/drawing/2014/main" id="{00000000-0008-0000-0400-00003D04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86" name="Shape 4">
          <a:extLst>
            <a:ext uri="{FF2B5EF4-FFF2-40B4-BE49-F238E27FC236}">
              <a16:creationId xmlns:a16="http://schemas.microsoft.com/office/drawing/2014/main" id="{00000000-0008-0000-0400-00003E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87" name="Shape 4">
          <a:extLst>
            <a:ext uri="{FF2B5EF4-FFF2-40B4-BE49-F238E27FC236}">
              <a16:creationId xmlns:a16="http://schemas.microsoft.com/office/drawing/2014/main" id="{00000000-0008-0000-0400-00003F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088" name="Shape 4">
          <a:extLst>
            <a:ext uri="{FF2B5EF4-FFF2-40B4-BE49-F238E27FC236}">
              <a16:creationId xmlns:a16="http://schemas.microsoft.com/office/drawing/2014/main" id="{00000000-0008-0000-0400-00004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089" name="Shape 4">
          <a:extLst>
            <a:ext uri="{FF2B5EF4-FFF2-40B4-BE49-F238E27FC236}">
              <a16:creationId xmlns:a16="http://schemas.microsoft.com/office/drawing/2014/main" id="{00000000-0008-0000-0400-00004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40</xdr:row>
      <xdr:rowOff>0</xdr:rowOff>
    </xdr:from>
    <xdr:ext cx="190500" cy="266700"/>
    <xdr:sp macro="" textlink="">
      <xdr:nvSpPr>
        <xdr:cNvPr id="1090" name="Shape 5">
          <a:extLst>
            <a:ext uri="{FF2B5EF4-FFF2-40B4-BE49-F238E27FC236}">
              <a16:creationId xmlns:a16="http://schemas.microsoft.com/office/drawing/2014/main" id="{00000000-0008-0000-0400-00004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091" name="Shape 4">
          <a:extLst>
            <a:ext uri="{FF2B5EF4-FFF2-40B4-BE49-F238E27FC236}">
              <a16:creationId xmlns:a16="http://schemas.microsoft.com/office/drawing/2014/main" id="{00000000-0008-0000-0400-00004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092" name="Shape 4">
          <a:extLst>
            <a:ext uri="{FF2B5EF4-FFF2-40B4-BE49-F238E27FC236}">
              <a16:creationId xmlns:a16="http://schemas.microsoft.com/office/drawing/2014/main" id="{00000000-0008-0000-0400-00004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200025" cy="266700"/>
    <xdr:sp macro="" textlink="">
      <xdr:nvSpPr>
        <xdr:cNvPr id="1093" name="Shape 10">
          <a:extLst>
            <a:ext uri="{FF2B5EF4-FFF2-40B4-BE49-F238E27FC236}">
              <a16:creationId xmlns:a16="http://schemas.microsoft.com/office/drawing/2014/main" id="{00000000-0008-0000-0400-00004504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94" name="Shape 4">
          <a:extLst>
            <a:ext uri="{FF2B5EF4-FFF2-40B4-BE49-F238E27FC236}">
              <a16:creationId xmlns:a16="http://schemas.microsoft.com/office/drawing/2014/main" id="{00000000-0008-0000-0400-00004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95" name="Shape 4">
          <a:extLst>
            <a:ext uri="{FF2B5EF4-FFF2-40B4-BE49-F238E27FC236}">
              <a16:creationId xmlns:a16="http://schemas.microsoft.com/office/drawing/2014/main" id="{00000000-0008-0000-0400-00004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96" name="Shape 4">
          <a:extLst>
            <a:ext uri="{FF2B5EF4-FFF2-40B4-BE49-F238E27FC236}">
              <a16:creationId xmlns:a16="http://schemas.microsoft.com/office/drawing/2014/main" id="{00000000-0008-0000-0400-000048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097" name="Shape 10">
          <a:extLst>
            <a:ext uri="{FF2B5EF4-FFF2-40B4-BE49-F238E27FC236}">
              <a16:creationId xmlns:a16="http://schemas.microsoft.com/office/drawing/2014/main" id="{00000000-0008-0000-0400-00004904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098" name="Shape 4">
          <a:extLst>
            <a:ext uri="{FF2B5EF4-FFF2-40B4-BE49-F238E27FC236}">
              <a16:creationId xmlns:a16="http://schemas.microsoft.com/office/drawing/2014/main" id="{00000000-0008-0000-0400-00004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28</xdr:row>
      <xdr:rowOff>9525</xdr:rowOff>
    </xdr:from>
    <xdr:ext cx="190500" cy="266700"/>
    <xdr:sp macro="" textlink="">
      <xdr:nvSpPr>
        <xdr:cNvPr id="1099" name="Shape 5">
          <a:extLst>
            <a:ext uri="{FF2B5EF4-FFF2-40B4-BE49-F238E27FC236}">
              <a16:creationId xmlns:a16="http://schemas.microsoft.com/office/drawing/2014/main" id="{00000000-0008-0000-0400-00004B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32</xdr:row>
      <xdr:rowOff>0</xdr:rowOff>
    </xdr:from>
    <xdr:ext cx="190500" cy="266700"/>
    <xdr:sp macro="" textlink="">
      <xdr:nvSpPr>
        <xdr:cNvPr id="1100" name="Shape 5">
          <a:extLst>
            <a:ext uri="{FF2B5EF4-FFF2-40B4-BE49-F238E27FC236}">
              <a16:creationId xmlns:a16="http://schemas.microsoft.com/office/drawing/2014/main" id="{00000000-0008-0000-0400-00004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33</xdr:row>
      <xdr:rowOff>0</xdr:rowOff>
    </xdr:from>
    <xdr:ext cx="190500" cy="266700"/>
    <xdr:sp macro="" textlink="">
      <xdr:nvSpPr>
        <xdr:cNvPr id="1101" name="Shape 5">
          <a:extLst>
            <a:ext uri="{FF2B5EF4-FFF2-40B4-BE49-F238E27FC236}">
              <a16:creationId xmlns:a16="http://schemas.microsoft.com/office/drawing/2014/main" id="{00000000-0008-0000-0400-00004D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38</xdr:row>
      <xdr:rowOff>0</xdr:rowOff>
    </xdr:from>
    <xdr:ext cx="190500" cy="266700"/>
    <xdr:sp macro="" textlink="">
      <xdr:nvSpPr>
        <xdr:cNvPr id="1102" name="Shape 5">
          <a:extLst>
            <a:ext uri="{FF2B5EF4-FFF2-40B4-BE49-F238E27FC236}">
              <a16:creationId xmlns:a16="http://schemas.microsoft.com/office/drawing/2014/main" id="{00000000-0008-0000-0400-00004E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29</xdr:row>
      <xdr:rowOff>133350</xdr:rowOff>
    </xdr:from>
    <xdr:ext cx="190500" cy="276225"/>
    <xdr:sp macro="" textlink="">
      <xdr:nvSpPr>
        <xdr:cNvPr id="1103" name="Shape 22">
          <a:extLst>
            <a:ext uri="{FF2B5EF4-FFF2-40B4-BE49-F238E27FC236}">
              <a16:creationId xmlns:a16="http://schemas.microsoft.com/office/drawing/2014/main" id="{00000000-0008-0000-0400-00004F040000}"/>
            </a:ext>
          </a:extLst>
        </xdr:cNvPr>
        <xdr:cNvSpPr txBox="1"/>
      </xdr:nvSpPr>
      <xdr:spPr>
        <a:xfrm>
          <a:off x="5253635" y="3646528"/>
          <a:ext cx="184731" cy="26694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33</xdr:row>
      <xdr:rowOff>0</xdr:rowOff>
    </xdr:from>
    <xdr:ext cx="200025" cy="266700"/>
    <xdr:sp macro="" textlink="">
      <xdr:nvSpPr>
        <xdr:cNvPr id="1104" name="Shape 23">
          <a:extLst>
            <a:ext uri="{FF2B5EF4-FFF2-40B4-BE49-F238E27FC236}">
              <a16:creationId xmlns:a16="http://schemas.microsoft.com/office/drawing/2014/main" id="{00000000-0008-0000-0400-00005004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33</xdr:row>
      <xdr:rowOff>0</xdr:rowOff>
    </xdr:from>
    <xdr:ext cx="190500" cy="266700"/>
    <xdr:sp macro="" textlink="">
      <xdr:nvSpPr>
        <xdr:cNvPr id="1105" name="Shape 5">
          <a:extLst>
            <a:ext uri="{FF2B5EF4-FFF2-40B4-BE49-F238E27FC236}">
              <a16:creationId xmlns:a16="http://schemas.microsoft.com/office/drawing/2014/main" id="{00000000-0008-0000-0400-00005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34</xdr:row>
      <xdr:rowOff>0</xdr:rowOff>
    </xdr:from>
    <xdr:ext cx="190500" cy="266700"/>
    <xdr:sp macro="" textlink="">
      <xdr:nvSpPr>
        <xdr:cNvPr id="1106" name="Shape 5">
          <a:extLst>
            <a:ext uri="{FF2B5EF4-FFF2-40B4-BE49-F238E27FC236}">
              <a16:creationId xmlns:a16="http://schemas.microsoft.com/office/drawing/2014/main" id="{00000000-0008-0000-0400-00005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07" name="Shape 4">
          <a:extLst>
            <a:ext uri="{FF2B5EF4-FFF2-40B4-BE49-F238E27FC236}">
              <a16:creationId xmlns:a16="http://schemas.microsoft.com/office/drawing/2014/main" id="{00000000-0008-0000-0400-00005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08" name="Shape 4">
          <a:extLst>
            <a:ext uri="{FF2B5EF4-FFF2-40B4-BE49-F238E27FC236}">
              <a16:creationId xmlns:a16="http://schemas.microsoft.com/office/drawing/2014/main" id="{00000000-0008-0000-0400-00005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09" name="Shape 4">
          <a:extLst>
            <a:ext uri="{FF2B5EF4-FFF2-40B4-BE49-F238E27FC236}">
              <a16:creationId xmlns:a16="http://schemas.microsoft.com/office/drawing/2014/main" id="{00000000-0008-0000-0400-000055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0" name="Shape 4">
          <a:extLst>
            <a:ext uri="{FF2B5EF4-FFF2-40B4-BE49-F238E27FC236}">
              <a16:creationId xmlns:a16="http://schemas.microsoft.com/office/drawing/2014/main" id="{00000000-0008-0000-0400-00005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1" name="Shape 4">
          <a:extLst>
            <a:ext uri="{FF2B5EF4-FFF2-40B4-BE49-F238E27FC236}">
              <a16:creationId xmlns:a16="http://schemas.microsoft.com/office/drawing/2014/main" id="{00000000-0008-0000-0400-00005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2" name="Shape 4">
          <a:extLst>
            <a:ext uri="{FF2B5EF4-FFF2-40B4-BE49-F238E27FC236}">
              <a16:creationId xmlns:a16="http://schemas.microsoft.com/office/drawing/2014/main" id="{00000000-0008-0000-0400-000058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3" name="Shape 4">
          <a:extLst>
            <a:ext uri="{FF2B5EF4-FFF2-40B4-BE49-F238E27FC236}">
              <a16:creationId xmlns:a16="http://schemas.microsoft.com/office/drawing/2014/main" id="{00000000-0008-0000-0400-000059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4" name="Shape 4">
          <a:extLst>
            <a:ext uri="{FF2B5EF4-FFF2-40B4-BE49-F238E27FC236}">
              <a16:creationId xmlns:a16="http://schemas.microsoft.com/office/drawing/2014/main" id="{00000000-0008-0000-0400-00005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5" name="Shape 4">
          <a:extLst>
            <a:ext uri="{FF2B5EF4-FFF2-40B4-BE49-F238E27FC236}">
              <a16:creationId xmlns:a16="http://schemas.microsoft.com/office/drawing/2014/main" id="{00000000-0008-0000-0400-00005B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6" name="Shape 4">
          <a:extLst>
            <a:ext uri="{FF2B5EF4-FFF2-40B4-BE49-F238E27FC236}">
              <a16:creationId xmlns:a16="http://schemas.microsoft.com/office/drawing/2014/main" id="{00000000-0008-0000-0400-00005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7" name="Shape 4">
          <a:extLst>
            <a:ext uri="{FF2B5EF4-FFF2-40B4-BE49-F238E27FC236}">
              <a16:creationId xmlns:a16="http://schemas.microsoft.com/office/drawing/2014/main" id="{00000000-0008-0000-0400-00005D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8" name="Shape 4">
          <a:extLst>
            <a:ext uri="{FF2B5EF4-FFF2-40B4-BE49-F238E27FC236}">
              <a16:creationId xmlns:a16="http://schemas.microsoft.com/office/drawing/2014/main" id="{00000000-0008-0000-0400-00005E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19" name="Shape 4">
          <a:extLst>
            <a:ext uri="{FF2B5EF4-FFF2-40B4-BE49-F238E27FC236}">
              <a16:creationId xmlns:a16="http://schemas.microsoft.com/office/drawing/2014/main" id="{00000000-0008-0000-0400-00005F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20" name="Shape 4">
          <a:extLst>
            <a:ext uri="{FF2B5EF4-FFF2-40B4-BE49-F238E27FC236}">
              <a16:creationId xmlns:a16="http://schemas.microsoft.com/office/drawing/2014/main" id="{00000000-0008-0000-0400-00006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21" name="Shape 4">
          <a:extLst>
            <a:ext uri="{FF2B5EF4-FFF2-40B4-BE49-F238E27FC236}">
              <a16:creationId xmlns:a16="http://schemas.microsoft.com/office/drawing/2014/main" id="{00000000-0008-0000-0400-00006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22" name="Shape 4">
          <a:extLst>
            <a:ext uri="{FF2B5EF4-FFF2-40B4-BE49-F238E27FC236}">
              <a16:creationId xmlns:a16="http://schemas.microsoft.com/office/drawing/2014/main" id="{00000000-0008-0000-0400-00006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23" name="Shape 4">
          <a:extLst>
            <a:ext uri="{FF2B5EF4-FFF2-40B4-BE49-F238E27FC236}">
              <a16:creationId xmlns:a16="http://schemas.microsoft.com/office/drawing/2014/main" id="{00000000-0008-0000-0400-00006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24" name="Shape 4">
          <a:extLst>
            <a:ext uri="{FF2B5EF4-FFF2-40B4-BE49-F238E27FC236}">
              <a16:creationId xmlns:a16="http://schemas.microsoft.com/office/drawing/2014/main" id="{00000000-0008-0000-0400-00006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25" name="Shape 24">
          <a:extLst>
            <a:ext uri="{FF2B5EF4-FFF2-40B4-BE49-F238E27FC236}">
              <a16:creationId xmlns:a16="http://schemas.microsoft.com/office/drawing/2014/main" id="{00000000-0008-0000-0400-000065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26" name="Shape 24">
          <a:extLst>
            <a:ext uri="{FF2B5EF4-FFF2-40B4-BE49-F238E27FC236}">
              <a16:creationId xmlns:a16="http://schemas.microsoft.com/office/drawing/2014/main" id="{00000000-0008-0000-0400-000066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27" name="Shape 24">
          <a:extLst>
            <a:ext uri="{FF2B5EF4-FFF2-40B4-BE49-F238E27FC236}">
              <a16:creationId xmlns:a16="http://schemas.microsoft.com/office/drawing/2014/main" id="{00000000-0008-0000-0400-000067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28" name="Shape 24">
          <a:extLst>
            <a:ext uri="{FF2B5EF4-FFF2-40B4-BE49-F238E27FC236}">
              <a16:creationId xmlns:a16="http://schemas.microsoft.com/office/drawing/2014/main" id="{00000000-0008-0000-0400-000068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29" name="Shape 24">
          <a:extLst>
            <a:ext uri="{FF2B5EF4-FFF2-40B4-BE49-F238E27FC236}">
              <a16:creationId xmlns:a16="http://schemas.microsoft.com/office/drawing/2014/main" id="{00000000-0008-0000-0400-000069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30" name="Shape 24">
          <a:extLst>
            <a:ext uri="{FF2B5EF4-FFF2-40B4-BE49-F238E27FC236}">
              <a16:creationId xmlns:a16="http://schemas.microsoft.com/office/drawing/2014/main" id="{00000000-0008-0000-0400-00006A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31" name="Shape 24">
          <a:extLst>
            <a:ext uri="{FF2B5EF4-FFF2-40B4-BE49-F238E27FC236}">
              <a16:creationId xmlns:a16="http://schemas.microsoft.com/office/drawing/2014/main" id="{00000000-0008-0000-0400-00006B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32" name="Shape 24">
          <a:extLst>
            <a:ext uri="{FF2B5EF4-FFF2-40B4-BE49-F238E27FC236}">
              <a16:creationId xmlns:a16="http://schemas.microsoft.com/office/drawing/2014/main" id="{00000000-0008-0000-0400-00006C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33" name="Shape 24">
          <a:extLst>
            <a:ext uri="{FF2B5EF4-FFF2-40B4-BE49-F238E27FC236}">
              <a16:creationId xmlns:a16="http://schemas.microsoft.com/office/drawing/2014/main" id="{00000000-0008-0000-0400-00006D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1134" name="Shape 24">
          <a:extLst>
            <a:ext uri="{FF2B5EF4-FFF2-40B4-BE49-F238E27FC236}">
              <a16:creationId xmlns:a16="http://schemas.microsoft.com/office/drawing/2014/main" id="{00000000-0008-0000-0400-00006E04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35" name="Shape 4">
          <a:extLst>
            <a:ext uri="{FF2B5EF4-FFF2-40B4-BE49-F238E27FC236}">
              <a16:creationId xmlns:a16="http://schemas.microsoft.com/office/drawing/2014/main" id="{00000000-0008-0000-0400-00006F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36" name="Shape 4">
          <a:extLst>
            <a:ext uri="{FF2B5EF4-FFF2-40B4-BE49-F238E27FC236}">
              <a16:creationId xmlns:a16="http://schemas.microsoft.com/office/drawing/2014/main" id="{00000000-0008-0000-0400-00007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37" name="Shape 4">
          <a:extLst>
            <a:ext uri="{FF2B5EF4-FFF2-40B4-BE49-F238E27FC236}">
              <a16:creationId xmlns:a16="http://schemas.microsoft.com/office/drawing/2014/main" id="{00000000-0008-0000-0400-00007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38" name="Shape 4">
          <a:extLst>
            <a:ext uri="{FF2B5EF4-FFF2-40B4-BE49-F238E27FC236}">
              <a16:creationId xmlns:a16="http://schemas.microsoft.com/office/drawing/2014/main" id="{00000000-0008-0000-0400-00007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39" name="Shape 4">
          <a:extLst>
            <a:ext uri="{FF2B5EF4-FFF2-40B4-BE49-F238E27FC236}">
              <a16:creationId xmlns:a16="http://schemas.microsoft.com/office/drawing/2014/main" id="{00000000-0008-0000-0400-00007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40" name="Shape 4">
          <a:extLst>
            <a:ext uri="{FF2B5EF4-FFF2-40B4-BE49-F238E27FC236}">
              <a16:creationId xmlns:a16="http://schemas.microsoft.com/office/drawing/2014/main" id="{00000000-0008-0000-0400-00007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41" name="Shape 4">
          <a:extLst>
            <a:ext uri="{FF2B5EF4-FFF2-40B4-BE49-F238E27FC236}">
              <a16:creationId xmlns:a16="http://schemas.microsoft.com/office/drawing/2014/main" id="{00000000-0008-0000-0400-000075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42" name="Shape 4">
          <a:extLst>
            <a:ext uri="{FF2B5EF4-FFF2-40B4-BE49-F238E27FC236}">
              <a16:creationId xmlns:a16="http://schemas.microsoft.com/office/drawing/2014/main" id="{00000000-0008-0000-0400-00007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43" name="Shape 4">
          <a:extLst>
            <a:ext uri="{FF2B5EF4-FFF2-40B4-BE49-F238E27FC236}">
              <a16:creationId xmlns:a16="http://schemas.microsoft.com/office/drawing/2014/main" id="{00000000-0008-0000-0400-00007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1144" name="Shape 4">
          <a:extLst>
            <a:ext uri="{FF2B5EF4-FFF2-40B4-BE49-F238E27FC236}">
              <a16:creationId xmlns:a16="http://schemas.microsoft.com/office/drawing/2014/main" id="{00000000-0008-0000-0400-000078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45" name="Shape 4">
          <a:extLst>
            <a:ext uri="{FF2B5EF4-FFF2-40B4-BE49-F238E27FC236}">
              <a16:creationId xmlns:a16="http://schemas.microsoft.com/office/drawing/2014/main" id="{00000000-0008-0000-0400-000079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46" name="Shape 4">
          <a:extLst>
            <a:ext uri="{FF2B5EF4-FFF2-40B4-BE49-F238E27FC236}">
              <a16:creationId xmlns:a16="http://schemas.microsoft.com/office/drawing/2014/main" id="{00000000-0008-0000-0400-00007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47" name="Shape 4">
          <a:extLst>
            <a:ext uri="{FF2B5EF4-FFF2-40B4-BE49-F238E27FC236}">
              <a16:creationId xmlns:a16="http://schemas.microsoft.com/office/drawing/2014/main" id="{00000000-0008-0000-0400-00007B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48" name="Shape 4">
          <a:extLst>
            <a:ext uri="{FF2B5EF4-FFF2-40B4-BE49-F238E27FC236}">
              <a16:creationId xmlns:a16="http://schemas.microsoft.com/office/drawing/2014/main" id="{00000000-0008-0000-0400-00007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49" name="Shape 4">
          <a:extLst>
            <a:ext uri="{FF2B5EF4-FFF2-40B4-BE49-F238E27FC236}">
              <a16:creationId xmlns:a16="http://schemas.microsoft.com/office/drawing/2014/main" id="{00000000-0008-0000-0400-00007D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0" name="Shape 4">
          <a:extLst>
            <a:ext uri="{FF2B5EF4-FFF2-40B4-BE49-F238E27FC236}">
              <a16:creationId xmlns:a16="http://schemas.microsoft.com/office/drawing/2014/main" id="{00000000-0008-0000-0400-00007E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1" name="Shape 4">
          <a:extLst>
            <a:ext uri="{FF2B5EF4-FFF2-40B4-BE49-F238E27FC236}">
              <a16:creationId xmlns:a16="http://schemas.microsoft.com/office/drawing/2014/main" id="{00000000-0008-0000-0400-00007F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2" name="Shape 4">
          <a:extLst>
            <a:ext uri="{FF2B5EF4-FFF2-40B4-BE49-F238E27FC236}">
              <a16:creationId xmlns:a16="http://schemas.microsoft.com/office/drawing/2014/main" id="{00000000-0008-0000-0400-00008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3" name="Shape 4">
          <a:extLst>
            <a:ext uri="{FF2B5EF4-FFF2-40B4-BE49-F238E27FC236}">
              <a16:creationId xmlns:a16="http://schemas.microsoft.com/office/drawing/2014/main" id="{00000000-0008-0000-0400-00008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4" name="Shape 4">
          <a:extLst>
            <a:ext uri="{FF2B5EF4-FFF2-40B4-BE49-F238E27FC236}">
              <a16:creationId xmlns:a16="http://schemas.microsoft.com/office/drawing/2014/main" id="{00000000-0008-0000-0400-00008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5" name="Shape 4">
          <a:extLst>
            <a:ext uri="{FF2B5EF4-FFF2-40B4-BE49-F238E27FC236}">
              <a16:creationId xmlns:a16="http://schemas.microsoft.com/office/drawing/2014/main" id="{00000000-0008-0000-0400-00008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6" name="Shape 4">
          <a:extLst>
            <a:ext uri="{FF2B5EF4-FFF2-40B4-BE49-F238E27FC236}">
              <a16:creationId xmlns:a16="http://schemas.microsoft.com/office/drawing/2014/main" id="{00000000-0008-0000-0400-00008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7" name="Shape 4">
          <a:extLst>
            <a:ext uri="{FF2B5EF4-FFF2-40B4-BE49-F238E27FC236}">
              <a16:creationId xmlns:a16="http://schemas.microsoft.com/office/drawing/2014/main" id="{00000000-0008-0000-0400-000085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8" name="Shape 4">
          <a:extLst>
            <a:ext uri="{FF2B5EF4-FFF2-40B4-BE49-F238E27FC236}">
              <a16:creationId xmlns:a16="http://schemas.microsoft.com/office/drawing/2014/main" id="{00000000-0008-0000-0400-00008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59" name="Shape 4">
          <a:extLst>
            <a:ext uri="{FF2B5EF4-FFF2-40B4-BE49-F238E27FC236}">
              <a16:creationId xmlns:a16="http://schemas.microsoft.com/office/drawing/2014/main" id="{00000000-0008-0000-0400-00008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60" name="Shape 4">
          <a:extLst>
            <a:ext uri="{FF2B5EF4-FFF2-40B4-BE49-F238E27FC236}">
              <a16:creationId xmlns:a16="http://schemas.microsoft.com/office/drawing/2014/main" id="{00000000-0008-0000-0400-000088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61" name="Shape 7">
          <a:extLst>
            <a:ext uri="{FF2B5EF4-FFF2-40B4-BE49-F238E27FC236}">
              <a16:creationId xmlns:a16="http://schemas.microsoft.com/office/drawing/2014/main" id="{00000000-0008-0000-0400-000089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62" name="Shape 4">
          <a:extLst>
            <a:ext uri="{FF2B5EF4-FFF2-40B4-BE49-F238E27FC236}">
              <a16:creationId xmlns:a16="http://schemas.microsoft.com/office/drawing/2014/main" id="{00000000-0008-0000-0400-00008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63" name="Shape 8">
          <a:extLst>
            <a:ext uri="{FF2B5EF4-FFF2-40B4-BE49-F238E27FC236}">
              <a16:creationId xmlns:a16="http://schemas.microsoft.com/office/drawing/2014/main" id="{00000000-0008-0000-0400-00008B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64" name="Shape 4">
          <a:extLst>
            <a:ext uri="{FF2B5EF4-FFF2-40B4-BE49-F238E27FC236}">
              <a16:creationId xmlns:a16="http://schemas.microsoft.com/office/drawing/2014/main" id="{00000000-0008-0000-0400-00008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65" name="Shape 4">
          <a:extLst>
            <a:ext uri="{FF2B5EF4-FFF2-40B4-BE49-F238E27FC236}">
              <a16:creationId xmlns:a16="http://schemas.microsoft.com/office/drawing/2014/main" id="{00000000-0008-0000-0400-00008D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66" name="Shape 7">
          <a:extLst>
            <a:ext uri="{FF2B5EF4-FFF2-40B4-BE49-F238E27FC236}">
              <a16:creationId xmlns:a16="http://schemas.microsoft.com/office/drawing/2014/main" id="{00000000-0008-0000-0400-00008E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1167" name="Shape 25">
          <a:extLst>
            <a:ext uri="{FF2B5EF4-FFF2-40B4-BE49-F238E27FC236}">
              <a16:creationId xmlns:a16="http://schemas.microsoft.com/office/drawing/2014/main" id="{00000000-0008-0000-0400-00008F04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168" name="Shape 4">
          <a:extLst>
            <a:ext uri="{FF2B5EF4-FFF2-40B4-BE49-F238E27FC236}">
              <a16:creationId xmlns:a16="http://schemas.microsoft.com/office/drawing/2014/main" id="{00000000-0008-0000-0400-00009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69" name="Shape 4">
          <a:extLst>
            <a:ext uri="{FF2B5EF4-FFF2-40B4-BE49-F238E27FC236}">
              <a16:creationId xmlns:a16="http://schemas.microsoft.com/office/drawing/2014/main" id="{00000000-0008-0000-0400-00009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0" name="Shape 4">
          <a:extLst>
            <a:ext uri="{FF2B5EF4-FFF2-40B4-BE49-F238E27FC236}">
              <a16:creationId xmlns:a16="http://schemas.microsoft.com/office/drawing/2014/main" id="{00000000-0008-0000-0400-00009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1" name="Shape 4">
          <a:extLst>
            <a:ext uri="{FF2B5EF4-FFF2-40B4-BE49-F238E27FC236}">
              <a16:creationId xmlns:a16="http://schemas.microsoft.com/office/drawing/2014/main" id="{00000000-0008-0000-0400-00009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2" name="Shape 4">
          <a:extLst>
            <a:ext uri="{FF2B5EF4-FFF2-40B4-BE49-F238E27FC236}">
              <a16:creationId xmlns:a16="http://schemas.microsoft.com/office/drawing/2014/main" id="{00000000-0008-0000-0400-00009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3" name="Shape 4">
          <a:extLst>
            <a:ext uri="{FF2B5EF4-FFF2-40B4-BE49-F238E27FC236}">
              <a16:creationId xmlns:a16="http://schemas.microsoft.com/office/drawing/2014/main" id="{00000000-0008-0000-0400-000095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4" name="Shape 4">
          <a:extLst>
            <a:ext uri="{FF2B5EF4-FFF2-40B4-BE49-F238E27FC236}">
              <a16:creationId xmlns:a16="http://schemas.microsoft.com/office/drawing/2014/main" id="{00000000-0008-0000-0400-00009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5" name="Shape 4">
          <a:extLst>
            <a:ext uri="{FF2B5EF4-FFF2-40B4-BE49-F238E27FC236}">
              <a16:creationId xmlns:a16="http://schemas.microsoft.com/office/drawing/2014/main" id="{00000000-0008-0000-0400-00009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76" name="Shape 7">
          <a:extLst>
            <a:ext uri="{FF2B5EF4-FFF2-40B4-BE49-F238E27FC236}">
              <a16:creationId xmlns:a16="http://schemas.microsoft.com/office/drawing/2014/main" id="{00000000-0008-0000-0400-000098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7" name="Shape 4">
          <a:extLst>
            <a:ext uri="{FF2B5EF4-FFF2-40B4-BE49-F238E27FC236}">
              <a16:creationId xmlns:a16="http://schemas.microsoft.com/office/drawing/2014/main" id="{00000000-0008-0000-0400-000099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1178" name="Shape 11">
          <a:extLst>
            <a:ext uri="{FF2B5EF4-FFF2-40B4-BE49-F238E27FC236}">
              <a16:creationId xmlns:a16="http://schemas.microsoft.com/office/drawing/2014/main" id="{00000000-0008-0000-0400-00009A04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79" name="Shape 4">
          <a:extLst>
            <a:ext uri="{FF2B5EF4-FFF2-40B4-BE49-F238E27FC236}">
              <a16:creationId xmlns:a16="http://schemas.microsoft.com/office/drawing/2014/main" id="{00000000-0008-0000-0400-00009B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80" name="Shape 8">
          <a:extLst>
            <a:ext uri="{FF2B5EF4-FFF2-40B4-BE49-F238E27FC236}">
              <a16:creationId xmlns:a16="http://schemas.microsoft.com/office/drawing/2014/main" id="{00000000-0008-0000-0400-00009C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81" name="Shape 4">
          <a:extLst>
            <a:ext uri="{FF2B5EF4-FFF2-40B4-BE49-F238E27FC236}">
              <a16:creationId xmlns:a16="http://schemas.microsoft.com/office/drawing/2014/main" id="{00000000-0008-0000-0400-00009D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82" name="Shape 8">
          <a:extLst>
            <a:ext uri="{FF2B5EF4-FFF2-40B4-BE49-F238E27FC236}">
              <a16:creationId xmlns:a16="http://schemas.microsoft.com/office/drawing/2014/main" id="{00000000-0008-0000-0400-00009E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83" name="Shape 4">
          <a:extLst>
            <a:ext uri="{FF2B5EF4-FFF2-40B4-BE49-F238E27FC236}">
              <a16:creationId xmlns:a16="http://schemas.microsoft.com/office/drawing/2014/main" id="{00000000-0008-0000-0400-00009F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84" name="Shape 4">
          <a:extLst>
            <a:ext uri="{FF2B5EF4-FFF2-40B4-BE49-F238E27FC236}">
              <a16:creationId xmlns:a16="http://schemas.microsoft.com/office/drawing/2014/main" id="{00000000-0008-0000-0400-0000A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85" name="Shape 8">
          <a:extLst>
            <a:ext uri="{FF2B5EF4-FFF2-40B4-BE49-F238E27FC236}">
              <a16:creationId xmlns:a16="http://schemas.microsoft.com/office/drawing/2014/main" id="{00000000-0008-0000-0400-0000A1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86" name="Shape 8">
          <a:extLst>
            <a:ext uri="{FF2B5EF4-FFF2-40B4-BE49-F238E27FC236}">
              <a16:creationId xmlns:a16="http://schemas.microsoft.com/office/drawing/2014/main" id="{00000000-0008-0000-0400-0000A2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87" name="Shape 8">
          <a:extLst>
            <a:ext uri="{FF2B5EF4-FFF2-40B4-BE49-F238E27FC236}">
              <a16:creationId xmlns:a16="http://schemas.microsoft.com/office/drawing/2014/main" id="{00000000-0008-0000-0400-0000A3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88" name="Shape 7">
          <a:extLst>
            <a:ext uri="{FF2B5EF4-FFF2-40B4-BE49-F238E27FC236}">
              <a16:creationId xmlns:a16="http://schemas.microsoft.com/office/drawing/2014/main" id="{00000000-0008-0000-0400-0000A4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89" name="Shape 7">
          <a:extLst>
            <a:ext uri="{FF2B5EF4-FFF2-40B4-BE49-F238E27FC236}">
              <a16:creationId xmlns:a16="http://schemas.microsoft.com/office/drawing/2014/main" id="{00000000-0008-0000-0400-0000A5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90" name="Shape 8">
          <a:extLst>
            <a:ext uri="{FF2B5EF4-FFF2-40B4-BE49-F238E27FC236}">
              <a16:creationId xmlns:a16="http://schemas.microsoft.com/office/drawing/2014/main" id="{00000000-0008-0000-0400-0000A6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91" name="Shape 8">
          <a:extLst>
            <a:ext uri="{FF2B5EF4-FFF2-40B4-BE49-F238E27FC236}">
              <a16:creationId xmlns:a16="http://schemas.microsoft.com/office/drawing/2014/main" id="{00000000-0008-0000-0400-0000A7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92" name="Shape 8">
          <a:extLst>
            <a:ext uri="{FF2B5EF4-FFF2-40B4-BE49-F238E27FC236}">
              <a16:creationId xmlns:a16="http://schemas.microsoft.com/office/drawing/2014/main" id="{00000000-0008-0000-0400-0000A8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93" name="Shape 8">
          <a:extLst>
            <a:ext uri="{FF2B5EF4-FFF2-40B4-BE49-F238E27FC236}">
              <a16:creationId xmlns:a16="http://schemas.microsoft.com/office/drawing/2014/main" id="{00000000-0008-0000-0400-0000A9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94" name="Shape 4">
          <a:extLst>
            <a:ext uri="{FF2B5EF4-FFF2-40B4-BE49-F238E27FC236}">
              <a16:creationId xmlns:a16="http://schemas.microsoft.com/office/drawing/2014/main" id="{00000000-0008-0000-0400-0000A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95" name="Shape 4">
          <a:extLst>
            <a:ext uri="{FF2B5EF4-FFF2-40B4-BE49-F238E27FC236}">
              <a16:creationId xmlns:a16="http://schemas.microsoft.com/office/drawing/2014/main" id="{00000000-0008-0000-0400-0000AB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96" name="Shape 4">
          <a:extLst>
            <a:ext uri="{FF2B5EF4-FFF2-40B4-BE49-F238E27FC236}">
              <a16:creationId xmlns:a16="http://schemas.microsoft.com/office/drawing/2014/main" id="{00000000-0008-0000-0400-0000A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197" name="Shape 4">
          <a:extLst>
            <a:ext uri="{FF2B5EF4-FFF2-40B4-BE49-F238E27FC236}">
              <a16:creationId xmlns:a16="http://schemas.microsoft.com/office/drawing/2014/main" id="{00000000-0008-0000-0400-0000AD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98" name="Shape 7">
          <a:extLst>
            <a:ext uri="{FF2B5EF4-FFF2-40B4-BE49-F238E27FC236}">
              <a16:creationId xmlns:a16="http://schemas.microsoft.com/office/drawing/2014/main" id="{00000000-0008-0000-0400-0000AE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199" name="Shape 7">
          <a:extLst>
            <a:ext uri="{FF2B5EF4-FFF2-40B4-BE49-F238E27FC236}">
              <a16:creationId xmlns:a16="http://schemas.microsoft.com/office/drawing/2014/main" id="{00000000-0008-0000-0400-0000AF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00" name="Shape 4">
          <a:extLst>
            <a:ext uri="{FF2B5EF4-FFF2-40B4-BE49-F238E27FC236}">
              <a16:creationId xmlns:a16="http://schemas.microsoft.com/office/drawing/2014/main" id="{00000000-0008-0000-0400-0000B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01" name="Shape 4">
          <a:extLst>
            <a:ext uri="{FF2B5EF4-FFF2-40B4-BE49-F238E27FC236}">
              <a16:creationId xmlns:a16="http://schemas.microsoft.com/office/drawing/2014/main" id="{00000000-0008-0000-0400-0000B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1202" name="Shape 25">
          <a:extLst>
            <a:ext uri="{FF2B5EF4-FFF2-40B4-BE49-F238E27FC236}">
              <a16:creationId xmlns:a16="http://schemas.microsoft.com/office/drawing/2014/main" id="{00000000-0008-0000-0400-0000B204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203" name="Shape 4">
          <a:extLst>
            <a:ext uri="{FF2B5EF4-FFF2-40B4-BE49-F238E27FC236}">
              <a16:creationId xmlns:a16="http://schemas.microsoft.com/office/drawing/2014/main" id="{00000000-0008-0000-0400-0000B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04" name="Shape 4">
          <a:extLst>
            <a:ext uri="{FF2B5EF4-FFF2-40B4-BE49-F238E27FC236}">
              <a16:creationId xmlns:a16="http://schemas.microsoft.com/office/drawing/2014/main" id="{00000000-0008-0000-0400-0000B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05" name="Shape 4">
          <a:extLst>
            <a:ext uri="{FF2B5EF4-FFF2-40B4-BE49-F238E27FC236}">
              <a16:creationId xmlns:a16="http://schemas.microsoft.com/office/drawing/2014/main" id="{00000000-0008-0000-0400-0000B5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06" name="Shape 4">
          <a:extLst>
            <a:ext uri="{FF2B5EF4-FFF2-40B4-BE49-F238E27FC236}">
              <a16:creationId xmlns:a16="http://schemas.microsoft.com/office/drawing/2014/main" id="{00000000-0008-0000-0400-0000B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07" name="Shape 4">
          <a:extLst>
            <a:ext uri="{FF2B5EF4-FFF2-40B4-BE49-F238E27FC236}">
              <a16:creationId xmlns:a16="http://schemas.microsoft.com/office/drawing/2014/main" id="{00000000-0008-0000-0400-0000B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08" name="Shape 7">
          <a:extLst>
            <a:ext uri="{FF2B5EF4-FFF2-40B4-BE49-F238E27FC236}">
              <a16:creationId xmlns:a16="http://schemas.microsoft.com/office/drawing/2014/main" id="{00000000-0008-0000-0400-0000B8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1209" name="Shape 25">
          <a:extLst>
            <a:ext uri="{FF2B5EF4-FFF2-40B4-BE49-F238E27FC236}">
              <a16:creationId xmlns:a16="http://schemas.microsoft.com/office/drawing/2014/main" id="{00000000-0008-0000-0400-0000B904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210" name="Shape 4">
          <a:extLst>
            <a:ext uri="{FF2B5EF4-FFF2-40B4-BE49-F238E27FC236}">
              <a16:creationId xmlns:a16="http://schemas.microsoft.com/office/drawing/2014/main" id="{00000000-0008-0000-0400-0000B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11" name="Shape 4">
          <a:extLst>
            <a:ext uri="{FF2B5EF4-FFF2-40B4-BE49-F238E27FC236}">
              <a16:creationId xmlns:a16="http://schemas.microsoft.com/office/drawing/2014/main" id="{00000000-0008-0000-0400-0000BB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12" name="Shape 4">
          <a:extLst>
            <a:ext uri="{FF2B5EF4-FFF2-40B4-BE49-F238E27FC236}">
              <a16:creationId xmlns:a16="http://schemas.microsoft.com/office/drawing/2014/main" id="{00000000-0008-0000-0400-0000B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213" name="Shape 10">
          <a:extLst>
            <a:ext uri="{FF2B5EF4-FFF2-40B4-BE49-F238E27FC236}">
              <a16:creationId xmlns:a16="http://schemas.microsoft.com/office/drawing/2014/main" id="{00000000-0008-0000-0400-0000BD04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14" name="Shape 4">
          <a:extLst>
            <a:ext uri="{FF2B5EF4-FFF2-40B4-BE49-F238E27FC236}">
              <a16:creationId xmlns:a16="http://schemas.microsoft.com/office/drawing/2014/main" id="{00000000-0008-0000-0400-0000BE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15" name="Shape 8">
          <a:extLst>
            <a:ext uri="{FF2B5EF4-FFF2-40B4-BE49-F238E27FC236}">
              <a16:creationId xmlns:a16="http://schemas.microsoft.com/office/drawing/2014/main" id="{00000000-0008-0000-0400-0000BF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16" name="Shape 8">
          <a:extLst>
            <a:ext uri="{FF2B5EF4-FFF2-40B4-BE49-F238E27FC236}">
              <a16:creationId xmlns:a16="http://schemas.microsoft.com/office/drawing/2014/main" id="{00000000-0008-0000-0400-0000C0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17" name="Shape 7">
          <a:extLst>
            <a:ext uri="{FF2B5EF4-FFF2-40B4-BE49-F238E27FC236}">
              <a16:creationId xmlns:a16="http://schemas.microsoft.com/office/drawing/2014/main" id="{00000000-0008-0000-0400-0000C1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18" name="Shape 7">
          <a:extLst>
            <a:ext uri="{FF2B5EF4-FFF2-40B4-BE49-F238E27FC236}">
              <a16:creationId xmlns:a16="http://schemas.microsoft.com/office/drawing/2014/main" id="{00000000-0008-0000-0400-0000C2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19" name="Shape 7">
          <a:extLst>
            <a:ext uri="{FF2B5EF4-FFF2-40B4-BE49-F238E27FC236}">
              <a16:creationId xmlns:a16="http://schemas.microsoft.com/office/drawing/2014/main" id="{00000000-0008-0000-0400-0000C3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20" name="Shape 7">
          <a:extLst>
            <a:ext uri="{FF2B5EF4-FFF2-40B4-BE49-F238E27FC236}">
              <a16:creationId xmlns:a16="http://schemas.microsoft.com/office/drawing/2014/main" id="{00000000-0008-0000-0400-0000C4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21" name="Shape 4">
          <a:extLst>
            <a:ext uri="{FF2B5EF4-FFF2-40B4-BE49-F238E27FC236}">
              <a16:creationId xmlns:a16="http://schemas.microsoft.com/office/drawing/2014/main" id="{00000000-0008-0000-0400-0000C5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22" name="Shape 4">
          <a:extLst>
            <a:ext uri="{FF2B5EF4-FFF2-40B4-BE49-F238E27FC236}">
              <a16:creationId xmlns:a16="http://schemas.microsoft.com/office/drawing/2014/main" id="{00000000-0008-0000-0400-0000C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23" name="Shape 8">
          <a:extLst>
            <a:ext uri="{FF2B5EF4-FFF2-40B4-BE49-F238E27FC236}">
              <a16:creationId xmlns:a16="http://schemas.microsoft.com/office/drawing/2014/main" id="{00000000-0008-0000-0400-0000C7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24" name="Shape 8">
          <a:extLst>
            <a:ext uri="{FF2B5EF4-FFF2-40B4-BE49-F238E27FC236}">
              <a16:creationId xmlns:a16="http://schemas.microsoft.com/office/drawing/2014/main" id="{00000000-0008-0000-0400-0000C8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25" name="Shape 8">
          <a:extLst>
            <a:ext uri="{FF2B5EF4-FFF2-40B4-BE49-F238E27FC236}">
              <a16:creationId xmlns:a16="http://schemas.microsoft.com/office/drawing/2014/main" id="{00000000-0008-0000-0400-0000C9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26" name="Shape 8">
          <a:extLst>
            <a:ext uri="{FF2B5EF4-FFF2-40B4-BE49-F238E27FC236}">
              <a16:creationId xmlns:a16="http://schemas.microsoft.com/office/drawing/2014/main" id="{00000000-0008-0000-0400-0000CA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227" name="Shape 26">
          <a:extLst>
            <a:ext uri="{FF2B5EF4-FFF2-40B4-BE49-F238E27FC236}">
              <a16:creationId xmlns:a16="http://schemas.microsoft.com/office/drawing/2014/main" id="{00000000-0008-0000-0400-0000CB04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1228" name="Shape 8">
          <a:extLst>
            <a:ext uri="{FF2B5EF4-FFF2-40B4-BE49-F238E27FC236}">
              <a16:creationId xmlns:a16="http://schemas.microsoft.com/office/drawing/2014/main" id="{00000000-0008-0000-0400-0000CC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29" name="Shape 8">
          <a:extLst>
            <a:ext uri="{FF2B5EF4-FFF2-40B4-BE49-F238E27FC236}">
              <a16:creationId xmlns:a16="http://schemas.microsoft.com/office/drawing/2014/main" id="{00000000-0008-0000-0400-0000CD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30" name="Shape 8">
          <a:extLst>
            <a:ext uri="{FF2B5EF4-FFF2-40B4-BE49-F238E27FC236}">
              <a16:creationId xmlns:a16="http://schemas.microsoft.com/office/drawing/2014/main" id="{00000000-0008-0000-0400-0000CE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1" name="Shape 4">
          <a:extLst>
            <a:ext uri="{FF2B5EF4-FFF2-40B4-BE49-F238E27FC236}">
              <a16:creationId xmlns:a16="http://schemas.microsoft.com/office/drawing/2014/main" id="{00000000-0008-0000-0400-0000CF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2" name="Shape 4">
          <a:extLst>
            <a:ext uri="{FF2B5EF4-FFF2-40B4-BE49-F238E27FC236}">
              <a16:creationId xmlns:a16="http://schemas.microsoft.com/office/drawing/2014/main" id="{00000000-0008-0000-0400-0000D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3" name="Shape 4">
          <a:extLst>
            <a:ext uri="{FF2B5EF4-FFF2-40B4-BE49-F238E27FC236}">
              <a16:creationId xmlns:a16="http://schemas.microsoft.com/office/drawing/2014/main" id="{00000000-0008-0000-0400-0000D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4" name="Shape 4">
          <a:extLst>
            <a:ext uri="{FF2B5EF4-FFF2-40B4-BE49-F238E27FC236}">
              <a16:creationId xmlns:a16="http://schemas.microsoft.com/office/drawing/2014/main" id="{00000000-0008-0000-0400-0000D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5" name="Shape 4">
          <a:extLst>
            <a:ext uri="{FF2B5EF4-FFF2-40B4-BE49-F238E27FC236}">
              <a16:creationId xmlns:a16="http://schemas.microsoft.com/office/drawing/2014/main" id="{00000000-0008-0000-0400-0000D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6" name="Shape 4">
          <a:extLst>
            <a:ext uri="{FF2B5EF4-FFF2-40B4-BE49-F238E27FC236}">
              <a16:creationId xmlns:a16="http://schemas.microsoft.com/office/drawing/2014/main" id="{00000000-0008-0000-0400-0000D4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7" name="Shape 4">
          <a:extLst>
            <a:ext uri="{FF2B5EF4-FFF2-40B4-BE49-F238E27FC236}">
              <a16:creationId xmlns:a16="http://schemas.microsoft.com/office/drawing/2014/main" id="{00000000-0008-0000-0400-0000D5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8" name="Shape 4">
          <a:extLst>
            <a:ext uri="{FF2B5EF4-FFF2-40B4-BE49-F238E27FC236}">
              <a16:creationId xmlns:a16="http://schemas.microsoft.com/office/drawing/2014/main" id="{00000000-0008-0000-0400-0000D6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39" name="Shape 4">
          <a:extLst>
            <a:ext uri="{FF2B5EF4-FFF2-40B4-BE49-F238E27FC236}">
              <a16:creationId xmlns:a16="http://schemas.microsoft.com/office/drawing/2014/main" id="{00000000-0008-0000-0400-0000D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240" name="Shape 26">
          <a:extLst>
            <a:ext uri="{FF2B5EF4-FFF2-40B4-BE49-F238E27FC236}">
              <a16:creationId xmlns:a16="http://schemas.microsoft.com/office/drawing/2014/main" id="{00000000-0008-0000-0400-0000D804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241" name="Shape 4">
          <a:extLst>
            <a:ext uri="{FF2B5EF4-FFF2-40B4-BE49-F238E27FC236}">
              <a16:creationId xmlns:a16="http://schemas.microsoft.com/office/drawing/2014/main" id="{00000000-0008-0000-0400-0000D9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42" name="Shape 4">
          <a:extLst>
            <a:ext uri="{FF2B5EF4-FFF2-40B4-BE49-F238E27FC236}">
              <a16:creationId xmlns:a16="http://schemas.microsoft.com/office/drawing/2014/main" id="{00000000-0008-0000-0400-0000D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43" name="Shape 4">
          <a:extLst>
            <a:ext uri="{FF2B5EF4-FFF2-40B4-BE49-F238E27FC236}">
              <a16:creationId xmlns:a16="http://schemas.microsoft.com/office/drawing/2014/main" id="{00000000-0008-0000-0400-0000DB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44" name="Shape 4">
          <a:extLst>
            <a:ext uri="{FF2B5EF4-FFF2-40B4-BE49-F238E27FC236}">
              <a16:creationId xmlns:a16="http://schemas.microsoft.com/office/drawing/2014/main" id="{00000000-0008-0000-0400-0000D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45" name="Shape 7">
          <a:extLst>
            <a:ext uri="{FF2B5EF4-FFF2-40B4-BE49-F238E27FC236}">
              <a16:creationId xmlns:a16="http://schemas.microsoft.com/office/drawing/2014/main" id="{00000000-0008-0000-0400-0000DD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46" name="Shape 4">
          <a:extLst>
            <a:ext uri="{FF2B5EF4-FFF2-40B4-BE49-F238E27FC236}">
              <a16:creationId xmlns:a16="http://schemas.microsoft.com/office/drawing/2014/main" id="{00000000-0008-0000-0400-0000DE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47" name="Shape 4">
          <a:extLst>
            <a:ext uri="{FF2B5EF4-FFF2-40B4-BE49-F238E27FC236}">
              <a16:creationId xmlns:a16="http://schemas.microsoft.com/office/drawing/2014/main" id="{00000000-0008-0000-0400-0000DF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48" name="Shape 4">
          <a:extLst>
            <a:ext uri="{FF2B5EF4-FFF2-40B4-BE49-F238E27FC236}">
              <a16:creationId xmlns:a16="http://schemas.microsoft.com/office/drawing/2014/main" id="{00000000-0008-0000-0400-0000E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49" name="Shape 7">
          <a:extLst>
            <a:ext uri="{FF2B5EF4-FFF2-40B4-BE49-F238E27FC236}">
              <a16:creationId xmlns:a16="http://schemas.microsoft.com/office/drawing/2014/main" id="{00000000-0008-0000-0400-0000E1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50" name="Shape 7">
          <a:extLst>
            <a:ext uri="{FF2B5EF4-FFF2-40B4-BE49-F238E27FC236}">
              <a16:creationId xmlns:a16="http://schemas.microsoft.com/office/drawing/2014/main" id="{00000000-0008-0000-0400-0000E2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51" name="Shape 7">
          <a:extLst>
            <a:ext uri="{FF2B5EF4-FFF2-40B4-BE49-F238E27FC236}">
              <a16:creationId xmlns:a16="http://schemas.microsoft.com/office/drawing/2014/main" id="{00000000-0008-0000-0400-0000E3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52" name="Shape 7">
          <a:extLst>
            <a:ext uri="{FF2B5EF4-FFF2-40B4-BE49-F238E27FC236}">
              <a16:creationId xmlns:a16="http://schemas.microsoft.com/office/drawing/2014/main" id="{00000000-0008-0000-0400-0000E4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53" name="Shape 7">
          <a:extLst>
            <a:ext uri="{FF2B5EF4-FFF2-40B4-BE49-F238E27FC236}">
              <a16:creationId xmlns:a16="http://schemas.microsoft.com/office/drawing/2014/main" id="{00000000-0008-0000-0400-0000E5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54" name="Shape 7">
          <a:extLst>
            <a:ext uri="{FF2B5EF4-FFF2-40B4-BE49-F238E27FC236}">
              <a16:creationId xmlns:a16="http://schemas.microsoft.com/office/drawing/2014/main" id="{00000000-0008-0000-0400-0000E6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55" name="Shape 4">
          <a:extLst>
            <a:ext uri="{FF2B5EF4-FFF2-40B4-BE49-F238E27FC236}">
              <a16:creationId xmlns:a16="http://schemas.microsoft.com/office/drawing/2014/main" id="{00000000-0008-0000-0400-0000E7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56" name="Shape 4">
          <a:extLst>
            <a:ext uri="{FF2B5EF4-FFF2-40B4-BE49-F238E27FC236}">
              <a16:creationId xmlns:a16="http://schemas.microsoft.com/office/drawing/2014/main" id="{00000000-0008-0000-0400-0000E8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57" name="Shape 16">
          <a:extLst>
            <a:ext uri="{FF2B5EF4-FFF2-40B4-BE49-F238E27FC236}">
              <a16:creationId xmlns:a16="http://schemas.microsoft.com/office/drawing/2014/main" id="{00000000-0008-0000-0400-0000E90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58" name="Shape 16">
          <a:extLst>
            <a:ext uri="{FF2B5EF4-FFF2-40B4-BE49-F238E27FC236}">
              <a16:creationId xmlns:a16="http://schemas.microsoft.com/office/drawing/2014/main" id="{00000000-0008-0000-0400-0000EA0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59" name="Shape 17">
          <a:extLst>
            <a:ext uri="{FF2B5EF4-FFF2-40B4-BE49-F238E27FC236}">
              <a16:creationId xmlns:a16="http://schemas.microsoft.com/office/drawing/2014/main" id="{00000000-0008-0000-0400-0000EB04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60" name="Shape 16">
          <a:extLst>
            <a:ext uri="{FF2B5EF4-FFF2-40B4-BE49-F238E27FC236}">
              <a16:creationId xmlns:a16="http://schemas.microsoft.com/office/drawing/2014/main" id="{00000000-0008-0000-0400-0000EC0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61" name="Shape 16">
          <a:extLst>
            <a:ext uri="{FF2B5EF4-FFF2-40B4-BE49-F238E27FC236}">
              <a16:creationId xmlns:a16="http://schemas.microsoft.com/office/drawing/2014/main" id="{00000000-0008-0000-0400-0000ED0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62" name="Shape 4">
          <a:extLst>
            <a:ext uri="{FF2B5EF4-FFF2-40B4-BE49-F238E27FC236}">
              <a16:creationId xmlns:a16="http://schemas.microsoft.com/office/drawing/2014/main" id="{00000000-0008-0000-0400-0000EE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63" name="Shape 4">
          <a:extLst>
            <a:ext uri="{FF2B5EF4-FFF2-40B4-BE49-F238E27FC236}">
              <a16:creationId xmlns:a16="http://schemas.microsoft.com/office/drawing/2014/main" id="{00000000-0008-0000-0400-0000EF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64" name="Shape 4">
          <a:extLst>
            <a:ext uri="{FF2B5EF4-FFF2-40B4-BE49-F238E27FC236}">
              <a16:creationId xmlns:a16="http://schemas.microsoft.com/office/drawing/2014/main" id="{00000000-0008-0000-0400-0000F0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65" name="Shape 4">
          <a:extLst>
            <a:ext uri="{FF2B5EF4-FFF2-40B4-BE49-F238E27FC236}">
              <a16:creationId xmlns:a16="http://schemas.microsoft.com/office/drawing/2014/main" id="{00000000-0008-0000-0400-0000F1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66" name="Shape 4">
          <a:extLst>
            <a:ext uri="{FF2B5EF4-FFF2-40B4-BE49-F238E27FC236}">
              <a16:creationId xmlns:a16="http://schemas.microsoft.com/office/drawing/2014/main" id="{00000000-0008-0000-0400-0000F2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67" name="Shape 4">
          <a:extLst>
            <a:ext uri="{FF2B5EF4-FFF2-40B4-BE49-F238E27FC236}">
              <a16:creationId xmlns:a16="http://schemas.microsoft.com/office/drawing/2014/main" id="{00000000-0008-0000-0400-0000F3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68" name="Shape 16">
          <a:extLst>
            <a:ext uri="{FF2B5EF4-FFF2-40B4-BE49-F238E27FC236}">
              <a16:creationId xmlns:a16="http://schemas.microsoft.com/office/drawing/2014/main" id="{00000000-0008-0000-0400-0000F40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69" name="Shape 16">
          <a:extLst>
            <a:ext uri="{FF2B5EF4-FFF2-40B4-BE49-F238E27FC236}">
              <a16:creationId xmlns:a16="http://schemas.microsoft.com/office/drawing/2014/main" id="{00000000-0008-0000-0400-0000F50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70" name="Shape 16">
          <a:extLst>
            <a:ext uri="{FF2B5EF4-FFF2-40B4-BE49-F238E27FC236}">
              <a16:creationId xmlns:a16="http://schemas.microsoft.com/office/drawing/2014/main" id="{00000000-0008-0000-0400-0000F60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71" name="Shape 16">
          <a:extLst>
            <a:ext uri="{FF2B5EF4-FFF2-40B4-BE49-F238E27FC236}">
              <a16:creationId xmlns:a16="http://schemas.microsoft.com/office/drawing/2014/main" id="{00000000-0008-0000-0400-0000F70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72" name="Shape 8">
          <a:extLst>
            <a:ext uri="{FF2B5EF4-FFF2-40B4-BE49-F238E27FC236}">
              <a16:creationId xmlns:a16="http://schemas.microsoft.com/office/drawing/2014/main" id="{00000000-0008-0000-0400-0000F8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73" name="Shape 8">
          <a:extLst>
            <a:ext uri="{FF2B5EF4-FFF2-40B4-BE49-F238E27FC236}">
              <a16:creationId xmlns:a16="http://schemas.microsoft.com/office/drawing/2014/main" id="{00000000-0008-0000-0400-0000F90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74" name="Shape 4">
          <a:extLst>
            <a:ext uri="{FF2B5EF4-FFF2-40B4-BE49-F238E27FC236}">
              <a16:creationId xmlns:a16="http://schemas.microsoft.com/office/drawing/2014/main" id="{00000000-0008-0000-0400-0000FA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75" name="Shape 7">
          <a:extLst>
            <a:ext uri="{FF2B5EF4-FFF2-40B4-BE49-F238E27FC236}">
              <a16:creationId xmlns:a16="http://schemas.microsoft.com/office/drawing/2014/main" id="{00000000-0008-0000-0400-0000FB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76" name="Shape 4">
          <a:extLst>
            <a:ext uri="{FF2B5EF4-FFF2-40B4-BE49-F238E27FC236}">
              <a16:creationId xmlns:a16="http://schemas.microsoft.com/office/drawing/2014/main" id="{00000000-0008-0000-0400-0000FC0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77" name="Shape 7">
          <a:extLst>
            <a:ext uri="{FF2B5EF4-FFF2-40B4-BE49-F238E27FC236}">
              <a16:creationId xmlns:a16="http://schemas.microsoft.com/office/drawing/2014/main" id="{00000000-0008-0000-0400-0000FD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78" name="Shape 7">
          <a:extLst>
            <a:ext uri="{FF2B5EF4-FFF2-40B4-BE49-F238E27FC236}">
              <a16:creationId xmlns:a16="http://schemas.microsoft.com/office/drawing/2014/main" id="{00000000-0008-0000-0400-0000FE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79" name="Shape 7">
          <a:extLst>
            <a:ext uri="{FF2B5EF4-FFF2-40B4-BE49-F238E27FC236}">
              <a16:creationId xmlns:a16="http://schemas.microsoft.com/office/drawing/2014/main" id="{00000000-0008-0000-0400-0000FF0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80" name="Shape 7">
          <a:extLst>
            <a:ext uri="{FF2B5EF4-FFF2-40B4-BE49-F238E27FC236}">
              <a16:creationId xmlns:a16="http://schemas.microsoft.com/office/drawing/2014/main" id="{00000000-0008-0000-0400-000000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81" name="Shape 4">
          <a:extLst>
            <a:ext uri="{FF2B5EF4-FFF2-40B4-BE49-F238E27FC236}">
              <a16:creationId xmlns:a16="http://schemas.microsoft.com/office/drawing/2014/main" id="{00000000-0008-0000-0400-00000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82" name="Shape 4">
          <a:extLst>
            <a:ext uri="{FF2B5EF4-FFF2-40B4-BE49-F238E27FC236}">
              <a16:creationId xmlns:a16="http://schemas.microsoft.com/office/drawing/2014/main" id="{00000000-0008-0000-0400-00000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83" name="Shape 4">
          <a:extLst>
            <a:ext uri="{FF2B5EF4-FFF2-40B4-BE49-F238E27FC236}">
              <a16:creationId xmlns:a16="http://schemas.microsoft.com/office/drawing/2014/main" id="{00000000-0008-0000-0400-000003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84" name="Shape 4">
          <a:extLst>
            <a:ext uri="{FF2B5EF4-FFF2-40B4-BE49-F238E27FC236}">
              <a16:creationId xmlns:a16="http://schemas.microsoft.com/office/drawing/2014/main" id="{00000000-0008-0000-0400-000004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85" name="Shape 13">
          <a:extLst>
            <a:ext uri="{FF2B5EF4-FFF2-40B4-BE49-F238E27FC236}">
              <a16:creationId xmlns:a16="http://schemas.microsoft.com/office/drawing/2014/main" id="{00000000-0008-0000-0400-000005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86" name="Shape 13">
          <a:extLst>
            <a:ext uri="{FF2B5EF4-FFF2-40B4-BE49-F238E27FC236}">
              <a16:creationId xmlns:a16="http://schemas.microsoft.com/office/drawing/2014/main" id="{00000000-0008-0000-0400-000006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87" name="Shape 13">
          <a:extLst>
            <a:ext uri="{FF2B5EF4-FFF2-40B4-BE49-F238E27FC236}">
              <a16:creationId xmlns:a16="http://schemas.microsoft.com/office/drawing/2014/main" id="{00000000-0008-0000-0400-000007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288" name="Shape 13">
          <a:extLst>
            <a:ext uri="{FF2B5EF4-FFF2-40B4-BE49-F238E27FC236}">
              <a16:creationId xmlns:a16="http://schemas.microsoft.com/office/drawing/2014/main" id="{00000000-0008-0000-0400-000008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89" name="Shape 4">
          <a:extLst>
            <a:ext uri="{FF2B5EF4-FFF2-40B4-BE49-F238E27FC236}">
              <a16:creationId xmlns:a16="http://schemas.microsoft.com/office/drawing/2014/main" id="{00000000-0008-0000-0400-00000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0" name="Shape 4">
          <a:extLst>
            <a:ext uri="{FF2B5EF4-FFF2-40B4-BE49-F238E27FC236}">
              <a16:creationId xmlns:a16="http://schemas.microsoft.com/office/drawing/2014/main" id="{00000000-0008-0000-0400-00000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1" name="Shape 4">
          <a:extLst>
            <a:ext uri="{FF2B5EF4-FFF2-40B4-BE49-F238E27FC236}">
              <a16:creationId xmlns:a16="http://schemas.microsoft.com/office/drawing/2014/main" id="{00000000-0008-0000-0400-00000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2" name="Shape 4">
          <a:extLst>
            <a:ext uri="{FF2B5EF4-FFF2-40B4-BE49-F238E27FC236}">
              <a16:creationId xmlns:a16="http://schemas.microsoft.com/office/drawing/2014/main" id="{00000000-0008-0000-0400-00000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3" name="Shape 4">
          <a:extLst>
            <a:ext uri="{FF2B5EF4-FFF2-40B4-BE49-F238E27FC236}">
              <a16:creationId xmlns:a16="http://schemas.microsoft.com/office/drawing/2014/main" id="{00000000-0008-0000-0400-00000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4" name="Shape 4">
          <a:extLst>
            <a:ext uri="{FF2B5EF4-FFF2-40B4-BE49-F238E27FC236}">
              <a16:creationId xmlns:a16="http://schemas.microsoft.com/office/drawing/2014/main" id="{00000000-0008-0000-0400-00000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5" name="Shape 4">
          <a:extLst>
            <a:ext uri="{FF2B5EF4-FFF2-40B4-BE49-F238E27FC236}">
              <a16:creationId xmlns:a16="http://schemas.microsoft.com/office/drawing/2014/main" id="{00000000-0008-0000-0400-00000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6" name="Shape 4">
          <a:extLst>
            <a:ext uri="{FF2B5EF4-FFF2-40B4-BE49-F238E27FC236}">
              <a16:creationId xmlns:a16="http://schemas.microsoft.com/office/drawing/2014/main" id="{00000000-0008-0000-0400-00001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7" name="Shape 4">
          <a:extLst>
            <a:ext uri="{FF2B5EF4-FFF2-40B4-BE49-F238E27FC236}">
              <a16:creationId xmlns:a16="http://schemas.microsoft.com/office/drawing/2014/main" id="{00000000-0008-0000-0400-00001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8" name="Shape 4">
          <a:extLst>
            <a:ext uri="{FF2B5EF4-FFF2-40B4-BE49-F238E27FC236}">
              <a16:creationId xmlns:a16="http://schemas.microsoft.com/office/drawing/2014/main" id="{00000000-0008-0000-0400-00001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299" name="Shape 4">
          <a:extLst>
            <a:ext uri="{FF2B5EF4-FFF2-40B4-BE49-F238E27FC236}">
              <a16:creationId xmlns:a16="http://schemas.microsoft.com/office/drawing/2014/main" id="{00000000-0008-0000-0400-000013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0" name="Shape 4">
          <a:extLst>
            <a:ext uri="{FF2B5EF4-FFF2-40B4-BE49-F238E27FC236}">
              <a16:creationId xmlns:a16="http://schemas.microsoft.com/office/drawing/2014/main" id="{00000000-0008-0000-0400-000014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1" name="Shape 4">
          <a:extLst>
            <a:ext uri="{FF2B5EF4-FFF2-40B4-BE49-F238E27FC236}">
              <a16:creationId xmlns:a16="http://schemas.microsoft.com/office/drawing/2014/main" id="{00000000-0008-0000-0400-000015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2" name="Shape 4">
          <a:extLst>
            <a:ext uri="{FF2B5EF4-FFF2-40B4-BE49-F238E27FC236}">
              <a16:creationId xmlns:a16="http://schemas.microsoft.com/office/drawing/2014/main" id="{00000000-0008-0000-0400-000016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3" name="Shape 4">
          <a:extLst>
            <a:ext uri="{FF2B5EF4-FFF2-40B4-BE49-F238E27FC236}">
              <a16:creationId xmlns:a16="http://schemas.microsoft.com/office/drawing/2014/main" id="{00000000-0008-0000-0400-000017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4" name="Shape 4">
          <a:extLst>
            <a:ext uri="{FF2B5EF4-FFF2-40B4-BE49-F238E27FC236}">
              <a16:creationId xmlns:a16="http://schemas.microsoft.com/office/drawing/2014/main" id="{00000000-0008-0000-0400-000018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5" name="Shape 4">
          <a:extLst>
            <a:ext uri="{FF2B5EF4-FFF2-40B4-BE49-F238E27FC236}">
              <a16:creationId xmlns:a16="http://schemas.microsoft.com/office/drawing/2014/main" id="{00000000-0008-0000-0400-00001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6" name="Shape 4">
          <a:extLst>
            <a:ext uri="{FF2B5EF4-FFF2-40B4-BE49-F238E27FC236}">
              <a16:creationId xmlns:a16="http://schemas.microsoft.com/office/drawing/2014/main" id="{00000000-0008-0000-0400-00001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7" name="Shape 4">
          <a:extLst>
            <a:ext uri="{FF2B5EF4-FFF2-40B4-BE49-F238E27FC236}">
              <a16:creationId xmlns:a16="http://schemas.microsoft.com/office/drawing/2014/main" id="{00000000-0008-0000-0400-00001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8" name="Shape 4">
          <a:extLst>
            <a:ext uri="{FF2B5EF4-FFF2-40B4-BE49-F238E27FC236}">
              <a16:creationId xmlns:a16="http://schemas.microsoft.com/office/drawing/2014/main" id="{00000000-0008-0000-0400-00001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09" name="Shape 4">
          <a:extLst>
            <a:ext uri="{FF2B5EF4-FFF2-40B4-BE49-F238E27FC236}">
              <a16:creationId xmlns:a16="http://schemas.microsoft.com/office/drawing/2014/main" id="{00000000-0008-0000-0400-00001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10" name="Shape 4">
          <a:extLst>
            <a:ext uri="{FF2B5EF4-FFF2-40B4-BE49-F238E27FC236}">
              <a16:creationId xmlns:a16="http://schemas.microsoft.com/office/drawing/2014/main" id="{00000000-0008-0000-0400-00001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11" name="Shape 4">
          <a:extLst>
            <a:ext uri="{FF2B5EF4-FFF2-40B4-BE49-F238E27FC236}">
              <a16:creationId xmlns:a16="http://schemas.microsoft.com/office/drawing/2014/main" id="{00000000-0008-0000-0400-00001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12" name="Shape 4">
          <a:extLst>
            <a:ext uri="{FF2B5EF4-FFF2-40B4-BE49-F238E27FC236}">
              <a16:creationId xmlns:a16="http://schemas.microsoft.com/office/drawing/2014/main" id="{00000000-0008-0000-0400-00002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13" name="Shape 8">
          <a:extLst>
            <a:ext uri="{FF2B5EF4-FFF2-40B4-BE49-F238E27FC236}">
              <a16:creationId xmlns:a16="http://schemas.microsoft.com/office/drawing/2014/main" id="{00000000-0008-0000-0400-000021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14" name="Shape 4">
          <a:extLst>
            <a:ext uri="{FF2B5EF4-FFF2-40B4-BE49-F238E27FC236}">
              <a16:creationId xmlns:a16="http://schemas.microsoft.com/office/drawing/2014/main" id="{00000000-0008-0000-0400-00002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15" name="Shape 8">
          <a:extLst>
            <a:ext uri="{FF2B5EF4-FFF2-40B4-BE49-F238E27FC236}">
              <a16:creationId xmlns:a16="http://schemas.microsoft.com/office/drawing/2014/main" id="{00000000-0008-0000-0400-000023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16" name="Shape 8">
          <a:extLst>
            <a:ext uri="{FF2B5EF4-FFF2-40B4-BE49-F238E27FC236}">
              <a16:creationId xmlns:a16="http://schemas.microsoft.com/office/drawing/2014/main" id="{00000000-0008-0000-0400-000024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17" name="Shape 8">
          <a:extLst>
            <a:ext uri="{FF2B5EF4-FFF2-40B4-BE49-F238E27FC236}">
              <a16:creationId xmlns:a16="http://schemas.microsoft.com/office/drawing/2014/main" id="{00000000-0008-0000-0400-000025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18" name="Shape 8">
          <a:extLst>
            <a:ext uri="{FF2B5EF4-FFF2-40B4-BE49-F238E27FC236}">
              <a16:creationId xmlns:a16="http://schemas.microsoft.com/office/drawing/2014/main" id="{00000000-0008-0000-0400-000026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19" name="Shape 8">
          <a:extLst>
            <a:ext uri="{FF2B5EF4-FFF2-40B4-BE49-F238E27FC236}">
              <a16:creationId xmlns:a16="http://schemas.microsoft.com/office/drawing/2014/main" id="{00000000-0008-0000-0400-000027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20" name="Shape 8">
          <a:extLst>
            <a:ext uri="{FF2B5EF4-FFF2-40B4-BE49-F238E27FC236}">
              <a16:creationId xmlns:a16="http://schemas.microsoft.com/office/drawing/2014/main" id="{00000000-0008-0000-0400-000028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21" name="Shape 8">
          <a:extLst>
            <a:ext uri="{FF2B5EF4-FFF2-40B4-BE49-F238E27FC236}">
              <a16:creationId xmlns:a16="http://schemas.microsoft.com/office/drawing/2014/main" id="{00000000-0008-0000-0400-000029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22" name="Shape 8">
          <a:extLst>
            <a:ext uri="{FF2B5EF4-FFF2-40B4-BE49-F238E27FC236}">
              <a16:creationId xmlns:a16="http://schemas.microsoft.com/office/drawing/2014/main" id="{00000000-0008-0000-0400-00002A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23" name="Shape 4">
          <a:extLst>
            <a:ext uri="{FF2B5EF4-FFF2-40B4-BE49-F238E27FC236}">
              <a16:creationId xmlns:a16="http://schemas.microsoft.com/office/drawing/2014/main" id="{00000000-0008-0000-0400-00002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324" name="Shape 10">
          <a:extLst>
            <a:ext uri="{FF2B5EF4-FFF2-40B4-BE49-F238E27FC236}">
              <a16:creationId xmlns:a16="http://schemas.microsoft.com/office/drawing/2014/main" id="{00000000-0008-0000-0400-00002C05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25" name="Shape 4">
          <a:extLst>
            <a:ext uri="{FF2B5EF4-FFF2-40B4-BE49-F238E27FC236}">
              <a16:creationId xmlns:a16="http://schemas.microsoft.com/office/drawing/2014/main" id="{00000000-0008-0000-0400-00002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26" name="Shape 8">
          <a:extLst>
            <a:ext uri="{FF2B5EF4-FFF2-40B4-BE49-F238E27FC236}">
              <a16:creationId xmlns:a16="http://schemas.microsoft.com/office/drawing/2014/main" id="{00000000-0008-0000-0400-00002E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27" name="Shape 8">
          <a:extLst>
            <a:ext uri="{FF2B5EF4-FFF2-40B4-BE49-F238E27FC236}">
              <a16:creationId xmlns:a16="http://schemas.microsoft.com/office/drawing/2014/main" id="{00000000-0008-0000-0400-00002F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28" name="Shape 7">
          <a:extLst>
            <a:ext uri="{FF2B5EF4-FFF2-40B4-BE49-F238E27FC236}">
              <a16:creationId xmlns:a16="http://schemas.microsoft.com/office/drawing/2014/main" id="{00000000-0008-0000-0400-000030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29" name="Shape 7">
          <a:extLst>
            <a:ext uri="{FF2B5EF4-FFF2-40B4-BE49-F238E27FC236}">
              <a16:creationId xmlns:a16="http://schemas.microsoft.com/office/drawing/2014/main" id="{00000000-0008-0000-0400-000031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30" name="Shape 7">
          <a:extLst>
            <a:ext uri="{FF2B5EF4-FFF2-40B4-BE49-F238E27FC236}">
              <a16:creationId xmlns:a16="http://schemas.microsoft.com/office/drawing/2014/main" id="{00000000-0008-0000-0400-000032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31" name="Shape 7">
          <a:extLst>
            <a:ext uri="{FF2B5EF4-FFF2-40B4-BE49-F238E27FC236}">
              <a16:creationId xmlns:a16="http://schemas.microsoft.com/office/drawing/2014/main" id="{00000000-0008-0000-0400-000033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32" name="Shape 4">
          <a:extLst>
            <a:ext uri="{FF2B5EF4-FFF2-40B4-BE49-F238E27FC236}">
              <a16:creationId xmlns:a16="http://schemas.microsoft.com/office/drawing/2014/main" id="{00000000-0008-0000-0400-000034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33" name="Shape 4">
          <a:extLst>
            <a:ext uri="{FF2B5EF4-FFF2-40B4-BE49-F238E27FC236}">
              <a16:creationId xmlns:a16="http://schemas.microsoft.com/office/drawing/2014/main" id="{00000000-0008-0000-0400-000035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34" name="Shape 8">
          <a:extLst>
            <a:ext uri="{FF2B5EF4-FFF2-40B4-BE49-F238E27FC236}">
              <a16:creationId xmlns:a16="http://schemas.microsoft.com/office/drawing/2014/main" id="{00000000-0008-0000-0400-000036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35" name="Shape 8">
          <a:extLst>
            <a:ext uri="{FF2B5EF4-FFF2-40B4-BE49-F238E27FC236}">
              <a16:creationId xmlns:a16="http://schemas.microsoft.com/office/drawing/2014/main" id="{00000000-0008-0000-0400-000037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36" name="Shape 8">
          <a:extLst>
            <a:ext uri="{FF2B5EF4-FFF2-40B4-BE49-F238E27FC236}">
              <a16:creationId xmlns:a16="http://schemas.microsoft.com/office/drawing/2014/main" id="{00000000-0008-0000-0400-000038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37" name="Shape 8">
          <a:extLst>
            <a:ext uri="{FF2B5EF4-FFF2-40B4-BE49-F238E27FC236}">
              <a16:creationId xmlns:a16="http://schemas.microsoft.com/office/drawing/2014/main" id="{00000000-0008-0000-0400-000039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338" name="Shape 26">
          <a:extLst>
            <a:ext uri="{FF2B5EF4-FFF2-40B4-BE49-F238E27FC236}">
              <a16:creationId xmlns:a16="http://schemas.microsoft.com/office/drawing/2014/main" id="{00000000-0008-0000-0400-00003A05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1339" name="Shape 8">
          <a:extLst>
            <a:ext uri="{FF2B5EF4-FFF2-40B4-BE49-F238E27FC236}">
              <a16:creationId xmlns:a16="http://schemas.microsoft.com/office/drawing/2014/main" id="{00000000-0008-0000-0400-00003B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40" name="Shape 8">
          <a:extLst>
            <a:ext uri="{FF2B5EF4-FFF2-40B4-BE49-F238E27FC236}">
              <a16:creationId xmlns:a16="http://schemas.microsoft.com/office/drawing/2014/main" id="{00000000-0008-0000-0400-00003C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41" name="Shape 8">
          <a:extLst>
            <a:ext uri="{FF2B5EF4-FFF2-40B4-BE49-F238E27FC236}">
              <a16:creationId xmlns:a16="http://schemas.microsoft.com/office/drawing/2014/main" id="{00000000-0008-0000-0400-00003D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2" name="Shape 4">
          <a:extLst>
            <a:ext uri="{FF2B5EF4-FFF2-40B4-BE49-F238E27FC236}">
              <a16:creationId xmlns:a16="http://schemas.microsoft.com/office/drawing/2014/main" id="{00000000-0008-0000-0400-00003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3" name="Shape 4">
          <a:extLst>
            <a:ext uri="{FF2B5EF4-FFF2-40B4-BE49-F238E27FC236}">
              <a16:creationId xmlns:a16="http://schemas.microsoft.com/office/drawing/2014/main" id="{00000000-0008-0000-0400-00003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4" name="Shape 4">
          <a:extLst>
            <a:ext uri="{FF2B5EF4-FFF2-40B4-BE49-F238E27FC236}">
              <a16:creationId xmlns:a16="http://schemas.microsoft.com/office/drawing/2014/main" id="{00000000-0008-0000-0400-00004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5" name="Shape 4">
          <a:extLst>
            <a:ext uri="{FF2B5EF4-FFF2-40B4-BE49-F238E27FC236}">
              <a16:creationId xmlns:a16="http://schemas.microsoft.com/office/drawing/2014/main" id="{00000000-0008-0000-0400-00004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6" name="Shape 4">
          <a:extLst>
            <a:ext uri="{FF2B5EF4-FFF2-40B4-BE49-F238E27FC236}">
              <a16:creationId xmlns:a16="http://schemas.microsoft.com/office/drawing/2014/main" id="{00000000-0008-0000-0400-00004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7" name="Shape 4">
          <a:extLst>
            <a:ext uri="{FF2B5EF4-FFF2-40B4-BE49-F238E27FC236}">
              <a16:creationId xmlns:a16="http://schemas.microsoft.com/office/drawing/2014/main" id="{00000000-0008-0000-0400-000043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8" name="Shape 4">
          <a:extLst>
            <a:ext uri="{FF2B5EF4-FFF2-40B4-BE49-F238E27FC236}">
              <a16:creationId xmlns:a16="http://schemas.microsoft.com/office/drawing/2014/main" id="{00000000-0008-0000-0400-000044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49" name="Shape 4">
          <a:extLst>
            <a:ext uri="{FF2B5EF4-FFF2-40B4-BE49-F238E27FC236}">
              <a16:creationId xmlns:a16="http://schemas.microsoft.com/office/drawing/2014/main" id="{00000000-0008-0000-0400-000045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50" name="Shape 4">
          <a:extLst>
            <a:ext uri="{FF2B5EF4-FFF2-40B4-BE49-F238E27FC236}">
              <a16:creationId xmlns:a16="http://schemas.microsoft.com/office/drawing/2014/main" id="{00000000-0008-0000-0400-000046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351" name="Shape 26">
          <a:extLst>
            <a:ext uri="{FF2B5EF4-FFF2-40B4-BE49-F238E27FC236}">
              <a16:creationId xmlns:a16="http://schemas.microsoft.com/office/drawing/2014/main" id="{00000000-0008-0000-0400-00004705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352" name="Shape 4">
          <a:extLst>
            <a:ext uri="{FF2B5EF4-FFF2-40B4-BE49-F238E27FC236}">
              <a16:creationId xmlns:a16="http://schemas.microsoft.com/office/drawing/2014/main" id="{00000000-0008-0000-0400-000048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53" name="Shape 4">
          <a:extLst>
            <a:ext uri="{FF2B5EF4-FFF2-40B4-BE49-F238E27FC236}">
              <a16:creationId xmlns:a16="http://schemas.microsoft.com/office/drawing/2014/main" id="{00000000-0008-0000-0400-00004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54" name="Shape 4">
          <a:extLst>
            <a:ext uri="{FF2B5EF4-FFF2-40B4-BE49-F238E27FC236}">
              <a16:creationId xmlns:a16="http://schemas.microsoft.com/office/drawing/2014/main" id="{00000000-0008-0000-0400-00004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55" name="Shape 4">
          <a:extLst>
            <a:ext uri="{FF2B5EF4-FFF2-40B4-BE49-F238E27FC236}">
              <a16:creationId xmlns:a16="http://schemas.microsoft.com/office/drawing/2014/main" id="{00000000-0008-0000-0400-00004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56" name="Shape 7">
          <a:extLst>
            <a:ext uri="{FF2B5EF4-FFF2-40B4-BE49-F238E27FC236}">
              <a16:creationId xmlns:a16="http://schemas.microsoft.com/office/drawing/2014/main" id="{00000000-0008-0000-0400-00004C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57" name="Shape 4">
          <a:extLst>
            <a:ext uri="{FF2B5EF4-FFF2-40B4-BE49-F238E27FC236}">
              <a16:creationId xmlns:a16="http://schemas.microsoft.com/office/drawing/2014/main" id="{00000000-0008-0000-0400-00004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58" name="Shape 4">
          <a:extLst>
            <a:ext uri="{FF2B5EF4-FFF2-40B4-BE49-F238E27FC236}">
              <a16:creationId xmlns:a16="http://schemas.microsoft.com/office/drawing/2014/main" id="{00000000-0008-0000-0400-00004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59" name="Shape 4">
          <a:extLst>
            <a:ext uri="{FF2B5EF4-FFF2-40B4-BE49-F238E27FC236}">
              <a16:creationId xmlns:a16="http://schemas.microsoft.com/office/drawing/2014/main" id="{00000000-0008-0000-0400-00004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60" name="Shape 7">
          <a:extLst>
            <a:ext uri="{FF2B5EF4-FFF2-40B4-BE49-F238E27FC236}">
              <a16:creationId xmlns:a16="http://schemas.microsoft.com/office/drawing/2014/main" id="{00000000-0008-0000-0400-000050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61" name="Shape 7">
          <a:extLst>
            <a:ext uri="{FF2B5EF4-FFF2-40B4-BE49-F238E27FC236}">
              <a16:creationId xmlns:a16="http://schemas.microsoft.com/office/drawing/2014/main" id="{00000000-0008-0000-0400-000051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62" name="Shape 7">
          <a:extLst>
            <a:ext uri="{FF2B5EF4-FFF2-40B4-BE49-F238E27FC236}">
              <a16:creationId xmlns:a16="http://schemas.microsoft.com/office/drawing/2014/main" id="{00000000-0008-0000-0400-000052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63" name="Shape 7">
          <a:extLst>
            <a:ext uri="{FF2B5EF4-FFF2-40B4-BE49-F238E27FC236}">
              <a16:creationId xmlns:a16="http://schemas.microsoft.com/office/drawing/2014/main" id="{00000000-0008-0000-0400-000053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64" name="Shape 7">
          <a:extLst>
            <a:ext uri="{FF2B5EF4-FFF2-40B4-BE49-F238E27FC236}">
              <a16:creationId xmlns:a16="http://schemas.microsoft.com/office/drawing/2014/main" id="{00000000-0008-0000-0400-000054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65" name="Shape 7">
          <a:extLst>
            <a:ext uri="{FF2B5EF4-FFF2-40B4-BE49-F238E27FC236}">
              <a16:creationId xmlns:a16="http://schemas.microsoft.com/office/drawing/2014/main" id="{00000000-0008-0000-0400-000055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66" name="Shape 4">
          <a:extLst>
            <a:ext uri="{FF2B5EF4-FFF2-40B4-BE49-F238E27FC236}">
              <a16:creationId xmlns:a16="http://schemas.microsoft.com/office/drawing/2014/main" id="{00000000-0008-0000-0400-000056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67" name="Shape 4">
          <a:extLst>
            <a:ext uri="{FF2B5EF4-FFF2-40B4-BE49-F238E27FC236}">
              <a16:creationId xmlns:a16="http://schemas.microsoft.com/office/drawing/2014/main" id="{00000000-0008-0000-0400-000057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68" name="Shape 16">
          <a:extLst>
            <a:ext uri="{FF2B5EF4-FFF2-40B4-BE49-F238E27FC236}">
              <a16:creationId xmlns:a16="http://schemas.microsoft.com/office/drawing/2014/main" id="{00000000-0008-0000-0400-000058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69" name="Shape 16">
          <a:extLst>
            <a:ext uri="{FF2B5EF4-FFF2-40B4-BE49-F238E27FC236}">
              <a16:creationId xmlns:a16="http://schemas.microsoft.com/office/drawing/2014/main" id="{00000000-0008-0000-0400-000059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70" name="Shape 17">
          <a:extLst>
            <a:ext uri="{FF2B5EF4-FFF2-40B4-BE49-F238E27FC236}">
              <a16:creationId xmlns:a16="http://schemas.microsoft.com/office/drawing/2014/main" id="{00000000-0008-0000-0400-00005A05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71" name="Shape 16">
          <a:extLst>
            <a:ext uri="{FF2B5EF4-FFF2-40B4-BE49-F238E27FC236}">
              <a16:creationId xmlns:a16="http://schemas.microsoft.com/office/drawing/2014/main" id="{00000000-0008-0000-0400-00005B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72" name="Shape 16">
          <a:extLst>
            <a:ext uri="{FF2B5EF4-FFF2-40B4-BE49-F238E27FC236}">
              <a16:creationId xmlns:a16="http://schemas.microsoft.com/office/drawing/2014/main" id="{00000000-0008-0000-0400-00005C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73" name="Shape 4">
          <a:extLst>
            <a:ext uri="{FF2B5EF4-FFF2-40B4-BE49-F238E27FC236}">
              <a16:creationId xmlns:a16="http://schemas.microsoft.com/office/drawing/2014/main" id="{00000000-0008-0000-0400-00005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74" name="Shape 4">
          <a:extLst>
            <a:ext uri="{FF2B5EF4-FFF2-40B4-BE49-F238E27FC236}">
              <a16:creationId xmlns:a16="http://schemas.microsoft.com/office/drawing/2014/main" id="{00000000-0008-0000-0400-00005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75" name="Shape 4">
          <a:extLst>
            <a:ext uri="{FF2B5EF4-FFF2-40B4-BE49-F238E27FC236}">
              <a16:creationId xmlns:a16="http://schemas.microsoft.com/office/drawing/2014/main" id="{00000000-0008-0000-0400-00005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76" name="Shape 4">
          <a:extLst>
            <a:ext uri="{FF2B5EF4-FFF2-40B4-BE49-F238E27FC236}">
              <a16:creationId xmlns:a16="http://schemas.microsoft.com/office/drawing/2014/main" id="{00000000-0008-0000-0400-00006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77" name="Shape 4">
          <a:extLst>
            <a:ext uri="{FF2B5EF4-FFF2-40B4-BE49-F238E27FC236}">
              <a16:creationId xmlns:a16="http://schemas.microsoft.com/office/drawing/2014/main" id="{00000000-0008-0000-0400-00006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78" name="Shape 4">
          <a:extLst>
            <a:ext uri="{FF2B5EF4-FFF2-40B4-BE49-F238E27FC236}">
              <a16:creationId xmlns:a16="http://schemas.microsoft.com/office/drawing/2014/main" id="{00000000-0008-0000-0400-00006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79" name="Shape 16">
          <a:extLst>
            <a:ext uri="{FF2B5EF4-FFF2-40B4-BE49-F238E27FC236}">
              <a16:creationId xmlns:a16="http://schemas.microsoft.com/office/drawing/2014/main" id="{00000000-0008-0000-0400-000063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80" name="Shape 16">
          <a:extLst>
            <a:ext uri="{FF2B5EF4-FFF2-40B4-BE49-F238E27FC236}">
              <a16:creationId xmlns:a16="http://schemas.microsoft.com/office/drawing/2014/main" id="{00000000-0008-0000-0400-000064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81" name="Shape 16">
          <a:extLst>
            <a:ext uri="{FF2B5EF4-FFF2-40B4-BE49-F238E27FC236}">
              <a16:creationId xmlns:a16="http://schemas.microsoft.com/office/drawing/2014/main" id="{00000000-0008-0000-0400-000065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82" name="Shape 16">
          <a:extLst>
            <a:ext uri="{FF2B5EF4-FFF2-40B4-BE49-F238E27FC236}">
              <a16:creationId xmlns:a16="http://schemas.microsoft.com/office/drawing/2014/main" id="{00000000-0008-0000-0400-000066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83" name="Shape 8">
          <a:extLst>
            <a:ext uri="{FF2B5EF4-FFF2-40B4-BE49-F238E27FC236}">
              <a16:creationId xmlns:a16="http://schemas.microsoft.com/office/drawing/2014/main" id="{00000000-0008-0000-0400-000067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84" name="Shape 8">
          <a:extLst>
            <a:ext uri="{FF2B5EF4-FFF2-40B4-BE49-F238E27FC236}">
              <a16:creationId xmlns:a16="http://schemas.microsoft.com/office/drawing/2014/main" id="{00000000-0008-0000-0400-000068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85" name="Shape 4">
          <a:extLst>
            <a:ext uri="{FF2B5EF4-FFF2-40B4-BE49-F238E27FC236}">
              <a16:creationId xmlns:a16="http://schemas.microsoft.com/office/drawing/2014/main" id="{00000000-0008-0000-0400-00006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86" name="Shape 7">
          <a:extLst>
            <a:ext uri="{FF2B5EF4-FFF2-40B4-BE49-F238E27FC236}">
              <a16:creationId xmlns:a16="http://schemas.microsoft.com/office/drawing/2014/main" id="{00000000-0008-0000-0400-00006A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87" name="Shape 4">
          <a:extLst>
            <a:ext uri="{FF2B5EF4-FFF2-40B4-BE49-F238E27FC236}">
              <a16:creationId xmlns:a16="http://schemas.microsoft.com/office/drawing/2014/main" id="{00000000-0008-0000-0400-00006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88" name="Shape 7">
          <a:extLst>
            <a:ext uri="{FF2B5EF4-FFF2-40B4-BE49-F238E27FC236}">
              <a16:creationId xmlns:a16="http://schemas.microsoft.com/office/drawing/2014/main" id="{00000000-0008-0000-0400-00006C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89" name="Shape 7">
          <a:extLst>
            <a:ext uri="{FF2B5EF4-FFF2-40B4-BE49-F238E27FC236}">
              <a16:creationId xmlns:a16="http://schemas.microsoft.com/office/drawing/2014/main" id="{00000000-0008-0000-0400-00006D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90" name="Shape 7">
          <a:extLst>
            <a:ext uri="{FF2B5EF4-FFF2-40B4-BE49-F238E27FC236}">
              <a16:creationId xmlns:a16="http://schemas.microsoft.com/office/drawing/2014/main" id="{00000000-0008-0000-0400-00006E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91" name="Shape 7">
          <a:extLst>
            <a:ext uri="{FF2B5EF4-FFF2-40B4-BE49-F238E27FC236}">
              <a16:creationId xmlns:a16="http://schemas.microsoft.com/office/drawing/2014/main" id="{00000000-0008-0000-0400-00006F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92" name="Shape 4">
          <a:extLst>
            <a:ext uri="{FF2B5EF4-FFF2-40B4-BE49-F238E27FC236}">
              <a16:creationId xmlns:a16="http://schemas.microsoft.com/office/drawing/2014/main" id="{00000000-0008-0000-0400-00007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93" name="Shape 4">
          <a:extLst>
            <a:ext uri="{FF2B5EF4-FFF2-40B4-BE49-F238E27FC236}">
              <a16:creationId xmlns:a16="http://schemas.microsoft.com/office/drawing/2014/main" id="{00000000-0008-0000-0400-00007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94" name="Shape 4">
          <a:extLst>
            <a:ext uri="{FF2B5EF4-FFF2-40B4-BE49-F238E27FC236}">
              <a16:creationId xmlns:a16="http://schemas.microsoft.com/office/drawing/2014/main" id="{00000000-0008-0000-0400-00007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395" name="Shape 4">
          <a:extLst>
            <a:ext uri="{FF2B5EF4-FFF2-40B4-BE49-F238E27FC236}">
              <a16:creationId xmlns:a16="http://schemas.microsoft.com/office/drawing/2014/main" id="{00000000-0008-0000-0400-000073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96" name="Shape 13">
          <a:extLst>
            <a:ext uri="{FF2B5EF4-FFF2-40B4-BE49-F238E27FC236}">
              <a16:creationId xmlns:a16="http://schemas.microsoft.com/office/drawing/2014/main" id="{00000000-0008-0000-0400-000074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97" name="Shape 13">
          <a:extLst>
            <a:ext uri="{FF2B5EF4-FFF2-40B4-BE49-F238E27FC236}">
              <a16:creationId xmlns:a16="http://schemas.microsoft.com/office/drawing/2014/main" id="{00000000-0008-0000-0400-000075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98" name="Shape 13">
          <a:extLst>
            <a:ext uri="{FF2B5EF4-FFF2-40B4-BE49-F238E27FC236}">
              <a16:creationId xmlns:a16="http://schemas.microsoft.com/office/drawing/2014/main" id="{00000000-0008-0000-0400-000076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399" name="Shape 13">
          <a:extLst>
            <a:ext uri="{FF2B5EF4-FFF2-40B4-BE49-F238E27FC236}">
              <a16:creationId xmlns:a16="http://schemas.microsoft.com/office/drawing/2014/main" id="{00000000-0008-0000-0400-000077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0" name="Shape 4">
          <a:extLst>
            <a:ext uri="{FF2B5EF4-FFF2-40B4-BE49-F238E27FC236}">
              <a16:creationId xmlns:a16="http://schemas.microsoft.com/office/drawing/2014/main" id="{00000000-0008-0000-0400-000078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1" name="Shape 4">
          <a:extLst>
            <a:ext uri="{FF2B5EF4-FFF2-40B4-BE49-F238E27FC236}">
              <a16:creationId xmlns:a16="http://schemas.microsoft.com/office/drawing/2014/main" id="{00000000-0008-0000-0400-00007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2" name="Shape 4">
          <a:extLst>
            <a:ext uri="{FF2B5EF4-FFF2-40B4-BE49-F238E27FC236}">
              <a16:creationId xmlns:a16="http://schemas.microsoft.com/office/drawing/2014/main" id="{00000000-0008-0000-0400-00007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3" name="Shape 4">
          <a:extLst>
            <a:ext uri="{FF2B5EF4-FFF2-40B4-BE49-F238E27FC236}">
              <a16:creationId xmlns:a16="http://schemas.microsoft.com/office/drawing/2014/main" id="{00000000-0008-0000-0400-00007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4" name="Shape 4">
          <a:extLst>
            <a:ext uri="{FF2B5EF4-FFF2-40B4-BE49-F238E27FC236}">
              <a16:creationId xmlns:a16="http://schemas.microsoft.com/office/drawing/2014/main" id="{00000000-0008-0000-0400-00007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5" name="Shape 4">
          <a:extLst>
            <a:ext uri="{FF2B5EF4-FFF2-40B4-BE49-F238E27FC236}">
              <a16:creationId xmlns:a16="http://schemas.microsoft.com/office/drawing/2014/main" id="{00000000-0008-0000-0400-00007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6" name="Shape 4">
          <a:extLst>
            <a:ext uri="{FF2B5EF4-FFF2-40B4-BE49-F238E27FC236}">
              <a16:creationId xmlns:a16="http://schemas.microsoft.com/office/drawing/2014/main" id="{00000000-0008-0000-0400-00007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7" name="Shape 4">
          <a:extLst>
            <a:ext uri="{FF2B5EF4-FFF2-40B4-BE49-F238E27FC236}">
              <a16:creationId xmlns:a16="http://schemas.microsoft.com/office/drawing/2014/main" id="{00000000-0008-0000-0400-00007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8" name="Shape 4">
          <a:extLst>
            <a:ext uri="{FF2B5EF4-FFF2-40B4-BE49-F238E27FC236}">
              <a16:creationId xmlns:a16="http://schemas.microsoft.com/office/drawing/2014/main" id="{00000000-0008-0000-0400-00008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09" name="Shape 4">
          <a:extLst>
            <a:ext uri="{FF2B5EF4-FFF2-40B4-BE49-F238E27FC236}">
              <a16:creationId xmlns:a16="http://schemas.microsoft.com/office/drawing/2014/main" id="{00000000-0008-0000-0400-00008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0" name="Shape 4">
          <a:extLst>
            <a:ext uri="{FF2B5EF4-FFF2-40B4-BE49-F238E27FC236}">
              <a16:creationId xmlns:a16="http://schemas.microsoft.com/office/drawing/2014/main" id="{00000000-0008-0000-0400-00008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1" name="Shape 4">
          <a:extLst>
            <a:ext uri="{FF2B5EF4-FFF2-40B4-BE49-F238E27FC236}">
              <a16:creationId xmlns:a16="http://schemas.microsoft.com/office/drawing/2014/main" id="{00000000-0008-0000-0400-000083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2" name="Shape 4">
          <a:extLst>
            <a:ext uri="{FF2B5EF4-FFF2-40B4-BE49-F238E27FC236}">
              <a16:creationId xmlns:a16="http://schemas.microsoft.com/office/drawing/2014/main" id="{00000000-0008-0000-0400-000084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3" name="Shape 4">
          <a:extLst>
            <a:ext uri="{FF2B5EF4-FFF2-40B4-BE49-F238E27FC236}">
              <a16:creationId xmlns:a16="http://schemas.microsoft.com/office/drawing/2014/main" id="{00000000-0008-0000-0400-000085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4" name="Shape 4">
          <a:extLst>
            <a:ext uri="{FF2B5EF4-FFF2-40B4-BE49-F238E27FC236}">
              <a16:creationId xmlns:a16="http://schemas.microsoft.com/office/drawing/2014/main" id="{00000000-0008-0000-0400-000086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5" name="Shape 4">
          <a:extLst>
            <a:ext uri="{FF2B5EF4-FFF2-40B4-BE49-F238E27FC236}">
              <a16:creationId xmlns:a16="http://schemas.microsoft.com/office/drawing/2014/main" id="{00000000-0008-0000-0400-000087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6" name="Shape 4">
          <a:extLst>
            <a:ext uri="{FF2B5EF4-FFF2-40B4-BE49-F238E27FC236}">
              <a16:creationId xmlns:a16="http://schemas.microsoft.com/office/drawing/2014/main" id="{00000000-0008-0000-0400-000088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7" name="Shape 4">
          <a:extLst>
            <a:ext uri="{FF2B5EF4-FFF2-40B4-BE49-F238E27FC236}">
              <a16:creationId xmlns:a16="http://schemas.microsoft.com/office/drawing/2014/main" id="{00000000-0008-0000-0400-00008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8" name="Shape 4">
          <a:extLst>
            <a:ext uri="{FF2B5EF4-FFF2-40B4-BE49-F238E27FC236}">
              <a16:creationId xmlns:a16="http://schemas.microsoft.com/office/drawing/2014/main" id="{00000000-0008-0000-0400-00008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19" name="Shape 4">
          <a:extLst>
            <a:ext uri="{FF2B5EF4-FFF2-40B4-BE49-F238E27FC236}">
              <a16:creationId xmlns:a16="http://schemas.microsoft.com/office/drawing/2014/main" id="{00000000-0008-0000-0400-00008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20" name="Shape 4">
          <a:extLst>
            <a:ext uri="{FF2B5EF4-FFF2-40B4-BE49-F238E27FC236}">
              <a16:creationId xmlns:a16="http://schemas.microsoft.com/office/drawing/2014/main" id="{00000000-0008-0000-0400-00008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21" name="Shape 4">
          <a:extLst>
            <a:ext uri="{FF2B5EF4-FFF2-40B4-BE49-F238E27FC236}">
              <a16:creationId xmlns:a16="http://schemas.microsoft.com/office/drawing/2014/main" id="{00000000-0008-0000-0400-00008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22" name="Shape 4">
          <a:extLst>
            <a:ext uri="{FF2B5EF4-FFF2-40B4-BE49-F238E27FC236}">
              <a16:creationId xmlns:a16="http://schemas.microsoft.com/office/drawing/2014/main" id="{00000000-0008-0000-0400-00008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23" name="Shape 4">
          <a:extLst>
            <a:ext uri="{FF2B5EF4-FFF2-40B4-BE49-F238E27FC236}">
              <a16:creationId xmlns:a16="http://schemas.microsoft.com/office/drawing/2014/main" id="{00000000-0008-0000-0400-00008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24" name="Shape 8">
          <a:extLst>
            <a:ext uri="{FF2B5EF4-FFF2-40B4-BE49-F238E27FC236}">
              <a16:creationId xmlns:a16="http://schemas.microsoft.com/office/drawing/2014/main" id="{00000000-0008-0000-0400-000090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25" name="Shape 4">
          <a:extLst>
            <a:ext uri="{FF2B5EF4-FFF2-40B4-BE49-F238E27FC236}">
              <a16:creationId xmlns:a16="http://schemas.microsoft.com/office/drawing/2014/main" id="{00000000-0008-0000-0400-00009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26" name="Shape 8">
          <a:extLst>
            <a:ext uri="{FF2B5EF4-FFF2-40B4-BE49-F238E27FC236}">
              <a16:creationId xmlns:a16="http://schemas.microsoft.com/office/drawing/2014/main" id="{00000000-0008-0000-0400-000092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27" name="Shape 8">
          <a:extLst>
            <a:ext uri="{FF2B5EF4-FFF2-40B4-BE49-F238E27FC236}">
              <a16:creationId xmlns:a16="http://schemas.microsoft.com/office/drawing/2014/main" id="{00000000-0008-0000-0400-000093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28" name="Shape 8">
          <a:extLst>
            <a:ext uri="{FF2B5EF4-FFF2-40B4-BE49-F238E27FC236}">
              <a16:creationId xmlns:a16="http://schemas.microsoft.com/office/drawing/2014/main" id="{00000000-0008-0000-0400-000094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29" name="Shape 8">
          <a:extLst>
            <a:ext uri="{FF2B5EF4-FFF2-40B4-BE49-F238E27FC236}">
              <a16:creationId xmlns:a16="http://schemas.microsoft.com/office/drawing/2014/main" id="{00000000-0008-0000-0400-000095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30" name="Shape 8">
          <a:extLst>
            <a:ext uri="{FF2B5EF4-FFF2-40B4-BE49-F238E27FC236}">
              <a16:creationId xmlns:a16="http://schemas.microsoft.com/office/drawing/2014/main" id="{00000000-0008-0000-0400-000096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31" name="Shape 8">
          <a:extLst>
            <a:ext uri="{FF2B5EF4-FFF2-40B4-BE49-F238E27FC236}">
              <a16:creationId xmlns:a16="http://schemas.microsoft.com/office/drawing/2014/main" id="{00000000-0008-0000-0400-000097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32" name="Shape 8">
          <a:extLst>
            <a:ext uri="{FF2B5EF4-FFF2-40B4-BE49-F238E27FC236}">
              <a16:creationId xmlns:a16="http://schemas.microsoft.com/office/drawing/2014/main" id="{00000000-0008-0000-0400-000098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33" name="Shape 8">
          <a:extLst>
            <a:ext uri="{FF2B5EF4-FFF2-40B4-BE49-F238E27FC236}">
              <a16:creationId xmlns:a16="http://schemas.microsoft.com/office/drawing/2014/main" id="{00000000-0008-0000-0400-000099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34" name="Shape 4">
          <a:extLst>
            <a:ext uri="{FF2B5EF4-FFF2-40B4-BE49-F238E27FC236}">
              <a16:creationId xmlns:a16="http://schemas.microsoft.com/office/drawing/2014/main" id="{00000000-0008-0000-0400-00009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435" name="Shape 10">
          <a:extLst>
            <a:ext uri="{FF2B5EF4-FFF2-40B4-BE49-F238E27FC236}">
              <a16:creationId xmlns:a16="http://schemas.microsoft.com/office/drawing/2014/main" id="{00000000-0008-0000-0400-00009B05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36" name="Shape 4">
          <a:extLst>
            <a:ext uri="{FF2B5EF4-FFF2-40B4-BE49-F238E27FC236}">
              <a16:creationId xmlns:a16="http://schemas.microsoft.com/office/drawing/2014/main" id="{00000000-0008-0000-0400-00009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37" name="Shape 8">
          <a:extLst>
            <a:ext uri="{FF2B5EF4-FFF2-40B4-BE49-F238E27FC236}">
              <a16:creationId xmlns:a16="http://schemas.microsoft.com/office/drawing/2014/main" id="{00000000-0008-0000-0400-00009D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38" name="Shape 8">
          <a:extLst>
            <a:ext uri="{FF2B5EF4-FFF2-40B4-BE49-F238E27FC236}">
              <a16:creationId xmlns:a16="http://schemas.microsoft.com/office/drawing/2014/main" id="{00000000-0008-0000-0400-00009E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39" name="Shape 7">
          <a:extLst>
            <a:ext uri="{FF2B5EF4-FFF2-40B4-BE49-F238E27FC236}">
              <a16:creationId xmlns:a16="http://schemas.microsoft.com/office/drawing/2014/main" id="{00000000-0008-0000-0400-00009F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40" name="Shape 7">
          <a:extLst>
            <a:ext uri="{FF2B5EF4-FFF2-40B4-BE49-F238E27FC236}">
              <a16:creationId xmlns:a16="http://schemas.microsoft.com/office/drawing/2014/main" id="{00000000-0008-0000-0400-0000A0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41" name="Shape 7">
          <a:extLst>
            <a:ext uri="{FF2B5EF4-FFF2-40B4-BE49-F238E27FC236}">
              <a16:creationId xmlns:a16="http://schemas.microsoft.com/office/drawing/2014/main" id="{00000000-0008-0000-0400-0000A1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42" name="Shape 7">
          <a:extLst>
            <a:ext uri="{FF2B5EF4-FFF2-40B4-BE49-F238E27FC236}">
              <a16:creationId xmlns:a16="http://schemas.microsoft.com/office/drawing/2014/main" id="{00000000-0008-0000-0400-0000A2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43" name="Shape 4">
          <a:extLst>
            <a:ext uri="{FF2B5EF4-FFF2-40B4-BE49-F238E27FC236}">
              <a16:creationId xmlns:a16="http://schemas.microsoft.com/office/drawing/2014/main" id="{00000000-0008-0000-0400-0000A3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44" name="Shape 4">
          <a:extLst>
            <a:ext uri="{FF2B5EF4-FFF2-40B4-BE49-F238E27FC236}">
              <a16:creationId xmlns:a16="http://schemas.microsoft.com/office/drawing/2014/main" id="{00000000-0008-0000-0400-0000A4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45" name="Shape 8">
          <a:extLst>
            <a:ext uri="{FF2B5EF4-FFF2-40B4-BE49-F238E27FC236}">
              <a16:creationId xmlns:a16="http://schemas.microsoft.com/office/drawing/2014/main" id="{00000000-0008-0000-0400-0000A5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46" name="Shape 8">
          <a:extLst>
            <a:ext uri="{FF2B5EF4-FFF2-40B4-BE49-F238E27FC236}">
              <a16:creationId xmlns:a16="http://schemas.microsoft.com/office/drawing/2014/main" id="{00000000-0008-0000-0400-0000A6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47" name="Shape 8">
          <a:extLst>
            <a:ext uri="{FF2B5EF4-FFF2-40B4-BE49-F238E27FC236}">
              <a16:creationId xmlns:a16="http://schemas.microsoft.com/office/drawing/2014/main" id="{00000000-0008-0000-0400-0000A7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48" name="Shape 8">
          <a:extLst>
            <a:ext uri="{FF2B5EF4-FFF2-40B4-BE49-F238E27FC236}">
              <a16:creationId xmlns:a16="http://schemas.microsoft.com/office/drawing/2014/main" id="{00000000-0008-0000-0400-0000A8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449" name="Shape 26">
          <a:extLst>
            <a:ext uri="{FF2B5EF4-FFF2-40B4-BE49-F238E27FC236}">
              <a16:creationId xmlns:a16="http://schemas.microsoft.com/office/drawing/2014/main" id="{00000000-0008-0000-0400-0000A905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1450" name="Shape 8">
          <a:extLst>
            <a:ext uri="{FF2B5EF4-FFF2-40B4-BE49-F238E27FC236}">
              <a16:creationId xmlns:a16="http://schemas.microsoft.com/office/drawing/2014/main" id="{00000000-0008-0000-0400-0000AA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51" name="Shape 8">
          <a:extLst>
            <a:ext uri="{FF2B5EF4-FFF2-40B4-BE49-F238E27FC236}">
              <a16:creationId xmlns:a16="http://schemas.microsoft.com/office/drawing/2014/main" id="{00000000-0008-0000-0400-0000AB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52" name="Shape 8">
          <a:extLst>
            <a:ext uri="{FF2B5EF4-FFF2-40B4-BE49-F238E27FC236}">
              <a16:creationId xmlns:a16="http://schemas.microsoft.com/office/drawing/2014/main" id="{00000000-0008-0000-0400-0000AC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53" name="Shape 4">
          <a:extLst>
            <a:ext uri="{FF2B5EF4-FFF2-40B4-BE49-F238E27FC236}">
              <a16:creationId xmlns:a16="http://schemas.microsoft.com/office/drawing/2014/main" id="{00000000-0008-0000-0400-0000A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54" name="Shape 4">
          <a:extLst>
            <a:ext uri="{FF2B5EF4-FFF2-40B4-BE49-F238E27FC236}">
              <a16:creationId xmlns:a16="http://schemas.microsoft.com/office/drawing/2014/main" id="{00000000-0008-0000-0400-0000A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55" name="Shape 4">
          <a:extLst>
            <a:ext uri="{FF2B5EF4-FFF2-40B4-BE49-F238E27FC236}">
              <a16:creationId xmlns:a16="http://schemas.microsoft.com/office/drawing/2014/main" id="{00000000-0008-0000-0400-0000A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56" name="Shape 4">
          <a:extLst>
            <a:ext uri="{FF2B5EF4-FFF2-40B4-BE49-F238E27FC236}">
              <a16:creationId xmlns:a16="http://schemas.microsoft.com/office/drawing/2014/main" id="{00000000-0008-0000-0400-0000B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57" name="Shape 4">
          <a:extLst>
            <a:ext uri="{FF2B5EF4-FFF2-40B4-BE49-F238E27FC236}">
              <a16:creationId xmlns:a16="http://schemas.microsoft.com/office/drawing/2014/main" id="{00000000-0008-0000-0400-0000B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58" name="Shape 4">
          <a:extLst>
            <a:ext uri="{FF2B5EF4-FFF2-40B4-BE49-F238E27FC236}">
              <a16:creationId xmlns:a16="http://schemas.microsoft.com/office/drawing/2014/main" id="{00000000-0008-0000-0400-0000B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59" name="Shape 4">
          <a:extLst>
            <a:ext uri="{FF2B5EF4-FFF2-40B4-BE49-F238E27FC236}">
              <a16:creationId xmlns:a16="http://schemas.microsoft.com/office/drawing/2014/main" id="{00000000-0008-0000-0400-0000B3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60" name="Shape 4">
          <a:extLst>
            <a:ext uri="{FF2B5EF4-FFF2-40B4-BE49-F238E27FC236}">
              <a16:creationId xmlns:a16="http://schemas.microsoft.com/office/drawing/2014/main" id="{00000000-0008-0000-0400-0000B4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61" name="Shape 4">
          <a:extLst>
            <a:ext uri="{FF2B5EF4-FFF2-40B4-BE49-F238E27FC236}">
              <a16:creationId xmlns:a16="http://schemas.microsoft.com/office/drawing/2014/main" id="{00000000-0008-0000-0400-0000B5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462" name="Shape 26">
          <a:extLst>
            <a:ext uri="{FF2B5EF4-FFF2-40B4-BE49-F238E27FC236}">
              <a16:creationId xmlns:a16="http://schemas.microsoft.com/office/drawing/2014/main" id="{00000000-0008-0000-0400-0000B605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463" name="Shape 4">
          <a:extLst>
            <a:ext uri="{FF2B5EF4-FFF2-40B4-BE49-F238E27FC236}">
              <a16:creationId xmlns:a16="http://schemas.microsoft.com/office/drawing/2014/main" id="{00000000-0008-0000-0400-0000B7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64" name="Shape 4">
          <a:extLst>
            <a:ext uri="{FF2B5EF4-FFF2-40B4-BE49-F238E27FC236}">
              <a16:creationId xmlns:a16="http://schemas.microsoft.com/office/drawing/2014/main" id="{00000000-0008-0000-0400-0000B8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65" name="Shape 4">
          <a:extLst>
            <a:ext uri="{FF2B5EF4-FFF2-40B4-BE49-F238E27FC236}">
              <a16:creationId xmlns:a16="http://schemas.microsoft.com/office/drawing/2014/main" id="{00000000-0008-0000-0400-0000B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66" name="Shape 4">
          <a:extLst>
            <a:ext uri="{FF2B5EF4-FFF2-40B4-BE49-F238E27FC236}">
              <a16:creationId xmlns:a16="http://schemas.microsoft.com/office/drawing/2014/main" id="{00000000-0008-0000-0400-0000B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67" name="Shape 7">
          <a:extLst>
            <a:ext uri="{FF2B5EF4-FFF2-40B4-BE49-F238E27FC236}">
              <a16:creationId xmlns:a16="http://schemas.microsoft.com/office/drawing/2014/main" id="{00000000-0008-0000-0400-0000BB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68" name="Shape 4">
          <a:extLst>
            <a:ext uri="{FF2B5EF4-FFF2-40B4-BE49-F238E27FC236}">
              <a16:creationId xmlns:a16="http://schemas.microsoft.com/office/drawing/2014/main" id="{00000000-0008-0000-0400-0000B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69" name="Shape 4">
          <a:extLst>
            <a:ext uri="{FF2B5EF4-FFF2-40B4-BE49-F238E27FC236}">
              <a16:creationId xmlns:a16="http://schemas.microsoft.com/office/drawing/2014/main" id="{00000000-0008-0000-0400-0000B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70" name="Shape 4">
          <a:extLst>
            <a:ext uri="{FF2B5EF4-FFF2-40B4-BE49-F238E27FC236}">
              <a16:creationId xmlns:a16="http://schemas.microsoft.com/office/drawing/2014/main" id="{00000000-0008-0000-0400-0000B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71" name="Shape 7">
          <a:extLst>
            <a:ext uri="{FF2B5EF4-FFF2-40B4-BE49-F238E27FC236}">
              <a16:creationId xmlns:a16="http://schemas.microsoft.com/office/drawing/2014/main" id="{00000000-0008-0000-0400-0000BF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72" name="Shape 7">
          <a:extLst>
            <a:ext uri="{FF2B5EF4-FFF2-40B4-BE49-F238E27FC236}">
              <a16:creationId xmlns:a16="http://schemas.microsoft.com/office/drawing/2014/main" id="{00000000-0008-0000-0400-0000C0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73" name="Shape 7">
          <a:extLst>
            <a:ext uri="{FF2B5EF4-FFF2-40B4-BE49-F238E27FC236}">
              <a16:creationId xmlns:a16="http://schemas.microsoft.com/office/drawing/2014/main" id="{00000000-0008-0000-0400-0000C1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74" name="Shape 7">
          <a:extLst>
            <a:ext uri="{FF2B5EF4-FFF2-40B4-BE49-F238E27FC236}">
              <a16:creationId xmlns:a16="http://schemas.microsoft.com/office/drawing/2014/main" id="{00000000-0008-0000-0400-0000C2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75" name="Shape 7">
          <a:extLst>
            <a:ext uri="{FF2B5EF4-FFF2-40B4-BE49-F238E27FC236}">
              <a16:creationId xmlns:a16="http://schemas.microsoft.com/office/drawing/2014/main" id="{00000000-0008-0000-0400-0000C3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76" name="Shape 7">
          <a:extLst>
            <a:ext uri="{FF2B5EF4-FFF2-40B4-BE49-F238E27FC236}">
              <a16:creationId xmlns:a16="http://schemas.microsoft.com/office/drawing/2014/main" id="{00000000-0008-0000-0400-0000C4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77" name="Shape 4">
          <a:extLst>
            <a:ext uri="{FF2B5EF4-FFF2-40B4-BE49-F238E27FC236}">
              <a16:creationId xmlns:a16="http://schemas.microsoft.com/office/drawing/2014/main" id="{00000000-0008-0000-0400-0000C5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78" name="Shape 4">
          <a:extLst>
            <a:ext uri="{FF2B5EF4-FFF2-40B4-BE49-F238E27FC236}">
              <a16:creationId xmlns:a16="http://schemas.microsoft.com/office/drawing/2014/main" id="{00000000-0008-0000-0400-0000C6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79" name="Shape 16">
          <a:extLst>
            <a:ext uri="{FF2B5EF4-FFF2-40B4-BE49-F238E27FC236}">
              <a16:creationId xmlns:a16="http://schemas.microsoft.com/office/drawing/2014/main" id="{00000000-0008-0000-0400-0000C7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80" name="Shape 16">
          <a:extLst>
            <a:ext uri="{FF2B5EF4-FFF2-40B4-BE49-F238E27FC236}">
              <a16:creationId xmlns:a16="http://schemas.microsoft.com/office/drawing/2014/main" id="{00000000-0008-0000-0400-0000C8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81" name="Shape 17">
          <a:extLst>
            <a:ext uri="{FF2B5EF4-FFF2-40B4-BE49-F238E27FC236}">
              <a16:creationId xmlns:a16="http://schemas.microsoft.com/office/drawing/2014/main" id="{00000000-0008-0000-0400-0000C905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82" name="Shape 16">
          <a:extLst>
            <a:ext uri="{FF2B5EF4-FFF2-40B4-BE49-F238E27FC236}">
              <a16:creationId xmlns:a16="http://schemas.microsoft.com/office/drawing/2014/main" id="{00000000-0008-0000-0400-0000CA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83" name="Shape 16">
          <a:extLst>
            <a:ext uri="{FF2B5EF4-FFF2-40B4-BE49-F238E27FC236}">
              <a16:creationId xmlns:a16="http://schemas.microsoft.com/office/drawing/2014/main" id="{00000000-0008-0000-0400-0000CB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84" name="Shape 4">
          <a:extLst>
            <a:ext uri="{FF2B5EF4-FFF2-40B4-BE49-F238E27FC236}">
              <a16:creationId xmlns:a16="http://schemas.microsoft.com/office/drawing/2014/main" id="{00000000-0008-0000-0400-0000C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85" name="Shape 4">
          <a:extLst>
            <a:ext uri="{FF2B5EF4-FFF2-40B4-BE49-F238E27FC236}">
              <a16:creationId xmlns:a16="http://schemas.microsoft.com/office/drawing/2014/main" id="{00000000-0008-0000-0400-0000C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86" name="Shape 4">
          <a:extLst>
            <a:ext uri="{FF2B5EF4-FFF2-40B4-BE49-F238E27FC236}">
              <a16:creationId xmlns:a16="http://schemas.microsoft.com/office/drawing/2014/main" id="{00000000-0008-0000-0400-0000C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87" name="Shape 4">
          <a:extLst>
            <a:ext uri="{FF2B5EF4-FFF2-40B4-BE49-F238E27FC236}">
              <a16:creationId xmlns:a16="http://schemas.microsoft.com/office/drawing/2014/main" id="{00000000-0008-0000-0400-0000C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88" name="Shape 4">
          <a:extLst>
            <a:ext uri="{FF2B5EF4-FFF2-40B4-BE49-F238E27FC236}">
              <a16:creationId xmlns:a16="http://schemas.microsoft.com/office/drawing/2014/main" id="{00000000-0008-0000-0400-0000D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89" name="Shape 4">
          <a:extLst>
            <a:ext uri="{FF2B5EF4-FFF2-40B4-BE49-F238E27FC236}">
              <a16:creationId xmlns:a16="http://schemas.microsoft.com/office/drawing/2014/main" id="{00000000-0008-0000-0400-0000D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0" name="Shape 16">
          <a:extLst>
            <a:ext uri="{FF2B5EF4-FFF2-40B4-BE49-F238E27FC236}">
              <a16:creationId xmlns:a16="http://schemas.microsoft.com/office/drawing/2014/main" id="{00000000-0008-0000-0400-0000D2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1" name="Shape 16">
          <a:extLst>
            <a:ext uri="{FF2B5EF4-FFF2-40B4-BE49-F238E27FC236}">
              <a16:creationId xmlns:a16="http://schemas.microsoft.com/office/drawing/2014/main" id="{00000000-0008-0000-0400-0000D3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2" name="Shape 16">
          <a:extLst>
            <a:ext uri="{FF2B5EF4-FFF2-40B4-BE49-F238E27FC236}">
              <a16:creationId xmlns:a16="http://schemas.microsoft.com/office/drawing/2014/main" id="{00000000-0008-0000-0400-0000D4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3" name="Shape 16">
          <a:extLst>
            <a:ext uri="{FF2B5EF4-FFF2-40B4-BE49-F238E27FC236}">
              <a16:creationId xmlns:a16="http://schemas.microsoft.com/office/drawing/2014/main" id="{00000000-0008-0000-0400-0000D50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4" name="Shape 8">
          <a:extLst>
            <a:ext uri="{FF2B5EF4-FFF2-40B4-BE49-F238E27FC236}">
              <a16:creationId xmlns:a16="http://schemas.microsoft.com/office/drawing/2014/main" id="{00000000-0008-0000-0400-0000D6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5" name="Shape 8">
          <a:extLst>
            <a:ext uri="{FF2B5EF4-FFF2-40B4-BE49-F238E27FC236}">
              <a16:creationId xmlns:a16="http://schemas.microsoft.com/office/drawing/2014/main" id="{00000000-0008-0000-0400-0000D7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96" name="Shape 4">
          <a:extLst>
            <a:ext uri="{FF2B5EF4-FFF2-40B4-BE49-F238E27FC236}">
              <a16:creationId xmlns:a16="http://schemas.microsoft.com/office/drawing/2014/main" id="{00000000-0008-0000-0400-0000D8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7" name="Shape 7">
          <a:extLst>
            <a:ext uri="{FF2B5EF4-FFF2-40B4-BE49-F238E27FC236}">
              <a16:creationId xmlns:a16="http://schemas.microsoft.com/office/drawing/2014/main" id="{00000000-0008-0000-0400-0000D9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498" name="Shape 4">
          <a:extLst>
            <a:ext uri="{FF2B5EF4-FFF2-40B4-BE49-F238E27FC236}">
              <a16:creationId xmlns:a16="http://schemas.microsoft.com/office/drawing/2014/main" id="{00000000-0008-0000-0400-0000D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499" name="Shape 7">
          <a:extLst>
            <a:ext uri="{FF2B5EF4-FFF2-40B4-BE49-F238E27FC236}">
              <a16:creationId xmlns:a16="http://schemas.microsoft.com/office/drawing/2014/main" id="{00000000-0008-0000-0400-0000DB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00" name="Shape 7">
          <a:extLst>
            <a:ext uri="{FF2B5EF4-FFF2-40B4-BE49-F238E27FC236}">
              <a16:creationId xmlns:a16="http://schemas.microsoft.com/office/drawing/2014/main" id="{00000000-0008-0000-0400-0000DC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01" name="Shape 7">
          <a:extLst>
            <a:ext uri="{FF2B5EF4-FFF2-40B4-BE49-F238E27FC236}">
              <a16:creationId xmlns:a16="http://schemas.microsoft.com/office/drawing/2014/main" id="{00000000-0008-0000-0400-0000DD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02" name="Shape 7">
          <a:extLst>
            <a:ext uri="{FF2B5EF4-FFF2-40B4-BE49-F238E27FC236}">
              <a16:creationId xmlns:a16="http://schemas.microsoft.com/office/drawing/2014/main" id="{00000000-0008-0000-0400-0000DE0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03" name="Shape 4">
          <a:extLst>
            <a:ext uri="{FF2B5EF4-FFF2-40B4-BE49-F238E27FC236}">
              <a16:creationId xmlns:a16="http://schemas.microsoft.com/office/drawing/2014/main" id="{00000000-0008-0000-0400-0000D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04" name="Shape 4">
          <a:extLst>
            <a:ext uri="{FF2B5EF4-FFF2-40B4-BE49-F238E27FC236}">
              <a16:creationId xmlns:a16="http://schemas.microsoft.com/office/drawing/2014/main" id="{00000000-0008-0000-0400-0000E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05" name="Shape 4">
          <a:extLst>
            <a:ext uri="{FF2B5EF4-FFF2-40B4-BE49-F238E27FC236}">
              <a16:creationId xmlns:a16="http://schemas.microsoft.com/office/drawing/2014/main" id="{00000000-0008-0000-0400-0000E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06" name="Shape 4">
          <a:extLst>
            <a:ext uri="{FF2B5EF4-FFF2-40B4-BE49-F238E27FC236}">
              <a16:creationId xmlns:a16="http://schemas.microsoft.com/office/drawing/2014/main" id="{00000000-0008-0000-0400-0000E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07" name="Shape 13">
          <a:extLst>
            <a:ext uri="{FF2B5EF4-FFF2-40B4-BE49-F238E27FC236}">
              <a16:creationId xmlns:a16="http://schemas.microsoft.com/office/drawing/2014/main" id="{00000000-0008-0000-0400-0000E3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08" name="Shape 13">
          <a:extLst>
            <a:ext uri="{FF2B5EF4-FFF2-40B4-BE49-F238E27FC236}">
              <a16:creationId xmlns:a16="http://schemas.microsoft.com/office/drawing/2014/main" id="{00000000-0008-0000-0400-0000E4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09" name="Shape 13">
          <a:extLst>
            <a:ext uri="{FF2B5EF4-FFF2-40B4-BE49-F238E27FC236}">
              <a16:creationId xmlns:a16="http://schemas.microsoft.com/office/drawing/2014/main" id="{00000000-0008-0000-0400-0000E5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10" name="Shape 13">
          <a:extLst>
            <a:ext uri="{FF2B5EF4-FFF2-40B4-BE49-F238E27FC236}">
              <a16:creationId xmlns:a16="http://schemas.microsoft.com/office/drawing/2014/main" id="{00000000-0008-0000-0400-0000E60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1" name="Shape 4">
          <a:extLst>
            <a:ext uri="{FF2B5EF4-FFF2-40B4-BE49-F238E27FC236}">
              <a16:creationId xmlns:a16="http://schemas.microsoft.com/office/drawing/2014/main" id="{00000000-0008-0000-0400-0000E7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2" name="Shape 4">
          <a:extLst>
            <a:ext uri="{FF2B5EF4-FFF2-40B4-BE49-F238E27FC236}">
              <a16:creationId xmlns:a16="http://schemas.microsoft.com/office/drawing/2014/main" id="{00000000-0008-0000-0400-0000E8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3" name="Shape 4">
          <a:extLst>
            <a:ext uri="{FF2B5EF4-FFF2-40B4-BE49-F238E27FC236}">
              <a16:creationId xmlns:a16="http://schemas.microsoft.com/office/drawing/2014/main" id="{00000000-0008-0000-0400-0000E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4" name="Shape 4">
          <a:extLst>
            <a:ext uri="{FF2B5EF4-FFF2-40B4-BE49-F238E27FC236}">
              <a16:creationId xmlns:a16="http://schemas.microsoft.com/office/drawing/2014/main" id="{00000000-0008-0000-0400-0000E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5" name="Shape 4">
          <a:extLst>
            <a:ext uri="{FF2B5EF4-FFF2-40B4-BE49-F238E27FC236}">
              <a16:creationId xmlns:a16="http://schemas.microsoft.com/office/drawing/2014/main" id="{00000000-0008-0000-0400-0000E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6" name="Shape 4">
          <a:extLst>
            <a:ext uri="{FF2B5EF4-FFF2-40B4-BE49-F238E27FC236}">
              <a16:creationId xmlns:a16="http://schemas.microsoft.com/office/drawing/2014/main" id="{00000000-0008-0000-0400-0000E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7" name="Shape 4">
          <a:extLst>
            <a:ext uri="{FF2B5EF4-FFF2-40B4-BE49-F238E27FC236}">
              <a16:creationId xmlns:a16="http://schemas.microsoft.com/office/drawing/2014/main" id="{00000000-0008-0000-0400-0000E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8" name="Shape 4">
          <a:extLst>
            <a:ext uri="{FF2B5EF4-FFF2-40B4-BE49-F238E27FC236}">
              <a16:creationId xmlns:a16="http://schemas.microsoft.com/office/drawing/2014/main" id="{00000000-0008-0000-0400-0000E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19" name="Shape 4">
          <a:extLst>
            <a:ext uri="{FF2B5EF4-FFF2-40B4-BE49-F238E27FC236}">
              <a16:creationId xmlns:a16="http://schemas.microsoft.com/office/drawing/2014/main" id="{00000000-0008-0000-0400-0000EF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0" name="Shape 4">
          <a:extLst>
            <a:ext uri="{FF2B5EF4-FFF2-40B4-BE49-F238E27FC236}">
              <a16:creationId xmlns:a16="http://schemas.microsoft.com/office/drawing/2014/main" id="{00000000-0008-0000-0400-0000F0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1" name="Shape 4">
          <a:extLst>
            <a:ext uri="{FF2B5EF4-FFF2-40B4-BE49-F238E27FC236}">
              <a16:creationId xmlns:a16="http://schemas.microsoft.com/office/drawing/2014/main" id="{00000000-0008-0000-0400-0000F1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2" name="Shape 4">
          <a:extLst>
            <a:ext uri="{FF2B5EF4-FFF2-40B4-BE49-F238E27FC236}">
              <a16:creationId xmlns:a16="http://schemas.microsoft.com/office/drawing/2014/main" id="{00000000-0008-0000-0400-0000F2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3" name="Shape 4">
          <a:extLst>
            <a:ext uri="{FF2B5EF4-FFF2-40B4-BE49-F238E27FC236}">
              <a16:creationId xmlns:a16="http://schemas.microsoft.com/office/drawing/2014/main" id="{00000000-0008-0000-0400-0000F3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4" name="Shape 4">
          <a:extLst>
            <a:ext uri="{FF2B5EF4-FFF2-40B4-BE49-F238E27FC236}">
              <a16:creationId xmlns:a16="http://schemas.microsoft.com/office/drawing/2014/main" id="{00000000-0008-0000-0400-0000F4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5" name="Shape 4">
          <a:extLst>
            <a:ext uri="{FF2B5EF4-FFF2-40B4-BE49-F238E27FC236}">
              <a16:creationId xmlns:a16="http://schemas.microsoft.com/office/drawing/2014/main" id="{00000000-0008-0000-0400-0000F5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6" name="Shape 4">
          <a:extLst>
            <a:ext uri="{FF2B5EF4-FFF2-40B4-BE49-F238E27FC236}">
              <a16:creationId xmlns:a16="http://schemas.microsoft.com/office/drawing/2014/main" id="{00000000-0008-0000-0400-0000F6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7" name="Shape 4">
          <a:extLst>
            <a:ext uri="{FF2B5EF4-FFF2-40B4-BE49-F238E27FC236}">
              <a16:creationId xmlns:a16="http://schemas.microsoft.com/office/drawing/2014/main" id="{00000000-0008-0000-0400-0000F7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8" name="Shape 4">
          <a:extLst>
            <a:ext uri="{FF2B5EF4-FFF2-40B4-BE49-F238E27FC236}">
              <a16:creationId xmlns:a16="http://schemas.microsoft.com/office/drawing/2014/main" id="{00000000-0008-0000-0400-0000F8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29" name="Shape 4">
          <a:extLst>
            <a:ext uri="{FF2B5EF4-FFF2-40B4-BE49-F238E27FC236}">
              <a16:creationId xmlns:a16="http://schemas.microsoft.com/office/drawing/2014/main" id="{00000000-0008-0000-0400-0000F9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30" name="Shape 4">
          <a:extLst>
            <a:ext uri="{FF2B5EF4-FFF2-40B4-BE49-F238E27FC236}">
              <a16:creationId xmlns:a16="http://schemas.microsoft.com/office/drawing/2014/main" id="{00000000-0008-0000-0400-0000FA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31" name="Shape 4">
          <a:extLst>
            <a:ext uri="{FF2B5EF4-FFF2-40B4-BE49-F238E27FC236}">
              <a16:creationId xmlns:a16="http://schemas.microsoft.com/office/drawing/2014/main" id="{00000000-0008-0000-0400-0000FB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32" name="Shape 4">
          <a:extLst>
            <a:ext uri="{FF2B5EF4-FFF2-40B4-BE49-F238E27FC236}">
              <a16:creationId xmlns:a16="http://schemas.microsoft.com/office/drawing/2014/main" id="{00000000-0008-0000-0400-0000FC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33" name="Shape 4">
          <a:extLst>
            <a:ext uri="{FF2B5EF4-FFF2-40B4-BE49-F238E27FC236}">
              <a16:creationId xmlns:a16="http://schemas.microsoft.com/office/drawing/2014/main" id="{00000000-0008-0000-0400-0000FD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34" name="Shape 4">
          <a:extLst>
            <a:ext uri="{FF2B5EF4-FFF2-40B4-BE49-F238E27FC236}">
              <a16:creationId xmlns:a16="http://schemas.microsoft.com/office/drawing/2014/main" id="{00000000-0008-0000-0400-0000FE0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35" name="Shape 8">
          <a:extLst>
            <a:ext uri="{FF2B5EF4-FFF2-40B4-BE49-F238E27FC236}">
              <a16:creationId xmlns:a16="http://schemas.microsoft.com/office/drawing/2014/main" id="{00000000-0008-0000-0400-0000FF0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36" name="Shape 4">
          <a:extLst>
            <a:ext uri="{FF2B5EF4-FFF2-40B4-BE49-F238E27FC236}">
              <a16:creationId xmlns:a16="http://schemas.microsoft.com/office/drawing/2014/main" id="{00000000-0008-0000-0400-00000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37" name="Shape 8">
          <a:extLst>
            <a:ext uri="{FF2B5EF4-FFF2-40B4-BE49-F238E27FC236}">
              <a16:creationId xmlns:a16="http://schemas.microsoft.com/office/drawing/2014/main" id="{00000000-0008-0000-0400-000001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38" name="Shape 8">
          <a:extLst>
            <a:ext uri="{FF2B5EF4-FFF2-40B4-BE49-F238E27FC236}">
              <a16:creationId xmlns:a16="http://schemas.microsoft.com/office/drawing/2014/main" id="{00000000-0008-0000-0400-000002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39" name="Shape 8">
          <a:extLst>
            <a:ext uri="{FF2B5EF4-FFF2-40B4-BE49-F238E27FC236}">
              <a16:creationId xmlns:a16="http://schemas.microsoft.com/office/drawing/2014/main" id="{00000000-0008-0000-0400-000003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40" name="Shape 8">
          <a:extLst>
            <a:ext uri="{FF2B5EF4-FFF2-40B4-BE49-F238E27FC236}">
              <a16:creationId xmlns:a16="http://schemas.microsoft.com/office/drawing/2014/main" id="{00000000-0008-0000-0400-000004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41" name="Shape 8">
          <a:extLst>
            <a:ext uri="{FF2B5EF4-FFF2-40B4-BE49-F238E27FC236}">
              <a16:creationId xmlns:a16="http://schemas.microsoft.com/office/drawing/2014/main" id="{00000000-0008-0000-0400-000005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42" name="Shape 8">
          <a:extLst>
            <a:ext uri="{FF2B5EF4-FFF2-40B4-BE49-F238E27FC236}">
              <a16:creationId xmlns:a16="http://schemas.microsoft.com/office/drawing/2014/main" id="{00000000-0008-0000-0400-000006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43" name="Shape 8">
          <a:extLst>
            <a:ext uri="{FF2B5EF4-FFF2-40B4-BE49-F238E27FC236}">
              <a16:creationId xmlns:a16="http://schemas.microsoft.com/office/drawing/2014/main" id="{00000000-0008-0000-0400-000007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44" name="Shape 8">
          <a:extLst>
            <a:ext uri="{FF2B5EF4-FFF2-40B4-BE49-F238E27FC236}">
              <a16:creationId xmlns:a16="http://schemas.microsoft.com/office/drawing/2014/main" id="{00000000-0008-0000-0400-000008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45" name="Shape 4">
          <a:extLst>
            <a:ext uri="{FF2B5EF4-FFF2-40B4-BE49-F238E27FC236}">
              <a16:creationId xmlns:a16="http://schemas.microsoft.com/office/drawing/2014/main" id="{00000000-0008-0000-0400-000009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546" name="Shape 10">
          <a:extLst>
            <a:ext uri="{FF2B5EF4-FFF2-40B4-BE49-F238E27FC236}">
              <a16:creationId xmlns:a16="http://schemas.microsoft.com/office/drawing/2014/main" id="{00000000-0008-0000-0400-00000A06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47" name="Shape 4">
          <a:extLst>
            <a:ext uri="{FF2B5EF4-FFF2-40B4-BE49-F238E27FC236}">
              <a16:creationId xmlns:a16="http://schemas.microsoft.com/office/drawing/2014/main" id="{00000000-0008-0000-0400-00000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48" name="Shape 8">
          <a:extLst>
            <a:ext uri="{FF2B5EF4-FFF2-40B4-BE49-F238E27FC236}">
              <a16:creationId xmlns:a16="http://schemas.microsoft.com/office/drawing/2014/main" id="{00000000-0008-0000-0400-00000C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49" name="Shape 8">
          <a:extLst>
            <a:ext uri="{FF2B5EF4-FFF2-40B4-BE49-F238E27FC236}">
              <a16:creationId xmlns:a16="http://schemas.microsoft.com/office/drawing/2014/main" id="{00000000-0008-0000-0400-00000D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50" name="Shape 7">
          <a:extLst>
            <a:ext uri="{FF2B5EF4-FFF2-40B4-BE49-F238E27FC236}">
              <a16:creationId xmlns:a16="http://schemas.microsoft.com/office/drawing/2014/main" id="{00000000-0008-0000-0400-00000E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51" name="Shape 7">
          <a:extLst>
            <a:ext uri="{FF2B5EF4-FFF2-40B4-BE49-F238E27FC236}">
              <a16:creationId xmlns:a16="http://schemas.microsoft.com/office/drawing/2014/main" id="{00000000-0008-0000-0400-00000F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52" name="Shape 7">
          <a:extLst>
            <a:ext uri="{FF2B5EF4-FFF2-40B4-BE49-F238E27FC236}">
              <a16:creationId xmlns:a16="http://schemas.microsoft.com/office/drawing/2014/main" id="{00000000-0008-0000-0400-000010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53" name="Shape 7">
          <a:extLst>
            <a:ext uri="{FF2B5EF4-FFF2-40B4-BE49-F238E27FC236}">
              <a16:creationId xmlns:a16="http://schemas.microsoft.com/office/drawing/2014/main" id="{00000000-0008-0000-0400-000011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54" name="Shape 4">
          <a:extLst>
            <a:ext uri="{FF2B5EF4-FFF2-40B4-BE49-F238E27FC236}">
              <a16:creationId xmlns:a16="http://schemas.microsoft.com/office/drawing/2014/main" id="{00000000-0008-0000-0400-000012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55" name="Shape 4">
          <a:extLst>
            <a:ext uri="{FF2B5EF4-FFF2-40B4-BE49-F238E27FC236}">
              <a16:creationId xmlns:a16="http://schemas.microsoft.com/office/drawing/2014/main" id="{00000000-0008-0000-0400-000013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56" name="Shape 8">
          <a:extLst>
            <a:ext uri="{FF2B5EF4-FFF2-40B4-BE49-F238E27FC236}">
              <a16:creationId xmlns:a16="http://schemas.microsoft.com/office/drawing/2014/main" id="{00000000-0008-0000-0400-000014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57" name="Shape 8">
          <a:extLst>
            <a:ext uri="{FF2B5EF4-FFF2-40B4-BE49-F238E27FC236}">
              <a16:creationId xmlns:a16="http://schemas.microsoft.com/office/drawing/2014/main" id="{00000000-0008-0000-0400-000015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58" name="Shape 8">
          <a:extLst>
            <a:ext uri="{FF2B5EF4-FFF2-40B4-BE49-F238E27FC236}">
              <a16:creationId xmlns:a16="http://schemas.microsoft.com/office/drawing/2014/main" id="{00000000-0008-0000-0400-000016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59" name="Shape 8">
          <a:extLst>
            <a:ext uri="{FF2B5EF4-FFF2-40B4-BE49-F238E27FC236}">
              <a16:creationId xmlns:a16="http://schemas.microsoft.com/office/drawing/2014/main" id="{00000000-0008-0000-0400-000017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560" name="Shape 26">
          <a:extLst>
            <a:ext uri="{FF2B5EF4-FFF2-40B4-BE49-F238E27FC236}">
              <a16:creationId xmlns:a16="http://schemas.microsoft.com/office/drawing/2014/main" id="{00000000-0008-0000-0400-00001806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1561" name="Shape 8">
          <a:extLst>
            <a:ext uri="{FF2B5EF4-FFF2-40B4-BE49-F238E27FC236}">
              <a16:creationId xmlns:a16="http://schemas.microsoft.com/office/drawing/2014/main" id="{00000000-0008-0000-0400-000019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62" name="Shape 8">
          <a:extLst>
            <a:ext uri="{FF2B5EF4-FFF2-40B4-BE49-F238E27FC236}">
              <a16:creationId xmlns:a16="http://schemas.microsoft.com/office/drawing/2014/main" id="{00000000-0008-0000-0400-00001A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63" name="Shape 8">
          <a:extLst>
            <a:ext uri="{FF2B5EF4-FFF2-40B4-BE49-F238E27FC236}">
              <a16:creationId xmlns:a16="http://schemas.microsoft.com/office/drawing/2014/main" id="{00000000-0008-0000-0400-00001B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64" name="Shape 4">
          <a:extLst>
            <a:ext uri="{FF2B5EF4-FFF2-40B4-BE49-F238E27FC236}">
              <a16:creationId xmlns:a16="http://schemas.microsoft.com/office/drawing/2014/main" id="{00000000-0008-0000-0400-00001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65" name="Shape 4">
          <a:extLst>
            <a:ext uri="{FF2B5EF4-FFF2-40B4-BE49-F238E27FC236}">
              <a16:creationId xmlns:a16="http://schemas.microsoft.com/office/drawing/2014/main" id="{00000000-0008-0000-0400-00001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66" name="Shape 4">
          <a:extLst>
            <a:ext uri="{FF2B5EF4-FFF2-40B4-BE49-F238E27FC236}">
              <a16:creationId xmlns:a16="http://schemas.microsoft.com/office/drawing/2014/main" id="{00000000-0008-0000-0400-00001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67" name="Shape 4">
          <a:extLst>
            <a:ext uri="{FF2B5EF4-FFF2-40B4-BE49-F238E27FC236}">
              <a16:creationId xmlns:a16="http://schemas.microsoft.com/office/drawing/2014/main" id="{00000000-0008-0000-0400-00001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68" name="Shape 4">
          <a:extLst>
            <a:ext uri="{FF2B5EF4-FFF2-40B4-BE49-F238E27FC236}">
              <a16:creationId xmlns:a16="http://schemas.microsoft.com/office/drawing/2014/main" id="{00000000-0008-0000-0400-00002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69" name="Shape 4">
          <a:extLst>
            <a:ext uri="{FF2B5EF4-FFF2-40B4-BE49-F238E27FC236}">
              <a16:creationId xmlns:a16="http://schemas.microsoft.com/office/drawing/2014/main" id="{00000000-0008-0000-0400-000021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70" name="Shape 4">
          <a:extLst>
            <a:ext uri="{FF2B5EF4-FFF2-40B4-BE49-F238E27FC236}">
              <a16:creationId xmlns:a16="http://schemas.microsoft.com/office/drawing/2014/main" id="{00000000-0008-0000-0400-000022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71" name="Shape 4">
          <a:extLst>
            <a:ext uri="{FF2B5EF4-FFF2-40B4-BE49-F238E27FC236}">
              <a16:creationId xmlns:a16="http://schemas.microsoft.com/office/drawing/2014/main" id="{00000000-0008-0000-0400-000023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72" name="Shape 4">
          <a:extLst>
            <a:ext uri="{FF2B5EF4-FFF2-40B4-BE49-F238E27FC236}">
              <a16:creationId xmlns:a16="http://schemas.microsoft.com/office/drawing/2014/main" id="{00000000-0008-0000-0400-000024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573" name="Shape 26">
          <a:extLst>
            <a:ext uri="{FF2B5EF4-FFF2-40B4-BE49-F238E27FC236}">
              <a16:creationId xmlns:a16="http://schemas.microsoft.com/office/drawing/2014/main" id="{00000000-0008-0000-0400-00002506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574" name="Shape 4">
          <a:extLst>
            <a:ext uri="{FF2B5EF4-FFF2-40B4-BE49-F238E27FC236}">
              <a16:creationId xmlns:a16="http://schemas.microsoft.com/office/drawing/2014/main" id="{00000000-0008-0000-0400-00002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75" name="Shape 4">
          <a:extLst>
            <a:ext uri="{FF2B5EF4-FFF2-40B4-BE49-F238E27FC236}">
              <a16:creationId xmlns:a16="http://schemas.microsoft.com/office/drawing/2014/main" id="{00000000-0008-0000-0400-000027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76" name="Shape 4">
          <a:extLst>
            <a:ext uri="{FF2B5EF4-FFF2-40B4-BE49-F238E27FC236}">
              <a16:creationId xmlns:a16="http://schemas.microsoft.com/office/drawing/2014/main" id="{00000000-0008-0000-0400-00002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77" name="Shape 4">
          <a:extLst>
            <a:ext uri="{FF2B5EF4-FFF2-40B4-BE49-F238E27FC236}">
              <a16:creationId xmlns:a16="http://schemas.microsoft.com/office/drawing/2014/main" id="{00000000-0008-0000-0400-000029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78" name="Shape 7">
          <a:extLst>
            <a:ext uri="{FF2B5EF4-FFF2-40B4-BE49-F238E27FC236}">
              <a16:creationId xmlns:a16="http://schemas.microsoft.com/office/drawing/2014/main" id="{00000000-0008-0000-0400-00002A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79" name="Shape 4">
          <a:extLst>
            <a:ext uri="{FF2B5EF4-FFF2-40B4-BE49-F238E27FC236}">
              <a16:creationId xmlns:a16="http://schemas.microsoft.com/office/drawing/2014/main" id="{00000000-0008-0000-0400-00002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80" name="Shape 4">
          <a:extLst>
            <a:ext uri="{FF2B5EF4-FFF2-40B4-BE49-F238E27FC236}">
              <a16:creationId xmlns:a16="http://schemas.microsoft.com/office/drawing/2014/main" id="{00000000-0008-0000-0400-00002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81" name="Shape 4">
          <a:extLst>
            <a:ext uri="{FF2B5EF4-FFF2-40B4-BE49-F238E27FC236}">
              <a16:creationId xmlns:a16="http://schemas.microsoft.com/office/drawing/2014/main" id="{00000000-0008-0000-0400-00002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82" name="Shape 7">
          <a:extLst>
            <a:ext uri="{FF2B5EF4-FFF2-40B4-BE49-F238E27FC236}">
              <a16:creationId xmlns:a16="http://schemas.microsoft.com/office/drawing/2014/main" id="{00000000-0008-0000-0400-00002E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83" name="Shape 7">
          <a:extLst>
            <a:ext uri="{FF2B5EF4-FFF2-40B4-BE49-F238E27FC236}">
              <a16:creationId xmlns:a16="http://schemas.microsoft.com/office/drawing/2014/main" id="{00000000-0008-0000-0400-00002F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84" name="Shape 7">
          <a:extLst>
            <a:ext uri="{FF2B5EF4-FFF2-40B4-BE49-F238E27FC236}">
              <a16:creationId xmlns:a16="http://schemas.microsoft.com/office/drawing/2014/main" id="{00000000-0008-0000-0400-000030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85" name="Shape 7">
          <a:extLst>
            <a:ext uri="{FF2B5EF4-FFF2-40B4-BE49-F238E27FC236}">
              <a16:creationId xmlns:a16="http://schemas.microsoft.com/office/drawing/2014/main" id="{00000000-0008-0000-0400-000031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86" name="Shape 7">
          <a:extLst>
            <a:ext uri="{FF2B5EF4-FFF2-40B4-BE49-F238E27FC236}">
              <a16:creationId xmlns:a16="http://schemas.microsoft.com/office/drawing/2014/main" id="{00000000-0008-0000-0400-000032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87" name="Shape 7">
          <a:extLst>
            <a:ext uri="{FF2B5EF4-FFF2-40B4-BE49-F238E27FC236}">
              <a16:creationId xmlns:a16="http://schemas.microsoft.com/office/drawing/2014/main" id="{00000000-0008-0000-0400-000033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88" name="Shape 4">
          <a:extLst>
            <a:ext uri="{FF2B5EF4-FFF2-40B4-BE49-F238E27FC236}">
              <a16:creationId xmlns:a16="http://schemas.microsoft.com/office/drawing/2014/main" id="{00000000-0008-0000-0400-000034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89" name="Shape 4">
          <a:extLst>
            <a:ext uri="{FF2B5EF4-FFF2-40B4-BE49-F238E27FC236}">
              <a16:creationId xmlns:a16="http://schemas.microsoft.com/office/drawing/2014/main" id="{00000000-0008-0000-0400-000035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90" name="Shape 16">
          <a:extLst>
            <a:ext uri="{FF2B5EF4-FFF2-40B4-BE49-F238E27FC236}">
              <a16:creationId xmlns:a16="http://schemas.microsoft.com/office/drawing/2014/main" id="{00000000-0008-0000-0400-000036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91" name="Shape 16">
          <a:extLst>
            <a:ext uri="{FF2B5EF4-FFF2-40B4-BE49-F238E27FC236}">
              <a16:creationId xmlns:a16="http://schemas.microsoft.com/office/drawing/2014/main" id="{00000000-0008-0000-0400-000037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92" name="Shape 17">
          <a:extLst>
            <a:ext uri="{FF2B5EF4-FFF2-40B4-BE49-F238E27FC236}">
              <a16:creationId xmlns:a16="http://schemas.microsoft.com/office/drawing/2014/main" id="{00000000-0008-0000-0400-00003806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93" name="Shape 16">
          <a:extLst>
            <a:ext uri="{FF2B5EF4-FFF2-40B4-BE49-F238E27FC236}">
              <a16:creationId xmlns:a16="http://schemas.microsoft.com/office/drawing/2014/main" id="{00000000-0008-0000-0400-000039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594" name="Shape 16">
          <a:extLst>
            <a:ext uri="{FF2B5EF4-FFF2-40B4-BE49-F238E27FC236}">
              <a16:creationId xmlns:a16="http://schemas.microsoft.com/office/drawing/2014/main" id="{00000000-0008-0000-0400-00003A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95" name="Shape 4">
          <a:extLst>
            <a:ext uri="{FF2B5EF4-FFF2-40B4-BE49-F238E27FC236}">
              <a16:creationId xmlns:a16="http://schemas.microsoft.com/office/drawing/2014/main" id="{00000000-0008-0000-0400-00003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96" name="Shape 4">
          <a:extLst>
            <a:ext uri="{FF2B5EF4-FFF2-40B4-BE49-F238E27FC236}">
              <a16:creationId xmlns:a16="http://schemas.microsoft.com/office/drawing/2014/main" id="{00000000-0008-0000-0400-00003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97" name="Shape 4">
          <a:extLst>
            <a:ext uri="{FF2B5EF4-FFF2-40B4-BE49-F238E27FC236}">
              <a16:creationId xmlns:a16="http://schemas.microsoft.com/office/drawing/2014/main" id="{00000000-0008-0000-0400-00003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98" name="Shape 4">
          <a:extLst>
            <a:ext uri="{FF2B5EF4-FFF2-40B4-BE49-F238E27FC236}">
              <a16:creationId xmlns:a16="http://schemas.microsoft.com/office/drawing/2014/main" id="{00000000-0008-0000-0400-00003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599" name="Shape 4">
          <a:extLst>
            <a:ext uri="{FF2B5EF4-FFF2-40B4-BE49-F238E27FC236}">
              <a16:creationId xmlns:a16="http://schemas.microsoft.com/office/drawing/2014/main" id="{00000000-0008-0000-0400-00003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00" name="Shape 4">
          <a:extLst>
            <a:ext uri="{FF2B5EF4-FFF2-40B4-BE49-F238E27FC236}">
              <a16:creationId xmlns:a16="http://schemas.microsoft.com/office/drawing/2014/main" id="{00000000-0008-0000-0400-00004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01" name="Shape 16">
          <a:extLst>
            <a:ext uri="{FF2B5EF4-FFF2-40B4-BE49-F238E27FC236}">
              <a16:creationId xmlns:a16="http://schemas.microsoft.com/office/drawing/2014/main" id="{00000000-0008-0000-0400-000041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02" name="Shape 16">
          <a:extLst>
            <a:ext uri="{FF2B5EF4-FFF2-40B4-BE49-F238E27FC236}">
              <a16:creationId xmlns:a16="http://schemas.microsoft.com/office/drawing/2014/main" id="{00000000-0008-0000-0400-000042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03" name="Shape 16">
          <a:extLst>
            <a:ext uri="{FF2B5EF4-FFF2-40B4-BE49-F238E27FC236}">
              <a16:creationId xmlns:a16="http://schemas.microsoft.com/office/drawing/2014/main" id="{00000000-0008-0000-0400-000043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04" name="Shape 16">
          <a:extLst>
            <a:ext uri="{FF2B5EF4-FFF2-40B4-BE49-F238E27FC236}">
              <a16:creationId xmlns:a16="http://schemas.microsoft.com/office/drawing/2014/main" id="{00000000-0008-0000-0400-000044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05" name="Shape 8">
          <a:extLst>
            <a:ext uri="{FF2B5EF4-FFF2-40B4-BE49-F238E27FC236}">
              <a16:creationId xmlns:a16="http://schemas.microsoft.com/office/drawing/2014/main" id="{00000000-0008-0000-0400-000045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06" name="Shape 8">
          <a:extLst>
            <a:ext uri="{FF2B5EF4-FFF2-40B4-BE49-F238E27FC236}">
              <a16:creationId xmlns:a16="http://schemas.microsoft.com/office/drawing/2014/main" id="{00000000-0008-0000-0400-000046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07" name="Shape 4">
          <a:extLst>
            <a:ext uri="{FF2B5EF4-FFF2-40B4-BE49-F238E27FC236}">
              <a16:creationId xmlns:a16="http://schemas.microsoft.com/office/drawing/2014/main" id="{00000000-0008-0000-0400-000047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08" name="Shape 7">
          <a:extLst>
            <a:ext uri="{FF2B5EF4-FFF2-40B4-BE49-F238E27FC236}">
              <a16:creationId xmlns:a16="http://schemas.microsoft.com/office/drawing/2014/main" id="{00000000-0008-0000-0400-000048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09" name="Shape 4">
          <a:extLst>
            <a:ext uri="{FF2B5EF4-FFF2-40B4-BE49-F238E27FC236}">
              <a16:creationId xmlns:a16="http://schemas.microsoft.com/office/drawing/2014/main" id="{00000000-0008-0000-0400-000049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10" name="Shape 7">
          <a:extLst>
            <a:ext uri="{FF2B5EF4-FFF2-40B4-BE49-F238E27FC236}">
              <a16:creationId xmlns:a16="http://schemas.microsoft.com/office/drawing/2014/main" id="{00000000-0008-0000-0400-00004A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11" name="Shape 7">
          <a:extLst>
            <a:ext uri="{FF2B5EF4-FFF2-40B4-BE49-F238E27FC236}">
              <a16:creationId xmlns:a16="http://schemas.microsoft.com/office/drawing/2014/main" id="{00000000-0008-0000-0400-00004B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12" name="Shape 7">
          <a:extLst>
            <a:ext uri="{FF2B5EF4-FFF2-40B4-BE49-F238E27FC236}">
              <a16:creationId xmlns:a16="http://schemas.microsoft.com/office/drawing/2014/main" id="{00000000-0008-0000-0400-00004C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13" name="Shape 7">
          <a:extLst>
            <a:ext uri="{FF2B5EF4-FFF2-40B4-BE49-F238E27FC236}">
              <a16:creationId xmlns:a16="http://schemas.microsoft.com/office/drawing/2014/main" id="{00000000-0008-0000-0400-00004D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14" name="Shape 4">
          <a:extLst>
            <a:ext uri="{FF2B5EF4-FFF2-40B4-BE49-F238E27FC236}">
              <a16:creationId xmlns:a16="http://schemas.microsoft.com/office/drawing/2014/main" id="{00000000-0008-0000-0400-00004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15" name="Shape 4">
          <a:extLst>
            <a:ext uri="{FF2B5EF4-FFF2-40B4-BE49-F238E27FC236}">
              <a16:creationId xmlns:a16="http://schemas.microsoft.com/office/drawing/2014/main" id="{00000000-0008-0000-0400-00004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16" name="Shape 4">
          <a:extLst>
            <a:ext uri="{FF2B5EF4-FFF2-40B4-BE49-F238E27FC236}">
              <a16:creationId xmlns:a16="http://schemas.microsoft.com/office/drawing/2014/main" id="{00000000-0008-0000-0400-00005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17" name="Shape 4">
          <a:extLst>
            <a:ext uri="{FF2B5EF4-FFF2-40B4-BE49-F238E27FC236}">
              <a16:creationId xmlns:a16="http://schemas.microsoft.com/office/drawing/2014/main" id="{00000000-0008-0000-0400-000051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18" name="Shape 13">
          <a:extLst>
            <a:ext uri="{FF2B5EF4-FFF2-40B4-BE49-F238E27FC236}">
              <a16:creationId xmlns:a16="http://schemas.microsoft.com/office/drawing/2014/main" id="{00000000-0008-0000-0400-0000520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19" name="Shape 13">
          <a:extLst>
            <a:ext uri="{FF2B5EF4-FFF2-40B4-BE49-F238E27FC236}">
              <a16:creationId xmlns:a16="http://schemas.microsoft.com/office/drawing/2014/main" id="{00000000-0008-0000-0400-0000530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20" name="Shape 13">
          <a:extLst>
            <a:ext uri="{FF2B5EF4-FFF2-40B4-BE49-F238E27FC236}">
              <a16:creationId xmlns:a16="http://schemas.microsoft.com/office/drawing/2014/main" id="{00000000-0008-0000-0400-0000540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21" name="Shape 13">
          <a:extLst>
            <a:ext uri="{FF2B5EF4-FFF2-40B4-BE49-F238E27FC236}">
              <a16:creationId xmlns:a16="http://schemas.microsoft.com/office/drawing/2014/main" id="{00000000-0008-0000-0400-0000550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2" name="Shape 4">
          <a:extLst>
            <a:ext uri="{FF2B5EF4-FFF2-40B4-BE49-F238E27FC236}">
              <a16:creationId xmlns:a16="http://schemas.microsoft.com/office/drawing/2014/main" id="{00000000-0008-0000-0400-00005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3" name="Shape 4">
          <a:extLst>
            <a:ext uri="{FF2B5EF4-FFF2-40B4-BE49-F238E27FC236}">
              <a16:creationId xmlns:a16="http://schemas.microsoft.com/office/drawing/2014/main" id="{00000000-0008-0000-0400-000057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4" name="Shape 4">
          <a:extLst>
            <a:ext uri="{FF2B5EF4-FFF2-40B4-BE49-F238E27FC236}">
              <a16:creationId xmlns:a16="http://schemas.microsoft.com/office/drawing/2014/main" id="{00000000-0008-0000-0400-00005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5" name="Shape 4">
          <a:extLst>
            <a:ext uri="{FF2B5EF4-FFF2-40B4-BE49-F238E27FC236}">
              <a16:creationId xmlns:a16="http://schemas.microsoft.com/office/drawing/2014/main" id="{00000000-0008-0000-0400-000059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6" name="Shape 4">
          <a:extLst>
            <a:ext uri="{FF2B5EF4-FFF2-40B4-BE49-F238E27FC236}">
              <a16:creationId xmlns:a16="http://schemas.microsoft.com/office/drawing/2014/main" id="{00000000-0008-0000-0400-00005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7" name="Shape 4">
          <a:extLst>
            <a:ext uri="{FF2B5EF4-FFF2-40B4-BE49-F238E27FC236}">
              <a16:creationId xmlns:a16="http://schemas.microsoft.com/office/drawing/2014/main" id="{00000000-0008-0000-0400-00005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8" name="Shape 4">
          <a:extLst>
            <a:ext uri="{FF2B5EF4-FFF2-40B4-BE49-F238E27FC236}">
              <a16:creationId xmlns:a16="http://schemas.microsoft.com/office/drawing/2014/main" id="{00000000-0008-0000-0400-00005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29" name="Shape 4">
          <a:extLst>
            <a:ext uri="{FF2B5EF4-FFF2-40B4-BE49-F238E27FC236}">
              <a16:creationId xmlns:a16="http://schemas.microsoft.com/office/drawing/2014/main" id="{00000000-0008-0000-0400-00005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0" name="Shape 4">
          <a:extLst>
            <a:ext uri="{FF2B5EF4-FFF2-40B4-BE49-F238E27FC236}">
              <a16:creationId xmlns:a16="http://schemas.microsoft.com/office/drawing/2014/main" id="{00000000-0008-0000-0400-00005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1" name="Shape 4">
          <a:extLst>
            <a:ext uri="{FF2B5EF4-FFF2-40B4-BE49-F238E27FC236}">
              <a16:creationId xmlns:a16="http://schemas.microsoft.com/office/drawing/2014/main" id="{00000000-0008-0000-0400-00005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2" name="Shape 4">
          <a:extLst>
            <a:ext uri="{FF2B5EF4-FFF2-40B4-BE49-F238E27FC236}">
              <a16:creationId xmlns:a16="http://schemas.microsoft.com/office/drawing/2014/main" id="{00000000-0008-0000-0400-00006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3" name="Shape 4">
          <a:extLst>
            <a:ext uri="{FF2B5EF4-FFF2-40B4-BE49-F238E27FC236}">
              <a16:creationId xmlns:a16="http://schemas.microsoft.com/office/drawing/2014/main" id="{00000000-0008-0000-0400-000061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4" name="Shape 4">
          <a:extLst>
            <a:ext uri="{FF2B5EF4-FFF2-40B4-BE49-F238E27FC236}">
              <a16:creationId xmlns:a16="http://schemas.microsoft.com/office/drawing/2014/main" id="{00000000-0008-0000-0400-000062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5" name="Shape 4">
          <a:extLst>
            <a:ext uri="{FF2B5EF4-FFF2-40B4-BE49-F238E27FC236}">
              <a16:creationId xmlns:a16="http://schemas.microsoft.com/office/drawing/2014/main" id="{00000000-0008-0000-0400-000063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6" name="Shape 4">
          <a:extLst>
            <a:ext uri="{FF2B5EF4-FFF2-40B4-BE49-F238E27FC236}">
              <a16:creationId xmlns:a16="http://schemas.microsoft.com/office/drawing/2014/main" id="{00000000-0008-0000-0400-000064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7" name="Shape 4">
          <a:extLst>
            <a:ext uri="{FF2B5EF4-FFF2-40B4-BE49-F238E27FC236}">
              <a16:creationId xmlns:a16="http://schemas.microsoft.com/office/drawing/2014/main" id="{00000000-0008-0000-0400-000065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8" name="Shape 4">
          <a:extLst>
            <a:ext uri="{FF2B5EF4-FFF2-40B4-BE49-F238E27FC236}">
              <a16:creationId xmlns:a16="http://schemas.microsoft.com/office/drawing/2014/main" id="{00000000-0008-0000-0400-00006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39" name="Shape 4">
          <a:extLst>
            <a:ext uri="{FF2B5EF4-FFF2-40B4-BE49-F238E27FC236}">
              <a16:creationId xmlns:a16="http://schemas.microsoft.com/office/drawing/2014/main" id="{00000000-0008-0000-0400-000067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40" name="Shape 4">
          <a:extLst>
            <a:ext uri="{FF2B5EF4-FFF2-40B4-BE49-F238E27FC236}">
              <a16:creationId xmlns:a16="http://schemas.microsoft.com/office/drawing/2014/main" id="{00000000-0008-0000-0400-00006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41" name="Shape 4">
          <a:extLst>
            <a:ext uri="{FF2B5EF4-FFF2-40B4-BE49-F238E27FC236}">
              <a16:creationId xmlns:a16="http://schemas.microsoft.com/office/drawing/2014/main" id="{00000000-0008-0000-0400-000069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42" name="Shape 4">
          <a:extLst>
            <a:ext uri="{FF2B5EF4-FFF2-40B4-BE49-F238E27FC236}">
              <a16:creationId xmlns:a16="http://schemas.microsoft.com/office/drawing/2014/main" id="{00000000-0008-0000-0400-00006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43" name="Shape 4">
          <a:extLst>
            <a:ext uri="{FF2B5EF4-FFF2-40B4-BE49-F238E27FC236}">
              <a16:creationId xmlns:a16="http://schemas.microsoft.com/office/drawing/2014/main" id="{00000000-0008-0000-0400-00006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44" name="Shape 4">
          <a:extLst>
            <a:ext uri="{FF2B5EF4-FFF2-40B4-BE49-F238E27FC236}">
              <a16:creationId xmlns:a16="http://schemas.microsoft.com/office/drawing/2014/main" id="{00000000-0008-0000-0400-00006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45" name="Shape 4">
          <a:extLst>
            <a:ext uri="{FF2B5EF4-FFF2-40B4-BE49-F238E27FC236}">
              <a16:creationId xmlns:a16="http://schemas.microsoft.com/office/drawing/2014/main" id="{00000000-0008-0000-0400-00006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46" name="Shape 8">
          <a:extLst>
            <a:ext uri="{FF2B5EF4-FFF2-40B4-BE49-F238E27FC236}">
              <a16:creationId xmlns:a16="http://schemas.microsoft.com/office/drawing/2014/main" id="{00000000-0008-0000-0400-00006E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47" name="Shape 4">
          <a:extLst>
            <a:ext uri="{FF2B5EF4-FFF2-40B4-BE49-F238E27FC236}">
              <a16:creationId xmlns:a16="http://schemas.microsoft.com/office/drawing/2014/main" id="{00000000-0008-0000-0400-00006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48" name="Shape 8">
          <a:extLst>
            <a:ext uri="{FF2B5EF4-FFF2-40B4-BE49-F238E27FC236}">
              <a16:creationId xmlns:a16="http://schemas.microsoft.com/office/drawing/2014/main" id="{00000000-0008-0000-0400-000070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49" name="Shape 8">
          <a:extLst>
            <a:ext uri="{FF2B5EF4-FFF2-40B4-BE49-F238E27FC236}">
              <a16:creationId xmlns:a16="http://schemas.microsoft.com/office/drawing/2014/main" id="{00000000-0008-0000-0400-000071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50" name="Shape 8">
          <a:extLst>
            <a:ext uri="{FF2B5EF4-FFF2-40B4-BE49-F238E27FC236}">
              <a16:creationId xmlns:a16="http://schemas.microsoft.com/office/drawing/2014/main" id="{00000000-0008-0000-0400-000072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51" name="Shape 8">
          <a:extLst>
            <a:ext uri="{FF2B5EF4-FFF2-40B4-BE49-F238E27FC236}">
              <a16:creationId xmlns:a16="http://schemas.microsoft.com/office/drawing/2014/main" id="{00000000-0008-0000-0400-000073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52" name="Shape 8">
          <a:extLst>
            <a:ext uri="{FF2B5EF4-FFF2-40B4-BE49-F238E27FC236}">
              <a16:creationId xmlns:a16="http://schemas.microsoft.com/office/drawing/2014/main" id="{00000000-0008-0000-0400-000074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53" name="Shape 8">
          <a:extLst>
            <a:ext uri="{FF2B5EF4-FFF2-40B4-BE49-F238E27FC236}">
              <a16:creationId xmlns:a16="http://schemas.microsoft.com/office/drawing/2014/main" id="{00000000-0008-0000-0400-000075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54" name="Shape 8">
          <a:extLst>
            <a:ext uri="{FF2B5EF4-FFF2-40B4-BE49-F238E27FC236}">
              <a16:creationId xmlns:a16="http://schemas.microsoft.com/office/drawing/2014/main" id="{00000000-0008-0000-0400-000076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55" name="Shape 8">
          <a:extLst>
            <a:ext uri="{FF2B5EF4-FFF2-40B4-BE49-F238E27FC236}">
              <a16:creationId xmlns:a16="http://schemas.microsoft.com/office/drawing/2014/main" id="{00000000-0008-0000-0400-000077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56" name="Shape 4">
          <a:extLst>
            <a:ext uri="{FF2B5EF4-FFF2-40B4-BE49-F238E27FC236}">
              <a16:creationId xmlns:a16="http://schemas.microsoft.com/office/drawing/2014/main" id="{00000000-0008-0000-0400-00007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657" name="Shape 10">
          <a:extLst>
            <a:ext uri="{FF2B5EF4-FFF2-40B4-BE49-F238E27FC236}">
              <a16:creationId xmlns:a16="http://schemas.microsoft.com/office/drawing/2014/main" id="{00000000-0008-0000-0400-00007906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58" name="Shape 4">
          <a:extLst>
            <a:ext uri="{FF2B5EF4-FFF2-40B4-BE49-F238E27FC236}">
              <a16:creationId xmlns:a16="http://schemas.microsoft.com/office/drawing/2014/main" id="{00000000-0008-0000-0400-00007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59" name="Shape 8">
          <a:extLst>
            <a:ext uri="{FF2B5EF4-FFF2-40B4-BE49-F238E27FC236}">
              <a16:creationId xmlns:a16="http://schemas.microsoft.com/office/drawing/2014/main" id="{00000000-0008-0000-0400-00007B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60" name="Shape 8">
          <a:extLst>
            <a:ext uri="{FF2B5EF4-FFF2-40B4-BE49-F238E27FC236}">
              <a16:creationId xmlns:a16="http://schemas.microsoft.com/office/drawing/2014/main" id="{00000000-0008-0000-0400-00007C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61" name="Shape 7">
          <a:extLst>
            <a:ext uri="{FF2B5EF4-FFF2-40B4-BE49-F238E27FC236}">
              <a16:creationId xmlns:a16="http://schemas.microsoft.com/office/drawing/2014/main" id="{00000000-0008-0000-0400-00007D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62" name="Shape 7">
          <a:extLst>
            <a:ext uri="{FF2B5EF4-FFF2-40B4-BE49-F238E27FC236}">
              <a16:creationId xmlns:a16="http://schemas.microsoft.com/office/drawing/2014/main" id="{00000000-0008-0000-0400-00007E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63" name="Shape 7">
          <a:extLst>
            <a:ext uri="{FF2B5EF4-FFF2-40B4-BE49-F238E27FC236}">
              <a16:creationId xmlns:a16="http://schemas.microsoft.com/office/drawing/2014/main" id="{00000000-0008-0000-0400-00007F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64" name="Shape 7">
          <a:extLst>
            <a:ext uri="{FF2B5EF4-FFF2-40B4-BE49-F238E27FC236}">
              <a16:creationId xmlns:a16="http://schemas.microsoft.com/office/drawing/2014/main" id="{00000000-0008-0000-0400-000080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65" name="Shape 4">
          <a:extLst>
            <a:ext uri="{FF2B5EF4-FFF2-40B4-BE49-F238E27FC236}">
              <a16:creationId xmlns:a16="http://schemas.microsoft.com/office/drawing/2014/main" id="{00000000-0008-0000-0400-000081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66" name="Shape 4">
          <a:extLst>
            <a:ext uri="{FF2B5EF4-FFF2-40B4-BE49-F238E27FC236}">
              <a16:creationId xmlns:a16="http://schemas.microsoft.com/office/drawing/2014/main" id="{00000000-0008-0000-0400-000082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67" name="Shape 8">
          <a:extLst>
            <a:ext uri="{FF2B5EF4-FFF2-40B4-BE49-F238E27FC236}">
              <a16:creationId xmlns:a16="http://schemas.microsoft.com/office/drawing/2014/main" id="{00000000-0008-0000-0400-000083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68" name="Shape 8">
          <a:extLst>
            <a:ext uri="{FF2B5EF4-FFF2-40B4-BE49-F238E27FC236}">
              <a16:creationId xmlns:a16="http://schemas.microsoft.com/office/drawing/2014/main" id="{00000000-0008-0000-0400-000084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69" name="Shape 8">
          <a:extLst>
            <a:ext uri="{FF2B5EF4-FFF2-40B4-BE49-F238E27FC236}">
              <a16:creationId xmlns:a16="http://schemas.microsoft.com/office/drawing/2014/main" id="{00000000-0008-0000-0400-000085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70" name="Shape 8">
          <a:extLst>
            <a:ext uri="{FF2B5EF4-FFF2-40B4-BE49-F238E27FC236}">
              <a16:creationId xmlns:a16="http://schemas.microsoft.com/office/drawing/2014/main" id="{00000000-0008-0000-0400-000086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671" name="Shape 26">
          <a:extLst>
            <a:ext uri="{FF2B5EF4-FFF2-40B4-BE49-F238E27FC236}">
              <a16:creationId xmlns:a16="http://schemas.microsoft.com/office/drawing/2014/main" id="{00000000-0008-0000-0400-00008706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1672" name="Shape 8">
          <a:extLst>
            <a:ext uri="{FF2B5EF4-FFF2-40B4-BE49-F238E27FC236}">
              <a16:creationId xmlns:a16="http://schemas.microsoft.com/office/drawing/2014/main" id="{00000000-0008-0000-0400-000088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73" name="Shape 8">
          <a:extLst>
            <a:ext uri="{FF2B5EF4-FFF2-40B4-BE49-F238E27FC236}">
              <a16:creationId xmlns:a16="http://schemas.microsoft.com/office/drawing/2014/main" id="{00000000-0008-0000-0400-000089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74" name="Shape 8">
          <a:extLst>
            <a:ext uri="{FF2B5EF4-FFF2-40B4-BE49-F238E27FC236}">
              <a16:creationId xmlns:a16="http://schemas.microsoft.com/office/drawing/2014/main" id="{00000000-0008-0000-0400-00008A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75" name="Shape 4">
          <a:extLst>
            <a:ext uri="{FF2B5EF4-FFF2-40B4-BE49-F238E27FC236}">
              <a16:creationId xmlns:a16="http://schemas.microsoft.com/office/drawing/2014/main" id="{00000000-0008-0000-0400-00008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76" name="Shape 4">
          <a:extLst>
            <a:ext uri="{FF2B5EF4-FFF2-40B4-BE49-F238E27FC236}">
              <a16:creationId xmlns:a16="http://schemas.microsoft.com/office/drawing/2014/main" id="{00000000-0008-0000-0400-00008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77" name="Shape 4">
          <a:extLst>
            <a:ext uri="{FF2B5EF4-FFF2-40B4-BE49-F238E27FC236}">
              <a16:creationId xmlns:a16="http://schemas.microsoft.com/office/drawing/2014/main" id="{00000000-0008-0000-0400-00008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78" name="Shape 4">
          <a:extLst>
            <a:ext uri="{FF2B5EF4-FFF2-40B4-BE49-F238E27FC236}">
              <a16:creationId xmlns:a16="http://schemas.microsoft.com/office/drawing/2014/main" id="{00000000-0008-0000-0400-00008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79" name="Shape 4">
          <a:extLst>
            <a:ext uri="{FF2B5EF4-FFF2-40B4-BE49-F238E27FC236}">
              <a16:creationId xmlns:a16="http://schemas.microsoft.com/office/drawing/2014/main" id="{00000000-0008-0000-0400-00008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80" name="Shape 4">
          <a:extLst>
            <a:ext uri="{FF2B5EF4-FFF2-40B4-BE49-F238E27FC236}">
              <a16:creationId xmlns:a16="http://schemas.microsoft.com/office/drawing/2014/main" id="{00000000-0008-0000-0400-00009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81" name="Shape 4">
          <a:extLst>
            <a:ext uri="{FF2B5EF4-FFF2-40B4-BE49-F238E27FC236}">
              <a16:creationId xmlns:a16="http://schemas.microsoft.com/office/drawing/2014/main" id="{00000000-0008-0000-0400-000091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82" name="Shape 4">
          <a:extLst>
            <a:ext uri="{FF2B5EF4-FFF2-40B4-BE49-F238E27FC236}">
              <a16:creationId xmlns:a16="http://schemas.microsoft.com/office/drawing/2014/main" id="{00000000-0008-0000-0400-000092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83" name="Shape 4">
          <a:extLst>
            <a:ext uri="{FF2B5EF4-FFF2-40B4-BE49-F238E27FC236}">
              <a16:creationId xmlns:a16="http://schemas.microsoft.com/office/drawing/2014/main" id="{00000000-0008-0000-0400-000093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1684" name="Shape 26">
          <a:extLst>
            <a:ext uri="{FF2B5EF4-FFF2-40B4-BE49-F238E27FC236}">
              <a16:creationId xmlns:a16="http://schemas.microsoft.com/office/drawing/2014/main" id="{00000000-0008-0000-0400-00009406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685" name="Shape 4">
          <a:extLst>
            <a:ext uri="{FF2B5EF4-FFF2-40B4-BE49-F238E27FC236}">
              <a16:creationId xmlns:a16="http://schemas.microsoft.com/office/drawing/2014/main" id="{00000000-0008-0000-0400-000095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86" name="Shape 4">
          <a:extLst>
            <a:ext uri="{FF2B5EF4-FFF2-40B4-BE49-F238E27FC236}">
              <a16:creationId xmlns:a16="http://schemas.microsoft.com/office/drawing/2014/main" id="{00000000-0008-0000-0400-00009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87" name="Shape 4">
          <a:extLst>
            <a:ext uri="{FF2B5EF4-FFF2-40B4-BE49-F238E27FC236}">
              <a16:creationId xmlns:a16="http://schemas.microsoft.com/office/drawing/2014/main" id="{00000000-0008-0000-0400-000097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88" name="Shape 4">
          <a:extLst>
            <a:ext uri="{FF2B5EF4-FFF2-40B4-BE49-F238E27FC236}">
              <a16:creationId xmlns:a16="http://schemas.microsoft.com/office/drawing/2014/main" id="{00000000-0008-0000-0400-00009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89" name="Shape 7">
          <a:extLst>
            <a:ext uri="{FF2B5EF4-FFF2-40B4-BE49-F238E27FC236}">
              <a16:creationId xmlns:a16="http://schemas.microsoft.com/office/drawing/2014/main" id="{00000000-0008-0000-0400-000099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90" name="Shape 4">
          <a:extLst>
            <a:ext uri="{FF2B5EF4-FFF2-40B4-BE49-F238E27FC236}">
              <a16:creationId xmlns:a16="http://schemas.microsoft.com/office/drawing/2014/main" id="{00000000-0008-0000-0400-00009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91" name="Shape 4">
          <a:extLst>
            <a:ext uri="{FF2B5EF4-FFF2-40B4-BE49-F238E27FC236}">
              <a16:creationId xmlns:a16="http://schemas.microsoft.com/office/drawing/2014/main" id="{00000000-0008-0000-0400-00009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92" name="Shape 4">
          <a:extLst>
            <a:ext uri="{FF2B5EF4-FFF2-40B4-BE49-F238E27FC236}">
              <a16:creationId xmlns:a16="http://schemas.microsoft.com/office/drawing/2014/main" id="{00000000-0008-0000-0400-00009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93" name="Shape 7">
          <a:extLst>
            <a:ext uri="{FF2B5EF4-FFF2-40B4-BE49-F238E27FC236}">
              <a16:creationId xmlns:a16="http://schemas.microsoft.com/office/drawing/2014/main" id="{00000000-0008-0000-0400-00009D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94" name="Shape 7">
          <a:extLst>
            <a:ext uri="{FF2B5EF4-FFF2-40B4-BE49-F238E27FC236}">
              <a16:creationId xmlns:a16="http://schemas.microsoft.com/office/drawing/2014/main" id="{00000000-0008-0000-0400-00009E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95" name="Shape 7">
          <a:extLst>
            <a:ext uri="{FF2B5EF4-FFF2-40B4-BE49-F238E27FC236}">
              <a16:creationId xmlns:a16="http://schemas.microsoft.com/office/drawing/2014/main" id="{00000000-0008-0000-0400-00009F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96" name="Shape 7">
          <a:extLst>
            <a:ext uri="{FF2B5EF4-FFF2-40B4-BE49-F238E27FC236}">
              <a16:creationId xmlns:a16="http://schemas.microsoft.com/office/drawing/2014/main" id="{00000000-0008-0000-0400-0000A0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97" name="Shape 7">
          <a:extLst>
            <a:ext uri="{FF2B5EF4-FFF2-40B4-BE49-F238E27FC236}">
              <a16:creationId xmlns:a16="http://schemas.microsoft.com/office/drawing/2014/main" id="{00000000-0008-0000-0400-0000A1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698" name="Shape 7">
          <a:extLst>
            <a:ext uri="{FF2B5EF4-FFF2-40B4-BE49-F238E27FC236}">
              <a16:creationId xmlns:a16="http://schemas.microsoft.com/office/drawing/2014/main" id="{00000000-0008-0000-0400-0000A2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699" name="Shape 4">
          <a:extLst>
            <a:ext uri="{FF2B5EF4-FFF2-40B4-BE49-F238E27FC236}">
              <a16:creationId xmlns:a16="http://schemas.microsoft.com/office/drawing/2014/main" id="{00000000-0008-0000-0400-0000A3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00" name="Shape 4">
          <a:extLst>
            <a:ext uri="{FF2B5EF4-FFF2-40B4-BE49-F238E27FC236}">
              <a16:creationId xmlns:a16="http://schemas.microsoft.com/office/drawing/2014/main" id="{00000000-0008-0000-0400-0000A4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01" name="Shape 16">
          <a:extLst>
            <a:ext uri="{FF2B5EF4-FFF2-40B4-BE49-F238E27FC236}">
              <a16:creationId xmlns:a16="http://schemas.microsoft.com/office/drawing/2014/main" id="{00000000-0008-0000-0400-0000A5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02" name="Shape 16">
          <a:extLst>
            <a:ext uri="{FF2B5EF4-FFF2-40B4-BE49-F238E27FC236}">
              <a16:creationId xmlns:a16="http://schemas.microsoft.com/office/drawing/2014/main" id="{00000000-0008-0000-0400-0000A6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03" name="Shape 17">
          <a:extLst>
            <a:ext uri="{FF2B5EF4-FFF2-40B4-BE49-F238E27FC236}">
              <a16:creationId xmlns:a16="http://schemas.microsoft.com/office/drawing/2014/main" id="{00000000-0008-0000-0400-0000A706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04" name="Shape 16">
          <a:extLst>
            <a:ext uri="{FF2B5EF4-FFF2-40B4-BE49-F238E27FC236}">
              <a16:creationId xmlns:a16="http://schemas.microsoft.com/office/drawing/2014/main" id="{00000000-0008-0000-0400-0000A8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05" name="Shape 16">
          <a:extLst>
            <a:ext uri="{FF2B5EF4-FFF2-40B4-BE49-F238E27FC236}">
              <a16:creationId xmlns:a16="http://schemas.microsoft.com/office/drawing/2014/main" id="{00000000-0008-0000-0400-0000A9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06" name="Shape 4">
          <a:extLst>
            <a:ext uri="{FF2B5EF4-FFF2-40B4-BE49-F238E27FC236}">
              <a16:creationId xmlns:a16="http://schemas.microsoft.com/office/drawing/2014/main" id="{00000000-0008-0000-0400-0000A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07" name="Shape 4">
          <a:extLst>
            <a:ext uri="{FF2B5EF4-FFF2-40B4-BE49-F238E27FC236}">
              <a16:creationId xmlns:a16="http://schemas.microsoft.com/office/drawing/2014/main" id="{00000000-0008-0000-0400-0000A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08" name="Shape 4">
          <a:extLst>
            <a:ext uri="{FF2B5EF4-FFF2-40B4-BE49-F238E27FC236}">
              <a16:creationId xmlns:a16="http://schemas.microsoft.com/office/drawing/2014/main" id="{00000000-0008-0000-0400-0000A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09" name="Shape 4">
          <a:extLst>
            <a:ext uri="{FF2B5EF4-FFF2-40B4-BE49-F238E27FC236}">
              <a16:creationId xmlns:a16="http://schemas.microsoft.com/office/drawing/2014/main" id="{00000000-0008-0000-0400-0000A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10" name="Shape 4">
          <a:extLst>
            <a:ext uri="{FF2B5EF4-FFF2-40B4-BE49-F238E27FC236}">
              <a16:creationId xmlns:a16="http://schemas.microsoft.com/office/drawing/2014/main" id="{00000000-0008-0000-0400-0000A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11" name="Shape 4">
          <a:extLst>
            <a:ext uri="{FF2B5EF4-FFF2-40B4-BE49-F238E27FC236}">
              <a16:creationId xmlns:a16="http://schemas.microsoft.com/office/drawing/2014/main" id="{00000000-0008-0000-0400-0000A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12" name="Shape 16">
          <a:extLst>
            <a:ext uri="{FF2B5EF4-FFF2-40B4-BE49-F238E27FC236}">
              <a16:creationId xmlns:a16="http://schemas.microsoft.com/office/drawing/2014/main" id="{00000000-0008-0000-0400-0000B0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13" name="Shape 16">
          <a:extLst>
            <a:ext uri="{FF2B5EF4-FFF2-40B4-BE49-F238E27FC236}">
              <a16:creationId xmlns:a16="http://schemas.microsoft.com/office/drawing/2014/main" id="{00000000-0008-0000-0400-0000B1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14" name="Shape 16">
          <a:extLst>
            <a:ext uri="{FF2B5EF4-FFF2-40B4-BE49-F238E27FC236}">
              <a16:creationId xmlns:a16="http://schemas.microsoft.com/office/drawing/2014/main" id="{00000000-0008-0000-0400-0000B2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15" name="Shape 16">
          <a:extLst>
            <a:ext uri="{FF2B5EF4-FFF2-40B4-BE49-F238E27FC236}">
              <a16:creationId xmlns:a16="http://schemas.microsoft.com/office/drawing/2014/main" id="{00000000-0008-0000-0400-0000B30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16" name="Shape 8">
          <a:extLst>
            <a:ext uri="{FF2B5EF4-FFF2-40B4-BE49-F238E27FC236}">
              <a16:creationId xmlns:a16="http://schemas.microsoft.com/office/drawing/2014/main" id="{00000000-0008-0000-0400-0000B4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17" name="Shape 8">
          <a:extLst>
            <a:ext uri="{FF2B5EF4-FFF2-40B4-BE49-F238E27FC236}">
              <a16:creationId xmlns:a16="http://schemas.microsoft.com/office/drawing/2014/main" id="{00000000-0008-0000-0400-0000B5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18" name="Shape 4">
          <a:extLst>
            <a:ext uri="{FF2B5EF4-FFF2-40B4-BE49-F238E27FC236}">
              <a16:creationId xmlns:a16="http://schemas.microsoft.com/office/drawing/2014/main" id="{00000000-0008-0000-0400-0000B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19" name="Shape 7">
          <a:extLst>
            <a:ext uri="{FF2B5EF4-FFF2-40B4-BE49-F238E27FC236}">
              <a16:creationId xmlns:a16="http://schemas.microsoft.com/office/drawing/2014/main" id="{00000000-0008-0000-0400-0000B7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20" name="Shape 4">
          <a:extLst>
            <a:ext uri="{FF2B5EF4-FFF2-40B4-BE49-F238E27FC236}">
              <a16:creationId xmlns:a16="http://schemas.microsoft.com/office/drawing/2014/main" id="{00000000-0008-0000-0400-0000B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21" name="Shape 7">
          <a:extLst>
            <a:ext uri="{FF2B5EF4-FFF2-40B4-BE49-F238E27FC236}">
              <a16:creationId xmlns:a16="http://schemas.microsoft.com/office/drawing/2014/main" id="{00000000-0008-0000-0400-0000B9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22" name="Shape 7">
          <a:extLst>
            <a:ext uri="{FF2B5EF4-FFF2-40B4-BE49-F238E27FC236}">
              <a16:creationId xmlns:a16="http://schemas.microsoft.com/office/drawing/2014/main" id="{00000000-0008-0000-0400-0000BA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23" name="Shape 7">
          <a:extLst>
            <a:ext uri="{FF2B5EF4-FFF2-40B4-BE49-F238E27FC236}">
              <a16:creationId xmlns:a16="http://schemas.microsoft.com/office/drawing/2014/main" id="{00000000-0008-0000-0400-0000BB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24" name="Shape 7">
          <a:extLst>
            <a:ext uri="{FF2B5EF4-FFF2-40B4-BE49-F238E27FC236}">
              <a16:creationId xmlns:a16="http://schemas.microsoft.com/office/drawing/2014/main" id="{00000000-0008-0000-0400-0000BC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25" name="Shape 4">
          <a:extLst>
            <a:ext uri="{FF2B5EF4-FFF2-40B4-BE49-F238E27FC236}">
              <a16:creationId xmlns:a16="http://schemas.microsoft.com/office/drawing/2014/main" id="{00000000-0008-0000-0400-0000B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26" name="Shape 4">
          <a:extLst>
            <a:ext uri="{FF2B5EF4-FFF2-40B4-BE49-F238E27FC236}">
              <a16:creationId xmlns:a16="http://schemas.microsoft.com/office/drawing/2014/main" id="{00000000-0008-0000-0400-0000B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27" name="Shape 4">
          <a:extLst>
            <a:ext uri="{FF2B5EF4-FFF2-40B4-BE49-F238E27FC236}">
              <a16:creationId xmlns:a16="http://schemas.microsoft.com/office/drawing/2014/main" id="{00000000-0008-0000-0400-0000B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28" name="Shape 4">
          <a:extLst>
            <a:ext uri="{FF2B5EF4-FFF2-40B4-BE49-F238E27FC236}">
              <a16:creationId xmlns:a16="http://schemas.microsoft.com/office/drawing/2014/main" id="{00000000-0008-0000-0400-0000C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29" name="Shape 13">
          <a:extLst>
            <a:ext uri="{FF2B5EF4-FFF2-40B4-BE49-F238E27FC236}">
              <a16:creationId xmlns:a16="http://schemas.microsoft.com/office/drawing/2014/main" id="{00000000-0008-0000-0400-0000C10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30" name="Shape 13">
          <a:extLst>
            <a:ext uri="{FF2B5EF4-FFF2-40B4-BE49-F238E27FC236}">
              <a16:creationId xmlns:a16="http://schemas.microsoft.com/office/drawing/2014/main" id="{00000000-0008-0000-0400-0000C20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31" name="Shape 13">
          <a:extLst>
            <a:ext uri="{FF2B5EF4-FFF2-40B4-BE49-F238E27FC236}">
              <a16:creationId xmlns:a16="http://schemas.microsoft.com/office/drawing/2014/main" id="{00000000-0008-0000-0400-0000C30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32" name="Shape 13">
          <a:extLst>
            <a:ext uri="{FF2B5EF4-FFF2-40B4-BE49-F238E27FC236}">
              <a16:creationId xmlns:a16="http://schemas.microsoft.com/office/drawing/2014/main" id="{00000000-0008-0000-0400-0000C40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33" name="Shape 4">
          <a:extLst>
            <a:ext uri="{FF2B5EF4-FFF2-40B4-BE49-F238E27FC236}">
              <a16:creationId xmlns:a16="http://schemas.microsoft.com/office/drawing/2014/main" id="{00000000-0008-0000-0400-0000C5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34" name="Shape 4">
          <a:extLst>
            <a:ext uri="{FF2B5EF4-FFF2-40B4-BE49-F238E27FC236}">
              <a16:creationId xmlns:a16="http://schemas.microsoft.com/office/drawing/2014/main" id="{00000000-0008-0000-0400-0000C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1735" name="Shape 3">
          <a:extLst>
            <a:ext uri="{FF2B5EF4-FFF2-40B4-BE49-F238E27FC236}">
              <a16:creationId xmlns:a16="http://schemas.microsoft.com/office/drawing/2014/main" id="{00000000-0008-0000-0400-0000C706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1736" name="Shape 3">
          <a:extLst>
            <a:ext uri="{FF2B5EF4-FFF2-40B4-BE49-F238E27FC236}">
              <a16:creationId xmlns:a16="http://schemas.microsoft.com/office/drawing/2014/main" id="{00000000-0008-0000-0400-0000C806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37" name="Shape 4">
          <a:extLst>
            <a:ext uri="{FF2B5EF4-FFF2-40B4-BE49-F238E27FC236}">
              <a16:creationId xmlns:a16="http://schemas.microsoft.com/office/drawing/2014/main" id="{00000000-0008-0000-0400-0000C9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38" name="Shape 4">
          <a:extLst>
            <a:ext uri="{FF2B5EF4-FFF2-40B4-BE49-F238E27FC236}">
              <a16:creationId xmlns:a16="http://schemas.microsoft.com/office/drawing/2014/main" id="{00000000-0008-0000-0400-0000C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39" name="Shape 4">
          <a:extLst>
            <a:ext uri="{FF2B5EF4-FFF2-40B4-BE49-F238E27FC236}">
              <a16:creationId xmlns:a16="http://schemas.microsoft.com/office/drawing/2014/main" id="{00000000-0008-0000-0400-0000C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0" name="Shape 4">
          <a:extLst>
            <a:ext uri="{FF2B5EF4-FFF2-40B4-BE49-F238E27FC236}">
              <a16:creationId xmlns:a16="http://schemas.microsoft.com/office/drawing/2014/main" id="{00000000-0008-0000-0400-0000C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1" name="Shape 4">
          <a:extLst>
            <a:ext uri="{FF2B5EF4-FFF2-40B4-BE49-F238E27FC236}">
              <a16:creationId xmlns:a16="http://schemas.microsoft.com/office/drawing/2014/main" id="{00000000-0008-0000-0400-0000C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2" name="Shape 4">
          <a:extLst>
            <a:ext uri="{FF2B5EF4-FFF2-40B4-BE49-F238E27FC236}">
              <a16:creationId xmlns:a16="http://schemas.microsoft.com/office/drawing/2014/main" id="{00000000-0008-0000-0400-0000C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3" name="Shape 4">
          <a:extLst>
            <a:ext uri="{FF2B5EF4-FFF2-40B4-BE49-F238E27FC236}">
              <a16:creationId xmlns:a16="http://schemas.microsoft.com/office/drawing/2014/main" id="{00000000-0008-0000-0400-0000C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4" name="Shape 4">
          <a:extLst>
            <a:ext uri="{FF2B5EF4-FFF2-40B4-BE49-F238E27FC236}">
              <a16:creationId xmlns:a16="http://schemas.microsoft.com/office/drawing/2014/main" id="{00000000-0008-0000-0400-0000D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5" name="Shape 4">
          <a:extLst>
            <a:ext uri="{FF2B5EF4-FFF2-40B4-BE49-F238E27FC236}">
              <a16:creationId xmlns:a16="http://schemas.microsoft.com/office/drawing/2014/main" id="{00000000-0008-0000-0400-0000D1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6" name="Shape 4">
          <a:extLst>
            <a:ext uri="{FF2B5EF4-FFF2-40B4-BE49-F238E27FC236}">
              <a16:creationId xmlns:a16="http://schemas.microsoft.com/office/drawing/2014/main" id="{00000000-0008-0000-0400-0000D2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7" name="Shape 4">
          <a:extLst>
            <a:ext uri="{FF2B5EF4-FFF2-40B4-BE49-F238E27FC236}">
              <a16:creationId xmlns:a16="http://schemas.microsoft.com/office/drawing/2014/main" id="{00000000-0008-0000-0400-0000D3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8" name="Shape 4">
          <a:extLst>
            <a:ext uri="{FF2B5EF4-FFF2-40B4-BE49-F238E27FC236}">
              <a16:creationId xmlns:a16="http://schemas.microsoft.com/office/drawing/2014/main" id="{00000000-0008-0000-0400-0000D4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49" name="Shape 4">
          <a:extLst>
            <a:ext uri="{FF2B5EF4-FFF2-40B4-BE49-F238E27FC236}">
              <a16:creationId xmlns:a16="http://schemas.microsoft.com/office/drawing/2014/main" id="{00000000-0008-0000-0400-0000D5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50" name="Shape 4">
          <a:extLst>
            <a:ext uri="{FF2B5EF4-FFF2-40B4-BE49-F238E27FC236}">
              <a16:creationId xmlns:a16="http://schemas.microsoft.com/office/drawing/2014/main" id="{00000000-0008-0000-0400-0000D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51" name="Shape 4">
          <a:extLst>
            <a:ext uri="{FF2B5EF4-FFF2-40B4-BE49-F238E27FC236}">
              <a16:creationId xmlns:a16="http://schemas.microsoft.com/office/drawing/2014/main" id="{00000000-0008-0000-0400-0000D7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52" name="Shape 4">
          <a:extLst>
            <a:ext uri="{FF2B5EF4-FFF2-40B4-BE49-F238E27FC236}">
              <a16:creationId xmlns:a16="http://schemas.microsoft.com/office/drawing/2014/main" id="{00000000-0008-0000-0400-0000D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1753" name="Shape 3">
          <a:extLst>
            <a:ext uri="{FF2B5EF4-FFF2-40B4-BE49-F238E27FC236}">
              <a16:creationId xmlns:a16="http://schemas.microsoft.com/office/drawing/2014/main" id="{00000000-0008-0000-0400-0000D906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1754" name="Shape 5">
          <a:extLst>
            <a:ext uri="{FF2B5EF4-FFF2-40B4-BE49-F238E27FC236}">
              <a16:creationId xmlns:a16="http://schemas.microsoft.com/office/drawing/2014/main" id="{00000000-0008-0000-0400-0000D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76225"/>
    <xdr:sp macro="" textlink="">
      <xdr:nvSpPr>
        <xdr:cNvPr id="1755" name="Shape 6">
          <a:extLst>
            <a:ext uri="{FF2B5EF4-FFF2-40B4-BE49-F238E27FC236}">
              <a16:creationId xmlns:a16="http://schemas.microsoft.com/office/drawing/2014/main" id="{00000000-0008-0000-0400-0000DB060000}"/>
            </a:ext>
          </a:extLst>
        </xdr:cNvPr>
        <xdr:cNvSpPr txBox="1"/>
      </xdr:nvSpPr>
      <xdr:spPr>
        <a:xfrm>
          <a:off x="5253635" y="3645326"/>
          <a:ext cx="184731" cy="26934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1756" name="Shape 5">
          <a:extLst>
            <a:ext uri="{FF2B5EF4-FFF2-40B4-BE49-F238E27FC236}">
              <a16:creationId xmlns:a16="http://schemas.microsoft.com/office/drawing/2014/main" id="{00000000-0008-0000-0400-0000D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57" name="Shape 7">
          <a:extLst>
            <a:ext uri="{FF2B5EF4-FFF2-40B4-BE49-F238E27FC236}">
              <a16:creationId xmlns:a16="http://schemas.microsoft.com/office/drawing/2014/main" id="{00000000-0008-0000-0400-0000DD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58" name="Shape 4">
          <a:extLst>
            <a:ext uri="{FF2B5EF4-FFF2-40B4-BE49-F238E27FC236}">
              <a16:creationId xmlns:a16="http://schemas.microsoft.com/office/drawing/2014/main" id="{00000000-0008-0000-0400-0000D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59" name="Shape 8">
          <a:extLst>
            <a:ext uri="{FF2B5EF4-FFF2-40B4-BE49-F238E27FC236}">
              <a16:creationId xmlns:a16="http://schemas.microsoft.com/office/drawing/2014/main" id="{00000000-0008-0000-0400-0000DF0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60" name="Shape 4">
          <a:extLst>
            <a:ext uri="{FF2B5EF4-FFF2-40B4-BE49-F238E27FC236}">
              <a16:creationId xmlns:a16="http://schemas.microsoft.com/office/drawing/2014/main" id="{00000000-0008-0000-0400-0000E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61" name="Shape 4">
          <a:extLst>
            <a:ext uri="{FF2B5EF4-FFF2-40B4-BE49-F238E27FC236}">
              <a16:creationId xmlns:a16="http://schemas.microsoft.com/office/drawing/2014/main" id="{00000000-0008-0000-0400-0000E1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762" name="Shape 7">
          <a:extLst>
            <a:ext uri="{FF2B5EF4-FFF2-40B4-BE49-F238E27FC236}">
              <a16:creationId xmlns:a16="http://schemas.microsoft.com/office/drawing/2014/main" id="{00000000-0008-0000-0400-0000E20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1763" name="Shape 9">
          <a:extLst>
            <a:ext uri="{FF2B5EF4-FFF2-40B4-BE49-F238E27FC236}">
              <a16:creationId xmlns:a16="http://schemas.microsoft.com/office/drawing/2014/main" id="{00000000-0008-0000-0400-0000E306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764" name="Shape 4">
          <a:extLst>
            <a:ext uri="{FF2B5EF4-FFF2-40B4-BE49-F238E27FC236}">
              <a16:creationId xmlns:a16="http://schemas.microsoft.com/office/drawing/2014/main" id="{00000000-0008-0000-0400-0000E4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65" name="Shape 4">
          <a:extLst>
            <a:ext uri="{FF2B5EF4-FFF2-40B4-BE49-F238E27FC236}">
              <a16:creationId xmlns:a16="http://schemas.microsoft.com/office/drawing/2014/main" id="{00000000-0008-0000-0400-0000E5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66" name="Shape 4">
          <a:extLst>
            <a:ext uri="{FF2B5EF4-FFF2-40B4-BE49-F238E27FC236}">
              <a16:creationId xmlns:a16="http://schemas.microsoft.com/office/drawing/2014/main" id="{00000000-0008-0000-0400-0000E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67" name="Shape 4">
          <a:extLst>
            <a:ext uri="{FF2B5EF4-FFF2-40B4-BE49-F238E27FC236}">
              <a16:creationId xmlns:a16="http://schemas.microsoft.com/office/drawing/2014/main" id="{00000000-0008-0000-0400-0000E7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68" name="Shape 4">
          <a:extLst>
            <a:ext uri="{FF2B5EF4-FFF2-40B4-BE49-F238E27FC236}">
              <a16:creationId xmlns:a16="http://schemas.microsoft.com/office/drawing/2014/main" id="{00000000-0008-0000-0400-0000E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69" name="Shape 4">
          <a:extLst>
            <a:ext uri="{FF2B5EF4-FFF2-40B4-BE49-F238E27FC236}">
              <a16:creationId xmlns:a16="http://schemas.microsoft.com/office/drawing/2014/main" id="{00000000-0008-0000-0400-0000E9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0" name="Shape 4">
          <a:extLst>
            <a:ext uri="{FF2B5EF4-FFF2-40B4-BE49-F238E27FC236}">
              <a16:creationId xmlns:a16="http://schemas.microsoft.com/office/drawing/2014/main" id="{00000000-0008-0000-0400-0000E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1" name="Shape 4">
          <a:extLst>
            <a:ext uri="{FF2B5EF4-FFF2-40B4-BE49-F238E27FC236}">
              <a16:creationId xmlns:a16="http://schemas.microsoft.com/office/drawing/2014/main" id="{00000000-0008-0000-0400-0000E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2" name="Shape 4">
          <a:extLst>
            <a:ext uri="{FF2B5EF4-FFF2-40B4-BE49-F238E27FC236}">
              <a16:creationId xmlns:a16="http://schemas.microsoft.com/office/drawing/2014/main" id="{00000000-0008-0000-0400-0000E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3" name="Shape 4">
          <a:extLst>
            <a:ext uri="{FF2B5EF4-FFF2-40B4-BE49-F238E27FC236}">
              <a16:creationId xmlns:a16="http://schemas.microsoft.com/office/drawing/2014/main" id="{00000000-0008-0000-0400-0000E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4" name="Shape 4">
          <a:extLst>
            <a:ext uri="{FF2B5EF4-FFF2-40B4-BE49-F238E27FC236}">
              <a16:creationId xmlns:a16="http://schemas.microsoft.com/office/drawing/2014/main" id="{00000000-0008-0000-0400-0000E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5" name="Shape 4">
          <a:extLst>
            <a:ext uri="{FF2B5EF4-FFF2-40B4-BE49-F238E27FC236}">
              <a16:creationId xmlns:a16="http://schemas.microsoft.com/office/drawing/2014/main" id="{00000000-0008-0000-0400-0000E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6" name="Shape 4">
          <a:extLst>
            <a:ext uri="{FF2B5EF4-FFF2-40B4-BE49-F238E27FC236}">
              <a16:creationId xmlns:a16="http://schemas.microsoft.com/office/drawing/2014/main" id="{00000000-0008-0000-0400-0000F0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7" name="Shape 4">
          <a:extLst>
            <a:ext uri="{FF2B5EF4-FFF2-40B4-BE49-F238E27FC236}">
              <a16:creationId xmlns:a16="http://schemas.microsoft.com/office/drawing/2014/main" id="{00000000-0008-0000-0400-0000F1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8" name="Shape 4">
          <a:extLst>
            <a:ext uri="{FF2B5EF4-FFF2-40B4-BE49-F238E27FC236}">
              <a16:creationId xmlns:a16="http://schemas.microsoft.com/office/drawing/2014/main" id="{00000000-0008-0000-0400-0000F2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79" name="Shape 4">
          <a:extLst>
            <a:ext uri="{FF2B5EF4-FFF2-40B4-BE49-F238E27FC236}">
              <a16:creationId xmlns:a16="http://schemas.microsoft.com/office/drawing/2014/main" id="{00000000-0008-0000-0400-0000F3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0" name="Shape 4">
          <a:extLst>
            <a:ext uri="{FF2B5EF4-FFF2-40B4-BE49-F238E27FC236}">
              <a16:creationId xmlns:a16="http://schemas.microsoft.com/office/drawing/2014/main" id="{00000000-0008-0000-0400-0000F4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1" name="Shape 4">
          <a:extLst>
            <a:ext uri="{FF2B5EF4-FFF2-40B4-BE49-F238E27FC236}">
              <a16:creationId xmlns:a16="http://schemas.microsoft.com/office/drawing/2014/main" id="{00000000-0008-0000-0400-0000F5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2" name="Shape 4">
          <a:extLst>
            <a:ext uri="{FF2B5EF4-FFF2-40B4-BE49-F238E27FC236}">
              <a16:creationId xmlns:a16="http://schemas.microsoft.com/office/drawing/2014/main" id="{00000000-0008-0000-0400-0000F6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3" name="Shape 4">
          <a:extLst>
            <a:ext uri="{FF2B5EF4-FFF2-40B4-BE49-F238E27FC236}">
              <a16:creationId xmlns:a16="http://schemas.microsoft.com/office/drawing/2014/main" id="{00000000-0008-0000-0400-0000F7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4" name="Shape 4">
          <a:extLst>
            <a:ext uri="{FF2B5EF4-FFF2-40B4-BE49-F238E27FC236}">
              <a16:creationId xmlns:a16="http://schemas.microsoft.com/office/drawing/2014/main" id="{00000000-0008-0000-0400-0000F8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785" name="Shape 10">
          <a:extLst>
            <a:ext uri="{FF2B5EF4-FFF2-40B4-BE49-F238E27FC236}">
              <a16:creationId xmlns:a16="http://schemas.microsoft.com/office/drawing/2014/main" id="{00000000-0008-0000-0400-0000F906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6" name="Shape 4">
          <a:extLst>
            <a:ext uri="{FF2B5EF4-FFF2-40B4-BE49-F238E27FC236}">
              <a16:creationId xmlns:a16="http://schemas.microsoft.com/office/drawing/2014/main" id="{00000000-0008-0000-0400-0000FA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7" name="Shape 4">
          <a:extLst>
            <a:ext uri="{FF2B5EF4-FFF2-40B4-BE49-F238E27FC236}">
              <a16:creationId xmlns:a16="http://schemas.microsoft.com/office/drawing/2014/main" id="{00000000-0008-0000-0400-0000FB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8" name="Shape 4">
          <a:extLst>
            <a:ext uri="{FF2B5EF4-FFF2-40B4-BE49-F238E27FC236}">
              <a16:creationId xmlns:a16="http://schemas.microsoft.com/office/drawing/2014/main" id="{00000000-0008-0000-0400-0000FC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89" name="Shape 4">
          <a:extLst>
            <a:ext uri="{FF2B5EF4-FFF2-40B4-BE49-F238E27FC236}">
              <a16:creationId xmlns:a16="http://schemas.microsoft.com/office/drawing/2014/main" id="{00000000-0008-0000-0400-0000FD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0" name="Shape 4">
          <a:extLst>
            <a:ext uri="{FF2B5EF4-FFF2-40B4-BE49-F238E27FC236}">
              <a16:creationId xmlns:a16="http://schemas.microsoft.com/office/drawing/2014/main" id="{00000000-0008-0000-0400-0000FE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1" name="Shape 4">
          <a:extLst>
            <a:ext uri="{FF2B5EF4-FFF2-40B4-BE49-F238E27FC236}">
              <a16:creationId xmlns:a16="http://schemas.microsoft.com/office/drawing/2014/main" id="{00000000-0008-0000-0400-0000FF0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2" name="Shape 4">
          <a:extLst>
            <a:ext uri="{FF2B5EF4-FFF2-40B4-BE49-F238E27FC236}">
              <a16:creationId xmlns:a16="http://schemas.microsoft.com/office/drawing/2014/main" id="{00000000-0008-0000-0400-00000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3" name="Shape 4">
          <a:extLst>
            <a:ext uri="{FF2B5EF4-FFF2-40B4-BE49-F238E27FC236}">
              <a16:creationId xmlns:a16="http://schemas.microsoft.com/office/drawing/2014/main" id="{00000000-0008-0000-0400-00000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4" name="Shape 4">
          <a:extLst>
            <a:ext uri="{FF2B5EF4-FFF2-40B4-BE49-F238E27FC236}">
              <a16:creationId xmlns:a16="http://schemas.microsoft.com/office/drawing/2014/main" id="{00000000-0008-0000-0400-00000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5" name="Shape 4">
          <a:extLst>
            <a:ext uri="{FF2B5EF4-FFF2-40B4-BE49-F238E27FC236}">
              <a16:creationId xmlns:a16="http://schemas.microsoft.com/office/drawing/2014/main" id="{00000000-0008-0000-0400-00000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6" name="Shape 4">
          <a:extLst>
            <a:ext uri="{FF2B5EF4-FFF2-40B4-BE49-F238E27FC236}">
              <a16:creationId xmlns:a16="http://schemas.microsoft.com/office/drawing/2014/main" id="{00000000-0008-0000-0400-00000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7" name="Shape 4">
          <a:extLst>
            <a:ext uri="{FF2B5EF4-FFF2-40B4-BE49-F238E27FC236}">
              <a16:creationId xmlns:a16="http://schemas.microsoft.com/office/drawing/2014/main" id="{00000000-0008-0000-0400-00000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8" name="Shape 4">
          <a:extLst>
            <a:ext uri="{FF2B5EF4-FFF2-40B4-BE49-F238E27FC236}">
              <a16:creationId xmlns:a16="http://schemas.microsoft.com/office/drawing/2014/main" id="{00000000-0008-0000-0400-00000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799" name="Shape 4">
          <a:extLst>
            <a:ext uri="{FF2B5EF4-FFF2-40B4-BE49-F238E27FC236}">
              <a16:creationId xmlns:a16="http://schemas.microsoft.com/office/drawing/2014/main" id="{00000000-0008-0000-0400-00000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00" name="Shape 4">
          <a:extLst>
            <a:ext uri="{FF2B5EF4-FFF2-40B4-BE49-F238E27FC236}">
              <a16:creationId xmlns:a16="http://schemas.microsoft.com/office/drawing/2014/main" id="{00000000-0008-0000-0400-00000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01" name="Shape 4">
          <a:extLst>
            <a:ext uri="{FF2B5EF4-FFF2-40B4-BE49-F238E27FC236}">
              <a16:creationId xmlns:a16="http://schemas.microsoft.com/office/drawing/2014/main" id="{00000000-0008-0000-0400-00000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02" name="Shape 4">
          <a:extLst>
            <a:ext uri="{FF2B5EF4-FFF2-40B4-BE49-F238E27FC236}">
              <a16:creationId xmlns:a16="http://schemas.microsoft.com/office/drawing/2014/main" id="{00000000-0008-0000-0400-00000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03" name="Shape 7">
          <a:extLst>
            <a:ext uri="{FF2B5EF4-FFF2-40B4-BE49-F238E27FC236}">
              <a16:creationId xmlns:a16="http://schemas.microsoft.com/office/drawing/2014/main" id="{00000000-0008-0000-0400-00000B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04" name="Shape 4">
          <a:extLst>
            <a:ext uri="{FF2B5EF4-FFF2-40B4-BE49-F238E27FC236}">
              <a16:creationId xmlns:a16="http://schemas.microsoft.com/office/drawing/2014/main" id="{00000000-0008-0000-0400-00000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1805" name="Shape 11">
          <a:extLst>
            <a:ext uri="{FF2B5EF4-FFF2-40B4-BE49-F238E27FC236}">
              <a16:creationId xmlns:a16="http://schemas.microsoft.com/office/drawing/2014/main" id="{00000000-0008-0000-0400-00000D07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06" name="Shape 4">
          <a:extLst>
            <a:ext uri="{FF2B5EF4-FFF2-40B4-BE49-F238E27FC236}">
              <a16:creationId xmlns:a16="http://schemas.microsoft.com/office/drawing/2014/main" id="{00000000-0008-0000-0400-00000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07" name="Shape 8">
          <a:extLst>
            <a:ext uri="{FF2B5EF4-FFF2-40B4-BE49-F238E27FC236}">
              <a16:creationId xmlns:a16="http://schemas.microsoft.com/office/drawing/2014/main" id="{00000000-0008-0000-0400-00000F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08" name="Shape 4">
          <a:extLst>
            <a:ext uri="{FF2B5EF4-FFF2-40B4-BE49-F238E27FC236}">
              <a16:creationId xmlns:a16="http://schemas.microsoft.com/office/drawing/2014/main" id="{00000000-0008-0000-0400-00001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09" name="Shape 4">
          <a:extLst>
            <a:ext uri="{FF2B5EF4-FFF2-40B4-BE49-F238E27FC236}">
              <a16:creationId xmlns:a16="http://schemas.microsoft.com/office/drawing/2014/main" id="{00000000-0008-0000-0400-00001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10" name="Shape 4">
          <a:extLst>
            <a:ext uri="{FF2B5EF4-FFF2-40B4-BE49-F238E27FC236}">
              <a16:creationId xmlns:a16="http://schemas.microsoft.com/office/drawing/2014/main" id="{00000000-0008-0000-0400-00001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11" name="Shape 4">
          <a:extLst>
            <a:ext uri="{FF2B5EF4-FFF2-40B4-BE49-F238E27FC236}">
              <a16:creationId xmlns:a16="http://schemas.microsoft.com/office/drawing/2014/main" id="{00000000-0008-0000-0400-00001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12" name="Shape 12">
          <a:extLst>
            <a:ext uri="{FF2B5EF4-FFF2-40B4-BE49-F238E27FC236}">
              <a16:creationId xmlns:a16="http://schemas.microsoft.com/office/drawing/2014/main" id="{00000000-0008-0000-0400-000014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13" name="Shape 12">
          <a:extLst>
            <a:ext uri="{FF2B5EF4-FFF2-40B4-BE49-F238E27FC236}">
              <a16:creationId xmlns:a16="http://schemas.microsoft.com/office/drawing/2014/main" id="{00000000-0008-0000-0400-000015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14" name="Shape 12">
          <a:extLst>
            <a:ext uri="{FF2B5EF4-FFF2-40B4-BE49-F238E27FC236}">
              <a16:creationId xmlns:a16="http://schemas.microsoft.com/office/drawing/2014/main" id="{00000000-0008-0000-0400-000016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15" name="Shape 12">
          <a:extLst>
            <a:ext uri="{FF2B5EF4-FFF2-40B4-BE49-F238E27FC236}">
              <a16:creationId xmlns:a16="http://schemas.microsoft.com/office/drawing/2014/main" id="{00000000-0008-0000-0400-000017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16" name="Shape 12">
          <a:extLst>
            <a:ext uri="{FF2B5EF4-FFF2-40B4-BE49-F238E27FC236}">
              <a16:creationId xmlns:a16="http://schemas.microsoft.com/office/drawing/2014/main" id="{00000000-0008-0000-0400-000018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17" name="Shape 12">
          <a:extLst>
            <a:ext uri="{FF2B5EF4-FFF2-40B4-BE49-F238E27FC236}">
              <a16:creationId xmlns:a16="http://schemas.microsoft.com/office/drawing/2014/main" id="{00000000-0008-0000-0400-000019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18" name="Shape 12">
          <a:extLst>
            <a:ext uri="{FF2B5EF4-FFF2-40B4-BE49-F238E27FC236}">
              <a16:creationId xmlns:a16="http://schemas.microsoft.com/office/drawing/2014/main" id="{00000000-0008-0000-0400-00001A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19" name="Shape 12">
          <a:extLst>
            <a:ext uri="{FF2B5EF4-FFF2-40B4-BE49-F238E27FC236}">
              <a16:creationId xmlns:a16="http://schemas.microsoft.com/office/drawing/2014/main" id="{00000000-0008-0000-0400-00001B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20" name="Shape 12">
          <a:extLst>
            <a:ext uri="{FF2B5EF4-FFF2-40B4-BE49-F238E27FC236}">
              <a16:creationId xmlns:a16="http://schemas.microsoft.com/office/drawing/2014/main" id="{00000000-0008-0000-0400-00001C07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21" name="Shape 4">
          <a:extLst>
            <a:ext uri="{FF2B5EF4-FFF2-40B4-BE49-F238E27FC236}">
              <a16:creationId xmlns:a16="http://schemas.microsoft.com/office/drawing/2014/main" id="{00000000-0008-0000-0400-00001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22" name="Shape 4">
          <a:extLst>
            <a:ext uri="{FF2B5EF4-FFF2-40B4-BE49-F238E27FC236}">
              <a16:creationId xmlns:a16="http://schemas.microsoft.com/office/drawing/2014/main" id="{00000000-0008-0000-0400-00001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23" name="Shape 13">
          <a:extLst>
            <a:ext uri="{FF2B5EF4-FFF2-40B4-BE49-F238E27FC236}">
              <a16:creationId xmlns:a16="http://schemas.microsoft.com/office/drawing/2014/main" id="{00000000-0008-0000-0400-00001F07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24" name="Shape 4">
          <a:extLst>
            <a:ext uri="{FF2B5EF4-FFF2-40B4-BE49-F238E27FC236}">
              <a16:creationId xmlns:a16="http://schemas.microsoft.com/office/drawing/2014/main" id="{00000000-0008-0000-0400-00002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25" name="Shape 4">
          <a:extLst>
            <a:ext uri="{FF2B5EF4-FFF2-40B4-BE49-F238E27FC236}">
              <a16:creationId xmlns:a16="http://schemas.microsoft.com/office/drawing/2014/main" id="{00000000-0008-0000-0400-00002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26" name="Shape 4">
          <a:extLst>
            <a:ext uri="{FF2B5EF4-FFF2-40B4-BE49-F238E27FC236}">
              <a16:creationId xmlns:a16="http://schemas.microsoft.com/office/drawing/2014/main" id="{00000000-0008-0000-0400-00002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27" name="Shape 4">
          <a:extLst>
            <a:ext uri="{FF2B5EF4-FFF2-40B4-BE49-F238E27FC236}">
              <a16:creationId xmlns:a16="http://schemas.microsoft.com/office/drawing/2014/main" id="{00000000-0008-0000-0400-00002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28" name="Shape 4">
          <a:extLst>
            <a:ext uri="{FF2B5EF4-FFF2-40B4-BE49-F238E27FC236}">
              <a16:creationId xmlns:a16="http://schemas.microsoft.com/office/drawing/2014/main" id="{00000000-0008-0000-0400-00002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29" name="Shape 4">
          <a:extLst>
            <a:ext uri="{FF2B5EF4-FFF2-40B4-BE49-F238E27FC236}">
              <a16:creationId xmlns:a16="http://schemas.microsoft.com/office/drawing/2014/main" id="{00000000-0008-0000-0400-00002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0" name="Shape 4">
          <a:extLst>
            <a:ext uri="{FF2B5EF4-FFF2-40B4-BE49-F238E27FC236}">
              <a16:creationId xmlns:a16="http://schemas.microsoft.com/office/drawing/2014/main" id="{00000000-0008-0000-0400-00002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1" name="Shape 4">
          <a:extLst>
            <a:ext uri="{FF2B5EF4-FFF2-40B4-BE49-F238E27FC236}">
              <a16:creationId xmlns:a16="http://schemas.microsoft.com/office/drawing/2014/main" id="{00000000-0008-0000-0400-00002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2" name="Shape 4">
          <a:extLst>
            <a:ext uri="{FF2B5EF4-FFF2-40B4-BE49-F238E27FC236}">
              <a16:creationId xmlns:a16="http://schemas.microsoft.com/office/drawing/2014/main" id="{00000000-0008-0000-0400-00002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3" name="Shape 4">
          <a:extLst>
            <a:ext uri="{FF2B5EF4-FFF2-40B4-BE49-F238E27FC236}">
              <a16:creationId xmlns:a16="http://schemas.microsoft.com/office/drawing/2014/main" id="{00000000-0008-0000-0400-00002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4" name="Shape 4">
          <a:extLst>
            <a:ext uri="{FF2B5EF4-FFF2-40B4-BE49-F238E27FC236}">
              <a16:creationId xmlns:a16="http://schemas.microsoft.com/office/drawing/2014/main" id="{00000000-0008-0000-0400-00002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5" name="Shape 4">
          <a:extLst>
            <a:ext uri="{FF2B5EF4-FFF2-40B4-BE49-F238E27FC236}">
              <a16:creationId xmlns:a16="http://schemas.microsoft.com/office/drawing/2014/main" id="{00000000-0008-0000-0400-00002B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6" name="Shape 4">
          <a:extLst>
            <a:ext uri="{FF2B5EF4-FFF2-40B4-BE49-F238E27FC236}">
              <a16:creationId xmlns:a16="http://schemas.microsoft.com/office/drawing/2014/main" id="{00000000-0008-0000-0400-00002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7" name="Shape 4">
          <a:extLst>
            <a:ext uri="{FF2B5EF4-FFF2-40B4-BE49-F238E27FC236}">
              <a16:creationId xmlns:a16="http://schemas.microsoft.com/office/drawing/2014/main" id="{00000000-0008-0000-0400-00002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8" name="Shape 4">
          <a:extLst>
            <a:ext uri="{FF2B5EF4-FFF2-40B4-BE49-F238E27FC236}">
              <a16:creationId xmlns:a16="http://schemas.microsoft.com/office/drawing/2014/main" id="{00000000-0008-0000-0400-00002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39" name="Shape 4">
          <a:extLst>
            <a:ext uri="{FF2B5EF4-FFF2-40B4-BE49-F238E27FC236}">
              <a16:creationId xmlns:a16="http://schemas.microsoft.com/office/drawing/2014/main" id="{00000000-0008-0000-0400-00002F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0" name="Shape 4">
          <a:extLst>
            <a:ext uri="{FF2B5EF4-FFF2-40B4-BE49-F238E27FC236}">
              <a16:creationId xmlns:a16="http://schemas.microsoft.com/office/drawing/2014/main" id="{00000000-0008-0000-0400-00003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1" name="Shape 4">
          <a:extLst>
            <a:ext uri="{FF2B5EF4-FFF2-40B4-BE49-F238E27FC236}">
              <a16:creationId xmlns:a16="http://schemas.microsoft.com/office/drawing/2014/main" id="{00000000-0008-0000-0400-00003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2" name="Shape 4">
          <a:extLst>
            <a:ext uri="{FF2B5EF4-FFF2-40B4-BE49-F238E27FC236}">
              <a16:creationId xmlns:a16="http://schemas.microsoft.com/office/drawing/2014/main" id="{00000000-0008-0000-0400-00003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3" name="Shape 4">
          <a:extLst>
            <a:ext uri="{FF2B5EF4-FFF2-40B4-BE49-F238E27FC236}">
              <a16:creationId xmlns:a16="http://schemas.microsoft.com/office/drawing/2014/main" id="{00000000-0008-0000-0400-00003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4" name="Shape 4">
          <a:extLst>
            <a:ext uri="{FF2B5EF4-FFF2-40B4-BE49-F238E27FC236}">
              <a16:creationId xmlns:a16="http://schemas.microsoft.com/office/drawing/2014/main" id="{00000000-0008-0000-0400-00003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5" name="Shape 4">
          <a:extLst>
            <a:ext uri="{FF2B5EF4-FFF2-40B4-BE49-F238E27FC236}">
              <a16:creationId xmlns:a16="http://schemas.microsoft.com/office/drawing/2014/main" id="{00000000-0008-0000-0400-00003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6" name="Shape 4">
          <a:extLst>
            <a:ext uri="{FF2B5EF4-FFF2-40B4-BE49-F238E27FC236}">
              <a16:creationId xmlns:a16="http://schemas.microsoft.com/office/drawing/2014/main" id="{00000000-0008-0000-0400-00003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7" name="Shape 4">
          <a:extLst>
            <a:ext uri="{FF2B5EF4-FFF2-40B4-BE49-F238E27FC236}">
              <a16:creationId xmlns:a16="http://schemas.microsoft.com/office/drawing/2014/main" id="{00000000-0008-0000-0400-00003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8" name="Shape 4">
          <a:extLst>
            <a:ext uri="{FF2B5EF4-FFF2-40B4-BE49-F238E27FC236}">
              <a16:creationId xmlns:a16="http://schemas.microsoft.com/office/drawing/2014/main" id="{00000000-0008-0000-0400-00003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49" name="Shape 4">
          <a:extLst>
            <a:ext uri="{FF2B5EF4-FFF2-40B4-BE49-F238E27FC236}">
              <a16:creationId xmlns:a16="http://schemas.microsoft.com/office/drawing/2014/main" id="{00000000-0008-0000-0400-00003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0" name="Shape 4">
          <a:extLst>
            <a:ext uri="{FF2B5EF4-FFF2-40B4-BE49-F238E27FC236}">
              <a16:creationId xmlns:a16="http://schemas.microsoft.com/office/drawing/2014/main" id="{00000000-0008-0000-0400-00003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1" name="Shape 4">
          <a:extLst>
            <a:ext uri="{FF2B5EF4-FFF2-40B4-BE49-F238E27FC236}">
              <a16:creationId xmlns:a16="http://schemas.microsoft.com/office/drawing/2014/main" id="{00000000-0008-0000-0400-00003B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2" name="Shape 4">
          <a:extLst>
            <a:ext uri="{FF2B5EF4-FFF2-40B4-BE49-F238E27FC236}">
              <a16:creationId xmlns:a16="http://schemas.microsoft.com/office/drawing/2014/main" id="{00000000-0008-0000-0400-00003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3" name="Shape 4">
          <a:extLst>
            <a:ext uri="{FF2B5EF4-FFF2-40B4-BE49-F238E27FC236}">
              <a16:creationId xmlns:a16="http://schemas.microsoft.com/office/drawing/2014/main" id="{00000000-0008-0000-0400-00003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4" name="Shape 4">
          <a:extLst>
            <a:ext uri="{FF2B5EF4-FFF2-40B4-BE49-F238E27FC236}">
              <a16:creationId xmlns:a16="http://schemas.microsoft.com/office/drawing/2014/main" id="{00000000-0008-0000-0400-00003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5" name="Shape 4">
          <a:extLst>
            <a:ext uri="{FF2B5EF4-FFF2-40B4-BE49-F238E27FC236}">
              <a16:creationId xmlns:a16="http://schemas.microsoft.com/office/drawing/2014/main" id="{00000000-0008-0000-0400-00003F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6" name="Shape 4">
          <a:extLst>
            <a:ext uri="{FF2B5EF4-FFF2-40B4-BE49-F238E27FC236}">
              <a16:creationId xmlns:a16="http://schemas.microsoft.com/office/drawing/2014/main" id="{00000000-0008-0000-0400-00004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7" name="Shape 4">
          <a:extLst>
            <a:ext uri="{FF2B5EF4-FFF2-40B4-BE49-F238E27FC236}">
              <a16:creationId xmlns:a16="http://schemas.microsoft.com/office/drawing/2014/main" id="{00000000-0008-0000-0400-00004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8" name="Shape 4">
          <a:extLst>
            <a:ext uri="{FF2B5EF4-FFF2-40B4-BE49-F238E27FC236}">
              <a16:creationId xmlns:a16="http://schemas.microsoft.com/office/drawing/2014/main" id="{00000000-0008-0000-0400-00004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59" name="Shape 4">
          <a:extLst>
            <a:ext uri="{FF2B5EF4-FFF2-40B4-BE49-F238E27FC236}">
              <a16:creationId xmlns:a16="http://schemas.microsoft.com/office/drawing/2014/main" id="{00000000-0008-0000-0400-00004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0" name="Shape 4">
          <a:extLst>
            <a:ext uri="{FF2B5EF4-FFF2-40B4-BE49-F238E27FC236}">
              <a16:creationId xmlns:a16="http://schemas.microsoft.com/office/drawing/2014/main" id="{00000000-0008-0000-0400-00004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1" name="Shape 4">
          <a:extLst>
            <a:ext uri="{FF2B5EF4-FFF2-40B4-BE49-F238E27FC236}">
              <a16:creationId xmlns:a16="http://schemas.microsoft.com/office/drawing/2014/main" id="{00000000-0008-0000-0400-00004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2" name="Shape 4">
          <a:extLst>
            <a:ext uri="{FF2B5EF4-FFF2-40B4-BE49-F238E27FC236}">
              <a16:creationId xmlns:a16="http://schemas.microsoft.com/office/drawing/2014/main" id="{00000000-0008-0000-0400-00004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3" name="Shape 4">
          <a:extLst>
            <a:ext uri="{FF2B5EF4-FFF2-40B4-BE49-F238E27FC236}">
              <a16:creationId xmlns:a16="http://schemas.microsoft.com/office/drawing/2014/main" id="{00000000-0008-0000-0400-00004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4" name="Shape 4">
          <a:extLst>
            <a:ext uri="{FF2B5EF4-FFF2-40B4-BE49-F238E27FC236}">
              <a16:creationId xmlns:a16="http://schemas.microsoft.com/office/drawing/2014/main" id="{00000000-0008-0000-0400-00004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5" name="Shape 4">
          <a:extLst>
            <a:ext uri="{FF2B5EF4-FFF2-40B4-BE49-F238E27FC236}">
              <a16:creationId xmlns:a16="http://schemas.microsoft.com/office/drawing/2014/main" id="{00000000-0008-0000-0400-00004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6" name="Shape 4">
          <a:extLst>
            <a:ext uri="{FF2B5EF4-FFF2-40B4-BE49-F238E27FC236}">
              <a16:creationId xmlns:a16="http://schemas.microsoft.com/office/drawing/2014/main" id="{00000000-0008-0000-0400-00004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7" name="Shape 4">
          <a:extLst>
            <a:ext uri="{FF2B5EF4-FFF2-40B4-BE49-F238E27FC236}">
              <a16:creationId xmlns:a16="http://schemas.microsoft.com/office/drawing/2014/main" id="{00000000-0008-0000-0400-00004B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8" name="Shape 4">
          <a:extLst>
            <a:ext uri="{FF2B5EF4-FFF2-40B4-BE49-F238E27FC236}">
              <a16:creationId xmlns:a16="http://schemas.microsoft.com/office/drawing/2014/main" id="{00000000-0008-0000-0400-00004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69" name="Shape 4">
          <a:extLst>
            <a:ext uri="{FF2B5EF4-FFF2-40B4-BE49-F238E27FC236}">
              <a16:creationId xmlns:a16="http://schemas.microsoft.com/office/drawing/2014/main" id="{00000000-0008-0000-0400-00004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870" name="Shape 10">
          <a:extLst>
            <a:ext uri="{FF2B5EF4-FFF2-40B4-BE49-F238E27FC236}">
              <a16:creationId xmlns:a16="http://schemas.microsoft.com/office/drawing/2014/main" id="{00000000-0008-0000-0400-00004E07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71" name="Shape 4">
          <a:extLst>
            <a:ext uri="{FF2B5EF4-FFF2-40B4-BE49-F238E27FC236}">
              <a16:creationId xmlns:a16="http://schemas.microsoft.com/office/drawing/2014/main" id="{00000000-0008-0000-0400-00004F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72" name="Shape 4">
          <a:extLst>
            <a:ext uri="{FF2B5EF4-FFF2-40B4-BE49-F238E27FC236}">
              <a16:creationId xmlns:a16="http://schemas.microsoft.com/office/drawing/2014/main" id="{00000000-0008-0000-0400-00005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73" name="Shape 8">
          <a:extLst>
            <a:ext uri="{FF2B5EF4-FFF2-40B4-BE49-F238E27FC236}">
              <a16:creationId xmlns:a16="http://schemas.microsoft.com/office/drawing/2014/main" id="{00000000-0008-0000-0400-000051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74" name="Shape 4">
          <a:extLst>
            <a:ext uri="{FF2B5EF4-FFF2-40B4-BE49-F238E27FC236}">
              <a16:creationId xmlns:a16="http://schemas.microsoft.com/office/drawing/2014/main" id="{00000000-0008-0000-0400-00005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75" name="Shape 4">
          <a:extLst>
            <a:ext uri="{FF2B5EF4-FFF2-40B4-BE49-F238E27FC236}">
              <a16:creationId xmlns:a16="http://schemas.microsoft.com/office/drawing/2014/main" id="{00000000-0008-0000-0400-00005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76" name="Shape 8">
          <a:extLst>
            <a:ext uri="{FF2B5EF4-FFF2-40B4-BE49-F238E27FC236}">
              <a16:creationId xmlns:a16="http://schemas.microsoft.com/office/drawing/2014/main" id="{00000000-0008-0000-0400-000054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77" name="Shape 8">
          <a:extLst>
            <a:ext uri="{FF2B5EF4-FFF2-40B4-BE49-F238E27FC236}">
              <a16:creationId xmlns:a16="http://schemas.microsoft.com/office/drawing/2014/main" id="{00000000-0008-0000-0400-000055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78" name="Shape 8">
          <a:extLst>
            <a:ext uri="{FF2B5EF4-FFF2-40B4-BE49-F238E27FC236}">
              <a16:creationId xmlns:a16="http://schemas.microsoft.com/office/drawing/2014/main" id="{00000000-0008-0000-0400-000056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79" name="Shape 7">
          <a:extLst>
            <a:ext uri="{FF2B5EF4-FFF2-40B4-BE49-F238E27FC236}">
              <a16:creationId xmlns:a16="http://schemas.microsoft.com/office/drawing/2014/main" id="{00000000-0008-0000-0400-000057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80" name="Shape 7">
          <a:extLst>
            <a:ext uri="{FF2B5EF4-FFF2-40B4-BE49-F238E27FC236}">
              <a16:creationId xmlns:a16="http://schemas.microsoft.com/office/drawing/2014/main" id="{00000000-0008-0000-0400-000058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81" name="Shape 8">
          <a:extLst>
            <a:ext uri="{FF2B5EF4-FFF2-40B4-BE49-F238E27FC236}">
              <a16:creationId xmlns:a16="http://schemas.microsoft.com/office/drawing/2014/main" id="{00000000-0008-0000-0400-000059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82" name="Shape 8">
          <a:extLst>
            <a:ext uri="{FF2B5EF4-FFF2-40B4-BE49-F238E27FC236}">
              <a16:creationId xmlns:a16="http://schemas.microsoft.com/office/drawing/2014/main" id="{00000000-0008-0000-0400-00005A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83" name="Shape 8">
          <a:extLst>
            <a:ext uri="{FF2B5EF4-FFF2-40B4-BE49-F238E27FC236}">
              <a16:creationId xmlns:a16="http://schemas.microsoft.com/office/drawing/2014/main" id="{00000000-0008-0000-0400-00005B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884" name="Shape 8">
          <a:extLst>
            <a:ext uri="{FF2B5EF4-FFF2-40B4-BE49-F238E27FC236}">
              <a16:creationId xmlns:a16="http://schemas.microsoft.com/office/drawing/2014/main" id="{00000000-0008-0000-0400-00005C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85" name="Shape 4">
          <a:extLst>
            <a:ext uri="{FF2B5EF4-FFF2-40B4-BE49-F238E27FC236}">
              <a16:creationId xmlns:a16="http://schemas.microsoft.com/office/drawing/2014/main" id="{00000000-0008-0000-0400-00005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86" name="Shape 4">
          <a:extLst>
            <a:ext uri="{FF2B5EF4-FFF2-40B4-BE49-F238E27FC236}">
              <a16:creationId xmlns:a16="http://schemas.microsoft.com/office/drawing/2014/main" id="{00000000-0008-0000-0400-00005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87" name="Shape 4">
          <a:extLst>
            <a:ext uri="{FF2B5EF4-FFF2-40B4-BE49-F238E27FC236}">
              <a16:creationId xmlns:a16="http://schemas.microsoft.com/office/drawing/2014/main" id="{00000000-0008-0000-0400-00005F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88" name="Shape 4">
          <a:extLst>
            <a:ext uri="{FF2B5EF4-FFF2-40B4-BE49-F238E27FC236}">
              <a16:creationId xmlns:a16="http://schemas.microsoft.com/office/drawing/2014/main" id="{00000000-0008-0000-0400-00006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889" name="Shape 14">
          <a:extLst>
            <a:ext uri="{FF2B5EF4-FFF2-40B4-BE49-F238E27FC236}">
              <a16:creationId xmlns:a16="http://schemas.microsoft.com/office/drawing/2014/main" id="{00000000-0008-0000-0400-00006107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0" name="Shape 4">
          <a:extLst>
            <a:ext uri="{FF2B5EF4-FFF2-40B4-BE49-F238E27FC236}">
              <a16:creationId xmlns:a16="http://schemas.microsoft.com/office/drawing/2014/main" id="{00000000-0008-0000-0400-00006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1" name="Shape 4">
          <a:extLst>
            <a:ext uri="{FF2B5EF4-FFF2-40B4-BE49-F238E27FC236}">
              <a16:creationId xmlns:a16="http://schemas.microsoft.com/office/drawing/2014/main" id="{00000000-0008-0000-0400-00006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2" name="Shape 4">
          <a:extLst>
            <a:ext uri="{FF2B5EF4-FFF2-40B4-BE49-F238E27FC236}">
              <a16:creationId xmlns:a16="http://schemas.microsoft.com/office/drawing/2014/main" id="{00000000-0008-0000-0400-00006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3" name="Shape 4">
          <a:extLst>
            <a:ext uri="{FF2B5EF4-FFF2-40B4-BE49-F238E27FC236}">
              <a16:creationId xmlns:a16="http://schemas.microsoft.com/office/drawing/2014/main" id="{00000000-0008-0000-0400-00006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4" name="Shape 4">
          <a:extLst>
            <a:ext uri="{FF2B5EF4-FFF2-40B4-BE49-F238E27FC236}">
              <a16:creationId xmlns:a16="http://schemas.microsoft.com/office/drawing/2014/main" id="{00000000-0008-0000-0400-00006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5" name="Shape 4">
          <a:extLst>
            <a:ext uri="{FF2B5EF4-FFF2-40B4-BE49-F238E27FC236}">
              <a16:creationId xmlns:a16="http://schemas.microsoft.com/office/drawing/2014/main" id="{00000000-0008-0000-0400-00006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6" name="Shape 4">
          <a:extLst>
            <a:ext uri="{FF2B5EF4-FFF2-40B4-BE49-F238E27FC236}">
              <a16:creationId xmlns:a16="http://schemas.microsoft.com/office/drawing/2014/main" id="{00000000-0008-0000-0400-00006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7" name="Shape 4">
          <a:extLst>
            <a:ext uri="{FF2B5EF4-FFF2-40B4-BE49-F238E27FC236}">
              <a16:creationId xmlns:a16="http://schemas.microsoft.com/office/drawing/2014/main" id="{00000000-0008-0000-0400-00006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8" name="Shape 4">
          <a:extLst>
            <a:ext uri="{FF2B5EF4-FFF2-40B4-BE49-F238E27FC236}">
              <a16:creationId xmlns:a16="http://schemas.microsoft.com/office/drawing/2014/main" id="{00000000-0008-0000-0400-00006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899" name="Shape 4">
          <a:extLst>
            <a:ext uri="{FF2B5EF4-FFF2-40B4-BE49-F238E27FC236}">
              <a16:creationId xmlns:a16="http://schemas.microsoft.com/office/drawing/2014/main" id="{00000000-0008-0000-0400-00006B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00" name="Shape 4">
          <a:extLst>
            <a:ext uri="{FF2B5EF4-FFF2-40B4-BE49-F238E27FC236}">
              <a16:creationId xmlns:a16="http://schemas.microsoft.com/office/drawing/2014/main" id="{00000000-0008-0000-0400-00006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01" name="Shape 4">
          <a:extLst>
            <a:ext uri="{FF2B5EF4-FFF2-40B4-BE49-F238E27FC236}">
              <a16:creationId xmlns:a16="http://schemas.microsoft.com/office/drawing/2014/main" id="{00000000-0008-0000-0400-00006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02" name="Shape 4">
          <a:extLst>
            <a:ext uri="{FF2B5EF4-FFF2-40B4-BE49-F238E27FC236}">
              <a16:creationId xmlns:a16="http://schemas.microsoft.com/office/drawing/2014/main" id="{00000000-0008-0000-0400-00006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03" name="Shape 4">
          <a:extLst>
            <a:ext uri="{FF2B5EF4-FFF2-40B4-BE49-F238E27FC236}">
              <a16:creationId xmlns:a16="http://schemas.microsoft.com/office/drawing/2014/main" id="{00000000-0008-0000-0400-00006F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04" name="Shape 7">
          <a:extLst>
            <a:ext uri="{FF2B5EF4-FFF2-40B4-BE49-F238E27FC236}">
              <a16:creationId xmlns:a16="http://schemas.microsoft.com/office/drawing/2014/main" id="{00000000-0008-0000-0400-000070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05" name="Shape 7">
          <a:extLst>
            <a:ext uri="{FF2B5EF4-FFF2-40B4-BE49-F238E27FC236}">
              <a16:creationId xmlns:a16="http://schemas.microsoft.com/office/drawing/2014/main" id="{00000000-0008-0000-0400-000071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06" name="Shape 4">
          <a:extLst>
            <a:ext uri="{FF2B5EF4-FFF2-40B4-BE49-F238E27FC236}">
              <a16:creationId xmlns:a16="http://schemas.microsoft.com/office/drawing/2014/main" id="{00000000-0008-0000-0400-00007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07" name="Shape 4">
          <a:extLst>
            <a:ext uri="{FF2B5EF4-FFF2-40B4-BE49-F238E27FC236}">
              <a16:creationId xmlns:a16="http://schemas.microsoft.com/office/drawing/2014/main" id="{00000000-0008-0000-0400-00007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1908" name="Shape 9">
          <a:extLst>
            <a:ext uri="{FF2B5EF4-FFF2-40B4-BE49-F238E27FC236}">
              <a16:creationId xmlns:a16="http://schemas.microsoft.com/office/drawing/2014/main" id="{00000000-0008-0000-0400-00007407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909" name="Shape 4">
          <a:extLst>
            <a:ext uri="{FF2B5EF4-FFF2-40B4-BE49-F238E27FC236}">
              <a16:creationId xmlns:a16="http://schemas.microsoft.com/office/drawing/2014/main" id="{00000000-0008-0000-0400-00007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10" name="Shape 4">
          <a:extLst>
            <a:ext uri="{FF2B5EF4-FFF2-40B4-BE49-F238E27FC236}">
              <a16:creationId xmlns:a16="http://schemas.microsoft.com/office/drawing/2014/main" id="{00000000-0008-0000-0400-00007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11" name="Shape 4">
          <a:extLst>
            <a:ext uri="{FF2B5EF4-FFF2-40B4-BE49-F238E27FC236}">
              <a16:creationId xmlns:a16="http://schemas.microsoft.com/office/drawing/2014/main" id="{00000000-0008-0000-0400-00007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12" name="Shape 4">
          <a:extLst>
            <a:ext uri="{FF2B5EF4-FFF2-40B4-BE49-F238E27FC236}">
              <a16:creationId xmlns:a16="http://schemas.microsoft.com/office/drawing/2014/main" id="{00000000-0008-0000-0400-00007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13" name="Shape 4">
          <a:extLst>
            <a:ext uri="{FF2B5EF4-FFF2-40B4-BE49-F238E27FC236}">
              <a16:creationId xmlns:a16="http://schemas.microsoft.com/office/drawing/2014/main" id="{00000000-0008-0000-0400-00007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14" name="Shape 7">
          <a:extLst>
            <a:ext uri="{FF2B5EF4-FFF2-40B4-BE49-F238E27FC236}">
              <a16:creationId xmlns:a16="http://schemas.microsoft.com/office/drawing/2014/main" id="{00000000-0008-0000-0400-00007A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1915" name="Shape 9">
          <a:extLst>
            <a:ext uri="{FF2B5EF4-FFF2-40B4-BE49-F238E27FC236}">
              <a16:creationId xmlns:a16="http://schemas.microsoft.com/office/drawing/2014/main" id="{00000000-0008-0000-0400-00007B07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916" name="Shape 4">
          <a:extLst>
            <a:ext uri="{FF2B5EF4-FFF2-40B4-BE49-F238E27FC236}">
              <a16:creationId xmlns:a16="http://schemas.microsoft.com/office/drawing/2014/main" id="{00000000-0008-0000-0400-00007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17" name="Shape 4">
          <a:extLst>
            <a:ext uri="{FF2B5EF4-FFF2-40B4-BE49-F238E27FC236}">
              <a16:creationId xmlns:a16="http://schemas.microsoft.com/office/drawing/2014/main" id="{00000000-0008-0000-0400-00007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18" name="Shape 4">
          <a:extLst>
            <a:ext uri="{FF2B5EF4-FFF2-40B4-BE49-F238E27FC236}">
              <a16:creationId xmlns:a16="http://schemas.microsoft.com/office/drawing/2014/main" id="{00000000-0008-0000-0400-00007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1919" name="Shape 10">
          <a:extLst>
            <a:ext uri="{FF2B5EF4-FFF2-40B4-BE49-F238E27FC236}">
              <a16:creationId xmlns:a16="http://schemas.microsoft.com/office/drawing/2014/main" id="{00000000-0008-0000-0400-00007F07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20" name="Shape 4">
          <a:extLst>
            <a:ext uri="{FF2B5EF4-FFF2-40B4-BE49-F238E27FC236}">
              <a16:creationId xmlns:a16="http://schemas.microsoft.com/office/drawing/2014/main" id="{00000000-0008-0000-0400-00008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21" name="Shape 8">
          <a:extLst>
            <a:ext uri="{FF2B5EF4-FFF2-40B4-BE49-F238E27FC236}">
              <a16:creationId xmlns:a16="http://schemas.microsoft.com/office/drawing/2014/main" id="{00000000-0008-0000-0400-000081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22" name="Shape 8">
          <a:extLst>
            <a:ext uri="{FF2B5EF4-FFF2-40B4-BE49-F238E27FC236}">
              <a16:creationId xmlns:a16="http://schemas.microsoft.com/office/drawing/2014/main" id="{00000000-0008-0000-0400-000082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23" name="Shape 7">
          <a:extLst>
            <a:ext uri="{FF2B5EF4-FFF2-40B4-BE49-F238E27FC236}">
              <a16:creationId xmlns:a16="http://schemas.microsoft.com/office/drawing/2014/main" id="{00000000-0008-0000-0400-000083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24" name="Shape 7">
          <a:extLst>
            <a:ext uri="{FF2B5EF4-FFF2-40B4-BE49-F238E27FC236}">
              <a16:creationId xmlns:a16="http://schemas.microsoft.com/office/drawing/2014/main" id="{00000000-0008-0000-0400-000084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25" name="Shape 7">
          <a:extLst>
            <a:ext uri="{FF2B5EF4-FFF2-40B4-BE49-F238E27FC236}">
              <a16:creationId xmlns:a16="http://schemas.microsoft.com/office/drawing/2014/main" id="{00000000-0008-0000-0400-000085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26" name="Shape 7">
          <a:extLst>
            <a:ext uri="{FF2B5EF4-FFF2-40B4-BE49-F238E27FC236}">
              <a16:creationId xmlns:a16="http://schemas.microsoft.com/office/drawing/2014/main" id="{00000000-0008-0000-0400-000086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27" name="Shape 4">
          <a:extLst>
            <a:ext uri="{FF2B5EF4-FFF2-40B4-BE49-F238E27FC236}">
              <a16:creationId xmlns:a16="http://schemas.microsoft.com/office/drawing/2014/main" id="{00000000-0008-0000-0400-00008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28" name="Shape 4">
          <a:extLst>
            <a:ext uri="{FF2B5EF4-FFF2-40B4-BE49-F238E27FC236}">
              <a16:creationId xmlns:a16="http://schemas.microsoft.com/office/drawing/2014/main" id="{00000000-0008-0000-0400-00008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29" name="Shape 8">
          <a:extLst>
            <a:ext uri="{FF2B5EF4-FFF2-40B4-BE49-F238E27FC236}">
              <a16:creationId xmlns:a16="http://schemas.microsoft.com/office/drawing/2014/main" id="{00000000-0008-0000-0400-000089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30" name="Shape 8">
          <a:extLst>
            <a:ext uri="{FF2B5EF4-FFF2-40B4-BE49-F238E27FC236}">
              <a16:creationId xmlns:a16="http://schemas.microsoft.com/office/drawing/2014/main" id="{00000000-0008-0000-0400-00008A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31" name="Shape 8">
          <a:extLst>
            <a:ext uri="{FF2B5EF4-FFF2-40B4-BE49-F238E27FC236}">
              <a16:creationId xmlns:a16="http://schemas.microsoft.com/office/drawing/2014/main" id="{00000000-0008-0000-0400-00008B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32" name="Shape 8">
          <a:extLst>
            <a:ext uri="{FF2B5EF4-FFF2-40B4-BE49-F238E27FC236}">
              <a16:creationId xmlns:a16="http://schemas.microsoft.com/office/drawing/2014/main" id="{00000000-0008-0000-0400-00008C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1247775"/>
    <xdr:sp macro="" textlink="">
      <xdr:nvSpPr>
        <xdr:cNvPr id="1933" name="Shape 27">
          <a:extLst>
            <a:ext uri="{FF2B5EF4-FFF2-40B4-BE49-F238E27FC236}">
              <a16:creationId xmlns:a16="http://schemas.microsoft.com/office/drawing/2014/main" id="{00000000-0008-0000-0400-00008D070000}"/>
            </a:ext>
          </a:extLst>
        </xdr:cNvPr>
        <xdr:cNvSpPr txBox="1"/>
      </xdr:nvSpPr>
      <xdr:spPr>
        <a:xfrm>
          <a:off x="5317425" y="3160875"/>
          <a:ext cx="57150" cy="1238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1934" name="Shape 8">
          <a:extLst>
            <a:ext uri="{FF2B5EF4-FFF2-40B4-BE49-F238E27FC236}">
              <a16:creationId xmlns:a16="http://schemas.microsoft.com/office/drawing/2014/main" id="{00000000-0008-0000-0400-00008E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35" name="Shape 8">
          <a:extLst>
            <a:ext uri="{FF2B5EF4-FFF2-40B4-BE49-F238E27FC236}">
              <a16:creationId xmlns:a16="http://schemas.microsoft.com/office/drawing/2014/main" id="{00000000-0008-0000-0400-00008F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36" name="Shape 8">
          <a:extLst>
            <a:ext uri="{FF2B5EF4-FFF2-40B4-BE49-F238E27FC236}">
              <a16:creationId xmlns:a16="http://schemas.microsoft.com/office/drawing/2014/main" id="{00000000-0008-0000-0400-000090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37" name="Shape 4">
          <a:extLst>
            <a:ext uri="{FF2B5EF4-FFF2-40B4-BE49-F238E27FC236}">
              <a16:creationId xmlns:a16="http://schemas.microsoft.com/office/drawing/2014/main" id="{00000000-0008-0000-0400-00009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38" name="Shape 4">
          <a:extLst>
            <a:ext uri="{FF2B5EF4-FFF2-40B4-BE49-F238E27FC236}">
              <a16:creationId xmlns:a16="http://schemas.microsoft.com/office/drawing/2014/main" id="{00000000-0008-0000-0400-00009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39" name="Shape 4">
          <a:extLst>
            <a:ext uri="{FF2B5EF4-FFF2-40B4-BE49-F238E27FC236}">
              <a16:creationId xmlns:a16="http://schemas.microsoft.com/office/drawing/2014/main" id="{00000000-0008-0000-0400-00009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0" name="Shape 4">
          <a:extLst>
            <a:ext uri="{FF2B5EF4-FFF2-40B4-BE49-F238E27FC236}">
              <a16:creationId xmlns:a16="http://schemas.microsoft.com/office/drawing/2014/main" id="{00000000-0008-0000-0400-00009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1" name="Shape 4">
          <a:extLst>
            <a:ext uri="{FF2B5EF4-FFF2-40B4-BE49-F238E27FC236}">
              <a16:creationId xmlns:a16="http://schemas.microsoft.com/office/drawing/2014/main" id="{00000000-0008-0000-0400-00009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2" name="Shape 4">
          <a:extLst>
            <a:ext uri="{FF2B5EF4-FFF2-40B4-BE49-F238E27FC236}">
              <a16:creationId xmlns:a16="http://schemas.microsoft.com/office/drawing/2014/main" id="{00000000-0008-0000-0400-00009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3" name="Shape 4">
          <a:extLst>
            <a:ext uri="{FF2B5EF4-FFF2-40B4-BE49-F238E27FC236}">
              <a16:creationId xmlns:a16="http://schemas.microsoft.com/office/drawing/2014/main" id="{00000000-0008-0000-0400-00009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4" name="Shape 4">
          <a:extLst>
            <a:ext uri="{FF2B5EF4-FFF2-40B4-BE49-F238E27FC236}">
              <a16:creationId xmlns:a16="http://schemas.microsoft.com/office/drawing/2014/main" id="{00000000-0008-0000-0400-00009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5" name="Shape 4">
          <a:extLst>
            <a:ext uri="{FF2B5EF4-FFF2-40B4-BE49-F238E27FC236}">
              <a16:creationId xmlns:a16="http://schemas.microsoft.com/office/drawing/2014/main" id="{00000000-0008-0000-0400-00009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247775"/>
    <xdr:sp macro="" textlink="">
      <xdr:nvSpPr>
        <xdr:cNvPr id="1946" name="Shape 28">
          <a:extLst>
            <a:ext uri="{FF2B5EF4-FFF2-40B4-BE49-F238E27FC236}">
              <a16:creationId xmlns:a16="http://schemas.microsoft.com/office/drawing/2014/main" id="{00000000-0008-0000-0400-00009A070000}"/>
            </a:ext>
          </a:extLst>
        </xdr:cNvPr>
        <xdr:cNvSpPr txBox="1"/>
      </xdr:nvSpPr>
      <xdr:spPr>
        <a:xfrm>
          <a:off x="5312663" y="3160875"/>
          <a:ext cx="66675" cy="12382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1947" name="Shape 4">
          <a:extLst>
            <a:ext uri="{FF2B5EF4-FFF2-40B4-BE49-F238E27FC236}">
              <a16:creationId xmlns:a16="http://schemas.microsoft.com/office/drawing/2014/main" id="{00000000-0008-0000-0400-00009B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8" name="Shape 4">
          <a:extLst>
            <a:ext uri="{FF2B5EF4-FFF2-40B4-BE49-F238E27FC236}">
              <a16:creationId xmlns:a16="http://schemas.microsoft.com/office/drawing/2014/main" id="{00000000-0008-0000-0400-00009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49" name="Shape 4">
          <a:extLst>
            <a:ext uri="{FF2B5EF4-FFF2-40B4-BE49-F238E27FC236}">
              <a16:creationId xmlns:a16="http://schemas.microsoft.com/office/drawing/2014/main" id="{00000000-0008-0000-0400-00009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50" name="Shape 4">
          <a:extLst>
            <a:ext uri="{FF2B5EF4-FFF2-40B4-BE49-F238E27FC236}">
              <a16:creationId xmlns:a16="http://schemas.microsoft.com/office/drawing/2014/main" id="{00000000-0008-0000-0400-00009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51" name="Shape 7">
          <a:extLst>
            <a:ext uri="{FF2B5EF4-FFF2-40B4-BE49-F238E27FC236}">
              <a16:creationId xmlns:a16="http://schemas.microsoft.com/office/drawing/2014/main" id="{00000000-0008-0000-0400-00009F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52" name="Shape 4">
          <a:extLst>
            <a:ext uri="{FF2B5EF4-FFF2-40B4-BE49-F238E27FC236}">
              <a16:creationId xmlns:a16="http://schemas.microsoft.com/office/drawing/2014/main" id="{00000000-0008-0000-0400-0000A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53" name="Shape 4">
          <a:extLst>
            <a:ext uri="{FF2B5EF4-FFF2-40B4-BE49-F238E27FC236}">
              <a16:creationId xmlns:a16="http://schemas.microsoft.com/office/drawing/2014/main" id="{00000000-0008-0000-0400-0000A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54" name="Shape 4">
          <a:extLst>
            <a:ext uri="{FF2B5EF4-FFF2-40B4-BE49-F238E27FC236}">
              <a16:creationId xmlns:a16="http://schemas.microsoft.com/office/drawing/2014/main" id="{00000000-0008-0000-0400-0000A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55" name="Shape 7">
          <a:extLst>
            <a:ext uri="{FF2B5EF4-FFF2-40B4-BE49-F238E27FC236}">
              <a16:creationId xmlns:a16="http://schemas.microsoft.com/office/drawing/2014/main" id="{00000000-0008-0000-0400-0000A3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56" name="Shape 7">
          <a:extLst>
            <a:ext uri="{FF2B5EF4-FFF2-40B4-BE49-F238E27FC236}">
              <a16:creationId xmlns:a16="http://schemas.microsoft.com/office/drawing/2014/main" id="{00000000-0008-0000-0400-0000A4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57" name="Shape 7">
          <a:extLst>
            <a:ext uri="{FF2B5EF4-FFF2-40B4-BE49-F238E27FC236}">
              <a16:creationId xmlns:a16="http://schemas.microsoft.com/office/drawing/2014/main" id="{00000000-0008-0000-0400-0000A5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58" name="Shape 7">
          <a:extLst>
            <a:ext uri="{FF2B5EF4-FFF2-40B4-BE49-F238E27FC236}">
              <a16:creationId xmlns:a16="http://schemas.microsoft.com/office/drawing/2014/main" id="{00000000-0008-0000-0400-0000A6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59" name="Shape 7">
          <a:extLst>
            <a:ext uri="{FF2B5EF4-FFF2-40B4-BE49-F238E27FC236}">
              <a16:creationId xmlns:a16="http://schemas.microsoft.com/office/drawing/2014/main" id="{00000000-0008-0000-0400-0000A7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60" name="Shape 7">
          <a:extLst>
            <a:ext uri="{FF2B5EF4-FFF2-40B4-BE49-F238E27FC236}">
              <a16:creationId xmlns:a16="http://schemas.microsoft.com/office/drawing/2014/main" id="{00000000-0008-0000-0400-0000A8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61" name="Shape 4">
          <a:extLst>
            <a:ext uri="{FF2B5EF4-FFF2-40B4-BE49-F238E27FC236}">
              <a16:creationId xmlns:a16="http://schemas.microsoft.com/office/drawing/2014/main" id="{00000000-0008-0000-0400-0000A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62" name="Shape 4">
          <a:extLst>
            <a:ext uri="{FF2B5EF4-FFF2-40B4-BE49-F238E27FC236}">
              <a16:creationId xmlns:a16="http://schemas.microsoft.com/office/drawing/2014/main" id="{00000000-0008-0000-0400-0000A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63" name="Shape 16">
          <a:extLst>
            <a:ext uri="{FF2B5EF4-FFF2-40B4-BE49-F238E27FC236}">
              <a16:creationId xmlns:a16="http://schemas.microsoft.com/office/drawing/2014/main" id="{00000000-0008-0000-0400-0000AB0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64" name="Shape 16">
          <a:extLst>
            <a:ext uri="{FF2B5EF4-FFF2-40B4-BE49-F238E27FC236}">
              <a16:creationId xmlns:a16="http://schemas.microsoft.com/office/drawing/2014/main" id="{00000000-0008-0000-0400-0000AC0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65" name="Shape 17">
          <a:extLst>
            <a:ext uri="{FF2B5EF4-FFF2-40B4-BE49-F238E27FC236}">
              <a16:creationId xmlns:a16="http://schemas.microsoft.com/office/drawing/2014/main" id="{00000000-0008-0000-0400-0000AD07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66" name="Shape 16">
          <a:extLst>
            <a:ext uri="{FF2B5EF4-FFF2-40B4-BE49-F238E27FC236}">
              <a16:creationId xmlns:a16="http://schemas.microsoft.com/office/drawing/2014/main" id="{00000000-0008-0000-0400-0000AE0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67" name="Shape 16">
          <a:extLst>
            <a:ext uri="{FF2B5EF4-FFF2-40B4-BE49-F238E27FC236}">
              <a16:creationId xmlns:a16="http://schemas.microsoft.com/office/drawing/2014/main" id="{00000000-0008-0000-0400-0000AF0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68" name="Shape 4">
          <a:extLst>
            <a:ext uri="{FF2B5EF4-FFF2-40B4-BE49-F238E27FC236}">
              <a16:creationId xmlns:a16="http://schemas.microsoft.com/office/drawing/2014/main" id="{00000000-0008-0000-0400-0000B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69" name="Shape 4">
          <a:extLst>
            <a:ext uri="{FF2B5EF4-FFF2-40B4-BE49-F238E27FC236}">
              <a16:creationId xmlns:a16="http://schemas.microsoft.com/office/drawing/2014/main" id="{00000000-0008-0000-0400-0000B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70" name="Shape 4">
          <a:extLst>
            <a:ext uri="{FF2B5EF4-FFF2-40B4-BE49-F238E27FC236}">
              <a16:creationId xmlns:a16="http://schemas.microsoft.com/office/drawing/2014/main" id="{00000000-0008-0000-0400-0000B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71" name="Shape 4">
          <a:extLst>
            <a:ext uri="{FF2B5EF4-FFF2-40B4-BE49-F238E27FC236}">
              <a16:creationId xmlns:a16="http://schemas.microsoft.com/office/drawing/2014/main" id="{00000000-0008-0000-0400-0000B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72" name="Shape 4">
          <a:extLst>
            <a:ext uri="{FF2B5EF4-FFF2-40B4-BE49-F238E27FC236}">
              <a16:creationId xmlns:a16="http://schemas.microsoft.com/office/drawing/2014/main" id="{00000000-0008-0000-0400-0000B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73" name="Shape 4">
          <a:extLst>
            <a:ext uri="{FF2B5EF4-FFF2-40B4-BE49-F238E27FC236}">
              <a16:creationId xmlns:a16="http://schemas.microsoft.com/office/drawing/2014/main" id="{00000000-0008-0000-0400-0000B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74" name="Shape 16">
          <a:extLst>
            <a:ext uri="{FF2B5EF4-FFF2-40B4-BE49-F238E27FC236}">
              <a16:creationId xmlns:a16="http://schemas.microsoft.com/office/drawing/2014/main" id="{00000000-0008-0000-0400-0000B60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75" name="Shape 16">
          <a:extLst>
            <a:ext uri="{FF2B5EF4-FFF2-40B4-BE49-F238E27FC236}">
              <a16:creationId xmlns:a16="http://schemas.microsoft.com/office/drawing/2014/main" id="{00000000-0008-0000-0400-0000B70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76" name="Shape 16">
          <a:extLst>
            <a:ext uri="{FF2B5EF4-FFF2-40B4-BE49-F238E27FC236}">
              <a16:creationId xmlns:a16="http://schemas.microsoft.com/office/drawing/2014/main" id="{00000000-0008-0000-0400-0000B80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77" name="Shape 16">
          <a:extLst>
            <a:ext uri="{FF2B5EF4-FFF2-40B4-BE49-F238E27FC236}">
              <a16:creationId xmlns:a16="http://schemas.microsoft.com/office/drawing/2014/main" id="{00000000-0008-0000-0400-0000B90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78" name="Shape 8">
          <a:extLst>
            <a:ext uri="{FF2B5EF4-FFF2-40B4-BE49-F238E27FC236}">
              <a16:creationId xmlns:a16="http://schemas.microsoft.com/office/drawing/2014/main" id="{00000000-0008-0000-0400-0000BA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79" name="Shape 8">
          <a:extLst>
            <a:ext uri="{FF2B5EF4-FFF2-40B4-BE49-F238E27FC236}">
              <a16:creationId xmlns:a16="http://schemas.microsoft.com/office/drawing/2014/main" id="{00000000-0008-0000-0400-0000BB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80" name="Shape 4">
          <a:extLst>
            <a:ext uri="{FF2B5EF4-FFF2-40B4-BE49-F238E27FC236}">
              <a16:creationId xmlns:a16="http://schemas.microsoft.com/office/drawing/2014/main" id="{00000000-0008-0000-0400-0000B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81" name="Shape 7">
          <a:extLst>
            <a:ext uri="{FF2B5EF4-FFF2-40B4-BE49-F238E27FC236}">
              <a16:creationId xmlns:a16="http://schemas.microsoft.com/office/drawing/2014/main" id="{00000000-0008-0000-0400-0000BD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82" name="Shape 4">
          <a:extLst>
            <a:ext uri="{FF2B5EF4-FFF2-40B4-BE49-F238E27FC236}">
              <a16:creationId xmlns:a16="http://schemas.microsoft.com/office/drawing/2014/main" id="{00000000-0008-0000-0400-0000B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83" name="Shape 7">
          <a:extLst>
            <a:ext uri="{FF2B5EF4-FFF2-40B4-BE49-F238E27FC236}">
              <a16:creationId xmlns:a16="http://schemas.microsoft.com/office/drawing/2014/main" id="{00000000-0008-0000-0400-0000BF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84" name="Shape 7">
          <a:extLst>
            <a:ext uri="{FF2B5EF4-FFF2-40B4-BE49-F238E27FC236}">
              <a16:creationId xmlns:a16="http://schemas.microsoft.com/office/drawing/2014/main" id="{00000000-0008-0000-0400-0000C0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85" name="Shape 7">
          <a:extLst>
            <a:ext uri="{FF2B5EF4-FFF2-40B4-BE49-F238E27FC236}">
              <a16:creationId xmlns:a16="http://schemas.microsoft.com/office/drawing/2014/main" id="{00000000-0008-0000-0400-0000C1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86" name="Shape 7">
          <a:extLst>
            <a:ext uri="{FF2B5EF4-FFF2-40B4-BE49-F238E27FC236}">
              <a16:creationId xmlns:a16="http://schemas.microsoft.com/office/drawing/2014/main" id="{00000000-0008-0000-0400-0000C2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87" name="Shape 4">
          <a:extLst>
            <a:ext uri="{FF2B5EF4-FFF2-40B4-BE49-F238E27FC236}">
              <a16:creationId xmlns:a16="http://schemas.microsoft.com/office/drawing/2014/main" id="{00000000-0008-0000-0400-0000C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88" name="Shape 4">
          <a:extLst>
            <a:ext uri="{FF2B5EF4-FFF2-40B4-BE49-F238E27FC236}">
              <a16:creationId xmlns:a16="http://schemas.microsoft.com/office/drawing/2014/main" id="{00000000-0008-0000-0400-0000C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89" name="Shape 4">
          <a:extLst>
            <a:ext uri="{FF2B5EF4-FFF2-40B4-BE49-F238E27FC236}">
              <a16:creationId xmlns:a16="http://schemas.microsoft.com/office/drawing/2014/main" id="{00000000-0008-0000-0400-0000C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1990" name="Shape 4">
          <a:extLst>
            <a:ext uri="{FF2B5EF4-FFF2-40B4-BE49-F238E27FC236}">
              <a16:creationId xmlns:a16="http://schemas.microsoft.com/office/drawing/2014/main" id="{00000000-0008-0000-0400-0000C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91" name="Shape 7">
          <a:extLst>
            <a:ext uri="{FF2B5EF4-FFF2-40B4-BE49-F238E27FC236}">
              <a16:creationId xmlns:a16="http://schemas.microsoft.com/office/drawing/2014/main" id="{00000000-0008-0000-0400-0000C7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92" name="Shape 7">
          <a:extLst>
            <a:ext uri="{FF2B5EF4-FFF2-40B4-BE49-F238E27FC236}">
              <a16:creationId xmlns:a16="http://schemas.microsoft.com/office/drawing/2014/main" id="{00000000-0008-0000-0400-0000C8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993" name="Shape 14">
          <a:extLst>
            <a:ext uri="{FF2B5EF4-FFF2-40B4-BE49-F238E27FC236}">
              <a16:creationId xmlns:a16="http://schemas.microsoft.com/office/drawing/2014/main" id="{00000000-0008-0000-0400-0000C907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1994" name="Shape 14">
          <a:extLst>
            <a:ext uri="{FF2B5EF4-FFF2-40B4-BE49-F238E27FC236}">
              <a16:creationId xmlns:a16="http://schemas.microsoft.com/office/drawing/2014/main" id="{00000000-0008-0000-0400-0000CA07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95" name="Shape 7">
          <a:extLst>
            <a:ext uri="{FF2B5EF4-FFF2-40B4-BE49-F238E27FC236}">
              <a16:creationId xmlns:a16="http://schemas.microsoft.com/office/drawing/2014/main" id="{00000000-0008-0000-0400-0000CB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96" name="Shape 7">
          <a:extLst>
            <a:ext uri="{FF2B5EF4-FFF2-40B4-BE49-F238E27FC236}">
              <a16:creationId xmlns:a16="http://schemas.microsoft.com/office/drawing/2014/main" id="{00000000-0008-0000-0400-0000CC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97" name="Shape 7">
          <a:extLst>
            <a:ext uri="{FF2B5EF4-FFF2-40B4-BE49-F238E27FC236}">
              <a16:creationId xmlns:a16="http://schemas.microsoft.com/office/drawing/2014/main" id="{00000000-0008-0000-0400-0000CD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98" name="Shape 7">
          <a:extLst>
            <a:ext uri="{FF2B5EF4-FFF2-40B4-BE49-F238E27FC236}">
              <a16:creationId xmlns:a16="http://schemas.microsoft.com/office/drawing/2014/main" id="{00000000-0008-0000-0400-0000CE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1999" name="Shape 7">
          <a:extLst>
            <a:ext uri="{FF2B5EF4-FFF2-40B4-BE49-F238E27FC236}">
              <a16:creationId xmlns:a16="http://schemas.microsoft.com/office/drawing/2014/main" id="{00000000-0008-0000-0400-0000CF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00" name="Shape 7">
          <a:extLst>
            <a:ext uri="{FF2B5EF4-FFF2-40B4-BE49-F238E27FC236}">
              <a16:creationId xmlns:a16="http://schemas.microsoft.com/office/drawing/2014/main" id="{00000000-0008-0000-0400-0000D0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01" name="Shape 7">
          <a:extLst>
            <a:ext uri="{FF2B5EF4-FFF2-40B4-BE49-F238E27FC236}">
              <a16:creationId xmlns:a16="http://schemas.microsoft.com/office/drawing/2014/main" id="{00000000-0008-0000-0400-0000D1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02" name="Shape 7">
          <a:extLst>
            <a:ext uri="{FF2B5EF4-FFF2-40B4-BE49-F238E27FC236}">
              <a16:creationId xmlns:a16="http://schemas.microsoft.com/office/drawing/2014/main" id="{00000000-0008-0000-0400-0000D2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03" name="Shape 7">
          <a:extLst>
            <a:ext uri="{FF2B5EF4-FFF2-40B4-BE49-F238E27FC236}">
              <a16:creationId xmlns:a16="http://schemas.microsoft.com/office/drawing/2014/main" id="{00000000-0008-0000-0400-0000D3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04" name="Shape 4">
          <a:extLst>
            <a:ext uri="{FF2B5EF4-FFF2-40B4-BE49-F238E27FC236}">
              <a16:creationId xmlns:a16="http://schemas.microsoft.com/office/drawing/2014/main" id="{00000000-0008-0000-0400-0000D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05" name="Shape 4">
          <a:extLst>
            <a:ext uri="{FF2B5EF4-FFF2-40B4-BE49-F238E27FC236}">
              <a16:creationId xmlns:a16="http://schemas.microsoft.com/office/drawing/2014/main" id="{00000000-0008-0000-0400-0000D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06" name="Shape 4">
          <a:extLst>
            <a:ext uri="{FF2B5EF4-FFF2-40B4-BE49-F238E27FC236}">
              <a16:creationId xmlns:a16="http://schemas.microsoft.com/office/drawing/2014/main" id="{00000000-0008-0000-0400-0000D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07" name="Shape 4">
          <a:extLst>
            <a:ext uri="{FF2B5EF4-FFF2-40B4-BE49-F238E27FC236}">
              <a16:creationId xmlns:a16="http://schemas.microsoft.com/office/drawing/2014/main" id="{00000000-0008-0000-0400-0000D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08" name="Shape 4">
          <a:extLst>
            <a:ext uri="{FF2B5EF4-FFF2-40B4-BE49-F238E27FC236}">
              <a16:creationId xmlns:a16="http://schemas.microsoft.com/office/drawing/2014/main" id="{00000000-0008-0000-0400-0000D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09" name="Shape 4">
          <a:extLst>
            <a:ext uri="{FF2B5EF4-FFF2-40B4-BE49-F238E27FC236}">
              <a16:creationId xmlns:a16="http://schemas.microsoft.com/office/drawing/2014/main" id="{00000000-0008-0000-0400-0000D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10" name="Shape 4">
          <a:extLst>
            <a:ext uri="{FF2B5EF4-FFF2-40B4-BE49-F238E27FC236}">
              <a16:creationId xmlns:a16="http://schemas.microsoft.com/office/drawing/2014/main" id="{00000000-0008-0000-0400-0000D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11" name="Shape 8">
          <a:extLst>
            <a:ext uri="{FF2B5EF4-FFF2-40B4-BE49-F238E27FC236}">
              <a16:creationId xmlns:a16="http://schemas.microsoft.com/office/drawing/2014/main" id="{00000000-0008-0000-0400-0000DB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12" name="Shape 8">
          <a:extLst>
            <a:ext uri="{FF2B5EF4-FFF2-40B4-BE49-F238E27FC236}">
              <a16:creationId xmlns:a16="http://schemas.microsoft.com/office/drawing/2014/main" id="{00000000-0008-0000-0400-0000DC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13" name="Shape 4">
          <a:extLst>
            <a:ext uri="{FF2B5EF4-FFF2-40B4-BE49-F238E27FC236}">
              <a16:creationId xmlns:a16="http://schemas.microsoft.com/office/drawing/2014/main" id="{00000000-0008-0000-0400-0000D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14" name="Shape 4">
          <a:extLst>
            <a:ext uri="{FF2B5EF4-FFF2-40B4-BE49-F238E27FC236}">
              <a16:creationId xmlns:a16="http://schemas.microsoft.com/office/drawing/2014/main" id="{00000000-0008-0000-0400-0000D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15" name="Shape 4">
          <a:extLst>
            <a:ext uri="{FF2B5EF4-FFF2-40B4-BE49-F238E27FC236}">
              <a16:creationId xmlns:a16="http://schemas.microsoft.com/office/drawing/2014/main" id="{00000000-0008-0000-0400-0000DF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16" name="Shape 4">
          <a:extLst>
            <a:ext uri="{FF2B5EF4-FFF2-40B4-BE49-F238E27FC236}">
              <a16:creationId xmlns:a16="http://schemas.microsoft.com/office/drawing/2014/main" id="{00000000-0008-0000-0400-0000E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17" name="Shape 4">
          <a:extLst>
            <a:ext uri="{FF2B5EF4-FFF2-40B4-BE49-F238E27FC236}">
              <a16:creationId xmlns:a16="http://schemas.microsoft.com/office/drawing/2014/main" id="{00000000-0008-0000-0400-0000E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18" name="Shape 4">
          <a:extLst>
            <a:ext uri="{FF2B5EF4-FFF2-40B4-BE49-F238E27FC236}">
              <a16:creationId xmlns:a16="http://schemas.microsoft.com/office/drawing/2014/main" id="{00000000-0008-0000-0400-0000E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19" name="Shape 4">
          <a:extLst>
            <a:ext uri="{FF2B5EF4-FFF2-40B4-BE49-F238E27FC236}">
              <a16:creationId xmlns:a16="http://schemas.microsoft.com/office/drawing/2014/main" id="{00000000-0008-0000-0400-0000E3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0" name="Shape 4">
          <a:extLst>
            <a:ext uri="{FF2B5EF4-FFF2-40B4-BE49-F238E27FC236}">
              <a16:creationId xmlns:a16="http://schemas.microsoft.com/office/drawing/2014/main" id="{00000000-0008-0000-0400-0000E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1" name="Shape 4">
          <a:extLst>
            <a:ext uri="{FF2B5EF4-FFF2-40B4-BE49-F238E27FC236}">
              <a16:creationId xmlns:a16="http://schemas.microsoft.com/office/drawing/2014/main" id="{00000000-0008-0000-0400-0000E5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2" name="Shape 4">
          <a:extLst>
            <a:ext uri="{FF2B5EF4-FFF2-40B4-BE49-F238E27FC236}">
              <a16:creationId xmlns:a16="http://schemas.microsoft.com/office/drawing/2014/main" id="{00000000-0008-0000-0400-0000E6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3" name="Shape 4">
          <a:extLst>
            <a:ext uri="{FF2B5EF4-FFF2-40B4-BE49-F238E27FC236}">
              <a16:creationId xmlns:a16="http://schemas.microsoft.com/office/drawing/2014/main" id="{00000000-0008-0000-0400-0000E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4" name="Shape 4">
          <a:extLst>
            <a:ext uri="{FF2B5EF4-FFF2-40B4-BE49-F238E27FC236}">
              <a16:creationId xmlns:a16="http://schemas.microsoft.com/office/drawing/2014/main" id="{00000000-0008-0000-0400-0000E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5" name="Shape 4">
          <a:extLst>
            <a:ext uri="{FF2B5EF4-FFF2-40B4-BE49-F238E27FC236}">
              <a16:creationId xmlns:a16="http://schemas.microsoft.com/office/drawing/2014/main" id="{00000000-0008-0000-0400-0000E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6" name="Shape 4">
          <a:extLst>
            <a:ext uri="{FF2B5EF4-FFF2-40B4-BE49-F238E27FC236}">
              <a16:creationId xmlns:a16="http://schemas.microsoft.com/office/drawing/2014/main" id="{00000000-0008-0000-0400-0000E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7" name="Shape 4">
          <a:extLst>
            <a:ext uri="{FF2B5EF4-FFF2-40B4-BE49-F238E27FC236}">
              <a16:creationId xmlns:a16="http://schemas.microsoft.com/office/drawing/2014/main" id="{00000000-0008-0000-0400-0000EB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8" name="Shape 4">
          <a:extLst>
            <a:ext uri="{FF2B5EF4-FFF2-40B4-BE49-F238E27FC236}">
              <a16:creationId xmlns:a16="http://schemas.microsoft.com/office/drawing/2014/main" id="{00000000-0008-0000-0400-0000E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29" name="Shape 4">
          <a:extLst>
            <a:ext uri="{FF2B5EF4-FFF2-40B4-BE49-F238E27FC236}">
              <a16:creationId xmlns:a16="http://schemas.microsoft.com/office/drawing/2014/main" id="{00000000-0008-0000-0400-0000E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30" name="Shape 4">
          <a:extLst>
            <a:ext uri="{FF2B5EF4-FFF2-40B4-BE49-F238E27FC236}">
              <a16:creationId xmlns:a16="http://schemas.microsoft.com/office/drawing/2014/main" id="{00000000-0008-0000-0400-0000E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31" name="Shape 4">
          <a:extLst>
            <a:ext uri="{FF2B5EF4-FFF2-40B4-BE49-F238E27FC236}">
              <a16:creationId xmlns:a16="http://schemas.microsoft.com/office/drawing/2014/main" id="{00000000-0008-0000-0400-0000EF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32" name="Shape 4">
          <a:extLst>
            <a:ext uri="{FF2B5EF4-FFF2-40B4-BE49-F238E27FC236}">
              <a16:creationId xmlns:a16="http://schemas.microsoft.com/office/drawing/2014/main" id="{00000000-0008-0000-0400-0000F0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33" name="Shape 4">
          <a:extLst>
            <a:ext uri="{FF2B5EF4-FFF2-40B4-BE49-F238E27FC236}">
              <a16:creationId xmlns:a16="http://schemas.microsoft.com/office/drawing/2014/main" id="{00000000-0008-0000-0400-0000F1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34" name="Shape 4">
          <a:extLst>
            <a:ext uri="{FF2B5EF4-FFF2-40B4-BE49-F238E27FC236}">
              <a16:creationId xmlns:a16="http://schemas.microsoft.com/office/drawing/2014/main" id="{00000000-0008-0000-0400-0000F2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35" name="Shape 8">
          <a:extLst>
            <a:ext uri="{FF2B5EF4-FFF2-40B4-BE49-F238E27FC236}">
              <a16:creationId xmlns:a16="http://schemas.microsoft.com/office/drawing/2014/main" id="{00000000-0008-0000-0400-0000F30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36" name="Shape 4">
          <a:extLst>
            <a:ext uri="{FF2B5EF4-FFF2-40B4-BE49-F238E27FC236}">
              <a16:creationId xmlns:a16="http://schemas.microsoft.com/office/drawing/2014/main" id="{00000000-0008-0000-0400-0000F4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37" name="Shape 7">
          <a:extLst>
            <a:ext uri="{FF2B5EF4-FFF2-40B4-BE49-F238E27FC236}">
              <a16:creationId xmlns:a16="http://schemas.microsoft.com/office/drawing/2014/main" id="{00000000-0008-0000-0400-0000F5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38" name="Shape 7">
          <a:extLst>
            <a:ext uri="{FF2B5EF4-FFF2-40B4-BE49-F238E27FC236}">
              <a16:creationId xmlns:a16="http://schemas.microsoft.com/office/drawing/2014/main" id="{00000000-0008-0000-0400-0000F60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39" name="Shape 4">
          <a:extLst>
            <a:ext uri="{FF2B5EF4-FFF2-40B4-BE49-F238E27FC236}">
              <a16:creationId xmlns:a16="http://schemas.microsoft.com/office/drawing/2014/main" id="{00000000-0008-0000-0400-0000F7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0" name="Shape 4">
          <a:extLst>
            <a:ext uri="{FF2B5EF4-FFF2-40B4-BE49-F238E27FC236}">
              <a16:creationId xmlns:a16="http://schemas.microsoft.com/office/drawing/2014/main" id="{00000000-0008-0000-0400-0000F8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1" name="Shape 4">
          <a:extLst>
            <a:ext uri="{FF2B5EF4-FFF2-40B4-BE49-F238E27FC236}">
              <a16:creationId xmlns:a16="http://schemas.microsoft.com/office/drawing/2014/main" id="{00000000-0008-0000-0400-0000F9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2" name="Shape 4">
          <a:extLst>
            <a:ext uri="{FF2B5EF4-FFF2-40B4-BE49-F238E27FC236}">
              <a16:creationId xmlns:a16="http://schemas.microsoft.com/office/drawing/2014/main" id="{00000000-0008-0000-0400-0000FA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3" name="Shape 4">
          <a:extLst>
            <a:ext uri="{FF2B5EF4-FFF2-40B4-BE49-F238E27FC236}">
              <a16:creationId xmlns:a16="http://schemas.microsoft.com/office/drawing/2014/main" id="{00000000-0008-0000-0400-0000FB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4" name="Shape 4">
          <a:extLst>
            <a:ext uri="{FF2B5EF4-FFF2-40B4-BE49-F238E27FC236}">
              <a16:creationId xmlns:a16="http://schemas.microsoft.com/office/drawing/2014/main" id="{00000000-0008-0000-0400-0000FC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5" name="Shape 4">
          <a:extLst>
            <a:ext uri="{FF2B5EF4-FFF2-40B4-BE49-F238E27FC236}">
              <a16:creationId xmlns:a16="http://schemas.microsoft.com/office/drawing/2014/main" id="{00000000-0008-0000-0400-0000FD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6" name="Shape 4">
          <a:extLst>
            <a:ext uri="{FF2B5EF4-FFF2-40B4-BE49-F238E27FC236}">
              <a16:creationId xmlns:a16="http://schemas.microsoft.com/office/drawing/2014/main" id="{00000000-0008-0000-0400-0000FE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7" name="Shape 4">
          <a:extLst>
            <a:ext uri="{FF2B5EF4-FFF2-40B4-BE49-F238E27FC236}">
              <a16:creationId xmlns:a16="http://schemas.microsoft.com/office/drawing/2014/main" id="{00000000-0008-0000-0400-0000FF0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8" name="Shape 4">
          <a:extLst>
            <a:ext uri="{FF2B5EF4-FFF2-40B4-BE49-F238E27FC236}">
              <a16:creationId xmlns:a16="http://schemas.microsoft.com/office/drawing/2014/main" id="{00000000-0008-0000-0400-00000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49" name="Shape 4">
          <a:extLst>
            <a:ext uri="{FF2B5EF4-FFF2-40B4-BE49-F238E27FC236}">
              <a16:creationId xmlns:a16="http://schemas.microsoft.com/office/drawing/2014/main" id="{00000000-0008-0000-0400-00000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0" name="Shape 4">
          <a:extLst>
            <a:ext uri="{FF2B5EF4-FFF2-40B4-BE49-F238E27FC236}">
              <a16:creationId xmlns:a16="http://schemas.microsoft.com/office/drawing/2014/main" id="{00000000-0008-0000-0400-00000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1" name="Shape 4">
          <a:extLst>
            <a:ext uri="{FF2B5EF4-FFF2-40B4-BE49-F238E27FC236}">
              <a16:creationId xmlns:a16="http://schemas.microsoft.com/office/drawing/2014/main" id="{00000000-0008-0000-0400-00000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2" name="Shape 4">
          <a:extLst>
            <a:ext uri="{FF2B5EF4-FFF2-40B4-BE49-F238E27FC236}">
              <a16:creationId xmlns:a16="http://schemas.microsoft.com/office/drawing/2014/main" id="{00000000-0008-0000-0400-00000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3" name="Shape 4">
          <a:extLst>
            <a:ext uri="{FF2B5EF4-FFF2-40B4-BE49-F238E27FC236}">
              <a16:creationId xmlns:a16="http://schemas.microsoft.com/office/drawing/2014/main" id="{00000000-0008-0000-0400-00000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4" name="Shape 4">
          <a:extLst>
            <a:ext uri="{FF2B5EF4-FFF2-40B4-BE49-F238E27FC236}">
              <a16:creationId xmlns:a16="http://schemas.microsoft.com/office/drawing/2014/main" id="{00000000-0008-0000-0400-00000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5" name="Shape 4">
          <a:extLst>
            <a:ext uri="{FF2B5EF4-FFF2-40B4-BE49-F238E27FC236}">
              <a16:creationId xmlns:a16="http://schemas.microsoft.com/office/drawing/2014/main" id="{00000000-0008-0000-0400-00000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6" name="Shape 4">
          <a:extLst>
            <a:ext uri="{FF2B5EF4-FFF2-40B4-BE49-F238E27FC236}">
              <a16:creationId xmlns:a16="http://schemas.microsoft.com/office/drawing/2014/main" id="{00000000-0008-0000-0400-00000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7" name="Shape 4">
          <a:extLst>
            <a:ext uri="{FF2B5EF4-FFF2-40B4-BE49-F238E27FC236}">
              <a16:creationId xmlns:a16="http://schemas.microsoft.com/office/drawing/2014/main" id="{00000000-0008-0000-0400-00000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8" name="Shape 4">
          <a:extLst>
            <a:ext uri="{FF2B5EF4-FFF2-40B4-BE49-F238E27FC236}">
              <a16:creationId xmlns:a16="http://schemas.microsoft.com/office/drawing/2014/main" id="{00000000-0008-0000-0400-00000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59" name="Shape 4">
          <a:extLst>
            <a:ext uri="{FF2B5EF4-FFF2-40B4-BE49-F238E27FC236}">
              <a16:creationId xmlns:a16="http://schemas.microsoft.com/office/drawing/2014/main" id="{00000000-0008-0000-0400-00000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60" name="Shape 4">
          <a:extLst>
            <a:ext uri="{FF2B5EF4-FFF2-40B4-BE49-F238E27FC236}">
              <a16:creationId xmlns:a16="http://schemas.microsoft.com/office/drawing/2014/main" id="{00000000-0008-0000-0400-00000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61" name="Shape 8">
          <a:extLst>
            <a:ext uri="{FF2B5EF4-FFF2-40B4-BE49-F238E27FC236}">
              <a16:creationId xmlns:a16="http://schemas.microsoft.com/office/drawing/2014/main" id="{00000000-0008-0000-0400-00000D08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62" name="Shape 4">
          <a:extLst>
            <a:ext uri="{FF2B5EF4-FFF2-40B4-BE49-F238E27FC236}">
              <a16:creationId xmlns:a16="http://schemas.microsoft.com/office/drawing/2014/main" id="{00000000-0008-0000-0400-00000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63" name="Shape 4">
          <a:extLst>
            <a:ext uri="{FF2B5EF4-FFF2-40B4-BE49-F238E27FC236}">
              <a16:creationId xmlns:a16="http://schemas.microsoft.com/office/drawing/2014/main" id="{00000000-0008-0000-0400-00000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64" name="Shape 4">
          <a:extLst>
            <a:ext uri="{FF2B5EF4-FFF2-40B4-BE49-F238E27FC236}">
              <a16:creationId xmlns:a16="http://schemas.microsoft.com/office/drawing/2014/main" id="{00000000-0008-0000-0400-00001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65" name="Shape 4">
          <a:extLst>
            <a:ext uri="{FF2B5EF4-FFF2-40B4-BE49-F238E27FC236}">
              <a16:creationId xmlns:a16="http://schemas.microsoft.com/office/drawing/2014/main" id="{00000000-0008-0000-0400-00001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66" name="Shape 4">
          <a:extLst>
            <a:ext uri="{FF2B5EF4-FFF2-40B4-BE49-F238E27FC236}">
              <a16:creationId xmlns:a16="http://schemas.microsoft.com/office/drawing/2014/main" id="{00000000-0008-0000-0400-00001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67" name="Shape 7">
          <a:extLst>
            <a:ext uri="{FF2B5EF4-FFF2-40B4-BE49-F238E27FC236}">
              <a16:creationId xmlns:a16="http://schemas.microsoft.com/office/drawing/2014/main" id="{00000000-0008-0000-0400-00001308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68" name="Shape 7">
          <a:extLst>
            <a:ext uri="{FF2B5EF4-FFF2-40B4-BE49-F238E27FC236}">
              <a16:creationId xmlns:a16="http://schemas.microsoft.com/office/drawing/2014/main" id="{00000000-0008-0000-0400-00001408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69" name="Shape 7">
          <a:extLst>
            <a:ext uri="{FF2B5EF4-FFF2-40B4-BE49-F238E27FC236}">
              <a16:creationId xmlns:a16="http://schemas.microsoft.com/office/drawing/2014/main" id="{00000000-0008-0000-0400-00001508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70" name="Shape 7">
          <a:extLst>
            <a:ext uri="{FF2B5EF4-FFF2-40B4-BE49-F238E27FC236}">
              <a16:creationId xmlns:a16="http://schemas.microsoft.com/office/drawing/2014/main" id="{00000000-0008-0000-0400-00001608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71" name="Shape 7">
          <a:extLst>
            <a:ext uri="{FF2B5EF4-FFF2-40B4-BE49-F238E27FC236}">
              <a16:creationId xmlns:a16="http://schemas.microsoft.com/office/drawing/2014/main" id="{00000000-0008-0000-0400-00001708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72" name="Shape 7">
          <a:extLst>
            <a:ext uri="{FF2B5EF4-FFF2-40B4-BE49-F238E27FC236}">
              <a16:creationId xmlns:a16="http://schemas.microsoft.com/office/drawing/2014/main" id="{00000000-0008-0000-0400-00001808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73" name="Shape 4">
          <a:extLst>
            <a:ext uri="{FF2B5EF4-FFF2-40B4-BE49-F238E27FC236}">
              <a16:creationId xmlns:a16="http://schemas.microsoft.com/office/drawing/2014/main" id="{00000000-0008-0000-0400-00001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74" name="Shape 4">
          <a:extLst>
            <a:ext uri="{FF2B5EF4-FFF2-40B4-BE49-F238E27FC236}">
              <a16:creationId xmlns:a16="http://schemas.microsoft.com/office/drawing/2014/main" id="{00000000-0008-0000-0400-00001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75" name="Shape 18">
          <a:extLst>
            <a:ext uri="{FF2B5EF4-FFF2-40B4-BE49-F238E27FC236}">
              <a16:creationId xmlns:a16="http://schemas.microsoft.com/office/drawing/2014/main" id="{00000000-0008-0000-0400-00001B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76" name="Shape 18">
          <a:extLst>
            <a:ext uri="{FF2B5EF4-FFF2-40B4-BE49-F238E27FC236}">
              <a16:creationId xmlns:a16="http://schemas.microsoft.com/office/drawing/2014/main" id="{00000000-0008-0000-0400-00001C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77" name="Shape 18">
          <a:extLst>
            <a:ext uri="{FF2B5EF4-FFF2-40B4-BE49-F238E27FC236}">
              <a16:creationId xmlns:a16="http://schemas.microsoft.com/office/drawing/2014/main" id="{00000000-0008-0000-0400-00001D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78" name="Shape 18">
          <a:extLst>
            <a:ext uri="{FF2B5EF4-FFF2-40B4-BE49-F238E27FC236}">
              <a16:creationId xmlns:a16="http://schemas.microsoft.com/office/drawing/2014/main" id="{00000000-0008-0000-0400-00001E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79" name="Shape 18">
          <a:extLst>
            <a:ext uri="{FF2B5EF4-FFF2-40B4-BE49-F238E27FC236}">
              <a16:creationId xmlns:a16="http://schemas.microsoft.com/office/drawing/2014/main" id="{00000000-0008-0000-0400-00001F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80" name="Shape 18">
          <a:extLst>
            <a:ext uri="{FF2B5EF4-FFF2-40B4-BE49-F238E27FC236}">
              <a16:creationId xmlns:a16="http://schemas.microsoft.com/office/drawing/2014/main" id="{00000000-0008-0000-0400-000020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81" name="Shape 18">
          <a:extLst>
            <a:ext uri="{FF2B5EF4-FFF2-40B4-BE49-F238E27FC236}">
              <a16:creationId xmlns:a16="http://schemas.microsoft.com/office/drawing/2014/main" id="{00000000-0008-0000-0400-000021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82" name="Shape 18">
          <a:extLst>
            <a:ext uri="{FF2B5EF4-FFF2-40B4-BE49-F238E27FC236}">
              <a16:creationId xmlns:a16="http://schemas.microsoft.com/office/drawing/2014/main" id="{00000000-0008-0000-0400-000022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83" name="Shape 18">
          <a:extLst>
            <a:ext uri="{FF2B5EF4-FFF2-40B4-BE49-F238E27FC236}">
              <a16:creationId xmlns:a16="http://schemas.microsoft.com/office/drawing/2014/main" id="{00000000-0008-0000-0400-00002308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84" name="Shape 4">
          <a:extLst>
            <a:ext uri="{FF2B5EF4-FFF2-40B4-BE49-F238E27FC236}">
              <a16:creationId xmlns:a16="http://schemas.microsoft.com/office/drawing/2014/main" id="{00000000-0008-0000-0400-00002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85" name="Shape 4">
          <a:extLst>
            <a:ext uri="{FF2B5EF4-FFF2-40B4-BE49-F238E27FC236}">
              <a16:creationId xmlns:a16="http://schemas.microsoft.com/office/drawing/2014/main" id="{00000000-0008-0000-0400-00002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86" name="Shape 4">
          <a:extLst>
            <a:ext uri="{FF2B5EF4-FFF2-40B4-BE49-F238E27FC236}">
              <a16:creationId xmlns:a16="http://schemas.microsoft.com/office/drawing/2014/main" id="{00000000-0008-0000-0400-00002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87" name="Shape 4">
          <a:extLst>
            <a:ext uri="{FF2B5EF4-FFF2-40B4-BE49-F238E27FC236}">
              <a16:creationId xmlns:a16="http://schemas.microsoft.com/office/drawing/2014/main" id="{00000000-0008-0000-0400-00002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88" name="Shape 4">
          <a:extLst>
            <a:ext uri="{FF2B5EF4-FFF2-40B4-BE49-F238E27FC236}">
              <a16:creationId xmlns:a16="http://schemas.microsoft.com/office/drawing/2014/main" id="{00000000-0008-0000-0400-00002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89" name="Shape 4">
          <a:extLst>
            <a:ext uri="{FF2B5EF4-FFF2-40B4-BE49-F238E27FC236}">
              <a16:creationId xmlns:a16="http://schemas.microsoft.com/office/drawing/2014/main" id="{00000000-0008-0000-0400-00002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90" name="Shape 4">
          <a:extLst>
            <a:ext uri="{FF2B5EF4-FFF2-40B4-BE49-F238E27FC236}">
              <a16:creationId xmlns:a16="http://schemas.microsoft.com/office/drawing/2014/main" id="{00000000-0008-0000-0400-00002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91" name="Shape 4">
          <a:extLst>
            <a:ext uri="{FF2B5EF4-FFF2-40B4-BE49-F238E27FC236}">
              <a16:creationId xmlns:a16="http://schemas.microsoft.com/office/drawing/2014/main" id="{00000000-0008-0000-0400-00002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92" name="Shape 4">
          <a:extLst>
            <a:ext uri="{FF2B5EF4-FFF2-40B4-BE49-F238E27FC236}">
              <a16:creationId xmlns:a16="http://schemas.microsoft.com/office/drawing/2014/main" id="{00000000-0008-0000-0400-00002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93" name="Shape 14">
          <a:extLst>
            <a:ext uri="{FF2B5EF4-FFF2-40B4-BE49-F238E27FC236}">
              <a16:creationId xmlns:a16="http://schemas.microsoft.com/office/drawing/2014/main" id="{00000000-0008-0000-0400-00002D08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2094" name="Shape 14">
          <a:extLst>
            <a:ext uri="{FF2B5EF4-FFF2-40B4-BE49-F238E27FC236}">
              <a16:creationId xmlns:a16="http://schemas.microsoft.com/office/drawing/2014/main" id="{00000000-0008-0000-0400-00002E08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95" name="Shape 8">
          <a:extLst>
            <a:ext uri="{FF2B5EF4-FFF2-40B4-BE49-F238E27FC236}">
              <a16:creationId xmlns:a16="http://schemas.microsoft.com/office/drawing/2014/main" id="{00000000-0008-0000-0400-00002F08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96" name="Shape 8">
          <a:extLst>
            <a:ext uri="{FF2B5EF4-FFF2-40B4-BE49-F238E27FC236}">
              <a16:creationId xmlns:a16="http://schemas.microsoft.com/office/drawing/2014/main" id="{00000000-0008-0000-0400-00003008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097" name="Shape 8">
          <a:extLst>
            <a:ext uri="{FF2B5EF4-FFF2-40B4-BE49-F238E27FC236}">
              <a16:creationId xmlns:a16="http://schemas.microsoft.com/office/drawing/2014/main" id="{00000000-0008-0000-0400-00003108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98" name="Shape 4">
          <a:extLst>
            <a:ext uri="{FF2B5EF4-FFF2-40B4-BE49-F238E27FC236}">
              <a16:creationId xmlns:a16="http://schemas.microsoft.com/office/drawing/2014/main" id="{00000000-0008-0000-0400-00003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099" name="Shape 4">
          <a:extLst>
            <a:ext uri="{FF2B5EF4-FFF2-40B4-BE49-F238E27FC236}">
              <a16:creationId xmlns:a16="http://schemas.microsoft.com/office/drawing/2014/main" id="{00000000-0008-0000-0400-00003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0" name="Shape 4">
          <a:extLst>
            <a:ext uri="{FF2B5EF4-FFF2-40B4-BE49-F238E27FC236}">
              <a16:creationId xmlns:a16="http://schemas.microsoft.com/office/drawing/2014/main" id="{00000000-0008-0000-0400-00003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1" name="Shape 4">
          <a:extLst>
            <a:ext uri="{FF2B5EF4-FFF2-40B4-BE49-F238E27FC236}">
              <a16:creationId xmlns:a16="http://schemas.microsoft.com/office/drawing/2014/main" id="{00000000-0008-0000-0400-00003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2" name="Shape 4">
          <a:extLst>
            <a:ext uri="{FF2B5EF4-FFF2-40B4-BE49-F238E27FC236}">
              <a16:creationId xmlns:a16="http://schemas.microsoft.com/office/drawing/2014/main" id="{00000000-0008-0000-0400-00003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3" name="Shape 4">
          <a:extLst>
            <a:ext uri="{FF2B5EF4-FFF2-40B4-BE49-F238E27FC236}">
              <a16:creationId xmlns:a16="http://schemas.microsoft.com/office/drawing/2014/main" id="{00000000-0008-0000-0400-00003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4" name="Shape 4">
          <a:extLst>
            <a:ext uri="{FF2B5EF4-FFF2-40B4-BE49-F238E27FC236}">
              <a16:creationId xmlns:a16="http://schemas.microsoft.com/office/drawing/2014/main" id="{00000000-0008-0000-0400-00003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5" name="Shape 4">
          <a:extLst>
            <a:ext uri="{FF2B5EF4-FFF2-40B4-BE49-F238E27FC236}">
              <a16:creationId xmlns:a16="http://schemas.microsoft.com/office/drawing/2014/main" id="{00000000-0008-0000-0400-00003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6" name="Shape 4">
          <a:extLst>
            <a:ext uri="{FF2B5EF4-FFF2-40B4-BE49-F238E27FC236}">
              <a16:creationId xmlns:a16="http://schemas.microsoft.com/office/drawing/2014/main" id="{00000000-0008-0000-0400-00003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7" name="Shape 4">
          <a:extLst>
            <a:ext uri="{FF2B5EF4-FFF2-40B4-BE49-F238E27FC236}">
              <a16:creationId xmlns:a16="http://schemas.microsoft.com/office/drawing/2014/main" id="{00000000-0008-0000-0400-00003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8" name="Shape 4">
          <a:extLst>
            <a:ext uri="{FF2B5EF4-FFF2-40B4-BE49-F238E27FC236}">
              <a16:creationId xmlns:a16="http://schemas.microsoft.com/office/drawing/2014/main" id="{00000000-0008-0000-0400-00003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09" name="Shape 4">
          <a:extLst>
            <a:ext uri="{FF2B5EF4-FFF2-40B4-BE49-F238E27FC236}">
              <a16:creationId xmlns:a16="http://schemas.microsoft.com/office/drawing/2014/main" id="{00000000-0008-0000-0400-00003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0" name="Shape 4">
          <a:extLst>
            <a:ext uri="{FF2B5EF4-FFF2-40B4-BE49-F238E27FC236}">
              <a16:creationId xmlns:a16="http://schemas.microsoft.com/office/drawing/2014/main" id="{00000000-0008-0000-0400-00003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1" name="Shape 4">
          <a:extLst>
            <a:ext uri="{FF2B5EF4-FFF2-40B4-BE49-F238E27FC236}">
              <a16:creationId xmlns:a16="http://schemas.microsoft.com/office/drawing/2014/main" id="{00000000-0008-0000-0400-00003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2" name="Shape 4">
          <a:extLst>
            <a:ext uri="{FF2B5EF4-FFF2-40B4-BE49-F238E27FC236}">
              <a16:creationId xmlns:a16="http://schemas.microsoft.com/office/drawing/2014/main" id="{00000000-0008-0000-0400-00004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3" name="Shape 4">
          <a:extLst>
            <a:ext uri="{FF2B5EF4-FFF2-40B4-BE49-F238E27FC236}">
              <a16:creationId xmlns:a16="http://schemas.microsoft.com/office/drawing/2014/main" id="{00000000-0008-0000-0400-00004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4" name="Shape 4">
          <a:extLst>
            <a:ext uri="{FF2B5EF4-FFF2-40B4-BE49-F238E27FC236}">
              <a16:creationId xmlns:a16="http://schemas.microsoft.com/office/drawing/2014/main" id="{00000000-0008-0000-0400-00004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5" name="Shape 4">
          <a:extLst>
            <a:ext uri="{FF2B5EF4-FFF2-40B4-BE49-F238E27FC236}">
              <a16:creationId xmlns:a16="http://schemas.microsoft.com/office/drawing/2014/main" id="{00000000-0008-0000-0400-00004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6" name="Shape 4">
          <a:extLst>
            <a:ext uri="{FF2B5EF4-FFF2-40B4-BE49-F238E27FC236}">
              <a16:creationId xmlns:a16="http://schemas.microsoft.com/office/drawing/2014/main" id="{00000000-0008-0000-0400-00004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7" name="Shape 4">
          <a:extLst>
            <a:ext uri="{FF2B5EF4-FFF2-40B4-BE49-F238E27FC236}">
              <a16:creationId xmlns:a16="http://schemas.microsoft.com/office/drawing/2014/main" id="{00000000-0008-0000-0400-00004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8" name="Shape 4">
          <a:extLst>
            <a:ext uri="{FF2B5EF4-FFF2-40B4-BE49-F238E27FC236}">
              <a16:creationId xmlns:a16="http://schemas.microsoft.com/office/drawing/2014/main" id="{00000000-0008-0000-0400-00004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19" name="Shape 4">
          <a:extLst>
            <a:ext uri="{FF2B5EF4-FFF2-40B4-BE49-F238E27FC236}">
              <a16:creationId xmlns:a16="http://schemas.microsoft.com/office/drawing/2014/main" id="{00000000-0008-0000-0400-00004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0" name="Shape 4">
          <a:extLst>
            <a:ext uri="{FF2B5EF4-FFF2-40B4-BE49-F238E27FC236}">
              <a16:creationId xmlns:a16="http://schemas.microsoft.com/office/drawing/2014/main" id="{00000000-0008-0000-0400-00004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1" name="Shape 4">
          <a:extLst>
            <a:ext uri="{FF2B5EF4-FFF2-40B4-BE49-F238E27FC236}">
              <a16:creationId xmlns:a16="http://schemas.microsoft.com/office/drawing/2014/main" id="{00000000-0008-0000-0400-00004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2" name="Shape 4">
          <a:extLst>
            <a:ext uri="{FF2B5EF4-FFF2-40B4-BE49-F238E27FC236}">
              <a16:creationId xmlns:a16="http://schemas.microsoft.com/office/drawing/2014/main" id="{00000000-0008-0000-0400-00004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3" name="Shape 4">
          <a:extLst>
            <a:ext uri="{FF2B5EF4-FFF2-40B4-BE49-F238E27FC236}">
              <a16:creationId xmlns:a16="http://schemas.microsoft.com/office/drawing/2014/main" id="{00000000-0008-0000-0400-00004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4" name="Shape 4">
          <a:extLst>
            <a:ext uri="{FF2B5EF4-FFF2-40B4-BE49-F238E27FC236}">
              <a16:creationId xmlns:a16="http://schemas.microsoft.com/office/drawing/2014/main" id="{00000000-0008-0000-0400-00004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5" name="Shape 4">
          <a:extLst>
            <a:ext uri="{FF2B5EF4-FFF2-40B4-BE49-F238E27FC236}">
              <a16:creationId xmlns:a16="http://schemas.microsoft.com/office/drawing/2014/main" id="{00000000-0008-0000-0400-00004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6" name="Shape 4">
          <a:extLst>
            <a:ext uri="{FF2B5EF4-FFF2-40B4-BE49-F238E27FC236}">
              <a16:creationId xmlns:a16="http://schemas.microsoft.com/office/drawing/2014/main" id="{00000000-0008-0000-0400-00004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7" name="Shape 4">
          <a:extLst>
            <a:ext uri="{FF2B5EF4-FFF2-40B4-BE49-F238E27FC236}">
              <a16:creationId xmlns:a16="http://schemas.microsoft.com/office/drawing/2014/main" id="{00000000-0008-0000-0400-00004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8" name="Shape 4">
          <a:extLst>
            <a:ext uri="{FF2B5EF4-FFF2-40B4-BE49-F238E27FC236}">
              <a16:creationId xmlns:a16="http://schemas.microsoft.com/office/drawing/2014/main" id="{00000000-0008-0000-0400-00005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29" name="Shape 4">
          <a:extLst>
            <a:ext uri="{FF2B5EF4-FFF2-40B4-BE49-F238E27FC236}">
              <a16:creationId xmlns:a16="http://schemas.microsoft.com/office/drawing/2014/main" id="{00000000-0008-0000-0400-00005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0" name="Shape 4">
          <a:extLst>
            <a:ext uri="{FF2B5EF4-FFF2-40B4-BE49-F238E27FC236}">
              <a16:creationId xmlns:a16="http://schemas.microsoft.com/office/drawing/2014/main" id="{00000000-0008-0000-0400-00005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1" name="Shape 4">
          <a:extLst>
            <a:ext uri="{FF2B5EF4-FFF2-40B4-BE49-F238E27FC236}">
              <a16:creationId xmlns:a16="http://schemas.microsoft.com/office/drawing/2014/main" id="{00000000-0008-0000-0400-00005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2" name="Shape 4">
          <a:extLst>
            <a:ext uri="{FF2B5EF4-FFF2-40B4-BE49-F238E27FC236}">
              <a16:creationId xmlns:a16="http://schemas.microsoft.com/office/drawing/2014/main" id="{00000000-0008-0000-0400-00005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3" name="Shape 4">
          <a:extLst>
            <a:ext uri="{FF2B5EF4-FFF2-40B4-BE49-F238E27FC236}">
              <a16:creationId xmlns:a16="http://schemas.microsoft.com/office/drawing/2014/main" id="{00000000-0008-0000-0400-00005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4" name="Shape 4">
          <a:extLst>
            <a:ext uri="{FF2B5EF4-FFF2-40B4-BE49-F238E27FC236}">
              <a16:creationId xmlns:a16="http://schemas.microsoft.com/office/drawing/2014/main" id="{00000000-0008-0000-0400-00005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5" name="Shape 4">
          <a:extLst>
            <a:ext uri="{FF2B5EF4-FFF2-40B4-BE49-F238E27FC236}">
              <a16:creationId xmlns:a16="http://schemas.microsoft.com/office/drawing/2014/main" id="{00000000-0008-0000-0400-00005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6" name="Shape 4">
          <a:extLst>
            <a:ext uri="{FF2B5EF4-FFF2-40B4-BE49-F238E27FC236}">
              <a16:creationId xmlns:a16="http://schemas.microsoft.com/office/drawing/2014/main" id="{00000000-0008-0000-0400-00005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7" name="Shape 4">
          <a:extLst>
            <a:ext uri="{FF2B5EF4-FFF2-40B4-BE49-F238E27FC236}">
              <a16:creationId xmlns:a16="http://schemas.microsoft.com/office/drawing/2014/main" id="{00000000-0008-0000-0400-00005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8" name="Shape 4">
          <a:extLst>
            <a:ext uri="{FF2B5EF4-FFF2-40B4-BE49-F238E27FC236}">
              <a16:creationId xmlns:a16="http://schemas.microsoft.com/office/drawing/2014/main" id="{00000000-0008-0000-0400-00005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39" name="Shape 4">
          <a:extLst>
            <a:ext uri="{FF2B5EF4-FFF2-40B4-BE49-F238E27FC236}">
              <a16:creationId xmlns:a16="http://schemas.microsoft.com/office/drawing/2014/main" id="{00000000-0008-0000-0400-00005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0" name="Shape 4">
          <a:extLst>
            <a:ext uri="{FF2B5EF4-FFF2-40B4-BE49-F238E27FC236}">
              <a16:creationId xmlns:a16="http://schemas.microsoft.com/office/drawing/2014/main" id="{00000000-0008-0000-0400-00005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1" name="Shape 4">
          <a:extLst>
            <a:ext uri="{FF2B5EF4-FFF2-40B4-BE49-F238E27FC236}">
              <a16:creationId xmlns:a16="http://schemas.microsoft.com/office/drawing/2014/main" id="{00000000-0008-0000-0400-00005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2" name="Shape 4">
          <a:extLst>
            <a:ext uri="{FF2B5EF4-FFF2-40B4-BE49-F238E27FC236}">
              <a16:creationId xmlns:a16="http://schemas.microsoft.com/office/drawing/2014/main" id="{00000000-0008-0000-0400-00005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3" name="Shape 4">
          <a:extLst>
            <a:ext uri="{FF2B5EF4-FFF2-40B4-BE49-F238E27FC236}">
              <a16:creationId xmlns:a16="http://schemas.microsoft.com/office/drawing/2014/main" id="{00000000-0008-0000-0400-00005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4" name="Shape 4">
          <a:extLst>
            <a:ext uri="{FF2B5EF4-FFF2-40B4-BE49-F238E27FC236}">
              <a16:creationId xmlns:a16="http://schemas.microsoft.com/office/drawing/2014/main" id="{00000000-0008-0000-0400-00006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5" name="Shape 4">
          <a:extLst>
            <a:ext uri="{FF2B5EF4-FFF2-40B4-BE49-F238E27FC236}">
              <a16:creationId xmlns:a16="http://schemas.microsoft.com/office/drawing/2014/main" id="{00000000-0008-0000-0400-00006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6" name="Shape 4">
          <a:extLst>
            <a:ext uri="{FF2B5EF4-FFF2-40B4-BE49-F238E27FC236}">
              <a16:creationId xmlns:a16="http://schemas.microsoft.com/office/drawing/2014/main" id="{00000000-0008-0000-0400-00006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7" name="Shape 4">
          <a:extLst>
            <a:ext uri="{FF2B5EF4-FFF2-40B4-BE49-F238E27FC236}">
              <a16:creationId xmlns:a16="http://schemas.microsoft.com/office/drawing/2014/main" id="{00000000-0008-0000-0400-00006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8" name="Shape 4">
          <a:extLst>
            <a:ext uri="{FF2B5EF4-FFF2-40B4-BE49-F238E27FC236}">
              <a16:creationId xmlns:a16="http://schemas.microsoft.com/office/drawing/2014/main" id="{00000000-0008-0000-0400-00006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49" name="Shape 4">
          <a:extLst>
            <a:ext uri="{FF2B5EF4-FFF2-40B4-BE49-F238E27FC236}">
              <a16:creationId xmlns:a16="http://schemas.microsoft.com/office/drawing/2014/main" id="{00000000-0008-0000-0400-00006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0" name="Shape 4">
          <a:extLst>
            <a:ext uri="{FF2B5EF4-FFF2-40B4-BE49-F238E27FC236}">
              <a16:creationId xmlns:a16="http://schemas.microsoft.com/office/drawing/2014/main" id="{00000000-0008-0000-0400-00006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1" name="Shape 4">
          <a:extLst>
            <a:ext uri="{FF2B5EF4-FFF2-40B4-BE49-F238E27FC236}">
              <a16:creationId xmlns:a16="http://schemas.microsoft.com/office/drawing/2014/main" id="{00000000-0008-0000-0400-00006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2" name="Shape 4">
          <a:extLst>
            <a:ext uri="{FF2B5EF4-FFF2-40B4-BE49-F238E27FC236}">
              <a16:creationId xmlns:a16="http://schemas.microsoft.com/office/drawing/2014/main" id="{00000000-0008-0000-0400-00006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3" name="Shape 4">
          <a:extLst>
            <a:ext uri="{FF2B5EF4-FFF2-40B4-BE49-F238E27FC236}">
              <a16:creationId xmlns:a16="http://schemas.microsoft.com/office/drawing/2014/main" id="{00000000-0008-0000-0400-00006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4" name="Shape 4">
          <a:extLst>
            <a:ext uri="{FF2B5EF4-FFF2-40B4-BE49-F238E27FC236}">
              <a16:creationId xmlns:a16="http://schemas.microsoft.com/office/drawing/2014/main" id="{00000000-0008-0000-0400-00006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5" name="Shape 4">
          <a:extLst>
            <a:ext uri="{FF2B5EF4-FFF2-40B4-BE49-F238E27FC236}">
              <a16:creationId xmlns:a16="http://schemas.microsoft.com/office/drawing/2014/main" id="{00000000-0008-0000-0400-00006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6" name="Shape 4">
          <a:extLst>
            <a:ext uri="{FF2B5EF4-FFF2-40B4-BE49-F238E27FC236}">
              <a16:creationId xmlns:a16="http://schemas.microsoft.com/office/drawing/2014/main" id="{00000000-0008-0000-0400-00006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7" name="Shape 4">
          <a:extLst>
            <a:ext uri="{FF2B5EF4-FFF2-40B4-BE49-F238E27FC236}">
              <a16:creationId xmlns:a16="http://schemas.microsoft.com/office/drawing/2014/main" id="{00000000-0008-0000-0400-00006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8" name="Shape 4">
          <a:extLst>
            <a:ext uri="{FF2B5EF4-FFF2-40B4-BE49-F238E27FC236}">
              <a16:creationId xmlns:a16="http://schemas.microsoft.com/office/drawing/2014/main" id="{00000000-0008-0000-0400-00006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59" name="Shape 4">
          <a:extLst>
            <a:ext uri="{FF2B5EF4-FFF2-40B4-BE49-F238E27FC236}">
              <a16:creationId xmlns:a16="http://schemas.microsoft.com/office/drawing/2014/main" id="{00000000-0008-0000-0400-00006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0" name="Shape 4">
          <a:extLst>
            <a:ext uri="{FF2B5EF4-FFF2-40B4-BE49-F238E27FC236}">
              <a16:creationId xmlns:a16="http://schemas.microsoft.com/office/drawing/2014/main" id="{00000000-0008-0000-0400-00007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1" name="Shape 4">
          <a:extLst>
            <a:ext uri="{FF2B5EF4-FFF2-40B4-BE49-F238E27FC236}">
              <a16:creationId xmlns:a16="http://schemas.microsoft.com/office/drawing/2014/main" id="{00000000-0008-0000-0400-00007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2" name="Shape 4">
          <a:extLst>
            <a:ext uri="{FF2B5EF4-FFF2-40B4-BE49-F238E27FC236}">
              <a16:creationId xmlns:a16="http://schemas.microsoft.com/office/drawing/2014/main" id="{00000000-0008-0000-0400-00007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3" name="Shape 4">
          <a:extLst>
            <a:ext uri="{FF2B5EF4-FFF2-40B4-BE49-F238E27FC236}">
              <a16:creationId xmlns:a16="http://schemas.microsoft.com/office/drawing/2014/main" id="{00000000-0008-0000-0400-00007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4" name="Shape 4">
          <a:extLst>
            <a:ext uri="{FF2B5EF4-FFF2-40B4-BE49-F238E27FC236}">
              <a16:creationId xmlns:a16="http://schemas.microsoft.com/office/drawing/2014/main" id="{00000000-0008-0000-0400-00007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5" name="Shape 4">
          <a:extLst>
            <a:ext uri="{FF2B5EF4-FFF2-40B4-BE49-F238E27FC236}">
              <a16:creationId xmlns:a16="http://schemas.microsoft.com/office/drawing/2014/main" id="{00000000-0008-0000-0400-00007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6" name="Shape 4">
          <a:extLst>
            <a:ext uri="{FF2B5EF4-FFF2-40B4-BE49-F238E27FC236}">
              <a16:creationId xmlns:a16="http://schemas.microsoft.com/office/drawing/2014/main" id="{00000000-0008-0000-0400-00007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7" name="Shape 4">
          <a:extLst>
            <a:ext uri="{FF2B5EF4-FFF2-40B4-BE49-F238E27FC236}">
              <a16:creationId xmlns:a16="http://schemas.microsoft.com/office/drawing/2014/main" id="{00000000-0008-0000-0400-00007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8" name="Shape 4">
          <a:extLst>
            <a:ext uri="{FF2B5EF4-FFF2-40B4-BE49-F238E27FC236}">
              <a16:creationId xmlns:a16="http://schemas.microsoft.com/office/drawing/2014/main" id="{00000000-0008-0000-0400-00007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69" name="Shape 4">
          <a:extLst>
            <a:ext uri="{FF2B5EF4-FFF2-40B4-BE49-F238E27FC236}">
              <a16:creationId xmlns:a16="http://schemas.microsoft.com/office/drawing/2014/main" id="{00000000-0008-0000-0400-00007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0" name="Shape 4">
          <a:extLst>
            <a:ext uri="{FF2B5EF4-FFF2-40B4-BE49-F238E27FC236}">
              <a16:creationId xmlns:a16="http://schemas.microsoft.com/office/drawing/2014/main" id="{00000000-0008-0000-0400-00007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1" name="Shape 4">
          <a:extLst>
            <a:ext uri="{FF2B5EF4-FFF2-40B4-BE49-F238E27FC236}">
              <a16:creationId xmlns:a16="http://schemas.microsoft.com/office/drawing/2014/main" id="{00000000-0008-0000-0400-00007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2" name="Shape 4">
          <a:extLst>
            <a:ext uri="{FF2B5EF4-FFF2-40B4-BE49-F238E27FC236}">
              <a16:creationId xmlns:a16="http://schemas.microsoft.com/office/drawing/2014/main" id="{00000000-0008-0000-0400-00007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3" name="Shape 4">
          <a:extLst>
            <a:ext uri="{FF2B5EF4-FFF2-40B4-BE49-F238E27FC236}">
              <a16:creationId xmlns:a16="http://schemas.microsoft.com/office/drawing/2014/main" id="{00000000-0008-0000-0400-00007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4" name="Shape 4">
          <a:extLst>
            <a:ext uri="{FF2B5EF4-FFF2-40B4-BE49-F238E27FC236}">
              <a16:creationId xmlns:a16="http://schemas.microsoft.com/office/drawing/2014/main" id="{00000000-0008-0000-0400-00007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5" name="Shape 4">
          <a:extLst>
            <a:ext uri="{FF2B5EF4-FFF2-40B4-BE49-F238E27FC236}">
              <a16:creationId xmlns:a16="http://schemas.microsoft.com/office/drawing/2014/main" id="{00000000-0008-0000-0400-00007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6" name="Shape 4">
          <a:extLst>
            <a:ext uri="{FF2B5EF4-FFF2-40B4-BE49-F238E27FC236}">
              <a16:creationId xmlns:a16="http://schemas.microsoft.com/office/drawing/2014/main" id="{00000000-0008-0000-0400-00008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7" name="Shape 4">
          <a:extLst>
            <a:ext uri="{FF2B5EF4-FFF2-40B4-BE49-F238E27FC236}">
              <a16:creationId xmlns:a16="http://schemas.microsoft.com/office/drawing/2014/main" id="{00000000-0008-0000-0400-00008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8" name="Shape 4">
          <a:extLst>
            <a:ext uri="{FF2B5EF4-FFF2-40B4-BE49-F238E27FC236}">
              <a16:creationId xmlns:a16="http://schemas.microsoft.com/office/drawing/2014/main" id="{00000000-0008-0000-0400-00008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79" name="Shape 4">
          <a:extLst>
            <a:ext uri="{FF2B5EF4-FFF2-40B4-BE49-F238E27FC236}">
              <a16:creationId xmlns:a16="http://schemas.microsoft.com/office/drawing/2014/main" id="{00000000-0008-0000-0400-00008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0" name="Shape 4">
          <a:extLst>
            <a:ext uri="{FF2B5EF4-FFF2-40B4-BE49-F238E27FC236}">
              <a16:creationId xmlns:a16="http://schemas.microsoft.com/office/drawing/2014/main" id="{00000000-0008-0000-0400-00008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1" name="Shape 4">
          <a:extLst>
            <a:ext uri="{FF2B5EF4-FFF2-40B4-BE49-F238E27FC236}">
              <a16:creationId xmlns:a16="http://schemas.microsoft.com/office/drawing/2014/main" id="{00000000-0008-0000-0400-00008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2" name="Shape 4">
          <a:extLst>
            <a:ext uri="{FF2B5EF4-FFF2-40B4-BE49-F238E27FC236}">
              <a16:creationId xmlns:a16="http://schemas.microsoft.com/office/drawing/2014/main" id="{00000000-0008-0000-0400-00008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3" name="Shape 4">
          <a:extLst>
            <a:ext uri="{FF2B5EF4-FFF2-40B4-BE49-F238E27FC236}">
              <a16:creationId xmlns:a16="http://schemas.microsoft.com/office/drawing/2014/main" id="{00000000-0008-0000-0400-00008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4" name="Shape 4">
          <a:extLst>
            <a:ext uri="{FF2B5EF4-FFF2-40B4-BE49-F238E27FC236}">
              <a16:creationId xmlns:a16="http://schemas.microsoft.com/office/drawing/2014/main" id="{00000000-0008-0000-0400-00008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5" name="Shape 4">
          <a:extLst>
            <a:ext uri="{FF2B5EF4-FFF2-40B4-BE49-F238E27FC236}">
              <a16:creationId xmlns:a16="http://schemas.microsoft.com/office/drawing/2014/main" id="{00000000-0008-0000-0400-00008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6" name="Shape 4">
          <a:extLst>
            <a:ext uri="{FF2B5EF4-FFF2-40B4-BE49-F238E27FC236}">
              <a16:creationId xmlns:a16="http://schemas.microsoft.com/office/drawing/2014/main" id="{00000000-0008-0000-0400-00008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7" name="Shape 4">
          <a:extLst>
            <a:ext uri="{FF2B5EF4-FFF2-40B4-BE49-F238E27FC236}">
              <a16:creationId xmlns:a16="http://schemas.microsoft.com/office/drawing/2014/main" id="{00000000-0008-0000-0400-00008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8" name="Shape 4">
          <a:extLst>
            <a:ext uri="{FF2B5EF4-FFF2-40B4-BE49-F238E27FC236}">
              <a16:creationId xmlns:a16="http://schemas.microsoft.com/office/drawing/2014/main" id="{00000000-0008-0000-0400-00008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89" name="Shape 4">
          <a:extLst>
            <a:ext uri="{FF2B5EF4-FFF2-40B4-BE49-F238E27FC236}">
              <a16:creationId xmlns:a16="http://schemas.microsoft.com/office/drawing/2014/main" id="{00000000-0008-0000-0400-00008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0" name="Shape 4">
          <a:extLst>
            <a:ext uri="{FF2B5EF4-FFF2-40B4-BE49-F238E27FC236}">
              <a16:creationId xmlns:a16="http://schemas.microsoft.com/office/drawing/2014/main" id="{00000000-0008-0000-0400-00008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1" name="Shape 4">
          <a:extLst>
            <a:ext uri="{FF2B5EF4-FFF2-40B4-BE49-F238E27FC236}">
              <a16:creationId xmlns:a16="http://schemas.microsoft.com/office/drawing/2014/main" id="{00000000-0008-0000-0400-00008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2" name="Shape 4">
          <a:extLst>
            <a:ext uri="{FF2B5EF4-FFF2-40B4-BE49-F238E27FC236}">
              <a16:creationId xmlns:a16="http://schemas.microsoft.com/office/drawing/2014/main" id="{00000000-0008-0000-0400-00009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3" name="Shape 4">
          <a:extLst>
            <a:ext uri="{FF2B5EF4-FFF2-40B4-BE49-F238E27FC236}">
              <a16:creationId xmlns:a16="http://schemas.microsoft.com/office/drawing/2014/main" id="{00000000-0008-0000-0400-00009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4" name="Shape 4">
          <a:extLst>
            <a:ext uri="{FF2B5EF4-FFF2-40B4-BE49-F238E27FC236}">
              <a16:creationId xmlns:a16="http://schemas.microsoft.com/office/drawing/2014/main" id="{00000000-0008-0000-0400-00009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5" name="Shape 4">
          <a:extLst>
            <a:ext uri="{FF2B5EF4-FFF2-40B4-BE49-F238E27FC236}">
              <a16:creationId xmlns:a16="http://schemas.microsoft.com/office/drawing/2014/main" id="{00000000-0008-0000-0400-00009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6" name="Shape 4">
          <a:extLst>
            <a:ext uri="{FF2B5EF4-FFF2-40B4-BE49-F238E27FC236}">
              <a16:creationId xmlns:a16="http://schemas.microsoft.com/office/drawing/2014/main" id="{00000000-0008-0000-0400-00009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7" name="Shape 4">
          <a:extLst>
            <a:ext uri="{FF2B5EF4-FFF2-40B4-BE49-F238E27FC236}">
              <a16:creationId xmlns:a16="http://schemas.microsoft.com/office/drawing/2014/main" id="{00000000-0008-0000-0400-00009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8" name="Shape 4">
          <a:extLst>
            <a:ext uri="{FF2B5EF4-FFF2-40B4-BE49-F238E27FC236}">
              <a16:creationId xmlns:a16="http://schemas.microsoft.com/office/drawing/2014/main" id="{00000000-0008-0000-0400-00009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199" name="Shape 4">
          <a:extLst>
            <a:ext uri="{FF2B5EF4-FFF2-40B4-BE49-F238E27FC236}">
              <a16:creationId xmlns:a16="http://schemas.microsoft.com/office/drawing/2014/main" id="{00000000-0008-0000-0400-00009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0" name="Shape 4">
          <a:extLst>
            <a:ext uri="{FF2B5EF4-FFF2-40B4-BE49-F238E27FC236}">
              <a16:creationId xmlns:a16="http://schemas.microsoft.com/office/drawing/2014/main" id="{00000000-0008-0000-0400-00009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1" name="Shape 4">
          <a:extLst>
            <a:ext uri="{FF2B5EF4-FFF2-40B4-BE49-F238E27FC236}">
              <a16:creationId xmlns:a16="http://schemas.microsoft.com/office/drawing/2014/main" id="{00000000-0008-0000-0400-00009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2" name="Shape 4">
          <a:extLst>
            <a:ext uri="{FF2B5EF4-FFF2-40B4-BE49-F238E27FC236}">
              <a16:creationId xmlns:a16="http://schemas.microsoft.com/office/drawing/2014/main" id="{00000000-0008-0000-0400-00009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3" name="Shape 4">
          <a:extLst>
            <a:ext uri="{FF2B5EF4-FFF2-40B4-BE49-F238E27FC236}">
              <a16:creationId xmlns:a16="http://schemas.microsoft.com/office/drawing/2014/main" id="{00000000-0008-0000-0400-00009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4" name="Shape 4">
          <a:extLst>
            <a:ext uri="{FF2B5EF4-FFF2-40B4-BE49-F238E27FC236}">
              <a16:creationId xmlns:a16="http://schemas.microsoft.com/office/drawing/2014/main" id="{00000000-0008-0000-0400-00009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05" name="Shape 13">
          <a:extLst>
            <a:ext uri="{FF2B5EF4-FFF2-40B4-BE49-F238E27FC236}">
              <a16:creationId xmlns:a16="http://schemas.microsoft.com/office/drawing/2014/main" id="{00000000-0008-0000-0400-00009D0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06" name="Shape 13">
          <a:extLst>
            <a:ext uri="{FF2B5EF4-FFF2-40B4-BE49-F238E27FC236}">
              <a16:creationId xmlns:a16="http://schemas.microsoft.com/office/drawing/2014/main" id="{00000000-0008-0000-0400-00009E0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7" name="Shape 4">
          <a:extLst>
            <a:ext uri="{FF2B5EF4-FFF2-40B4-BE49-F238E27FC236}">
              <a16:creationId xmlns:a16="http://schemas.microsoft.com/office/drawing/2014/main" id="{00000000-0008-0000-0400-00009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8" name="Shape 4">
          <a:extLst>
            <a:ext uri="{FF2B5EF4-FFF2-40B4-BE49-F238E27FC236}">
              <a16:creationId xmlns:a16="http://schemas.microsoft.com/office/drawing/2014/main" id="{00000000-0008-0000-0400-0000A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09" name="Shape 4">
          <a:extLst>
            <a:ext uri="{FF2B5EF4-FFF2-40B4-BE49-F238E27FC236}">
              <a16:creationId xmlns:a16="http://schemas.microsoft.com/office/drawing/2014/main" id="{00000000-0008-0000-0400-0000A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0" name="Shape 4">
          <a:extLst>
            <a:ext uri="{FF2B5EF4-FFF2-40B4-BE49-F238E27FC236}">
              <a16:creationId xmlns:a16="http://schemas.microsoft.com/office/drawing/2014/main" id="{00000000-0008-0000-0400-0000A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1" name="Shape 4">
          <a:extLst>
            <a:ext uri="{FF2B5EF4-FFF2-40B4-BE49-F238E27FC236}">
              <a16:creationId xmlns:a16="http://schemas.microsoft.com/office/drawing/2014/main" id="{00000000-0008-0000-0400-0000A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2" name="Shape 4">
          <a:extLst>
            <a:ext uri="{FF2B5EF4-FFF2-40B4-BE49-F238E27FC236}">
              <a16:creationId xmlns:a16="http://schemas.microsoft.com/office/drawing/2014/main" id="{00000000-0008-0000-0400-0000A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3" name="Shape 4">
          <a:extLst>
            <a:ext uri="{FF2B5EF4-FFF2-40B4-BE49-F238E27FC236}">
              <a16:creationId xmlns:a16="http://schemas.microsoft.com/office/drawing/2014/main" id="{00000000-0008-0000-0400-0000A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4" name="Shape 4">
          <a:extLst>
            <a:ext uri="{FF2B5EF4-FFF2-40B4-BE49-F238E27FC236}">
              <a16:creationId xmlns:a16="http://schemas.microsoft.com/office/drawing/2014/main" id="{00000000-0008-0000-0400-0000A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5" name="Shape 4">
          <a:extLst>
            <a:ext uri="{FF2B5EF4-FFF2-40B4-BE49-F238E27FC236}">
              <a16:creationId xmlns:a16="http://schemas.microsoft.com/office/drawing/2014/main" id="{00000000-0008-0000-0400-0000A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6" name="Shape 4">
          <a:extLst>
            <a:ext uri="{FF2B5EF4-FFF2-40B4-BE49-F238E27FC236}">
              <a16:creationId xmlns:a16="http://schemas.microsoft.com/office/drawing/2014/main" id="{00000000-0008-0000-0400-0000A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7" name="Shape 4">
          <a:extLst>
            <a:ext uri="{FF2B5EF4-FFF2-40B4-BE49-F238E27FC236}">
              <a16:creationId xmlns:a16="http://schemas.microsoft.com/office/drawing/2014/main" id="{00000000-0008-0000-0400-0000A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8" name="Shape 4">
          <a:extLst>
            <a:ext uri="{FF2B5EF4-FFF2-40B4-BE49-F238E27FC236}">
              <a16:creationId xmlns:a16="http://schemas.microsoft.com/office/drawing/2014/main" id="{00000000-0008-0000-0400-0000A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19" name="Shape 4">
          <a:extLst>
            <a:ext uri="{FF2B5EF4-FFF2-40B4-BE49-F238E27FC236}">
              <a16:creationId xmlns:a16="http://schemas.microsoft.com/office/drawing/2014/main" id="{00000000-0008-0000-0400-0000A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0" name="Shape 4">
          <a:extLst>
            <a:ext uri="{FF2B5EF4-FFF2-40B4-BE49-F238E27FC236}">
              <a16:creationId xmlns:a16="http://schemas.microsoft.com/office/drawing/2014/main" id="{00000000-0008-0000-0400-0000A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1" name="Shape 4">
          <a:extLst>
            <a:ext uri="{FF2B5EF4-FFF2-40B4-BE49-F238E27FC236}">
              <a16:creationId xmlns:a16="http://schemas.microsoft.com/office/drawing/2014/main" id="{00000000-0008-0000-0400-0000A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2" name="Shape 4">
          <a:extLst>
            <a:ext uri="{FF2B5EF4-FFF2-40B4-BE49-F238E27FC236}">
              <a16:creationId xmlns:a16="http://schemas.microsoft.com/office/drawing/2014/main" id="{00000000-0008-0000-0400-0000A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3" name="Shape 4">
          <a:extLst>
            <a:ext uri="{FF2B5EF4-FFF2-40B4-BE49-F238E27FC236}">
              <a16:creationId xmlns:a16="http://schemas.microsoft.com/office/drawing/2014/main" id="{00000000-0008-0000-0400-0000A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4" name="Shape 4">
          <a:extLst>
            <a:ext uri="{FF2B5EF4-FFF2-40B4-BE49-F238E27FC236}">
              <a16:creationId xmlns:a16="http://schemas.microsoft.com/office/drawing/2014/main" id="{00000000-0008-0000-0400-0000B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5" name="Shape 4">
          <a:extLst>
            <a:ext uri="{FF2B5EF4-FFF2-40B4-BE49-F238E27FC236}">
              <a16:creationId xmlns:a16="http://schemas.microsoft.com/office/drawing/2014/main" id="{00000000-0008-0000-0400-0000B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6" name="Shape 4">
          <a:extLst>
            <a:ext uri="{FF2B5EF4-FFF2-40B4-BE49-F238E27FC236}">
              <a16:creationId xmlns:a16="http://schemas.microsoft.com/office/drawing/2014/main" id="{00000000-0008-0000-0400-0000B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7" name="Shape 4">
          <a:extLst>
            <a:ext uri="{FF2B5EF4-FFF2-40B4-BE49-F238E27FC236}">
              <a16:creationId xmlns:a16="http://schemas.microsoft.com/office/drawing/2014/main" id="{00000000-0008-0000-0400-0000B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8" name="Shape 4">
          <a:extLst>
            <a:ext uri="{FF2B5EF4-FFF2-40B4-BE49-F238E27FC236}">
              <a16:creationId xmlns:a16="http://schemas.microsoft.com/office/drawing/2014/main" id="{00000000-0008-0000-0400-0000B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29" name="Shape 4">
          <a:extLst>
            <a:ext uri="{FF2B5EF4-FFF2-40B4-BE49-F238E27FC236}">
              <a16:creationId xmlns:a16="http://schemas.microsoft.com/office/drawing/2014/main" id="{00000000-0008-0000-0400-0000B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0" name="Shape 4">
          <a:extLst>
            <a:ext uri="{FF2B5EF4-FFF2-40B4-BE49-F238E27FC236}">
              <a16:creationId xmlns:a16="http://schemas.microsoft.com/office/drawing/2014/main" id="{00000000-0008-0000-0400-0000B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1" name="Shape 4">
          <a:extLst>
            <a:ext uri="{FF2B5EF4-FFF2-40B4-BE49-F238E27FC236}">
              <a16:creationId xmlns:a16="http://schemas.microsoft.com/office/drawing/2014/main" id="{00000000-0008-0000-0400-0000B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2" name="Shape 4">
          <a:extLst>
            <a:ext uri="{FF2B5EF4-FFF2-40B4-BE49-F238E27FC236}">
              <a16:creationId xmlns:a16="http://schemas.microsoft.com/office/drawing/2014/main" id="{00000000-0008-0000-0400-0000B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3" name="Shape 4">
          <a:extLst>
            <a:ext uri="{FF2B5EF4-FFF2-40B4-BE49-F238E27FC236}">
              <a16:creationId xmlns:a16="http://schemas.microsoft.com/office/drawing/2014/main" id="{00000000-0008-0000-0400-0000B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4" name="Shape 4">
          <a:extLst>
            <a:ext uri="{FF2B5EF4-FFF2-40B4-BE49-F238E27FC236}">
              <a16:creationId xmlns:a16="http://schemas.microsoft.com/office/drawing/2014/main" id="{00000000-0008-0000-0400-0000B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5" name="Shape 4">
          <a:extLst>
            <a:ext uri="{FF2B5EF4-FFF2-40B4-BE49-F238E27FC236}">
              <a16:creationId xmlns:a16="http://schemas.microsoft.com/office/drawing/2014/main" id="{00000000-0008-0000-0400-0000B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6" name="Shape 4">
          <a:extLst>
            <a:ext uri="{FF2B5EF4-FFF2-40B4-BE49-F238E27FC236}">
              <a16:creationId xmlns:a16="http://schemas.microsoft.com/office/drawing/2014/main" id="{00000000-0008-0000-0400-0000B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7" name="Shape 4">
          <a:extLst>
            <a:ext uri="{FF2B5EF4-FFF2-40B4-BE49-F238E27FC236}">
              <a16:creationId xmlns:a16="http://schemas.microsoft.com/office/drawing/2014/main" id="{00000000-0008-0000-0400-0000B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8" name="Shape 4">
          <a:extLst>
            <a:ext uri="{FF2B5EF4-FFF2-40B4-BE49-F238E27FC236}">
              <a16:creationId xmlns:a16="http://schemas.microsoft.com/office/drawing/2014/main" id="{00000000-0008-0000-0400-0000B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39" name="Shape 4">
          <a:extLst>
            <a:ext uri="{FF2B5EF4-FFF2-40B4-BE49-F238E27FC236}">
              <a16:creationId xmlns:a16="http://schemas.microsoft.com/office/drawing/2014/main" id="{00000000-0008-0000-0400-0000B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0" name="Shape 4">
          <a:extLst>
            <a:ext uri="{FF2B5EF4-FFF2-40B4-BE49-F238E27FC236}">
              <a16:creationId xmlns:a16="http://schemas.microsoft.com/office/drawing/2014/main" id="{00000000-0008-0000-0400-0000C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1" name="Shape 4">
          <a:extLst>
            <a:ext uri="{FF2B5EF4-FFF2-40B4-BE49-F238E27FC236}">
              <a16:creationId xmlns:a16="http://schemas.microsoft.com/office/drawing/2014/main" id="{00000000-0008-0000-0400-0000C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2" name="Shape 4">
          <a:extLst>
            <a:ext uri="{FF2B5EF4-FFF2-40B4-BE49-F238E27FC236}">
              <a16:creationId xmlns:a16="http://schemas.microsoft.com/office/drawing/2014/main" id="{00000000-0008-0000-0400-0000C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3" name="Shape 4">
          <a:extLst>
            <a:ext uri="{FF2B5EF4-FFF2-40B4-BE49-F238E27FC236}">
              <a16:creationId xmlns:a16="http://schemas.microsoft.com/office/drawing/2014/main" id="{00000000-0008-0000-0400-0000C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4" name="Shape 4">
          <a:extLst>
            <a:ext uri="{FF2B5EF4-FFF2-40B4-BE49-F238E27FC236}">
              <a16:creationId xmlns:a16="http://schemas.microsoft.com/office/drawing/2014/main" id="{00000000-0008-0000-0400-0000C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5" name="Shape 4">
          <a:extLst>
            <a:ext uri="{FF2B5EF4-FFF2-40B4-BE49-F238E27FC236}">
              <a16:creationId xmlns:a16="http://schemas.microsoft.com/office/drawing/2014/main" id="{00000000-0008-0000-0400-0000C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6" name="Shape 4">
          <a:extLst>
            <a:ext uri="{FF2B5EF4-FFF2-40B4-BE49-F238E27FC236}">
              <a16:creationId xmlns:a16="http://schemas.microsoft.com/office/drawing/2014/main" id="{00000000-0008-0000-0400-0000C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7" name="Shape 4">
          <a:extLst>
            <a:ext uri="{FF2B5EF4-FFF2-40B4-BE49-F238E27FC236}">
              <a16:creationId xmlns:a16="http://schemas.microsoft.com/office/drawing/2014/main" id="{00000000-0008-0000-0400-0000C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8" name="Shape 4">
          <a:extLst>
            <a:ext uri="{FF2B5EF4-FFF2-40B4-BE49-F238E27FC236}">
              <a16:creationId xmlns:a16="http://schemas.microsoft.com/office/drawing/2014/main" id="{00000000-0008-0000-0400-0000C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49" name="Shape 4">
          <a:extLst>
            <a:ext uri="{FF2B5EF4-FFF2-40B4-BE49-F238E27FC236}">
              <a16:creationId xmlns:a16="http://schemas.microsoft.com/office/drawing/2014/main" id="{00000000-0008-0000-0400-0000C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50" name="Shape 4">
          <a:extLst>
            <a:ext uri="{FF2B5EF4-FFF2-40B4-BE49-F238E27FC236}">
              <a16:creationId xmlns:a16="http://schemas.microsoft.com/office/drawing/2014/main" id="{00000000-0008-0000-0400-0000C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51" name="Shape 4">
          <a:extLst>
            <a:ext uri="{FF2B5EF4-FFF2-40B4-BE49-F238E27FC236}">
              <a16:creationId xmlns:a16="http://schemas.microsoft.com/office/drawing/2014/main" id="{00000000-0008-0000-0400-0000C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52" name="Shape 4">
          <a:extLst>
            <a:ext uri="{FF2B5EF4-FFF2-40B4-BE49-F238E27FC236}">
              <a16:creationId xmlns:a16="http://schemas.microsoft.com/office/drawing/2014/main" id="{00000000-0008-0000-0400-0000C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53" name="Shape 4">
          <a:extLst>
            <a:ext uri="{FF2B5EF4-FFF2-40B4-BE49-F238E27FC236}">
              <a16:creationId xmlns:a16="http://schemas.microsoft.com/office/drawing/2014/main" id="{00000000-0008-0000-0400-0000C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54" name="Shape 4">
          <a:extLst>
            <a:ext uri="{FF2B5EF4-FFF2-40B4-BE49-F238E27FC236}">
              <a16:creationId xmlns:a16="http://schemas.microsoft.com/office/drawing/2014/main" id="{00000000-0008-0000-0400-0000C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55" name="Shape 13">
          <a:extLst>
            <a:ext uri="{FF2B5EF4-FFF2-40B4-BE49-F238E27FC236}">
              <a16:creationId xmlns:a16="http://schemas.microsoft.com/office/drawing/2014/main" id="{00000000-0008-0000-0400-0000CF0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56" name="Shape 13">
          <a:extLst>
            <a:ext uri="{FF2B5EF4-FFF2-40B4-BE49-F238E27FC236}">
              <a16:creationId xmlns:a16="http://schemas.microsoft.com/office/drawing/2014/main" id="{00000000-0008-0000-0400-0000D00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57" name="Shape 13">
          <a:extLst>
            <a:ext uri="{FF2B5EF4-FFF2-40B4-BE49-F238E27FC236}">
              <a16:creationId xmlns:a16="http://schemas.microsoft.com/office/drawing/2014/main" id="{00000000-0008-0000-0400-0000D10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58" name="Shape 13">
          <a:extLst>
            <a:ext uri="{FF2B5EF4-FFF2-40B4-BE49-F238E27FC236}">
              <a16:creationId xmlns:a16="http://schemas.microsoft.com/office/drawing/2014/main" id="{00000000-0008-0000-0400-0000D20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59" name="Shape 4">
          <a:extLst>
            <a:ext uri="{FF2B5EF4-FFF2-40B4-BE49-F238E27FC236}">
              <a16:creationId xmlns:a16="http://schemas.microsoft.com/office/drawing/2014/main" id="{00000000-0008-0000-0400-0000D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60" name="Shape 4">
          <a:extLst>
            <a:ext uri="{FF2B5EF4-FFF2-40B4-BE49-F238E27FC236}">
              <a16:creationId xmlns:a16="http://schemas.microsoft.com/office/drawing/2014/main" id="{00000000-0008-0000-0400-0000D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61" name="Shape 4">
          <a:extLst>
            <a:ext uri="{FF2B5EF4-FFF2-40B4-BE49-F238E27FC236}">
              <a16:creationId xmlns:a16="http://schemas.microsoft.com/office/drawing/2014/main" id="{00000000-0008-0000-0400-0000D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62" name="Shape 19">
          <a:extLst>
            <a:ext uri="{FF2B5EF4-FFF2-40B4-BE49-F238E27FC236}">
              <a16:creationId xmlns:a16="http://schemas.microsoft.com/office/drawing/2014/main" id="{00000000-0008-0000-0400-0000D60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63" name="Shape 19">
          <a:extLst>
            <a:ext uri="{FF2B5EF4-FFF2-40B4-BE49-F238E27FC236}">
              <a16:creationId xmlns:a16="http://schemas.microsoft.com/office/drawing/2014/main" id="{00000000-0008-0000-0400-0000D70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64" name="Shape 19">
          <a:extLst>
            <a:ext uri="{FF2B5EF4-FFF2-40B4-BE49-F238E27FC236}">
              <a16:creationId xmlns:a16="http://schemas.microsoft.com/office/drawing/2014/main" id="{00000000-0008-0000-0400-0000D80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65" name="Shape 19">
          <a:extLst>
            <a:ext uri="{FF2B5EF4-FFF2-40B4-BE49-F238E27FC236}">
              <a16:creationId xmlns:a16="http://schemas.microsoft.com/office/drawing/2014/main" id="{00000000-0008-0000-0400-0000D90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66" name="Shape 19">
          <a:extLst>
            <a:ext uri="{FF2B5EF4-FFF2-40B4-BE49-F238E27FC236}">
              <a16:creationId xmlns:a16="http://schemas.microsoft.com/office/drawing/2014/main" id="{00000000-0008-0000-0400-0000DA0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267" name="Shape 19">
          <a:extLst>
            <a:ext uri="{FF2B5EF4-FFF2-40B4-BE49-F238E27FC236}">
              <a16:creationId xmlns:a16="http://schemas.microsoft.com/office/drawing/2014/main" id="{00000000-0008-0000-0400-0000DB0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68" name="Shape 4">
          <a:extLst>
            <a:ext uri="{FF2B5EF4-FFF2-40B4-BE49-F238E27FC236}">
              <a16:creationId xmlns:a16="http://schemas.microsoft.com/office/drawing/2014/main" id="{00000000-0008-0000-0400-0000D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69" name="Shape 4">
          <a:extLst>
            <a:ext uri="{FF2B5EF4-FFF2-40B4-BE49-F238E27FC236}">
              <a16:creationId xmlns:a16="http://schemas.microsoft.com/office/drawing/2014/main" id="{00000000-0008-0000-0400-0000D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0" name="Shape 4">
          <a:extLst>
            <a:ext uri="{FF2B5EF4-FFF2-40B4-BE49-F238E27FC236}">
              <a16:creationId xmlns:a16="http://schemas.microsoft.com/office/drawing/2014/main" id="{00000000-0008-0000-0400-0000D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1" name="Shape 4">
          <a:extLst>
            <a:ext uri="{FF2B5EF4-FFF2-40B4-BE49-F238E27FC236}">
              <a16:creationId xmlns:a16="http://schemas.microsoft.com/office/drawing/2014/main" id="{00000000-0008-0000-0400-0000D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2" name="Shape 4">
          <a:extLst>
            <a:ext uri="{FF2B5EF4-FFF2-40B4-BE49-F238E27FC236}">
              <a16:creationId xmlns:a16="http://schemas.microsoft.com/office/drawing/2014/main" id="{00000000-0008-0000-0400-0000E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3" name="Shape 4">
          <a:extLst>
            <a:ext uri="{FF2B5EF4-FFF2-40B4-BE49-F238E27FC236}">
              <a16:creationId xmlns:a16="http://schemas.microsoft.com/office/drawing/2014/main" id="{00000000-0008-0000-0400-0000E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4" name="Shape 4">
          <a:extLst>
            <a:ext uri="{FF2B5EF4-FFF2-40B4-BE49-F238E27FC236}">
              <a16:creationId xmlns:a16="http://schemas.microsoft.com/office/drawing/2014/main" id="{00000000-0008-0000-0400-0000E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5" name="Shape 4">
          <a:extLst>
            <a:ext uri="{FF2B5EF4-FFF2-40B4-BE49-F238E27FC236}">
              <a16:creationId xmlns:a16="http://schemas.microsoft.com/office/drawing/2014/main" id="{00000000-0008-0000-0400-0000E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6" name="Shape 4">
          <a:extLst>
            <a:ext uri="{FF2B5EF4-FFF2-40B4-BE49-F238E27FC236}">
              <a16:creationId xmlns:a16="http://schemas.microsoft.com/office/drawing/2014/main" id="{00000000-0008-0000-0400-0000E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7" name="Shape 4">
          <a:extLst>
            <a:ext uri="{FF2B5EF4-FFF2-40B4-BE49-F238E27FC236}">
              <a16:creationId xmlns:a16="http://schemas.microsoft.com/office/drawing/2014/main" id="{00000000-0008-0000-0400-0000E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8" name="Shape 4">
          <a:extLst>
            <a:ext uri="{FF2B5EF4-FFF2-40B4-BE49-F238E27FC236}">
              <a16:creationId xmlns:a16="http://schemas.microsoft.com/office/drawing/2014/main" id="{00000000-0008-0000-0400-0000E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79" name="Shape 4">
          <a:extLst>
            <a:ext uri="{FF2B5EF4-FFF2-40B4-BE49-F238E27FC236}">
              <a16:creationId xmlns:a16="http://schemas.microsoft.com/office/drawing/2014/main" id="{00000000-0008-0000-0400-0000E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0" name="Shape 4">
          <a:extLst>
            <a:ext uri="{FF2B5EF4-FFF2-40B4-BE49-F238E27FC236}">
              <a16:creationId xmlns:a16="http://schemas.microsoft.com/office/drawing/2014/main" id="{00000000-0008-0000-0400-0000E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1" name="Shape 4">
          <a:extLst>
            <a:ext uri="{FF2B5EF4-FFF2-40B4-BE49-F238E27FC236}">
              <a16:creationId xmlns:a16="http://schemas.microsoft.com/office/drawing/2014/main" id="{00000000-0008-0000-0400-0000E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2" name="Shape 4">
          <a:extLst>
            <a:ext uri="{FF2B5EF4-FFF2-40B4-BE49-F238E27FC236}">
              <a16:creationId xmlns:a16="http://schemas.microsoft.com/office/drawing/2014/main" id="{00000000-0008-0000-0400-0000E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3" name="Shape 4">
          <a:extLst>
            <a:ext uri="{FF2B5EF4-FFF2-40B4-BE49-F238E27FC236}">
              <a16:creationId xmlns:a16="http://schemas.microsoft.com/office/drawing/2014/main" id="{00000000-0008-0000-0400-0000E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4" name="Shape 4">
          <a:extLst>
            <a:ext uri="{FF2B5EF4-FFF2-40B4-BE49-F238E27FC236}">
              <a16:creationId xmlns:a16="http://schemas.microsoft.com/office/drawing/2014/main" id="{00000000-0008-0000-0400-0000E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5" name="Shape 4">
          <a:extLst>
            <a:ext uri="{FF2B5EF4-FFF2-40B4-BE49-F238E27FC236}">
              <a16:creationId xmlns:a16="http://schemas.microsoft.com/office/drawing/2014/main" id="{00000000-0008-0000-0400-0000E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6" name="Shape 4">
          <a:extLst>
            <a:ext uri="{FF2B5EF4-FFF2-40B4-BE49-F238E27FC236}">
              <a16:creationId xmlns:a16="http://schemas.microsoft.com/office/drawing/2014/main" id="{00000000-0008-0000-0400-0000E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7" name="Shape 4">
          <a:extLst>
            <a:ext uri="{FF2B5EF4-FFF2-40B4-BE49-F238E27FC236}">
              <a16:creationId xmlns:a16="http://schemas.microsoft.com/office/drawing/2014/main" id="{00000000-0008-0000-0400-0000E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8" name="Shape 4">
          <a:extLst>
            <a:ext uri="{FF2B5EF4-FFF2-40B4-BE49-F238E27FC236}">
              <a16:creationId xmlns:a16="http://schemas.microsoft.com/office/drawing/2014/main" id="{00000000-0008-0000-0400-0000F0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89" name="Shape 4">
          <a:extLst>
            <a:ext uri="{FF2B5EF4-FFF2-40B4-BE49-F238E27FC236}">
              <a16:creationId xmlns:a16="http://schemas.microsoft.com/office/drawing/2014/main" id="{00000000-0008-0000-0400-0000F1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0" name="Shape 4">
          <a:extLst>
            <a:ext uri="{FF2B5EF4-FFF2-40B4-BE49-F238E27FC236}">
              <a16:creationId xmlns:a16="http://schemas.microsoft.com/office/drawing/2014/main" id="{00000000-0008-0000-0400-0000F2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1" name="Shape 4">
          <a:extLst>
            <a:ext uri="{FF2B5EF4-FFF2-40B4-BE49-F238E27FC236}">
              <a16:creationId xmlns:a16="http://schemas.microsoft.com/office/drawing/2014/main" id="{00000000-0008-0000-0400-0000F3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2" name="Shape 4">
          <a:extLst>
            <a:ext uri="{FF2B5EF4-FFF2-40B4-BE49-F238E27FC236}">
              <a16:creationId xmlns:a16="http://schemas.microsoft.com/office/drawing/2014/main" id="{00000000-0008-0000-0400-0000F4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3" name="Shape 4">
          <a:extLst>
            <a:ext uri="{FF2B5EF4-FFF2-40B4-BE49-F238E27FC236}">
              <a16:creationId xmlns:a16="http://schemas.microsoft.com/office/drawing/2014/main" id="{00000000-0008-0000-0400-0000F5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4" name="Shape 4">
          <a:extLst>
            <a:ext uri="{FF2B5EF4-FFF2-40B4-BE49-F238E27FC236}">
              <a16:creationId xmlns:a16="http://schemas.microsoft.com/office/drawing/2014/main" id="{00000000-0008-0000-0400-0000F6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5" name="Shape 4">
          <a:extLst>
            <a:ext uri="{FF2B5EF4-FFF2-40B4-BE49-F238E27FC236}">
              <a16:creationId xmlns:a16="http://schemas.microsoft.com/office/drawing/2014/main" id="{00000000-0008-0000-0400-0000F7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6" name="Shape 4">
          <a:extLst>
            <a:ext uri="{FF2B5EF4-FFF2-40B4-BE49-F238E27FC236}">
              <a16:creationId xmlns:a16="http://schemas.microsoft.com/office/drawing/2014/main" id="{00000000-0008-0000-0400-0000F8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7" name="Shape 4">
          <a:extLst>
            <a:ext uri="{FF2B5EF4-FFF2-40B4-BE49-F238E27FC236}">
              <a16:creationId xmlns:a16="http://schemas.microsoft.com/office/drawing/2014/main" id="{00000000-0008-0000-0400-0000F9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8" name="Shape 4">
          <a:extLst>
            <a:ext uri="{FF2B5EF4-FFF2-40B4-BE49-F238E27FC236}">
              <a16:creationId xmlns:a16="http://schemas.microsoft.com/office/drawing/2014/main" id="{00000000-0008-0000-0400-0000FA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299" name="Shape 4">
          <a:extLst>
            <a:ext uri="{FF2B5EF4-FFF2-40B4-BE49-F238E27FC236}">
              <a16:creationId xmlns:a16="http://schemas.microsoft.com/office/drawing/2014/main" id="{00000000-0008-0000-0400-0000FB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0" name="Shape 4">
          <a:extLst>
            <a:ext uri="{FF2B5EF4-FFF2-40B4-BE49-F238E27FC236}">
              <a16:creationId xmlns:a16="http://schemas.microsoft.com/office/drawing/2014/main" id="{00000000-0008-0000-0400-0000FC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1" name="Shape 4">
          <a:extLst>
            <a:ext uri="{FF2B5EF4-FFF2-40B4-BE49-F238E27FC236}">
              <a16:creationId xmlns:a16="http://schemas.microsoft.com/office/drawing/2014/main" id="{00000000-0008-0000-0400-0000FD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2" name="Shape 4">
          <a:extLst>
            <a:ext uri="{FF2B5EF4-FFF2-40B4-BE49-F238E27FC236}">
              <a16:creationId xmlns:a16="http://schemas.microsoft.com/office/drawing/2014/main" id="{00000000-0008-0000-0400-0000FE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3" name="Shape 4">
          <a:extLst>
            <a:ext uri="{FF2B5EF4-FFF2-40B4-BE49-F238E27FC236}">
              <a16:creationId xmlns:a16="http://schemas.microsoft.com/office/drawing/2014/main" id="{00000000-0008-0000-0400-0000FF0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4" name="Shape 4">
          <a:extLst>
            <a:ext uri="{FF2B5EF4-FFF2-40B4-BE49-F238E27FC236}">
              <a16:creationId xmlns:a16="http://schemas.microsoft.com/office/drawing/2014/main" id="{00000000-0008-0000-0400-00000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5" name="Shape 4">
          <a:extLst>
            <a:ext uri="{FF2B5EF4-FFF2-40B4-BE49-F238E27FC236}">
              <a16:creationId xmlns:a16="http://schemas.microsoft.com/office/drawing/2014/main" id="{00000000-0008-0000-0400-00000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6" name="Shape 4">
          <a:extLst>
            <a:ext uri="{FF2B5EF4-FFF2-40B4-BE49-F238E27FC236}">
              <a16:creationId xmlns:a16="http://schemas.microsoft.com/office/drawing/2014/main" id="{00000000-0008-0000-0400-00000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7" name="Shape 4">
          <a:extLst>
            <a:ext uri="{FF2B5EF4-FFF2-40B4-BE49-F238E27FC236}">
              <a16:creationId xmlns:a16="http://schemas.microsoft.com/office/drawing/2014/main" id="{00000000-0008-0000-0400-00000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8" name="Shape 4">
          <a:extLst>
            <a:ext uri="{FF2B5EF4-FFF2-40B4-BE49-F238E27FC236}">
              <a16:creationId xmlns:a16="http://schemas.microsoft.com/office/drawing/2014/main" id="{00000000-0008-0000-0400-00000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09" name="Shape 4">
          <a:extLst>
            <a:ext uri="{FF2B5EF4-FFF2-40B4-BE49-F238E27FC236}">
              <a16:creationId xmlns:a16="http://schemas.microsoft.com/office/drawing/2014/main" id="{00000000-0008-0000-0400-00000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0" name="Shape 4">
          <a:extLst>
            <a:ext uri="{FF2B5EF4-FFF2-40B4-BE49-F238E27FC236}">
              <a16:creationId xmlns:a16="http://schemas.microsoft.com/office/drawing/2014/main" id="{00000000-0008-0000-0400-00000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1" name="Shape 4">
          <a:extLst>
            <a:ext uri="{FF2B5EF4-FFF2-40B4-BE49-F238E27FC236}">
              <a16:creationId xmlns:a16="http://schemas.microsoft.com/office/drawing/2014/main" id="{00000000-0008-0000-0400-00000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2" name="Shape 4">
          <a:extLst>
            <a:ext uri="{FF2B5EF4-FFF2-40B4-BE49-F238E27FC236}">
              <a16:creationId xmlns:a16="http://schemas.microsoft.com/office/drawing/2014/main" id="{00000000-0008-0000-0400-00000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3" name="Shape 4">
          <a:extLst>
            <a:ext uri="{FF2B5EF4-FFF2-40B4-BE49-F238E27FC236}">
              <a16:creationId xmlns:a16="http://schemas.microsoft.com/office/drawing/2014/main" id="{00000000-0008-0000-0400-00000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4" name="Shape 4">
          <a:extLst>
            <a:ext uri="{FF2B5EF4-FFF2-40B4-BE49-F238E27FC236}">
              <a16:creationId xmlns:a16="http://schemas.microsoft.com/office/drawing/2014/main" id="{00000000-0008-0000-0400-00000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5" name="Shape 4">
          <a:extLst>
            <a:ext uri="{FF2B5EF4-FFF2-40B4-BE49-F238E27FC236}">
              <a16:creationId xmlns:a16="http://schemas.microsoft.com/office/drawing/2014/main" id="{00000000-0008-0000-0400-00000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6" name="Shape 4">
          <a:extLst>
            <a:ext uri="{FF2B5EF4-FFF2-40B4-BE49-F238E27FC236}">
              <a16:creationId xmlns:a16="http://schemas.microsoft.com/office/drawing/2014/main" id="{00000000-0008-0000-0400-00000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7" name="Shape 4">
          <a:extLst>
            <a:ext uri="{FF2B5EF4-FFF2-40B4-BE49-F238E27FC236}">
              <a16:creationId xmlns:a16="http://schemas.microsoft.com/office/drawing/2014/main" id="{00000000-0008-0000-0400-00000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8" name="Shape 4">
          <a:extLst>
            <a:ext uri="{FF2B5EF4-FFF2-40B4-BE49-F238E27FC236}">
              <a16:creationId xmlns:a16="http://schemas.microsoft.com/office/drawing/2014/main" id="{00000000-0008-0000-0400-00000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19" name="Shape 4">
          <a:extLst>
            <a:ext uri="{FF2B5EF4-FFF2-40B4-BE49-F238E27FC236}">
              <a16:creationId xmlns:a16="http://schemas.microsoft.com/office/drawing/2014/main" id="{00000000-0008-0000-0400-00000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0" name="Shape 4">
          <a:extLst>
            <a:ext uri="{FF2B5EF4-FFF2-40B4-BE49-F238E27FC236}">
              <a16:creationId xmlns:a16="http://schemas.microsoft.com/office/drawing/2014/main" id="{00000000-0008-0000-0400-00001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1" name="Shape 4">
          <a:extLst>
            <a:ext uri="{FF2B5EF4-FFF2-40B4-BE49-F238E27FC236}">
              <a16:creationId xmlns:a16="http://schemas.microsoft.com/office/drawing/2014/main" id="{00000000-0008-0000-0400-00001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2" name="Shape 4">
          <a:extLst>
            <a:ext uri="{FF2B5EF4-FFF2-40B4-BE49-F238E27FC236}">
              <a16:creationId xmlns:a16="http://schemas.microsoft.com/office/drawing/2014/main" id="{00000000-0008-0000-0400-00001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3" name="Shape 4">
          <a:extLst>
            <a:ext uri="{FF2B5EF4-FFF2-40B4-BE49-F238E27FC236}">
              <a16:creationId xmlns:a16="http://schemas.microsoft.com/office/drawing/2014/main" id="{00000000-0008-0000-0400-00001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4" name="Shape 4">
          <a:extLst>
            <a:ext uri="{FF2B5EF4-FFF2-40B4-BE49-F238E27FC236}">
              <a16:creationId xmlns:a16="http://schemas.microsoft.com/office/drawing/2014/main" id="{00000000-0008-0000-0400-00001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5" name="Shape 4">
          <a:extLst>
            <a:ext uri="{FF2B5EF4-FFF2-40B4-BE49-F238E27FC236}">
              <a16:creationId xmlns:a16="http://schemas.microsoft.com/office/drawing/2014/main" id="{00000000-0008-0000-0400-00001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6" name="Shape 4">
          <a:extLst>
            <a:ext uri="{FF2B5EF4-FFF2-40B4-BE49-F238E27FC236}">
              <a16:creationId xmlns:a16="http://schemas.microsoft.com/office/drawing/2014/main" id="{00000000-0008-0000-0400-00001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7" name="Shape 4">
          <a:extLst>
            <a:ext uri="{FF2B5EF4-FFF2-40B4-BE49-F238E27FC236}">
              <a16:creationId xmlns:a16="http://schemas.microsoft.com/office/drawing/2014/main" id="{00000000-0008-0000-0400-00001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8" name="Shape 4">
          <a:extLst>
            <a:ext uri="{FF2B5EF4-FFF2-40B4-BE49-F238E27FC236}">
              <a16:creationId xmlns:a16="http://schemas.microsoft.com/office/drawing/2014/main" id="{00000000-0008-0000-0400-00001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29" name="Shape 4">
          <a:extLst>
            <a:ext uri="{FF2B5EF4-FFF2-40B4-BE49-F238E27FC236}">
              <a16:creationId xmlns:a16="http://schemas.microsoft.com/office/drawing/2014/main" id="{00000000-0008-0000-0400-00001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30" name="Shape 4">
          <a:extLst>
            <a:ext uri="{FF2B5EF4-FFF2-40B4-BE49-F238E27FC236}">
              <a16:creationId xmlns:a16="http://schemas.microsoft.com/office/drawing/2014/main" id="{00000000-0008-0000-0400-00001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31" name="Shape 4">
          <a:extLst>
            <a:ext uri="{FF2B5EF4-FFF2-40B4-BE49-F238E27FC236}">
              <a16:creationId xmlns:a16="http://schemas.microsoft.com/office/drawing/2014/main" id="{00000000-0008-0000-0400-00001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32" name="Shape 4">
          <a:extLst>
            <a:ext uri="{FF2B5EF4-FFF2-40B4-BE49-F238E27FC236}">
              <a16:creationId xmlns:a16="http://schemas.microsoft.com/office/drawing/2014/main" id="{00000000-0008-0000-0400-00001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33" name="Shape 13">
          <a:extLst>
            <a:ext uri="{FF2B5EF4-FFF2-40B4-BE49-F238E27FC236}">
              <a16:creationId xmlns:a16="http://schemas.microsoft.com/office/drawing/2014/main" id="{00000000-0008-0000-0400-00001D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34" name="Shape 13">
          <a:extLst>
            <a:ext uri="{FF2B5EF4-FFF2-40B4-BE49-F238E27FC236}">
              <a16:creationId xmlns:a16="http://schemas.microsoft.com/office/drawing/2014/main" id="{00000000-0008-0000-0400-00001E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35" name="Shape 13">
          <a:extLst>
            <a:ext uri="{FF2B5EF4-FFF2-40B4-BE49-F238E27FC236}">
              <a16:creationId xmlns:a16="http://schemas.microsoft.com/office/drawing/2014/main" id="{00000000-0008-0000-0400-00001F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36" name="Shape 13">
          <a:extLst>
            <a:ext uri="{FF2B5EF4-FFF2-40B4-BE49-F238E27FC236}">
              <a16:creationId xmlns:a16="http://schemas.microsoft.com/office/drawing/2014/main" id="{00000000-0008-0000-0400-000020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37" name="Shape 4">
          <a:extLst>
            <a:ext uri="{FF2B5EF4-FFF2-40B4-BE49-F238E27FC236}">
              <a16:creationId xmlns:a16="http://schemas.microsoft.com/office/drawing/2014/main" id="{00000000-0008-0000-0400-00002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38" name="Shape 4">
          <a:extLst>
            <a:ext uri="{FF2B5EF4-FFF2-40B4-BE49-F238E27FC236}">
              <a16:creationId xmlns:a16="http://schemas.microsoft.com/office/drawing/2014/main" id="{00000000-0008-0000-0400-00002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39" name="Shape 13">
          <a:extLst>
            <a:ext uri="{FF2B5EF4-FFF2-40B4-BE49-F238E27FC236}">
              <a16:creationId xmlns:a16="http://schemas.microsoft.com/office/drawing/2014/main" id="{00000000-0008-0000-0400-000023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0" name="Shape 13">
          <a:extLst>
            <a:ext uri="{FF2B5EF4-FFF2-40B4-BE49-F238E27FC236}">
              <a16:creationId xmlns:a16="http://schemas.microsoft.com/office/drawing/2014/main" id="{00000000-0008-0000-0400-000024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1" name="Shape 13">
          <a:extLst>
            <a:ext uri="{FF2B5EF4-FFF2-40B4-BE49-F238E27FC236}">
              <a16:creationId xmlns:a16="http://schemas.microsoft.com/office/drawing/2014/main" id="{00000000-0008-0000-0400-000025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2" name="Shape 13">
          <a:extLst>
            <a:ext uri="{FF2B5EF4-FFF2-40B4-BE49-F238E27FC236}">
              <a16:creationId xmlns:a16="http://schemas.microsoft.com/office/drawing/2014/main" id="{00000000-0008-0000-0400-000026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3" name="Shape 13">
          <a:extLst>
            <a:ext uri="{FF2B5EF4-FFF2-40B4-BE49-F238E27FC236}">
              <a16:creationId xmlns:a16="http://schemas.microsoft.com/office/drawing/2014/main" id="{00000000-0008-0000-0400-000027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4" name="Shape 13">
          <a:extLst>
            <a:ext uri="{FF2B5EF4-FFF2-40B4-BE49-F238E27FC236}">
              <a16:creationId xmlns:a16="http://schemas.microsoft.com/office/drawing/2014/main" id="{00000000-0008-0000-0400-000028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5" name="Shape 13">
          <a:extLst>
            <a:ext uri="{FF2B5EF4-FFF2-40B4-BE49-F238E27FC236}">
              <a16:creationId xmlns:a16="http://schemas.microsoft.com/office/drawing/2014/main" id="{00000000-0008-0000-0400-000029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6" name="Shape 13">
          <a:extLst>
            <a:ext uri="{FF2B5EF4-FFF2-40B4-BE49-F238E27FC236}">
              <a16:creationId xmlns:a16="http://schemas.microsoft.com/office/drawing/2014/main" id="{00000000-0008-0000-0400-00002A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7" name="Shape 13">
          <a:extLst>
            <a:ext uri="{FF2B5EF4-FFF2-40B4-BE49-F238E27FC236}">
              <a16:creationId xmlns:a16="http://schemas.microsoft.com/office/drawing/2014/main" id="{00000000-0008-0000-0400-00002B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348" name="Shape 13">
          <a:extLst>
            <a:ext uri="{FF2B5EF4-FFF2-40B4-BE49-F238E27FC236}">
              <a16:creationId xmlns:a16="http://schemas.microsoft.com/office/drawing/2014/main" id="{00000000-0008-0000-0400-00002C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49" name="Shape 4">
          <a:extLst>
            <a:ext uri="{FF2B5EF4-FFF2-40B4-BE49-F238E27FC236}">
              <a16:creationId xmlns:a16="http://schemas.microsoft.com/office/drawing/2014/main" id="{00000000-0008-0000-0400-00002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0" name="Shape 4">
          <a:extLst>
            <a:ext uri="{FF2B5EF4-FFF2-40B4-BE49-F238E27FC236}">
              <a16:creationId xmlns:a16="http://schemas.microsoft.com/office/drawing/2014/main" id="{00000000-0008-0000-0400-00002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1" name="Shape 4">
          <a:extLst>
            <a:ext uri="{FF2B5EF4-FFF2-40B4-BE49-F238E27FC236}">
              <a16:creationId xmlns:a16="http://schemas.microsoft.com/office/drawing/2014/main" id="{00000000-0008-0000-0400-00002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2" name="Shape 4">
          <a:extLst>
            <a:ext uri="{FF2B5EF4-FFF2-40B4-BE49-F238E27FC236}">
              <a16:creationId xmlns:a16="http://schemas.microsoft.com/office/drawing/2014/main" id="{00000000-0008-0000-0400-00003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3" name="Shape 4">
          <a:extLst>
            <a:ext uri="{FF2B5EF4-FFF2-40B4-BE49-F238E27FC236}">
              <a16:creationId xmlns:a16="http://schemas.microsoft.com/office/drawing/2014/main" id="{00000000-0008-0000-0400-00003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4" name="Shape 4">
          <a:extLst>
            <a:ext uri="{FF2B5EF4-FFF2-40B4-BE49-F238E27FC236}">
              <a16:creationId xmlns:a16="http://schemas.microsoft.com/office/drawing/2014/main" id="{00000000-0008-0000-0400-00003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5" name="Shape 4">
          <a:extLst>
            <a:ext uri="{FF2B5EF4-FFF2-40B4-BE49-F238E27FC236}">
              <a16:creationId xmlns:a16="http://schemas.microsoft.com/office/drawing/2014/main" id="{00000000-0008-0000-0400-00003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6" name="Shape 4">
          <a:extLst>
            <a:ext uri="{FF2B5EF4-FFF2-40B4-BE49-F238E27FC236}">
              <a16:creationId xmlns:a16="http://schemas.microsoft.com/office/drawing/2014/main" id="{00000000-0008-0000-0400-00003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7" name="Shape 4">
          <a:extLst>
            <a:ext uri="{FF2B5EF4-FFF2-40B4-BE49-F238E27FC236}">
              <a16:creationId xmlns:a16="http://schemas.microsoft.com/office/drawing/2014/main" id="{00000000-0008-0000-0400-00003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8" name="Shape 4">
          <a:extLst>
            <a:ext uri="{FF2B5EF4-FFF2-40B4-BE49-F238E27FC236}">
              <a16:creationId xmlns:a16="http://schemas.microsoft.com/office/drawing/2014/main" id="{00000000-0008-0000-0400-00003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59" name="Shape 4">
          <a:extLst>
            <a:ext uri="{FF2B5EF4-FFF2-40B4-BE49-F238E27FC236}">
              <a16:creationId xmlns:a16="http://schemas.microsoft.com/office/drawing/2014/main" id="{00000000-0008-0000-0400-00003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0" name="Shape 4">
          <a:extLst>
            <a:ext uri="{FF2B5EF4-FFF2-40B4-BE49-F238E27FC236}">
              <a16:creationId xmlns:a16="http://schemas.microsoft.com/office/drawing/2014/main" id="{00000000-0008-0000-0400-00003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1" name="Shape 4">
          <a:extLst>
            <a:ext uri="{FF2B5EF4-FFF2-40B4-BE49-F238E27FC236}">
              <a16:creationId xmlns:a16="http://schemas.microsoft.com/office/drawing/2014/main" id="{00000000-0008-0000-0400-00003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2" name="Shape 4">
          <a:extLst>
            <a:ext uri="{FF2B5EF4-FFF2-40B4-BE49-F238E27FC236}">
              <a16:creationId xmlns:a16="http://schemas.microsoft.com/office/drawing/2014/main" id="{00000000-0008-0000-0400-00003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3" name="Shape 4">
          <a:extLst>
            <a:ext uri="{FF2B5EF4-FFF2-40B4-BE49-F238E27FC236}">
              <a16:creationId xmlns:a16="http://schemas.microsoft.com/office/drawing/2014/main" id="{00000000-0008-0000-0400-00003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4" name="Shape 4">
          <a:extLst>
            <a:ext uri="{FF2B5EF4-FFF2-40B4-BE49-F238E27FC236}">
              <a16:creationId xmlns:a16="http://schemas.microsoft.com/office/drawing/2014/main" id="{00000000-0008-0000-0400-00003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5" name="Shape 4">
          <a:extLst>
            <a:ext uri="{FF2B5EF4-FFF2-40B4-BE49-F238E27FC236}">
              <a16:creationId xmlns:a16="http://schemas.microsoft.com/office/drawing/2014/main" id="{00000000-0008-0000-0400-00003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6" name="Shape 4">
          <a:extLst>
            <a:ext uri="{FF2B5EF4-FFF2-40B4-BE49-F238E27FC236}">
              <a16:creationId xmlns:a16="http://schemas.microsoft.com/office/drawing/2014/main" id="{00000000-0008-0000-0400-00003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7" name="Shape 4">
          <a:extLst>
            <a:ext uri="{FF2B5EF4-FFF2-40B4-BE49-F238E27FC236}">
              <a16:creationId xmlns:a16="http://schemas.microsoft.com/office/drawing/2014/main" id="{00000000-0008-0000-0400-00003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8" name="Shape 4">
          <a:extLst>
            <a:ext uri="{FF2B5EF4-FFF2-40B4-BE49-F238E27FC236}">
              <a16:creationId xmlns:a16="http://schemas.microsoft.com/office/drawing/2014/main" id="{00000000-0008-0000-0400-00004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69" name="Shape 4">
          <a:extLst>
            <a:ext uri="{FF2B5EF4-FFF2-40B4-BE49-F238E27FC236}">
              <a16:creationId xmlns:a16="http://schemas.microsoft.com/office/drawing/2014/main" id="{00000000-0008-0000-0400-00004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0" name="Shape 4">
          <a:extLst>
            <a:ext uri="{FF2B5EF4-FFF2-40B4-BE49-F238E27FC236}">
              <a16:creationId xmlns:a16="http://schemas.microsoft.com/office/drawing/2014/main" id="{00000000-0008-0000-0400-00004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1" name="Shape 4">
          <a:extLst>
            <a:ext uri="{FF2B5EF4-FFF2-40B4-BE49-F238E27FC236}">
              <a16:creationId xmlns:a16="http://schemas.microsoft.com/office/drawing/2014/main" id="{00000000-0008-0000-0400-00004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2" name="Shape 4">
          <a:extLst>
            <a:ext uri="{FF2B5EF4-FFF2-40B4-BE49-F238E27FC236}">
              <a16:creationId xmlns:a16="http://schemas.microsoft.com/office/drawing/2014/main" id="{00000000-0008-0000-0400-00004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3" name="Shape 4">
          <a:extLst>
            <a:ext uri="{FF2B5EF4-FFF2-40B4-BE49-F238E27FC236}">
              <a16:creationId xmlns:a16="http://schemas.microsoft.com/office/drawing/2014/main" id="{00000000-0008-0000-0400-00004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4" name="Shape 4">
          <a:extLst>
            <a:ext uri="{FF2B5EF4-FFF2-40B4-BE49-F238E27FC236}">
              <a16:creationId xmlns:a16="http://schemas.microsoft.com/office/drawing/2014/main" id="{00000000-0008-0000-0400-00004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5" name="Shape 4">
          <a:extLst>
            <a:ext uri="{FF2B5EF4-FFF2-40B4-BE49-F238E27FC236}">
              <a16:creationId xmlns:a16="http://schemas.microsoft.com/office/drawing/2014/main" id="{00000000-0008-0000-0400-00004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6" name="Shape 4">
          <a:extLst>
            <a:ext uri="{FF2B5EF4-FFF2-40B4-BE49-F238E27FC236}">
              <a16:creationId xmlns:a16="http://schemas.microsoft.com/office/drawing/2014/main" id="{00000000-0008-0000-0400-00004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7" name="Shape 4">
          <a:extLst>
            <a:ext uri="{FF2B5EF4-FFF2-40B4-BE49-F238E27FC236}">
              <a16:creationId xmlns:a16="http://schemas.microsoft.com/office/drawing/2014/main" id="{00000000-0008-0000-0400-00004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8" name="Shape 4">
          <a:extLst>
            <a:ext uri="{FF2B5EF4-FFF2-40B4-BE49-F238E27FC236}">
              <a16:creationId xmlns:a16="http://schemas.microsoft.com/office/drawing/2014/main" id="{00000000-0008-0000-0400-00004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79" name="Shape 4">
          <a:extLst>
            <a:ext uri="{FF2B5EF4-FFF2-40B4-BE49-F238E27FC236}">
              <a16:creationId xmlns:a16="http://schemas.microsoft.com/office/drawing/2014/main" id="{00000000-0008-0000-0400-00004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0" name="Shape 4">
          <a:extLst>
            <a:ext uri="{FF2B5EF4-FFF2-40B4-BE49-F238E27FC236}">
              <a16:creationId xmlns:a16="http://schemas.microsoft.com/office/drawing/2014/main" id="{00000000-0008-0000-0400-00004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1" name="Shape 4">
          <a:extLst>
            <a:ext uri="{FF2B5EF4-FFF2-40B4-BE49-F238E27FC236}">
              <a16:creationId xmlns:a16="http://schemas.microsoft.com/office/drawing/2014/main" id="{00000000-0008-0000-0400-00004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2" name="Shape 4">
          <a:extLst>
            <a:ext uri="{FF2B5EF4-FFF2-40B4-BE49-F238E27FC236}">
              <a16:creationId xmlns:a16="http://schemas.microsoft.com/office/drawing/2014/main" id="{00000000-0008-0000-0400-00004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3" name="Shape 4">
          <a:extLst>
            <a:ext uri="{FF2B5EF4-FFF2-40B4-BE49-F238E27FC236}">
              <a16:creationId xmlns:a16="http://schemas.microsoft.com/office/drawing/2014/main" id="{00000000-0008-0000-0400-00004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4" name="Shape 4">
          <a:extLst>
            <a:ext uri="{FF2B5EF4-FFF2-40B4-BE49-F238E27FC236}">
              <a16:creationId xmlns:a16="http://schemas.microsoft.com/office/drawing/2014/main" id="{00000000-0008-0000-0400-00005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5" name="Shape 4">
          <a:extLst>
            <a:ext uri="{FF2B5EF4-FFF2-40B4-BE49-F238E27FC236}">
              <a16:creationId xmlns:a16="http://schemas.microsoft.com/office/drawing/2014/main" id="{00000000-0008-0000-0400-00005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6" name="Shape 4">
          <a:extLst>
            <a:ext uri="{FF2B5EF4-FFF2-40B4-BE49-F238E27FC236}">
              <a16:creationId xmlns:a16="http://schemas.microsoft.com/office/drawing/2014/main" id="{00000000-0008-0000-0400-00005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7" name="Shape 4">
          <a:extLst>
            <a:ext uri="{FF2B5EF4-FFF2-40B4-BE49-F238E27FC236}">
              <a16:creationId xmlns:a16="http://schemas.microsoft.com/office/drawing/2014/main" id="{00000000-0008-0000-0400-00005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8" name="Shape 4">
          <a:extLst>
            <a:ext uri="{FF2B5EF4-FFF2-40B4-BE49-F238E27FC236}">
              <a16:creationId xmlns:a16="http://schemas.microsoft.com/office/drawing/2014/main" id="{00000000-0008-0000-0400-00005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89" name="Shape 4">
          <a:extLst>
            <a:ext uri="{FF2B5EF4-FFF2-40B4-BE49-F238E27FC236}">
              <a16:creationId xmlns:a16="http://schemas.microsoft.com/office/drawing/2014/main" id="{00000000-0008-0000-0400-00005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0" name="Shape 4">
          <a:extLst>
            <a:ext uri="{FF2B5EF4-FFF2-40B4-BE49-F238E27FC236}">
              <a16:creationId xmlns:a16="http://schemas.microsoft.com/office/drawing/2014/main" id="{00000000-0008-0000-0400-00005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1" name="Shape 4">
          <a:extLst>
            <a:ext uri="{FF2B5EF4-FFF2-40B4-BE49-F238E27FC236}">
              <a16:creationId xmlns:a16="http://schemas.microsoft.com/office/drawing/2014/main" id="{00000000-0008-0000-0400-00005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2" name="Shape 4">
          <a:extLst>
            <a:ext uri="{FF2B5EF4-FFF2-40B4-BE49-F238E27FC236}">
              <a16:creationId xmlns:a16="http://schemas.microsoft.com/office/drawing/2014/main" id="{00000000-0008-0000-0400-00005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3" name="Shape 4">
          <a:extLst>
            <a:ext uri="{FF2B5EF4-FFF2-40B4-BE49-F238E27FC236}">
              <a16:creationId xmlns:a16="http://schemas.microsoft.com/office/drawing/2014/main" id="{00000000-0008-0000-0400-00005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4" name="Shape 4">
          <a:extLst>
            <a:ext uri="{FF2B5EF4-FFF2-40B4-BE49-F238E27FC236}">
              <a16:creationId xmlns:a16="http://schemas.microsoft.com/office/drawing/2014/main" id="{00000000-0008-0000-0400-00005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5" name="Shape 4">
          <a:extLst>
            <a:ext uri="{FF2B5EF4-FFF2-40B4-BE49-F238E27FC236}">
              <a16:creationId xmlns:a16="http://schemas.microsoft.com/office/drawing/2014/main" id="{00000000-0008-0000-0400-00005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6" name="Shape 4">
          <a:extLst>
            <a:ext uri="{FF2B5EF4-FFF2-40B4-BE49-F238E27FC236}">
              <a16:creationId xmlns:a16="http://schemas.microsoft.com/office/drawing/2014/main" id="{00000000-0008-0000-0400-00005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7" name="Shape 4">
          <a:extLst>
            <a:ext uri="{FF2B5EF4-FFF2-40B4-BE49-F238E27FC236}">
              <a16:creationId xmlns:a16="http://schemas.microsoft.com/office/drawing/2014/main" id="{00000000-0008-0000-0400-00005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8" name="Shape 4">
          <a:extLst>
            <a:ext uri="{FF2B5EF4-FFF2-40B4-BE49-F238E27FC236}">
              <a16:creationId xmlns:a16="http://schemas.microsoft.com/office/drawing/2014/main" id="{00000000-0008-0000-0400-00005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399" name="Shape 4">
          <a:extLst>
            <a:ext uri="{FF2B5EF4-FFF2-40B4-BE49-F238E27FC236}">
              <a16:creationId xmlns:a16="http://schemas.microsoft.com/office/drawing/2014/main" id="{00000000-0008-0000-0400-00005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0" name="Shape 4">
          <a:extLst>
            <a:ext uri="{FF2B5EF4-FFF2-40B4-BE49-F238E27FC236}">
              <a16:creationId xmlns:a16="http://schemas.microsoft.com/office/drawing/2014/main" id="{00000000-0008-0000-0400-00006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1" name="Shape 4">
          <a:extLst>
            <a:ext uri="{FF2B5EF4-FFF2-40B4-BE49-F238E27FC236}">
              <a16:creationId xmlns:a16="http://schemas.microsoft.com/office/drawing/2014/main" id="{00000000-0008-0000-0400-00006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2" name="Shape 4">
          <a:extLst>
            <a:ext uri="{FF2B5EF4-FFF2-40B4-BE49-F238E27FC236}">
              <a16:creationId xmlns:a16="http://schemas.microsoft.com/office/drawing/2014/main" id="{00000000-0008-0000-0400-00006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3" name="Shape 4">
          <a:extLst>
            <a:ext uri="{FF2B5EF4-FFF2-40B4-BE49-F238E27FC236}">
              <a16:creationId xmlns:a16="http://schemas.microsoft.com/office/drawing/2014/main" id="{00000000-0008-0000-0400-00006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4" name="Shape 4">
          <a:extLst>
            <a:ext uri="{FF2B5EF4-FFF2-40B4-BE49-F238E27FC236}">
              <a16:creationId xmlns:a16="http://schemas.microsoft.com/office/drawing/2014/main" id="{00000000-0008-0000-0400-00006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5" name="Shape 4">
          <a:extLst>
            <a:ext uri="{FF2B5EF4-FFF2-40B4-BE49-F238E27FC236}">
              <a16:creationId xmlns:a16="http://schemas.microsoft.com/office/drawing/2014/main" id="{00000000-0008-0000-0400-00006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6" name="Shape 4">
          <a:extLst>
            <a:ext uri="{FF2B5EF4-FFF2-40B4-BE49-F238E27FC236}">
              <a16:creationId xmlns:a16="http://schemas.microsoft.com/office/drawing/2014/main" id="{00000000-0008-0000-0400-00006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7" name="Shape 4">
          <a:extLst>
            <a:ext uri="{FF2B5EF4-FFF2-40B4-BE49-F238E27FC236}">
              <a16:creationId xmlns:a16="http://schemas.microsoft.com/office/drawing/2014/main" id="{00000000-0008-0000-0400-00006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8" name="Shape 4">
          <a:extLst>
            <a:ext uri="{FF2B5EF4-FFF2-40B4-BE49-F238E27FC236}">
              <a16:creationId xmlns:a16="http://schemas.microsoft.com/office/drawing/2014/main" id="{00000000-0008-0000-0400-00006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09" name="Shape 4">
          <a:extLst>
            <a:ext uri="{FF2B5EF4-FFF2-40B4-BE49-F238E27FC236}">
              <a16:creationId xmlns:a16="http://schemas.microsoft.com/office/drawing/2014/main" id="{00000000-0008-0000-0400-00006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0" name="Shape 4">
          <a:extLst>
            <a:ext uri="{FF2B5EF4-FFF2-40B4-BE49-F238E27FC236}">
              <a16:creationId xmlns:a16="http://schemas.microsoft.com/office/drawing/2014/main" id="{00000000-0008-0000-0400-00006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1" name="Shape 4">
          <a:extLst>
            <a:ext uri="{FF2B5EF4-FFF2-40B4-BE49-F238E27FC236}">
              <a16:creationId xmlns:a16="http://schemas.microsoft.com/office/drawing/2014/main" id="{00000000-0008-0000-0400-00006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2" name="Shape 4">
          <a:extLst>
            <a:ext uri="{FF2B5EF4-FFF2-40B4-BE49-F238E27FC236}">
              <a16:creationId xmlns:a16="http://schemas.microsoft.com/office/drawing/2014/main" id="{00000000-0008-0000-0400-00006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3" name="Shape 4">
          <a:extLst>
            <a:ext uri="{FF2B5EF4-FFF2-40B4-BE49-F238E27FC236}">
              <a16:creationId xmlns:a16="http://schemas.microsoft.com/office/drawing/2014/main" id="{00000000-0008-0000-0400-00006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4" name="Shape 4">
          <a:extLst>
            <a:ext uri="{FF2B5EF4-FFF2-40B4-BE49-F238E27FC236}">
              <a16:creationId xmlns:a16="http://schemas.microsoft.com/office/drawing/2014/main" id="{00000000-0008-0000-0400-00006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5" name="Shape 4">
          <a:extLst>
            <a:ext uri="{FF2B5EF4-FFF2-40B4-BE49-F238E27FC236}">
              <a16:creationId xmlns:a16="http://schemas.microsoft.com/office/drawing/2014/main" id="{00000000-0008-0000-0400-00006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6" name="Shape 4">
          <a:extLst>
            <a:ext uri="{FF2B5EF4-FFF2-40B4-BE49-F238E27FC236}">
              <a16:creationId xmlns:a16="http://schemas.microsoft.com/office/drawing/2014/main" id="{00000000-0008-0000-0400-00007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7" name="Shape 4">
          <a:extLst>
            <a:ext uri="{FF2B5EF4-FFF2-40B4-BE49-F238E27FC236}">
              <a16:creationId xmlns:a16="http://schemas.microsoft.com/office/drawing/2014/main" id="{00000000-0008-0000-0400-00007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8" name="Shape 4">
          <a:extLst>
            <a:ext uri="{FF2B5EF4-FFF2-40B4-BE49-F238E27FC236}">
              <a16:creationId xmlns:a16="http://schemas.microsoft.com/office/drawing/2014/main" id="{00000000-0008-0000-0400-00007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19" name="Shape 4">
          <a:extLst>
            <a:ext uri="{FF2B5EF4-FFF2-40B4-BE49-F238E27FC236}">
              <a16:creationId xmlns:a16="http://schemas.microsoft.com/office/drawing/2014/main" id="{00000000-0008-0000-0400-00007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20" name="Shape 4">
          <a:extLst>
            <a:ext uri="{FF2B5EF4-FFF2-40B4-BE49-F238E27FC236}">
              <a16:creationId xmlns:a16="http://schemas.microsoft.com/office/drawing/2014/main" id="{00000000-0008-0000-0400-00007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21" name="Shape 4">
          <a:extLst>
            <a:ext uri="{FF2B5EF4-FFF2-40B4-BE49-F238E27FC236}">
              <a16:creationId xmlns:a16="http://schemas.microsoft.com/office/drawing/2014/main" id="{00000000-0008-0000-0400-00007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22" name="Shape 4">
          <a:extLst>
            <a:ext uri="{FF2B5EF4-FFF2-40B4-BE49-F238E27FC236}">
              <a16:creationId xmlns:a16="http://schemas.microsoft.com/office/drawing/2014/main" id="{00000000-0008-0000-0400-00007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23" name="Shape 4">
          <a:extLst>
            <a:ext uri="{FF2B5EF4-FFF2-40B4-BE49-F238E27FC236}">
              <a16:creationId xmlns:a16="http://schemas.microsoft.com/office/drawing/2014/main" id="{00000000-0008-0000-0400-00007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24" name="Shape 4">
          <a:extLst>
            <a:ext uri="{FF2B5EF4-FFF2-40B4-BE49-F238E27FC236}">
              <a16:creationId xmlns:a16="http://schemas.microsoft.com/office/drawing/2014/main" id="{00000000-0008-0000-0400-00007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25" name="Shape 4">
          <a:extLst>
            <a:ext uri="{FF2B5EF4-FFF2-40B4-BE49-F238E27FC236}">
              <a16:creationId xmlns:a16="http://schemas.microsoft.com/office/drawing/2014/main" id="{00000000-0008-0000-0400-00007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26" name="Shape 4">
          <a:extLst>
            <a:ext uri="{FF2B5EF4-FFF2-40B4-BE49-F238E27FC236}">
              <a16:creationId xmlns:a16="http://schemas.microsoft.com/office/drawing/2014/main" id="{00000000-0008-0000-0400-00007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27" name="Shape 4">
          <a:extLst>
            <a:ext uri="{FF2B5EF4-FFF2-40B4-BE49-F238E27FC236}">
              <a16:creationId xmlns:a16="http://schemas.microsoft.com/office/drawing/2014/main" id="{00000000-0008-0000-0400-00007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28" name="Shape 13">
          <a:extLst>
            <a:ext uri="{FF2B5EF4-FFF2-40B4-BE49-F238E27FC236}">
              <a16:creationId xmlns:a16="http://schemas.microsoft.com/office/drawing/2014/main" id="{00000000-0008-0000-0400-00007C0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29" name="Shape 19">
          <a:extLst>
            <a:ext uri="{FF2B5EF4-FFF2-40B4-BE49-F238E27FC236}">
              <a16:creationId xmlns:a16="http://schemas.microsoft.com/office/drawing/2014/main" id="{00000000-0008-0000-0400-00007D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0" name="Shape 19">
          <a:extLst>
            <a:ext uri="{FF2B5EF4-FFF2-40B4-BE49-F238E27FC236}">
              <a16:creationId xmlns:a16="http://schemas.microsoft.com/office/drawing/2014/main" id="{00000000-0008-0000-0400-00007E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31" name="Shape 4">
          <a:extLst>
            <a:ext uri="{FF2B5EF4-FFF2-40B4-BE49-F238E27FC236}">
              <a16:creationId xmlns:a16="http://schemas.microsoft.com/office/drawing/2014/main" id="{00000000-0008-0000-0400-00007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2" name="Shape 19">
          <a:extLst>
            <a:ext uri="{FF2B5EF4-FFF2-40B4-BE49-F238E27FC236}">
              <a16:creationId xmlns:a16="http://schemas.microsoft.com/office/drawing/2014/main" id="{00000000-0008-0000-0400-000080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3" name="Shape 19">
          <a:extLst>
            <a:ext uri="{FF2B5EF4-FFF2-40B4-BE49-F238E27FC236}">
              <a16:creationId xmlns:a16="http://schemas.microsoft.com/office/drawing/2014/main" id="{00000000-0008-0000-0400-000081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4" name="Shape 19">
          <a:extLst>
            <a:ext uri="{FF2B5EF4-FFF2-40B4-BE49-F238E27FC236}">
              <a16:creationId xmlns:a16="http://schemas.microsoft.com/office/drawing/2014/main" id="{00000000-0008-0000-0400-000082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5" name="Shape 19">
          <a:extLst>
            <a:ext uri="{FF2B5EF4-FFF2-40B4-BE49-F238E27FC236}">
              <a16:creationId xmlns:a16="http://schemas.microsoft.com/office/drawing/2014/main" id="{00000000-0008-0000-0400-000083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6" name="Shape 19">
          <a:extLst>
            <a:ext uri="{FF2B5EF4-FFF2-40B4-BE49-F238E27FC236}">
              <a16:creationId xmlns:a16="http://schemas.microsoft.com/office/drawing/2014/main" id="{00000000-0008-0000-0400-000084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7" name="Shape 19">
          <a:extLst>
            <a:ext uri="{FF2B5EF4-FFF2-40B4-BE49-F238E27FC236}">
              <a16:creationId xmlns:a16="http://schemas.microsoft.com/office/drawing/2014/main" id="{00000000-0008-0000-0400-000085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8" name="Shape 19">
          <a:extLst>
            <a:ext uri="{FF2B5EF4-FFF2-40B4-BE49-F238E27FC236}">
              <a16:creationId xmlns:a16="http://schemas.microsoft.com/office/drawing/2014/main" id="{00000000-0008-0000-0400-000086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39" name="Shape 19">
          <a:extLst>
            <a:ext uri="{FF2B5EF4-FFF2-40B4-BE49-F238E27FC236}">
              <a16:creationId xmlns:a16="http://schemas.microsoft.com/office/drawing/2014/main" id="{00000000-0008-0000-0400-000087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40" name="Shape 19">
          <a:extLst>
            <a:ext uri="{FF2B5EF4-FFF2-40B4-BE49-F238E27FC236}">
              <a16:creationId xmlns:a16="http://schemas.microsoft.com/office/drawing/2014/main" id="{00000000-0008-0000-0400-000088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1" name="Shape 4">
          <a:extLst>
            <a:ext uri="{FF2B5EF4-FFF2-40B4-BE49-F238E27FC236}">
              <a16:creationId xmlns:a16="http://schemas.microsoft.com/office/drawing/2014/main" id="{00000000-0008-0000-0400-00008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2" name="Shape 4">
          <a:extLst>
            <a:ext uri="{FF2B5EF4-FFF2-40B4-BE49-F238E27FC236}">
              <a16:creationId xmlns:a16="http://schemas.microsoft.com/office/drawing/2014/main" id="{00000000-0008-0000-0400-00008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3" name="Shape 4">
          <a:extLst>
            <a:ext uri="{FF2B5EF4-FFF2-40B4-BE49-F238E27FC236}">
              <a16:creationId xmlns:a16="http://schemas.microsoft.com/office/drawing/2014/main" id="{00000000-0008-0000-0400-00008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4" name="Shape 4">
          <a:extLst>
            <a:ext uri="{FF2B5EF4-FFF2-40B4-BE49-F238E27FC236}">
              <a16:creationId xmlns:a16="http://schemas.microsoft.com/office/drawing/2014/main" id="{00000000-0008-0000-0400-00008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5" name="Shape 4">
          <a:extLst>
            <a:ext uri="{FF2B5EF4-FFF2-40B4-BE49-F238E27FC236}">
              <a16:creationId xmlns:a16="http://schemas.microsoft.com/office/drawing/2014/main" id="{00000000-0008-0000-0400-00008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6" name="Shape 4">
          <a:extLst>
            <a:ext uri="{FF2B5EF4-FFF2-40B4-BE49-F238E27FC236}">
              <a16:creationId xmlns:a16="http://schemas.microsoft.com/office/drawing/2014/main" id="{00000000-0008-0000-0400-00008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7" name="Shape 4">
          <a:extLst>
            <a:ext uri="{FF2B5EF4-FFF2-40B4-BE49-F238E27FC236}">
              <a16:creationId xmlns:a16="http://schemas.microsoft.com/office/drawing/2014/main" id="{00000000-0008-0000-0400-00008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8" name="Shape 4">
          <a:extLst>
            <a:ext uri="{FF2B5EF4-FFF2-40B4-BE49-F238E27FC236}">
              <a16:creationId xmlns:a16="http://schemas.microsoft.com/office/drawing/2014/main" id="{00000000-0008-0000-0400-00009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49" name="Shape 4">
          <a:extLst>
            <a:ext uri="{FF2B5EF4-FFF2-40B4-BE49-F238E27FC236}">
              <a16:creationId xmlns:a16="http://schemas.microsoft.com/office/drawing/2014/main" id="{00000000-0008-0000-0400-00009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0" name="Shape 4">
          <a:extLst>
            <a:ext uri="{FF2B5EF4-FFF2-40B4-BE49-F238E27FC236}">
              <a16:creationId xmlns:a16="http://schemas.microsoft.com/office/drawing/2014/main" id="{00000000-0008-0000-0400-00009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1" name="Shape 4">
          <a:extLst>
            <a:ext uri="{FF2B5EF4-FFF2-40B4-BE49-F238E27FC236}">
              <a16:creationId xmlns:a16="http://schemas.microsoft.com/office/drawing/2014/main" id="{00000000-0008-0000-0400-00009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2" name="Shape 4">
          <a:extLst>
            <a:ext uri="{FF2B5EF4-FFF2-40B4-BE49-F238E27FC236}">
              <a16:creationId xmlns:a16="http://schemas.microsoft.com/office/drawing/2014/main" id="{00000000-0008-0000-0400-00009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3" name="Shape 4">
          <a:extLst>
            <a:ext uri="{FF2B5EF4-FFF2-40B4-BE49-F238E27FC236}">
              <a16:creationId xmlns:a16="http://schemas.microsoft.com/office/drawing/2014/main" id="{00000000-0008-0000-0400-00009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4" name="Shape 4">
          <a:extLst>
            <a:ext uri="{FF2B5EF4-FFF2-40B4-BE49-F238E27FC236}">
              <a16:creationId xmlns:a16="http://schemas.microsoft.com/office/drawing/2014/main" id="{00000000-0008-0000-0400-00009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5" name="Shape 4">
          <a:extLst>
            <a:ext uri="{FF2B5EF4-FFF2-40B4-BE49-F238E27FC236}">
              <a16:creationId xmlns:a16="http://schemas.microsoft.com/office/drawing/2014/main" id="{00000000-0008-0000-0400-00009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6" name="Shape 4">
          <a:extLst>
            <a:ext uri="{FF2B5EF4-FFF2-40B4-BE49-F238E27FC236}">
              <a16:creationId xmlns:a16="http://schemas.microsoft.com/office/drawing/2014/main" id="{00000000-0008-0000-0400-00009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7" name="Shape 4">
          <a:extLst>
            <a:ext uri="{FF2B5EF4-FFF2-40B4-BE49-F238E27FC236}">
              <a16:creationId xmlns:a16="http://schemas.microsoft.com/office/drawing/2014/main" id="{00000000-0008-0000-0400-00009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8" name="Shape 4">
          <a:extLst>
            <a:ext uri="{FF2B5EF4-FFF2-40B4-BE49-F238E27FC236}">
              <a16:creationId xmlns:a16="http://schemas.microsoft.com/office/drawing/2014/main" id="{00000000-0008-0000-0400-00009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59" name="Shape 4">
          <a:extLst>
            <a:ext uri="{FF2B5EF4-FFF2-40B4-BE49-F238E27FC236}">
              <a16:creationId xmlns:a16="http://schemas.microsoft.com/office/drawing/2014/main" id="{00000000-0008-0000-0400-00009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60" name="Shape 4">
          <a:extLst>
            <a:ext uri="{FF2B5EF4-FFF2-40B4-BE49-F238E27FC236}">
              <a16:creationId xmlns:a16="http://schemas.microsoft.com/office/drawing/2014/main" id="{00000000-0008-0000-0400-00009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61" name="Shape 4">
          <a:extLst>
            <a:ext uri="{FF2B5EF4-FFF2-40B4-BE49-F238E27FC236}">
              <a16:creationId xmlns:a16="http://schemas.microsoft.com/office/drawing/2014/main" id="{00000000-0008-0000-0400-00009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62" name="Shape 4">
          <a:extLst>
            <a:ext uri="{FF2B5EF4-FFF2-40B4-BE49-F238E27FC236}">
              <a16:creationId xmlns:a16="http://schemas.microsoft.com/office/drawing/2014/main" id="{00000000-0008-0000-0400-00009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63" name="Shape 17">
          <a:extLst>
            <a:ext uri="{FF2B5EF4-FFF2-40B4-BE49-F238E27FC236}">
              <a16:creationId xmlns:a16="http://schemas.microsoft.com/office/drawing/2014/main" id="{00000000-0008-0000-0400-00009F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64" name="Shape 17">
          <a:extLst>
            <a:ext uri="{FF2B5EF4-FFF2-40B4-BE49-F238E27FC236}">
              <a16:creationId xmlns:a16="http://schemas.microsoft.com/office/drawing/2014/main" id="{00000000-0008-0000-0400-0000A0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65" name="Shape 17">
          <a:extLst>
            <a:ext uri="{FF2B5EF4-FFF2-40B4-BE49-F238E27FC236}">
              <a16:creationId xmlns:a16="http://schemas.microsoft.com/office/drawing/2014/main" id="{00000000-0008-0000-0400-0000A1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66" name="Shape 17">
          <a:extLst>
            <a:ext uri="{FF2B5EF4-FFF2-40B4-BE49-F238E27FC236}">
              <a16:creationId xmlns:a16="http://schemas.microsoft.com/office/drawing/2014/main" id="{00000000-0008-0000-0400-0000A2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67" name="Shape 17">
          <a:extLst>
            <a:ext uri="{FF2B5EF4-FFF2-40B4-BE49-F238E27FC236}">
              <a16:creationId xmlns:a16="http://schemas.microsoft.com/office/drawing/2014/main" id="{00000000-0008-0000-0400-0000A3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68" name="Shape 17">
          <a:extLst>
            <a:ext uri="{FF2B5EF4-FFF2-40B4-BE49-F238E27FC236}">
              <a16:creationId xmlns:a16="http://schemas.microsoft.com/office/drawing/2014/main" id="{00000000-0008-0000-0400-0000A4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69" name="Shape 17">
          <a:extLst>
            <a:ext uri="{FF2B5EF4-FFF2-40B4-BE49-F238E27FC236}">
              <a16:creationId xmlns:a16="http://schemas.microsoft.com/office/drawing/2014/main" id="{00000000-0008-0000-0400-0000A5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70" name="Shape 17">
          <a:extLst>
            <a:ext uri="{FF2B5EF4-FFF2-40B4-BE49-F238E27FC236}">
              <a16:creationId xmlns:a16="http://schemas.microsoft.com/office/drawing/2014/main" id="{00000000-0008-0000-0400-0000A6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71" name="Shape 17">
          <a:extLst>
            <a:ext uri="{FF2B5EF4-FFF2-40B4-BE49-F238E27FC236}">
              <a16:creationId xmlns:a16="http://schemas.microsoft.com/office/drawing/2014/main" id="{00000000-0008-0000-0400-0000A70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72" name="Shape 4">
          <a:extLst>
            <a:ext uri="{FF2B5EF4-FFF2-40B4-BE49-F238E27FC236}">
              <a16:creationId xmlns:a16="http://schemas.microsoft.com/office/drawing/2014/main" id="{00000000-0008-0000-0400-0000A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73" name="Shape 4">
          <a:extLst>
            <a:ext uri="{FF2B5EF4-FFF2-40B4-BE49-F238E27FC236}">
              <a16:creationId xmlns:a16="http://schemas.microsoft.com/office/drawing/2014/main" id="{00000000-0008-0000-0400-0000A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74" name="Shape 4">
          <a:extLst>
            <a:ext uri="{FF2B5EF4-FFF2-40B4-BE49-F238E27FC236}">
              <a16:creationId xmlns:a16="http://schemas.microsoft.com/office/drawing/2014/main" id="{00000000-0008-0000-0400-0000A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75" name="Shape 19">
          <a:extLst>
            <a:ext uri="{FF2B5EF4-FFF2-40B4-BE49-F238E27FC236}">
              <a16:creationId xmlns:a16="http://schemas.microsoft.com/office/drawing/2014/main" id="{00000000-0008-0000-0400-0000AB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76" name="Shape 19">
          <a:extLst>
            <a:ext uri="{FF2B5EF4-FFF2-40B4-BE49-F238E27FC236}">
              <a16:creationId xmlns:a16="http://schemas.microsoft.com/office/drawing/2014/main" id="{00000000-0008-0000-0400-0000AC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77" name="Shape 19">
          <a:extLst>
            <a:ext uri="{FF2B5EF4-FFF2-40B4-BE49-F238E27FC236}">
              <a16:creationId xmlns:a16="http://schemas.microsoft.com/office/drawing/2014/main" id="{00000000-0008-0000-0400-0000AD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78" name="Shape 19">
          <a:extLst>
            <a:ext uri="{FF2B5EF4-FFF2-40B4-BE49-F238E27FC236}">
              <a16:creationId xmlns:a16="http://schemas.microsoft.com/office/drawing/2014/main" id="{00000000-0008-0000-0400-0000AE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79" name="Shape 19">
          <a:extLst>
            <a:ext uri="{FF2B5EF4-FFF2-40B4-BE49-F238E27FC236}">
              <a16:creationId xmlns:a16="http://schemas.microsoft.com/office/drawing/2014/main" id="{00000000-0008-0000-0400-0000AF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80" name="Shape 19">
          <a:extLst>
            <a:ext uri="{FF2B5EF4-FFF2-40B4-BE49-F238E27FC236}">
              <a16:creationId xmlns:a16="http://schemas.microsoft.com/office/drawing/2014/main" id="{00000000-0008-0000-0400-0000B0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81" name="Shape 19">
          <a:extLst>
            <a:ext uri="{FF2B5EF4-FFF2-40B4-BE49-F238E27FC236}">
              <a16:creationId xmlns:a16="http://schemas.microsoft.com/office/drawing/2014/main" id="{00000000-0008-0000-0400-0000B1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82" name="Shape 19">
          <a:extLst>
            <a:ext uri="{FF2B5EF4-FFF2-40B4-BE49-F238E27FC236}">
              <a16:creationId xmlns:a16="http://schemas.microsoft.com/office/drawing/2014/main" id="{00000000-0008-0000-0400-0000B2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483" name="Shape 19">
          <a:extLst>
            <a:ext uri="{FF2B5EF4-FFF2-40B4-BE49-F238E27FC236}">
              <a16:creationId xmlns:a16="http://schemas.microsoft.com/office/drawing/2014/main" id="{00000000-0008-0000-0400-0000B30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84" name="Shape 4">
          <a:extLst>
            <a:ext uri="{FF2B5EF4-FFF2-40B4-BE49-F238E27FC236}">
              <a16:creationId xmlns:a16="http://schemas.microsoft.com/office/drawing/2014/main" id="{00000000-0008-0000-0400-0000B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85" name="Shape 4">
          <a:extLst>
            <a:ext uri="{FF2B5EF4-FFF2-40B4-BE49-F238E27FC236}">
              <a16:creationId xmlns:a16="http://schemas.microsoft.com/office/drawing/2014/main" id="{00000000-0008-0000-0400-0000B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86" name="Shape 4">
          <a:extLst>
            <a:ext uri="{FF2B5EF4-FFF2-40B4-BE49-F238E27FC236}">
              <a16:creationId xmlns:a16="http://schemas.microsoft.com/office/drawing/2014/main" id="{00000000-0008-0000-0400-0000B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87" name="Shape 4">
          <a:extLst>
            <a:ext uri="{FF2B5EF4-FFF2-40B4-BE49-F238E27FC236}">
              <a16:creationId xmlns:a16="http://schemas.microsoft.com/office/drawing/2014/main" id="{00000000-0008-0000-0400-0000B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88" name="Shape 4">
          <a:extLst>
            <a:ext uri="{FF2B5EF4-FFF2-40B4-BE49-F238E27FC236}">
              <a16:creationId xmlns:a16="http://schemas.microsoft.com/office/drawing/2014/main" id="{00000000-0008-0000-0400-0000B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89" name="Shape 4">
          <a:extLst>
            <a:ext uri="{FF2B5EF4-FFF2-40B4-BE49-F238E27FC236}">
              <a16:creationId xmlns:a16="http://schemas.microsoft.com/office/drawing/2014/main" id="{00000000-0008-0000-0400-0000B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0" name="Shape 4">
          <a:extLst>
            <a:ext uri="{FF2B5EF4-FFF2-40B4-BE49-F238E27FC236}">
              <a16:creationId xmlns:a16="http://schemas.microsoft.com/office/drawing/2014/main" id="{00000000-0008-0000-0400-0000B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1" name="Shape 4">
          <a:extLst>
            <a:ext uri="{FF2B5EF4-FFF2-40B4-BE49-F238E27FC236}">
              <a16:creationId xmlns:a16="http://schemas.microsoft.com/office/drawing/2014/main" id="{00000000-0008-0000-0400-0000B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2492" name="Shape 10">
          <a:extLst>
            <a:ext uri="{FF2B5EF4-FFF2-40B4-BE49-F238E27FC236}">
              <a16:creationId xmlns:a16="http://schemas.microsoft.com/office/drawing/2014/main" id="{00000000-0008-0000-0400-0000BC09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3" name="Shape 4">
          <a:extLst>
            <a:ext uri="{FF2B5EF4-FFF2-40B4-BE49-F238E27FC236}">
              <a16:creationId xmlns:a16="http://schemas.microsoft.com/office/drawing/2014/main" id="{00000000-0008-0000-0400-0000B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4" name="Shape 4">
          <a:extLst>
            <a:ext uri="{FF2B5EF4-FFF2-40B4-BE49-F238E27FC236}">
              <a16:creationId xmlns:a16="http://schemas.microsoft.com/office/drawing/2014/main" id="{00000000-0008-0000-0400-0000B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5" name="Shape 4">
          <a:extLst>
            <a:ext uri="{FF2B5EF4-FFF2-40B4-BE49-F238E27FC236}">
              <a16:creationId xmlns:a16="http://schemas.microsoft.com/office/drawing/2014/main" id="{00000000-0008-0000-0400-0000B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6" name="Shape 4">
          <a:extLst>
            <a:ext uri="{FF2B5EF4-FFF2-40B4-BE49-F238E27FC236}">
              <a16:creationId xmlns:a16="http://schemas.microsoft.com/office/drawing/2014/main" id="{00000000-0008-0000-0400-0000C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7" name="Shape 4">
          <a:extLst>
            <a:ext uri="{FF2B5EF4-FFF2-40B4-BE49-F238E27FC236}">
              <a16:creationId xmlns:a16="http://schemas.microsoft.com/office/drawing/2014/main" id="{00000000-0008-0000-0400-0000C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8" name="Shape 4">
          <a:extLst>
            <a:ext uri="{FF2B5EF4-FFF2-40B4-BE49-F238E27FC236}">
              <a16:creationId xmlns:a16="http://schemas.microsoft.com/office/drawing/2014/main" id="{00000000-0008-0000-0400-0000C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499" name="Shape 4">
          <a:extLst>
            <a:ext uri="{FF2B5EF4-FFF2-40B4-BE49-F238E27FC236}">
              <a16:creationId xmlns:a16="http://schemas.microsoft.com/office/drawing/2014/main" id="{00000000-0008-0000-0400-0000C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0" name="Shape 4">
          <a:extLst>
            <a:ext uri="{FF2B5EF4-FFF2-40B4-BE49-F238E27FC236}">
              <a16:creationId xmlns:a16="http://schemas.microsoft.com/office/drawing/2014/main" id="{00000000-0008-0000-0400-0000C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1" name="Shape 4">
          <a:extLst>
            <a:ext uri="{FF2B5EF4-FFF2-40B4-BE49-F238E27FC236}">
              <a16:creationId xmlns:a16="http://schemas.microsoft.com/office/drawing/2014/main" id="{00000000-0008-0000-0400-0000C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2" name="Shape 4">
          <a:extLst>
            <a:ext uri="{FF2B5EF4-FFF2-40B4-BE49-F238E27FC236}">
              <a16:creationId xmlns:a16="http://schemas.microsoft.com/office/drawing/2014/main" id="{00000000-0008-0000-0400-0000C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3" name="Shape 4">
          <a:extLst>
            <a:ext uri="{FF2B5EF4-FFF2-40B4-BE49-F238E27FC236}">
              <a16:creationId xmlns:a16="http://schemas.microsoft.com/office/drawing/2014/main" id="{00000000-0008-0000-0400-0000C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4" name="Shape 4">
          <a:extLst>
            <a:ext uri="{FF2B5EF4-FFF2-40B4-BE49-F238E27FC236}">
              <a16:creationId xmlns:a16="http://schemas.microsoft.com/office/drawing/2014/main" id="{00000000-0008-0000-0400-0000C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5" name="Shape 4">
          <a:extLst>
            <a:ext uri="{FF2B5EF4-FFF2-40B4-BE49-F238E27FC236}">
              <a16:creationId xmlns:a16="http://schemas.microsoft.com/office/drawing/2014/main" id="{00000000-0008-0000-0400-0000C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6" name="Shape 4">
          <a:extLst>
            <a:ext uri="{FF2B5EF4-FFF2-40B4-BE49-F238E27FC236}">
              <a16:creationId xmlns:a16="http://schemas.microsoft.com/office/drawing/2014/main" id="{00000000-0008-0000-0400-0000C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7" name="Shape 4">
          <a:extLst>
            <a:ext uri="{FF2B5EF4-FFF2-40B4-BE49-F238E27FC236}">
              <a16:creationId xmlns:a16="http://schemas.microsoft.com/office/drawing/2014/main" id="{00000000-0008-0000-0400-0000C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8" name="Shape 4">
          <a:extLst>
            <a:ext uri="{FF2B5EF4-FFF2-40B4-BE49-F238E27FC236}">
              <a16:creationId xmlns:a16="http://schemas.microsoft.com/office/drawing/2014/main" id="{00000000-0008-0000-0400-0000C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09" name="Shape 4">
          <a:extLst>
            <a:ext uri="{FF2B5EF4-FFF2-40B4-BE49-F238E27FC236}">
              <a16:creationId xmlns:a16="http://schemas.microsoft.com/office/drawing/2014/main" id="{00000000-0008-0000-0400-0000C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0" name="Shape 4">
          <a:extLst>
            <a:ext uri="{FF2B5EF4-FFF2-40B4-BE49-F238E27FC236}">
              <a16:creationId xmlns:a16="http://schemas.microsoft.com/office/drawing/2014/main" id="{00000000-0008-0000-0400-0000C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1" name="Shape 4">
          <a:extLst>
            <a:ext uri="{FF2B5EF4-FFF2-40B4-BE49-F238E27FC236}">
              <a16:creationId xmlns:a16="http://schemas.microsoft.com/office/drawing/2014/main" id="{00000000-0008-0000-0400-0000C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2" name="Shape 4">
          <a:extLst>
            <a:ext uri="{FF2B5EF4-FFF2-40B4-BE49-F238E27FC236}">
              <a16:creationId xmlns:a16="http://schemas.microsoft.com/office/drawing/2014/main" id="{00000000-0008-0000-0400-0000D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3" name="Shape 4">
          <a:extLst>
            <a:ext uri="{FF2B5EF4-FFF2-40B4-BE49-F238E27FC236}">
              <a16:creationId xmlns:a16="http://schemas.microsoft.com/office/drawing/2014/main" id="{00000000-0008-0000-0400-0000D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4" name="Shape 4">
          <a:extLst>
            <a:ext uri="{FF2B5EF4-FFF2-40B4-BE49-F238E27FC236}">
              <a16:creationId xmlns:a16="http://schemas.microsoft.com/office/drawing/2014/main" id="{00000000-0008-0000-0400-0000D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5" name="Shape 4">
          <a:extLst>
            <a:ext uri="{FF2B5EF4-FFF2-40B4-BE49-F238E27FC236}">
              <a16:creationId xmlns:a16="http://schemas.microsoft.com/office/drawing/2014/main" id="{00000000-0008-0000-0400-0000D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6" name="Shape 4">
          <a:extLst>
            <a:ext uri="{FF2B5EF4-FFF2-40B4-BE49-F238E27FC236}">
              <a16:creationId xmlns:a16="http://schemas.microsoft.com/office/drawing/2014/main" id="{00000000-0008-0000-0400-0000D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7" name="Shape 4">
          <a:extLst>
            <a:ext uri="{FF2B5EF4-FFF2-40B4-BE49-F238E27FC236}">
              <a16:creationId xmlns:a16="http://schemas.microsoft.com/office/drawing/2014/main" id="{00000000-0008-0000-0400-0000D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8" name="Shape 4">
          <a:extLst>
            <a:ext uri="{FF2B5EF4-FFF2-40B4-BE49-F238E27FC236}">
              <a16:creationId xmlns:a16="http://schemas.microsoft.com/office/drawing/2014/main" id="{00000000-0008-0000-0400-0000D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19" name="Shape 4">
          <a:extLst>
            <a:ext uri="{FF2B5EF4-FFF2-40B4-BE49-F238E27FC236}">
              <a16:creationId xmlns:a16="http://schemas.microsoft.com/office/drawing/2014/main" id="{00000000-0008-0000-0400-0000D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0" name="Shape 4">
          <a:extLst>
            <a:ext uri="{FF2B5EF4-FFF2-40B4-BE49-F238E27FC236}">
              <a16:creationId xmlns:a16="http://schemas.microsoft.com/office/drawing/2014/main" id="{00000000-0008-0000-0400-0000D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1" name="Shape 4">
          <a:extLst>
            <a:ext uri="{FF2B5EF4-FFF2-40B4-BE49-F238E27FC236}">
              <a16:creationId xmlns:a16="http://schemas.microsoft.com/office/drawing/2014/main" id="{00000000-0008-0000-0400-0000D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2" name="Shape 4">
          <a:extLst>
            <a:ext uri="{FF2B5EF4-FFF2-40B4-BE49-F238E27FC236}">
              <a16:creationId xmlns:a16="http://schemas.microsoft.com/office/drawing/2014/main" id="{00000000-0008-0000-0400-0000D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3" name="Shape 4">
          <a:extLst>
            <a:ext uri="{FF2B5EF4-FFF2-40B4-BE49-F238E27FC236}">
              <a16:creationId xmlns:a16="http://schemas.microsoft.com/office/drawing/2014/main" id="{00000000-0008-0000-0400-0000D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4" name="Shape 4">
          <a:extLst>
            <a:ext uri="{FF2B5EF4-FFF2-40B4-BE49-F238E27FC236}">
              <a16:creationId xmlns:a16="http://schemas.microsoft.com/office/drawing/2014/main" id="{00000000-0008-0000-0400-0000D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5" name="Shape 4">
          <a:extLst>
            <a:ext uri="{FF2B5EF4-FFF2-40B4-BE49-F238E27FC236}">
              <a16:creationId xmlns:a16="http://schemas.microsoft.com/office/drawing/2014/main" id="{00000000-0008-0000-0400-0000D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6" name="Shape 4">
          <a:extLst>
            <a:ext uri="{FF2B5EF4-FFF2-40B4-BE49-F238E27FC236}">
              <a16:creationId xmlns:a16="http://schemas.microsoft.com/office/drawing/2014/main" id="{00000000-0008-0000-0400-0000D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7" name="Shape 4">
          <a:extLst>
            <a:ext uri="{FF2B5EF4-FFF2-40B4-BE49-F238E27FC236}">
              <a16:creationId xmlns:a16="http://schemas.microsoft.com/office/drawing/2014/main" id="{00000000-0008-0000-0400-0000D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8" name="Shape 4">
          <a:extLst>
            <a:ext uri="{FF2B5EF4-FFF2-40B4-BE49-F238E27FC236}">
              <a16:creationId xmlns:a16="http://schemas.microsoft.com/office/drawing/2014/main" id="{00000000-0008-0000-0400-0000E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29" name="Shape 4">
          <a:extLst>
            <a:ext uri="{FF2B5EF4-FFF2-40B4-BE49-F238E27FC236}">
              <a16:creationId xmlns:a16="http://schemas.microsoft.com/office/drawing/2014/main" id="{00000000-0008-0000-0400-0000E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0" name="Shape 4">
          <a:extLst>
            <a:ext uri="{FF2B5EF4-FFF2-40B4-BE49-F238E27FC236}">
              <a16:creationId xmlns:a16="http://schemas.microsoft.com/office/drawing/2014/main" id="{00000000-0008-0000-0400-0000E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1" name="Shape 4">
          <a:extLst>
            <a:ext uri="{FF2B5EF4-FFF2-40B4-BE49-F238E27FC236}">
              <a16:creationId xmlns:a16="http://schemas.microsoft.com/office/drawing/2014/main" id="{00000000-0008-0000-0400-0000E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2" name="Shape 4">
          <a:extLst>
            <a:ext uri="{FF2B5EF4-FFF2-40B4-BE49-F238E27FC236}">
              <a16:creationId xmlns:a16="http://schemas.microsoft.com/office/drawing/2014/main" id="{00000000-0008-0000-0400-0000E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3" name="Shape 4">
          <a:extLst>
            <a:ext uri="{FF2B5EF4-FFF2-40B4-BE49-F238E27FC236}">
              <a16:creationId xmlns:a16="http://schemas.microsoft.com/office/drawing/2014/main" id="{00000000-0008-0000-0400-0000E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4" name="Shape 4">
          <a:extLst>
            <a:ext uri="{FF2B5EF4-FFF2-40B4-BE49-F238E27FC236}">
              <a16:creationId xmlns:a16="http://schemas.microsoft.com/office/drawing/2014/main" id="{00000000-0008-0000-0400-0000E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5" name="Shape 4">
          <a:extLst>
            <a:ext uri="{FF2B5EF4-FFF2-40B4-BE49-F238E27FC236}">
              <a16:creationId xmlns:a16="http://schemas.microsoft.com/office/drawing/2014/main" id="{00000000-0008-0000-0400-0000E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6" name="Shape 4">
          <a:extLst>
            <a:ext uri="{FF2B5EF4-FFF2-40B4-BE49-F238E27FC236}">
              <a16:creationId xmlns:a16="http://schemas.microsoft.com/office/drawing/2014/main" id="{00000000-0008-0000-0400-0000E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7" name="Shape 4">
          <a:extLst>
            <a:ext uri="{FF2B5EF4-FFF2-40B4-BE49-F238E27FC236}">
              <a16:creationId xmlns:a16="http://schemas.microsoft.com/office/drawing/2014/main" id="{00000000-0008-0000-0400-0000E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8" name="Shape 4">
          <a:extLst>
            <a:ext uri="{FF2B5EF4-FFF2-40B4-BE49-F238E27FC236}">
              <a16:creationId xmlns:a16="http://schemas.microsoft.com/office/drawing/2014/main" id="{00000000-0008-0000-0400-0000E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39" name="Shape 4">
          <a:extLst>
            <a:ext uri="{FF2B5EF4-FFF2-40B4-BE49-F238E27FC236}">
              <a16:creationId xmlns:a16="http://schemas.microsoft.com/office/drawing/2014/main" id="{00000000-0008-0000-0400-0000E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0" name="Shape 4">
          <a:extLst>
            <a:ext uri="{FF2B5EF4-FFF2-40B4-BE49-F238E27FC236}">
              <a16:creationId xmlns:a16="http://schemas.microsoft.com/office/drawing/2014/main" id="{00000000-0008-0000-0400-0000E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1" name="Shape 4">
          <a:extLst>
            <a:ext uri="{FF2B5EF4-FFF2-40B4-BE49-F238E27FC236}">
              <a16:creationId xmlns:a16="http://schemas.microsoft.com/office/drawing/2014/main" id="{00000000-0008-0000-0400-0000E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2" name="Shape 4">
          <a:extLst>
            <a:ext uri="{FF2B5EF4-FFF2-40B4-BE49-F238E27FC236}">
              <a16:creationId xmlns:a16="http://schemas.microsoft.com/office/drawing/2014/main" id="{00000000-0008-0000-0400-0000E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3" name="Shape 4">
          <a:extLst>
            <a:ext uri="{FF2B5EF4-FFF2-40B4-BE49-F238E27FC236}">
              <a16:creationId xmlns:a16="http://schemas.microsoft.com/office/drawing/2014/main" id="{00000000-0008-0000-0400-0000E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4" name="Shape 4">
          <a:extLst>
            <a:ext uri="{FF2B5EF4-FFF2-40B4-BE49-F238E27FC236}">
              <a16:creationId xmlns:a16="http://schemas.microsoft.com/office/drawing/2014/main" id="{00000000-0008-0000-0400-0000F0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5" name="Shape 4">
          <a:extLst>
            <a:ext uri="{FF2B5EF4-FFF2-40B4-BE49-F238E27FC236}">
              <a16:creationId xmlns:a16="http://schemas.microsoft.com/office/drawing/2014/main" id="{00000000-0008-0000-0400-0000F1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6" name="Shape 4">
          <a:extLst>
            <a:ext uri="{FF2B5EF4-FFF2-40B4-BE49-F238E27FC236}">
              <a16:creationId xmlns:a16="http://schemas.microsoft.com/office/drawing/2014/main" id="{00000000-0008-0000-0400-0000F2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7" name="Shape 4">
          <a:extLst>
            <a:ext uri="{FF2B5EF4-FFF2-40B4-BE49-F238E27FC236}">
              <a16:creationId xmlns:a16="http://schemas.microsoft.com/office/drawing/2014/main" id="{00000000-0008-0000-0400-0000F3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8" name="Shape 4">
          <a:extLst>
            <a:ext uri="{FF2B5EF4-FFF2-40B4-BE49-F238E27FC236}">
              <a16:creationId xmlns:a16="http://schemas.microsoft.com/office/drawing/2014/main" id="{00000000-0008-0000-0400-0000F4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49" name="Shape 4">
          <a:extLst>
            <a:ext uri="{FF2B5EF4-FFF2-40B4-BE49-F238E27FC236}">
              <a16:creationId xmlns:a16="http://schemas.microsoft.com/office/drawing/2014/main" id="{00000000-0008-0000-0400-0000F5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0" name="Shape 4">
          <a:extLst>
            <a:ext uri="{FF2B5EF4-FFF2-40B4-BE49-F238E27FC236}">
              <a16:creationId xmlns:a16="http://schemas.microsoft.com/office/drawing/2014/main" id="{00000000-0008-0000-0400-0000F6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1" name="Shape 4">
          <a:extLst>
            <a:ext uri="{FF2B5EF4-FFF2-40B4-BE49-F238E27FC236}">
              <a16:creationId xmlns:a16="http://schemas.microsoft.com/office/drawing/2014/main" id="{00000000-0008-0000-0400-0000F7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2" name="Shape 4">
          <a:extLst>
            <a:ext uri="{FF2B5EF4-FFF2-40B4-BE49-F238E27FC236}">
              <a16:creationId xmlns:a16="http://schemas.microsoft.com/office/drawing/2014/main" id="{00000000-0008-0000-0400-0000F8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3" name="Shape 4">
          <a:extLst>
            <a:ext uri="{FF2B5EF4-FFF2-40B4-BE49-F238E27FC236}">
              <a16:creationId xmlns:a16="http://schemas.microsoft.com/office/drawing/2014/main" id="{00000000-0008-0000-0400-0000F9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4" name="Shape 4">
          <a:extLst>
            <a:ext uri="{FF2B5EF4-FFF2-40B4-BE49-F238E27FC236}">
              <a16:creationId xmlns:a16="http://schemas.microsoft.com/office/drawing/2014/main" id="{00000000-0008-0000-0400-0000FA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5" name="Shape 4">
          <a:extLst>
            <a:ext uri="{FF2B5EF4-FFF2-40B4-BE49-F238E27FC236}">
              <a16:creationId xmlns:a16="http://schemas.microsoft.com/office/drawing/2014/main" id="{00000000-0008-0000-0400-0000FB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6" name="Shape 4">
          <a:extLst>
            <a:ext uri="{FF2B5EF4-FFF2-40B4-BE49-F238E27FC236}">
              <a16:creationId xmlns:a16="http://schemas.microsoft.com/office/drawing/2014/main" id="{00000000-0008-0000-0400-0000FC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7" name="Shape 4">
          <a:extLst>
            <a:ext uri="{FF2B5EF4-FFF2-40B4-BE49-F238E27FC236}">
              <a16:creationId xmlns:a16="http://schemas.microsoft.com/office/drawing/2014/main" id="{00000000-0008-0000-0400-0000FD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8" name="Shape 4">
          <a:extLst>
            <a:ext uri="{FF2B5EF4-FFF2-40B4-BE49-F238E27FC236}">
              <a16:creationId xmlns:a16="http://schemas.microsoft.com/office/drawing/2014/main" id="{00000000-0008-0000-0400-0000FE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59" name="Shape 4">
          <a:extLst>
            <a:ext uri="{FF2B5EF4-FFF2-40B4-BE49-F238E27FC236}">
              <a16:creationId xmlns:a16="http://schemas.microsoft.com/office/drawing/2014/main" id="{00000000-0008-0000-0400-0000FF0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60" name="Shape 4">
          <a:extLst>
            <a:ext uri="{FF2B5EF4-FFF2-40B4-BE49-F238E27FC236}">
              <a16:creationId xmlns:a16="http://schemas.microsoft.com/office/drawing/2014/main" id="{00000000-0008-0000-0400-00000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61" name="Shape 4">
          <a:extLst>
            <a:ext uri="{FF2B5EF4-FFF2-40B4-BE49-F238E27FC236}">
              <a16:creationId xmlns:a16="http://schemas.microsoft.com/office/drawing/2014/main" id="{00000000-0008-0000-0400-00000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62" name="Shape 4">
          <a:extLst>
            <a:ext uri="{FF2B5EF4-FFF2-40B4-BE49-F238E27FC236}">
              <a16:creationId xmlns:a16="http://schemas.microsoft.com/office/drawing/2014/main" id="{00000000-0008-0000-0400-00000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63" name="Shape 4">
          <a:extLst>
            <a:ext uri="{FF2B5EF4-FFF2-40B4-BE49-F238E27FC236}">
              <a16:creationId xmlns:a16="http://schemas.microsoft.com/office/drawing/2014/main" id="{00000000-0008-0000-0400-00000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64" name="Shape 4">
          <a:extLst>
            <a:ext uri="{FF2B5EF4-FFF2-40B4-BE49-F238E27FC236}">
              <a16:creationId xmlns:a16="http://schemas.microsoft.com/office/drawing/2014/main" id="{00000000-0008-0000-0400-00000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65" name="Shape 4">
          <a:extLst>
            <a:ext uri="{FF2B5EF4-FFF2-40B4-BE49-F238E27FC236}">
              <a16:creationId xmlns:a16="http://schemas.microsoft.com/office/drawing/2014/main" id="{00000000-0008-0000-0400-00000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66" name="Shape 4">
          <a:extLst>
            <a:ext uri="{FF2B5EF4-FFF2-40B4-BE49-F238E27FC236}">
              <a16:creationId xmlns:a16="http://schemas.microsoft.com/office/drawing/2014/main" id="{00000000-0008-0000-0400-00000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67" name="Shape 17">
          <a:extLst>
            <a:ext uri="{FF2B5EF4-FFF2-40B4-BE49-F238E27FC236}">
              <a16:creationId xmlns:a16="http://schemas.microsoft.com/office/drawing/2014/main" id="{00000000-0008-0000-0400-000007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68" name="Shape 17">
          <a:extLst>
            <a:ext uri="{FF2B5EF4-FFF2-40B4-BE49-F238E27FC236}">
              <a16:creationId xmlns:a16="http://schemas.microsoft.com/office/drawing/2014/main" id="{00000000-0008-0000-0400-000008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69" name="Shape 17">
          <a:extLst>
            <a:ext uri="{FF2B5EF4-FFF2-40B4-BE49-F238E27FC236}">
              <a16:creationId xmlns:a16="http://schemas.microsoft.com/office/drawing/2014/main" id="{00000000-0008-0000-0400-000009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70" name="Shape 17">
          <a:extLst>
            <a:ext uri="{FF2B5EF4-FFF2-40B4-BE49-F238E27FC236}">
              <a16:creationId xmlns:a16="http://schemas.microsoft.com/office/drawing/2014/main" id="{00000000-0008-0000-0400-00000A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71" name="Shape 17">
          <a:extLst>
            <a:ext uri="{FF2B5EF4-FFF2-40B4-BE49-F238E27FC236}">
              <a16:creationId xmlns:a16="http://schemas.microsoft.com/office/drawing/2014/main" id="{00000000-0008-0000-0400-00000B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72" name="Shape 17">
          <a:extLst>
            <a:ext uri="{FF2B5EF4-FFF2-40B4-BE49-F238E27FC236}">
              <a16:creationId xmlns:a16="http://schemas.microsoft.com/office/drawing/2014/main" id="{00000000-0008-0000-0400-00000C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73" name="Shape 17">
          <a:extLst>
            <a:ext uri="{FF2B5EF4-FFF2-40B4-BE49-F238E27FC236}">
              <a16:creationId xmlns:a16="http://schemas.microsoft.com/office/drawing/2014/main" id="{00000000-0008-0000-0400-00000D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74" name="Shape 17">
          <a:extLst>
            <a:ext uri="{FF2B5EF4-FFF2-40B4-BE49-F238E27FC236}">
              <a16:creationId xmlns:a16="http://schemas.microsoft.com/office/drawing/2014/main" id="{00000000-0008-0000-0400-00000E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575" name="Shape 17">
          <a:extLst>
            <a:ext uri="{FF2B5EF4-FFF2-40B4-BE49-F238E27FC236}">
              <a16:creationId xmlns:a16="http://schemas.microsoft.com/office/drawing/2014/main" id="{00000000-0008-0000-0400-00000F0A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76" name="Shape 4">
          <a:extLst>
            <a:ext uri="{FF2B5EF4-FFF2-40B4-BE49-F238E27FC236}">
              <a16:creationId xmlns:a16="http://schemas.microsoft.com/office/drawing/2014/main" id="{00000000-0008-0000-0400-00001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77" name="Shape 4">
          <a:extLst>
            <a:ext uri="{FF2B5EF4-FFF2-40B4-BE49-F238E27FC236}">
              <a16:creationId xmlns:a16="http://schemas.microsoft.com/office/drawing/2014/main" id="{00000000-0008-0000-0400-00001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78" name="Shape 4">
          <a:extLst>
            <a:ext uri="{FF2B5EF4-FFF2-40B4-BE49-F238E27FC236}">
              <a16:creationId xmlns:a16="http://schemas.microsoft.com/office/drawing/2014/main" id="{00000000-0008-0000-0400-00001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79" name="Shape 4">
          <a:extLst>
            <a:ext uri="{FF2B5EF4-FFF2-40B4-BE49-F238E27FC236}">
              <a16:creationId xmlns:a16="http://schemas.microsoft.com/office/drawing/2014/main" id="{00000000-0008-0000-0400-00001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0" name="Shape 4">
          <a:extLst>
            <a:ext uri="{FF2B5EF4-FFF2-40B4-BE49-F238E27FC236}">
              <a16:creationId xmlns:a16="http://schemas.microsoft.com/office/drawing/2014/main" id="{00000000-0008-0000-0400-00001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1" name="Shape 4">
          <a:extLst>
            <a:ext uri="{FF2B5EF4-FFF2-40B4-BE49-F238E27FC236}">
              <a16:creationId xmlns:a16="http://schemas.microsoft.com/office/drawing/2014/main" id="{00000000-0008-0000-0400-00001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2" name="Shape 4">
          <a:extLst>
            <a:ext uri="{FF2B5EF4-FFF2-40B4-BE49-F238E27FC236}">
              <a16:creationId xmlns:a16="http://schemas.microsoft.com/office/drawing/2014/main" id="{00000000-0008-0000-0400-00001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3" name="Shape 4">
          <a:extLst>
            <a:ext uri="{FF2B5EF4-FFF2-40B4-BE49-F238E27FC236}">
              <a16:creationId xmlns:a16="http://schemas.microsoft.com/office/drawing/2014/main" id="{00000000-0008-0000-0400-00001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4" name="Shape 4">
          <a:extLst>
            <a:ext uri="{FF2B5EF4-FFF2-40B4-BE49-F238E27FC236}">
              <a16:creationId xmlns:a16="http://schemas.microsoft.com/office/drawing/2014/main" id="{00000000-0008-0000-0400-00001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5" name="Shape 4">
          <a:extLst>
            <a:ext uri="{FF2B5EF4-FFF2-40B4-BE49-F238E27FC236}">
              <a16:creationId xmlns:a16="http://schemas.microsoft.com/office/drawing/2014/main" id="{00000000-0008-0000-0400-00001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6" name="Shape 4">
          <a:extLst>
            <a:ext uri="{FF2B5EF4-FFF2-40B4-BE49-F238E27FC236}">
              <a16:creationId xmlns:a16="http://schemas.microsoft.com/office/drawing/2014/main" id="{00000000-0008-0000-0400-00001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7" name="Shape 4">
          <a:extLst>
            <a:ext uri="{FF2B5EF4-FFF2-40B4-BE49-F238E27FC236}">
              <a16:creationId xmlns:a16="http://schemas.microsoft.com/office/drawing/2014/main" id="{00000000-0008-0000-0400-00001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8" name="Shape 4">
          <a:extLst>
            <a:ext uri="{FF2B5EF4-FFF2-40B4-BE49-F238E27FC236}">
              <a16:creationId xmlns:a16="http://schemas.microsoft.com/office/drawing/2014/main" id="{00000000-0008-0000-0400-00001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89" name="Shape 4">
          <a:extLst>
            <a:ext uri="{FF2B5EF4-FFF2-40B4-BE49-F238E27FC236}">
              <a16:creationId xmlns:a16="http://schemas.microsoft.com/office/drawing/2014/main" id="{00000000-0008-0000-0400-00001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0" name="Shape 4">
          <a:extLst>
            <a:ext uri="{FF2B5EF4-FFF2-40B4-BE49-F238E27FC236}">
              <a16:creationId xmlns:a16="http://schemas.microsoft.com/office/drawing/2014/main" id="{00000000-0008-0000-0400-00001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1" name="Shape 4">
          <a:extLst>
            <a:ext uri="{FF2B5EF4-FFF2-40B4-BE49-F238E27FC236}">
              <a16:creationId xmlns:a16="http://schemas.microsoft.com/office/drawing/2014/main" id="{00000000-0008-0000-0400-00001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2" name="Shape 4">
          <a:extLst>
            <a:ext uri="{FF2B5EF4-FFF2-40B4-BE49-F238E27FC236}">
              <a16:creationId xmlns:a16="http://schemas.microsoft.com/office/drawing/2014/main" id="{00000000-0008-0000-0400-00002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3" name="Shape 4">
          <a:extLst>
            <a:ext uri="{FF2B5EF4-FFF2-40B4-BE49-F238E27FC236}">
              <a16:creationId xmlns:a16="http://schemas.microsoft.com/office/drawing/2014/main" id="{00000000-0008-0000-0400-00002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4" name="Shape 4">
          <a:extLst>
            <a:ext uri="{FF2B5EF4-FFF2-40B4-BE49-F238E27FC236}">
              <a16:creationId xmlns:a16="http://schemas.microsoft.com/office/drawing/2014/main" id="{00000000-0008-0000-0400-00002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5" name="Shape 4">
          <a:extLst>
            <a:ext uri="{FF2B5EF4-FFF2-40B4-BE49-F238E27FC236}">
              <a16:creationId xmlns:a16="http://schemas.microsoft.com/office/drawing/2014/main" id="{00000000-0008-0000-0400-00002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6" name="Shape 4">
          <a:extLst>
            <a:ext uri="{FF2B5EF4-FFF2-40B4-BE49-F238E27FC236}">
              <a16:creationId xmlns:a16="http://schemas.microsoft.com/office/drawing/2014/main" id="{00000000-0008-0000-0400-00002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7" name="Shape 4">
          <a:extLst>
            <a:ext uri="{FF2B5EF4-FFF2-40B4-BE49-F238E27FC236}">
              <a16:creationId xmlns:a16="http://schemas.microsoft.com/office/drawing/2014/main" id="{00000000-0008-0000-0400-00002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8" name="Shape 4">
          <a:extLst>
            <a:ext uri="{FF2B5EF4-FFF2-40B4-BE49-F238E27FC236}">
              <a16:creationId xmlns:a16="http://schemas.microsoft.com/office/drawing/2014/main" id="{00000000-0008-0000-0400-00002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599" name="Shape 4">
          <a:extLst>
            <a:ext uri="{FF2B5EF4-FFF2-40B4-BE49-F238E27FC236}">
              <a16:creationId xmlns:a16="http://schemas.microsoft.com/office/drawing/2014/main" id="{00000000-0008-0000-0400-00002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00" name="Shape 13">
          <a:extLst>
            <a:ext uri="{FF2B5EF4-FFF2-40B4-BE49-F238E27FC236}">
              <a16:creationId xmlns:a16="http://schemas.microsoft.com/office/drawing/2014/main" id="{00000000-0008-0000-0400-0000280A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01" name="Shape 13">
          <a:extLst>
            <a:ext uri="{FF2B5EF4-FFF2-40B4-BE49-F238E27FC236}">
              <a16:creationId xmlns:a16="http://schemas.microsoft.com/office/drawing/2014/main" id="{00000000-0008-0000-0400-0000290A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02" name="Shape 13">
          <a:extLst>
            <a:ext uri="{FF2B5EF4-FFF2-40B4-BE49-F238E27FC236}">
              <a16:creationId xmlns:a16="http://schemas.microsoft.com/office/drawing/2014/main" id="{00000000-0008-0000-0400-00002A0A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603" name="Shape 13">
          <a:extLst>
            <a:ext uri="{FF2B5EF4-FFF2-40B4-BE49-F238E27FC236}">
              <a16:creationId xmlns:a16="http://schemas.microsoft.com/office/drawing/2014/main" id="{00000000-0008-0000-0400-00002B0A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04" name="Shape 4">
          <a:extLst>
            <a:ext uri="{FF2B5EF4-FFF2-40B4-BE49-F238E27FC236}">
              <a16:creationId xmlns:a16="http://schemas.microsoft.com/office/drawing/2014/main" id="{00000000-0008-0000-0400-00002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05" name="Shape 4">
          <a:extLst>
            <a:ext uri="{FF2B5EF4-FFF2-40B4-BE49-F238E27FC236}">
              <a16:creationId xmlns:a16="http://schemas.microsoft.com/office/drawing/2014/main" id="{00000000-0008-0000-0400-00002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06" name="Shape 4">
          <a:extLst>
            <a:ext uri="{FF2B5EF4-FFF2-40B4-BE49-F238E27FC236}">
              <a16:creationId xmlns:a16="http://schemas.microsoft.com/office/drawing/2014/main" id="{00000000-0008-0000-0400-00002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07" name="Shape 4">
          <a:extLst>
            <a:ext uri="{FF2B5EF4-FFF2-40B4-BE49-F238E27FC236}">
              <a16:creationId xmlns:a16="http://schemas.microsoft.com/office/drawing/2014/main" id="{00000000-0008-0000-0400-00002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08" name="Shape 4">
          <a:extLst>
            <a:ext uri="{FF2B5EF4-FFF2-40B4-BE49-F238E27FC236}">
              <a16:creationId xmlns:a16="http://schemas.microsoft.com/office/drawing/2014/main" id="{00000000-0008-0000-0400-00003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09" name="Shape 4">
          <a:extLst>
            <a:ext uri="{FF2B5EF4-FFF2-40B4-BE49-F238E27FC236}">
              <a16:creationId xmlns:a16="http://schemas.microsoft.com/office/drawing/2014/main" id="{00000000-0008-0000-0400-00003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0" name="Shape 4">
          <a:extLst>
            <a:ext uri="{FF2B5EF4-FFF2-40B4-BE49-F238E27FC236}">
              <a16:creationId xmlns:a16="http://schemas.microsoft.com/office/drawing/2014/main" id="{00000000-0008-0000-0400-00003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1" name="Shape 4">
          <a:extLst>
            <a:ext uri="{FF2B5EF4-FFF2-40B4-BE49-F238E27FC236}">
              <a16:creationId xmlns:a16="http://schemas.microsoft.com/office/drawing/2014/main" id="{00000000-0008-0000-0400-00003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2" name="Shape 4">
          <a:extLst>
            <a:ext uri="{FF2B5EF4-FFF2-40B4-BE49-F238E27FC236}">
              <a16:creationId xmlns:a16="http://schemas.microsoft.com/office/drawing/2014/main" id="{00000000-0008-0000-0400-00003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3" name="Shape 4">
          <a:extLst>
            <a:ext uri="{FF2B5EF4-FFF2-40B4-BE49-F238E27FC236}">
              <a16:creationId xmlns:a16="http://schemas.microsoft.com/office/drawing/2014/main" id="{00000000-0008-0000-0400-00003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4" name="Shape 4">
          <a:extLst>
            <a:ext uri="{FF2B5EF4-FFF2-40B4-BE49-F238E27FC236}">
              <a16:creationId xmlns:a16="http://schemas.microsoft.com/office/drawing/2014/main" id="{00000000-0008-0000-0400-00003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5" name="Shape 4">
          <a:extLst>
            <a:ext uri="{FF2B5EF4-FFF2-40B4-BE49-F238E27FC236}">
              <a16:creationId xmlns:a16="http://schemas.microsoft.com/office/drawing/2014/main" id="{00000000-0008-0000-0400-00003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6" name="Shape 4">
          <a:extLst>
            <a:ext uri="{FF2B5EF4-FFF2-40B4-BE49-F238E27FC236}">
              <a16:creationId xmlns:a16="http://schemas.microsoft.com/office/drawing/2014/main" id="{00000000-0008-0000-0400-00003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7" name="Shape 4">
          <a:extLst>
            <a:ext uri="{FF2B5EF4-FFF2-40B4-BE49-F238E27FC236}">
              <a16:creationId xmlns:a16="http://schemas.microsoft.com/office/drawing/2014/main" id="{00000000-0008-0000-0400-00003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8" name="Shape 4">
          <a:extLst>
            <a:ext uri="{FF2B5EF4-FFF2-40B4-BE49-F238E27FC236}">
              <a16:creationId xmlns:a16="http://schemas.microsoft.com/office/drawing/2014/main" id="{00000000-0008-0000-0400-00003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19" name="Shape 4">
          <a:extLst>
            <a:ext uri="{FF2B5EF4-FFF2-40B4-BE49-F238E27FC236}">
              <a16:creationId xmlns:a16="http://schemas.microsoft.com/office/drawing/2014/main" id="{00000000-0008-0000-0400-00003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0" name="Shape 4">
          <a:extLst>
            <a:ext uri="{FF2B5EF4-FFF2-40B4-BE49-F238E27FC236}">
              <a16:creationId xmlns:a16="http://schemas.microsoft.com/office/drawing/2014/main" id="{00000000-0008-0000-0400-00003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1" name="Shape 4">
          <a:extLst>
            <a:ext uri="{FF2B5EF4-FFF2-40B4-BE49-F238E27FC236}">
              <a16:creationId xmlns:a16="http://schemas.microsoft.com/office/drawing/2014/main" id="{00000000-0008-0000-0400-00003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2" name="Shape 4">
          <a:extLst>
            <a:ext uri="{FF2B5EF4-FFF2-40B4-BE49-F238E27FC236}">
              <a16:creationId xmlns:a16="http://schemas.microsoft.com/office/drawing/2014/main" id="{00000000-0008-0000-0400-00003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3" name="Shape 4">
          <a:extLst>
            <a:ext uri="{FF2B5EF4-FFF2-40B4-BE49-F238E27FC236}">
              <a16:creationId xmlns:a16="http://schemas.microsoft.com/office/drawing/2014/main" id="{00000000-0008-0000-0400-00003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4" name="Shape 4">
          <a:extLst>
            <a:ext uri="{FF2B5EF4-FFF2-40B4-BE49-F238E27FC236}">
              <a16:creationId xmlns:a16="http://schemas.microsoft.com/office/drawing/2014/main" id="{00000000-0008-0000-0400-00004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5" name="Shape 4">
          <a:extLst>
            <a:ext uri="{FF2B5EF4-FFF2-40B4-BE49-F238E27FC236}">
              <a16:creationId xmlns:a16="http://schemas.microsoft.com/office/drawing/2014/main" id="{00000000-0008-0000-0400-00004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6" name="Shape 4">
          <a:extLst>
            <a:ext uri="{FF2B5EF4-FFF2-40B4-BE49-F238E27FC236}">
              <a16:creationId xmlns:a16="http://schemas.microsoft.com/office/drawing/2014/main" id="{00000000-0008-0000-0400-00004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7" name="Shape 4">
          <a:extLst>
            <a:ext uri="{FF2B5EF4-FFF2-40B4-BE49-F238E27FC236}">
              <a16:creationId xmlns:a16="http://schemas.microsoft.com/office/drawing/2014/main" id="{00000000-0008-0000-0400-00004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8" name="Shape 4">
          <a:extLst>
            <a:ext uri="{FF2B5EF4-FFF2-40B4-BE49-F238E27FC236}">
              <a16:creationId xmlns:a16="http://schemas.microsoft.com/office/drawing/2014/main" id="{00000000-0008-0000-0400-00004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29" name="Shape 4">
          <a:extLst>
            <a:ext uri="{FF2B5EF4-FFF2-40B4-BE49-F238E27FC236}">
              <a16:creationId xmlns:a16="http://schemas.microsoft.com/office/drawing/2014/main" id="{00000000-0008-0000-0400-00004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0" name="Shape 4">
          <a:extLst>
            <a:ext uri="{FF2B5EF4-FFF2-40B4-BE49-F238E27FC236}">
              <a16:creationId xmlns:a16="http://schemas.microsoft.com/office/drawing/2014/main" id="{00000000-0008-0000-0400-00004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1" name="Shape 4">
          <a:extLst>
            <a:ext uri="{FF2B5EF4-FFF2-40B4-BE49-F238E27FC236}">
              <a16:creationId xmlns:a16="http://schemas.microsoft.com/office/drawing/2014/main" id="{00000000-0008-0000-0400-00004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2" name="Shape 4">
          <a:extLst>
            <a:ext uri="{FF2B5EF4-FFF2-40B4-BE49-F238E27FC236}">
              <a16:creationId xmlns:a16="http://schemas.microsoft.com/office/drawing/2014/main" id="{00000000-0008-0000-0400-00004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3" name="Shape 4">
          <a:extLst>
            <a:ext uri="{FF2B5EF4-FFF2-40B4-BE49-F238E27FC236}">
              <a16:creationId xmlns:a16="http://schemas.microsoft.com/office/drawing/2014/main" id="{00000000-0008-0000-0400-00004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4" name="Shape 4">
          <a:extLst>
            <a:ext uri="{FF2B5EF4-FFF2-40B4-BE49-F238E27FC236}">
              <a16:creationId xmlns:a16="http://schemas.microsoft.com/office/drawing/2014/main" id="{00000000-0008-0000-0400-00004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5" name="Shape 4">
          <a:extLst>
            <a:ext uri="{FF2B5EF4-FFF2-40B4-BE49-F238E27FC236}">
              <a16:creationId xmlns:a16="http://schemas.microsoft.com/office/drawing/2014/main" id="{00000000-0008-0000-0400-00004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6" name="Shape 4">
          <a:extLst>
            <a:ext uri="{FF2B5EF4-FFF2-40B4-BE49-F238E27FC236}">
              <a16:creationId xmlns:a16="http://schemas.microsoft.com/office/drawing/2014/main" id="{00000000-0008-0000-0400-00004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7" name="Shape 4">
          <a:extLst>
            <a:ext uri="{FF2B5EF4-FFF2-40B4-BE49-F238E27FC236}">
              <a16:creationId xmlns:a16="http://schemas.microsoft.com/office/drawing/2014/main" id="{00000000-0008-0000-0400-00004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8" name="Shape 4">
          <a:extLst>
            <a:ext uri="{FF2B5EF4-FFF2-40B4-BE49-F238E27FC236}">
              <a16:creationId xmlns:a16="http://schemas.microsoft.com/office/drawing/2014/main" id="{00000000-0008-0000-0400-00004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39" name="Shape 4">
          <a:extLst>
            <a:ext uri="{FF2B5EF4-FFF2-40B4-BE49-F238E27FC236}">
              <a16:creationId xmlns:a16="http://schemas.microsoft.com/office/drawing/2014/main" id="{00000000-0008-0000-0400-00004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0" name="Shape 4">
          <a:extLst>
            <a:ext uri="{FF2B5EF4-FFF2-40B4-BE49-F238E27FC236}">
              <a16:creationId xmlns:a16="http://schemas.microsoft.com/office/drawing/2014/main" id="{00000000-0008-0000-0400-00005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1" name="Shape 4">
          <a:extLst>
            <a:ext uri="{FF2B5EF4-FFF2-40B4-BE49-F238E27FC236}">
              <a16:creationId xmlns:a16="http://schemas.microsoft.com/office/drawing/2014/main" id="{00000000-0008-0000-0400-00005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2" name="Shape 4">
          <a:extLst>
            <a:ext uri="{FF2B5EF4-FFF2-40B4-BE49-F238E27FC236}">
              <a16:creationId xmlns:a16="http://schemas.microsoft.com/office/drawing/2014/main" id="{00000000-0008-0000-0400-00005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3" name="Shape 4">
          <a:extLst>
            <a:ext uri="{FF2B5EF4-FFF2-40B4-BE49-F238E27FC236}">
              <a16:creationId xmlns:a16="http://schemas.microsoft.com/office/drawing/2014/main" id="{00000000-0008-0000-0400-00005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4" name="Shape 4">
          <a:extLst>
            <a:ext uri="{FF2B5EF4-FFF2-40B4-BE49-F238E27FC236}">
              <a16:creationId xmlns:a16="http://schemas.microsoft.com/office/drawing/2014/main" id="{00000000-0008-0000-0400-00005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5" name="Shape 4">
          <a:extLst>
            <a:ext uri="{FF2B5EF4-FFF2-40B4-BE49-F238E27FC236}">
              <a16:creationId xmlns:a16="http://schemas.microsoft.com/office/drawing/2014/main" id="{00000000-0008-0000-0400-00005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6" name="Shape 4">
          <a:extLst>
            <a:ext uri="{FF2B5EF4-FFF2-40B4-BE49-F238E27FC236}">
              <a16:creationId xmlns:a16="http://schemas.microsoft.com/office/drawing/2014/main" id="{00000000-0008-0000-0400-00005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7" name="Shape 4">
          <a:extLst>
            <a:ext uri="{FF2B5EF4-FFF2-40B4-BE49-F238E27FC236}">
              <a16:creationId xmlns:a16="http://schemas.microsoft.com/office/drawing/2014/main" id="{00000000-0008-0000-0400-00005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8" name="Shape 4">
          <a:extLst>
            <a:ext uri="{FF2B5EF4-FFF2-40B4-BE49-F238E27FC236}">
              <a16:creationId xmlns:a16="http://schemas.microsoft.com/office/drawing/2014/main" id="{00000000-0008-0000-0400-00005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49" name="Shape 4">
          <a:extLst>
            <a:ext uri="{FF2B5EF4-FFF2-40B4-BE49-F238E27FC236}">
              <a16:creationId xmlns:a16="http://schemas.microsoft.com/office/drawing/2014/main" id="{00000000-0008-0000-0400-00005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0" name="Shape 4">
          <a:extLst>
            <a:ext uri="{FF2B5EF4-FFF2-40B4-BE49-F238E27FC236}">
              <a16:creationId xmlns:a16="http://schemas.microsoft.com/office/drawing/2014/main" id="{00000000-0008-0000-0400-00005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1" name="Shape 4">
          <a:extLst>
            <a:ext uri="{FF2B5EF4-FFF2-40B4-BE49-F238E27FC236}">
              <a16:creationId xmlns:a16="http://schemas.microsoft.com/office/drawing/2014/main" id="{00000000-0008-0000-0400-00005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2" name="Shape 4">
          <a:extLst>
            <a:ext uri="{FF2B5EF4-FFF2-40B4-BE49-F238E27FC236}">
              <a16:creationId xmlns:a16="http://schemas.microsoft.com/office/drawing/2014/main" id="{00000000-0008-0000-0400-00005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3" name="Shape 4">
          <a:extLst>
            <a:ext uri="{FF2B5EF4-FFF2-40B4-BE49-F238E27FC236}">
              <a16:creationId xmlns:a16="http://schemas.microsoft.com/office/drawing/2014/main" id="{00000000-0008-0000-0400-00005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4" name="Shape 4">
          <a:extLst>
            <a:ext uri="{FF2B5EF4-FFF2-40B4-BE49-F238E27FC236}">
              <a16:creationId xmlns:a16="http://schemas.microsoft.com/office/drawing/2014/main" id="{00000000-0008-0000-0400-00005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5" name="Shape 4">
          <a:extLst>
            <a:ext uri="{FF2B5EF4-FFF2-40B4-BE49-F238E27FC236}">
              <a16:creationId xmlns:a16="http://schemas.microsoft.com/office/drawing/2014/main" id="{00000000-0008-0000-0400-00005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6" name="Shape 4">
          <a:extLst>
            <a:ext uri="{FF2B5EF4-FFF2-40B4-BE49-F238E27FC236}">
              <a16:creationId xmlns:a16="http://schemas.microsoft.com/office/drawing/2014/main" id="{00000000-0008-0000-0400-00006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7" name="Shape 4">
          <a:extLst>
            <a:ext uri="{FF2B5EF4-FFF2-40B4-BE49-F238E27FC236}">
              <a16:creationId xmlns:a16="http://schemas.microsoft.com/office/drawing/2014/main" id="{00000000-0008-0000-0400-00006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8" name="Shape 4">
          <a:extLst>
            <a:ext uri="{FF2B5EF4-FFF2-40B4-BE49-F238E27FC236}">
              <a16:creationId xmlns:a16="http://schemas.microsoft.com/office/drawing/2014/main" id="{00000000-0008-0000-0400-00006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59" name="Shape 4">
          <a:extLst>
            <a:ext uri="{FF2B5EF4-FFF2-40B4-BE49-F238E27FC236}">
              <a16:creationId xmlns:a16="http://schemas.microsoft.com/office/drawing/2014/main" id="{00000000-0008-0000-0400-00006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0" name="Shape 4">
          <a:extLst>
            <a:ext uri="{FF2B5EF4-FFF2-40B4-BE49-F238E27FC236}">
              <a16:creationId xmlns:a16="http://schemas.microsoft.com/office/drawing/2014/main" id="{00000000-0008-0000-0400-00006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1" name="Shape 4">
          <a:extLst>
            <a:ext uri="{FF2B5EF4-FFF2-40B4-BE49-F238E27FC236}">
              <a16:creationId xmlns:a16="http://schemas.microsoft.com/office/drawing/2014/main" id="{00000000-0008-0000-0400-00006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2" name="Shape 4">
          <a:extLst>
            <a:ext uri="{FF2B5EF4-FFF2-40B4-BE49-F238E27FC236}">
              <a16:creationId xmlns:a16="http://schemas.microsoft.com/office/drawing/2014/main" id="{00000000-0008-0000-0400-00006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3" name="Shape 4">
          <a:extLst>
            <a:ext uri="{FF2B5EF4-FFF2-40B4-BE49-F238E27FC236}">
              <a16:creationId xmlns:a16="http://schemas.microsoft.com/office/drawing/2014/main" id="{00000000-0008-0000-0400-00006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4" name="Shape 4">
          <a:extLst>
            <a:ext uri="{FF2B5EF4-FFF2-40B4-BE49-F238E27FC236}">
              <a16:creationId xmlns:a16="http://schemas.microsoft.com/office/drawing/2014/main" id="{00000000-0008-0000-0400-00006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5" name="Shape 4">
          <a:extLst>
            <a:ext uri="{FF2B5EF4-FFF2-40B4-BE49-F238E27FC236}">
              <a16:creationId xmlns:a16="http://schemas.microsoft.com/office/drawing/2014/main" id="{00000000-0008-0000-0400-00006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6" name="Shape 4">
          <a:extLst>
            <a:ext uri="{FF2B5EF4-FFF2-40B4-BE49-F238E27FC236}">
              <a16:creationId xmlns:a16="http://schemas.microsoft.com/office/drawing/2014/main" id="{00000000-0008-0000-0400-00006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7" name="Shape 4">
          <a:extLst>
            <a:ext uri="{FF2B5EF4-FFF2-40B4-BE49-F238E27FC236}">
              <a16:creationId xmlns:a16="http://schemas.microsoft.com/office/drawing/2014/main" id="{00000000-0008-0000-0400-00006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8" name="Shape 4">
          <a:extLst>
            <a:ext uri="{FF2B5EF4-FFF2-40B4-BE49-F238E27FC236}">
              <a16:creationId xmlns:a16="http://schemas.microsoft.com/office/drawing/2014/main" id="{00000000-0008-0000-0400-00006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69" name="Shape 4">
          <a:extLst>
            <a:ext uri="{FF2B5EF4-FFF2-40B4-BE49-F238E27FC236}">
              <a16:creationId xmlns:a16="http://schemas.microsoft.com/office/drawing/2014/main" id="{00000000-0008-0000-0400-00006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0" name="Shape 4">
          <a:extLst>
            <a:ext uri="{FF2B5EF4-FFF2-40B4-BE49-F238E27FC236}">
              <a16:creationId xmlns:a16="http://schemas.microsoft.com/office/drawing/2014/main" id="{00000000-0008-0000-0400-00006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1" name="Shape 4">
          <a:extLst>
            <a:ext uri="{FF2B5EF4-FFF2-40B4-BE49-F238E27FC236}">
              <a16:creationId xmlns:a16="http://schemas.microsoft.com/office/drawing/2014/main" id="{00000000-0008-0000-0400-00006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2" name="Shape 4">
          <a:extLst>
            <a:ext uri="{FF2B5EF4-FFF2-40B4-BE49-F238E27FC236}">
              <a16:creationId xmlns:a16="http://schemas.microsoft.com/office/drawing/2014/main" id="{00000000-0008-0000-0400-00007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3" name="Shape 4">
          <a:extLst>
            <a:ext uri="{FF2B5EF4-FFF2-40B4-BE49-F238E27FC236}">
              <a16:creationId xmlns:a16="http://schemas.microsoft.com/office/drawing/2014/main" id="{00000000-0008-0000-0400-00007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4" name="Shape 4">
          <a:extLst>
            <a:ext uri="{FF2B5EF4-FFF2-40B4-BE49-F238E27FC236}">
              <a16:creationId xmlns:a16="http://schemas.microsoft.com/office/drawing/2014/main" id="{00000000-0008-0000-0400-00007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5" name="Shape 4">
          <a:extLst>
            <a:ext uri="{FF2B5EF4-FFF2-40B4-BE49-F238E27FC236}">
              <a16:creationId xmlns:a16="http://schemas.microsoft.com/office/drawing/2014/main" id="{00000000-0008-0000-0400-00007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6" name="Shape 4">
          <a:extLst>
            <a:ext uri="{FF2B5EF4-FFF2-40B4-BE49-F238E27FC236}">
              <a16:creationId xmlns:a16="http://schemas.microsoft.com/office/drawing/2014/main" id="{00000000-0008-0000-0400-00007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7" name="Shape 4">
          <a:extLst>
            <a:ext uri="{FF2B5EF4-FFF2-40B4-BE49-F238E27FC236}">
              <a16:creationId xmlns:a16="http://schemas.microsoft.com/office/drawing/2014/main" id="{00000000-0008-0000-0400-00007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8" name="Shape 4">
          <a:extLst>
            <a:ext uri="{FF2B5EF4-FFF2-40B4-BE49-F238E27FC236}">
              <a16:creationId xmlns:a16="http://schemas.microsoft.com/office/drawing/2014/main" id="{00000000-0008-0000-0400-00007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79" name="Shape 4">
          <a:extLst>
            <a:ext uri="{FF2B5EF4-FFF2-40B4-BE49-F238E27FC236}">
              <a16:creationId xmlns:a16="http://schemas.microsoft.com/office/drawing/2014/main" id="{00000000-0008-0000-0400-00007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0" name="Shape 4">
          <a:extLst>
            <a:ext uri="{FF2B5EF4-FFF2-40B4-BE49-F238E27FC236}">
              <a16:creationId xmlns:a16="http://schemas.microsoft.com/office/drawing/2014/main" id="{00000000-0008-0000-0400-00007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1" name="Shape 4">
          <a:extLst>
            <a:ext uri="{FF2B5EF4-FFF2-40B4-BE49-F238E27FC236}">
              <a16:creationId xmlns:a16="http://schemas.microsoft.com/office/drawing/2014/main" id="{00000000-0008-0000-0400-00007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2" name="Shape 4">
          <a:extLst>
            <a:ext uri="{FF2B5EF4-FFF2-40B4-BE49-F238E27FC236}">
              <a16:creationId xmlns:a16="http://schemas.microsoft.com/office/drawing/2014/main" id="{00000000-0008-0000-0400-00007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3" name="Shape 4">
          <a:extLst>
            <a:ext uri="{FF2B5EF4-FFF2-40B4-BE49-F238E27FC236}">
              <a16:creationId xmlns:a16="http://schemas.microsoft.com/office/drawing/2014/main" id="{00000000-0008-0000-0400-00007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4" name="Shape 4">
          <a:extLst>
            <a:ext uri="{FF2B5EF4-FFF2-40B4-BE49-F238E27FC236}">
              <a16:creationId xmlns:a16="http://schemas.microsoft.com/office/drawing/2014/main" id="{00000000-0008-0000-0400-00007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5" name="Shape 4">
          <a:extLst>
            <a:ext uri="{FF2B5EF4-FFF2-40B4-BE49-F238E27FC236}">
              <a16:creationId xmlns:a16="http://schemas.microsoft.com/office/drawing/2014/main" id="{00000000-0008-0000-0400-00007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6" name="Shape 4">
          <a:extLst>
            <a:ext uri="{FF2B5EF4-FFF2-40B4-BE49-F238E27FC236}">
              <a16:creationId xmlns:a16="http://schemas.microsoft.com/office/drawing/2014/main" id="{00000000-0008-0000-0400-00007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7" name="Shape 4">
          <a:extLst>
            <a:ext uri="{FF2B5EF4-FFF2-40B4-BE49-F238E27FC236}">
              <a16:creationId xmlns:a16="http://schemas.microsoft.com/office/drawing/2014/main" id="{00000000-0008-0000-0400-00007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8" name="Shape 4">
          <a:extLst>
            <a:ext uri="{FF2B5EF4-FFF2-40B4-BE49-F238E27FC236}">
              <a16:creationId xmlns:a16="http://schemas.microsoft.com/office/drawing/2014/main" id="{00000000-0008-0000-0400-00008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89" name="Shape 4">
          <a:extLst>
            <a:ext uri="{FF2B5EF4-FFF2-40B4-BE49-F238E27FC236}">
              <a16:creationId xmlns:a16="http://schemas.microsoft.com/office/drawing/2014/main" id="{00000000-0008-0000-0400-00008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0" name="Shape 4">
          <a:extLst>
            <a:ext uri="{FF2B5EF4-FFF2-40B4-BE49-F238E27FC236}">
              <a16:creationId xmlns:a16="http://schemas.microsoft.com/office/drawing/2014/main" id="{00000000-0008-0000-0400-00008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1" name="Shape 4">
          <a:extLst>
            <a:ext uri="{FF2B5EF4-FFF2-40B4-BE49-F238E27FC236}">
              <a16:creationId xmlns:a16="http://schemas.microsoft.com/office/drawing/2014/main" id="{00000000-0008-0000-0400-00008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2" name="Shape 4">
          <a:extLst>
            <a:ext uri="{FF2B5EF4-FFF2-40B4-BE49-F238E27FC236}">
              <a16:creationId xmlns:a16="http://schemas.microsoft.com/office/drawing/2014/main" id="{00000000-0008-0000-0400-00008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3" name="Shape 4">
          <a:extLst>
            <a:ext uri="{FF2B5EF4-FFF2-40B4-BE49-F238E27FC236}">
              <a16:creationId xmlns:a16="http://schemas.microsoft.com/office/drawing/2014/main" id="{00000000-0008-0000-0400-00008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4" name="Shape 4">
          <a:extLst>
            <a:ext uri="{FF2B5EF4-FFF2-40B4-BE49-F238E27FC236}">
              <a16:creationId xmlns:a16="http://schemas.microsoft.com/office/drawing/2014/main" id="{00000000-0008-0000-0400-00008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5" name="Shape 4">
          <a:extLst>
            <a:ext uri="{FF2B5EF4-FFF2-40B4-BE49-F238E27FC236}">
              <a16:creationId xmlns:a16="http://schemas.microsoft.com/office/drawing/2014/main" id="{00000000-0008-0000-0400-00008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6" name="Shape 4">
          <a:extLst>
            <a:ext uri="{FF2B5EF4-FFF2-40B4-BE49-F238E27FC236}">
              <a16:creationId xmlns:a16="http://schemas.microsoft.com/office/drawing/2014/main" id="{00000000-0008-0000-0400-00008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7" name="Shape 4">
          <a:extLst>
            <a:ext uri="{FF2B5EF4-FFF2-40B4-BE49-F238E27FC236}">
              <a16:creationId xmlns:a16="http://schemas.microsoft.com/office/drawing/2014/main" id="{00000000-0008-0000-0400-00008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8" name="Shape 4">
          <a:extLst>
            <a:ext uri="{FF2B5EF4-FFF2-40B4-BE49-F238E27FC236}">
              <a16:creationId xmlns:a16="http://schemas.microsoft.com/office/drawing/2014/main" id="{00000000-0008-0000-0400-00008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699" name="Shape 4">
          <a:extLst>
            <a:ext uri="{FF2B5EF4-FFF2-40B4-BE49-F238E27FC236}">
              <a16:creationId xmlns:a16="http://schemas.microsoft.com/office/drawing/2014/main" id="{00000000-0008-0000-0400-00008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0" name="Shape 4">
          <a:extLst>
            <a:ext uri="{FF2B5EF4-FFF2-40B4-BE49-F238E27FC236}">
              <a16:creationId xmlns:a16="http://schemas.microsoft.com/office/drawing/2014/main" id="{00000000-0008-0000-0400-00008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1" name="Shape 4">
          <a:extLst>
            <a:ext uri="{FF2B5EF4-FFF2-40B4-BE49-F238E27FC236}">
              <a16:creationId xmlns:a16="http://schemas.microsoft.com/office/drawing/2014/main" id="{00000000-0008-0000-0400-00008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2" name="Shape 4">
          <a:extLst>
            <a:ext uri="{FF2B5EF4-FFF2-40B4-BE49-F238E27FC236}">
              <a16:creationId xmlns:a16="http://schemas.microsoft.com/office/drawing/2014/main" id="{00000000-0008-0000-0400-00008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3" name="Shape 4">
          <a:extLst>
            <a:ext uri="{FF2B5EF4-FFF2-40B4-BE49-F238E27FC236}">
              <a16:creationId xmlns:a16="http://schemas.microsoft.com/office/drawing/2014/main" id="{00000000-0008-0000-0400-00008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4" name="Shape 4">
          <a:extLst>
            <a:ext uri="{FF2B5EF4-FFF2-40B4-BE49-F238E27FC236}">
              <a16:creationId xmlns:a16="http://schemas.microsoft.com/office/drawing/2014/main" id="{00000000-0008-0000-0400-00009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5" name="Shape 4">
          <a:extLst>
            <a:ext uri="{FF2B5EF4-FFF2-40B4-BE49-F238E27FC236}">
              <a16:creationId xmlns:a16="http://schemas.microsoft.com/office/drawing/2014/main" id="{00000000-0008-0000-0400-00009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6" name="Shape 4">
          <a:extLst>
            <a:ext uri="{FF2B5EF4-FFF2-40B4-BE49-F238E27FC236}">
              <a16:creationId xmlns:a16="http://schemas.microsoft.com/office/drawing/2014/main" id="{00000000-0008-0000-0400-00009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7" name="Shape 4">
          <a:extLst>
            <a:ext uri="{FF2B5EF4-FFF2-40B4-BE49-F238E27FC236}">
              <a16:creationId xmlns:a16="http://schemas.microsoft.com/office/drawing/2014/main" id="{00000000-0008-0000-0400-00009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8" name="Shape 4">
          <a:extLst>
            <a:ext uri="{FF2B5EF4-FFF2-40B4-BE49-F238E27FC236}">
              <a16:creationId xmlns:a16="http://schemas.microsoft.com/office/drawing/2014/main" id="{00000000-0008-0000-0400-00009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09" name="Shape 4">
          <a:extLst>
            <a:ext uri="{FF2B5EF4-FFF2-40B4-BE49-F238E27FC236}">
              <a16:creationId xmlns:a16="http://schemas.microsoft.com/office/drawing/2014/main" id="{00000000-0008-0000-0400-00009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0" name="Shape 4">
          <a:extLst>
            <a:ext uri="{FF2B5EF4-FFF2-40B4-BE49-F238E27FC236}">
              <a16:creationId xmlns:a16="http://schemas.microsoft.com/office/drawing/2014/main" id="{00000000-0008-0000-0400-00009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1" name="Shape 4">
          <a:extLst>
            <a:ext uri="{FF2B5EF4-FFF2-40B4-BE49-F238E27FC236}">
              <a16:creationId xmlns:a16="http://schemas.microsoft.com/office/drawing/2014/main" id="{00000000-0008-0000-0400-00009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2" name="Shape 4">
          <a:extLst>
            <a:ext uri="{FF2B5EF4-FFF2-40B4-BE49-F238E27FC236}">
              <a16:creationId xmlns:a16="http://schemas.microsoft.com/office/drawing/2014/main" id="{00000000-0008-0000-0400-00009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3" name="Shape 4">
          <a:extLst>
            <a:ext uri="{FF2B5EF4-FFF2-40B4-BE49-F238E27FC236}">
              <a16:creationId xmlns:a16="http://schemas.microsoft.com/office/drawing/2014/main" id="{00000000-0008-0000-0400-00009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4" name="Shape 4">
          <a:extLst>
            <a:ext uri="{FF2B5EF4-FFF2-40B4-BE49-F238E27FC236}">
              <a16:creationId xmlns:a16="http://schemas.microsoft.com/office/drawing/2014/main" id="{00000000-0008-0000-0400-00009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2715" name="Shape 10">
          <a:extLst>
            <a:ext uri="{FF2B5EF4-FFF2-40B4-BE49-F238E27FC236}">
              <a16:creationId xmlns:a16="http://schemas.microsoft.com/office/drawing/2014/main" id="{00000000-0008-0000-0400-00009B0A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6" name="Shape 4">
          <a:extLst>
            <a:ext uri="{FF2B5EF4-FFF2-40B4-BE49-F238E27FC236}">
              <a16:creationId xmlns:a16="http://schemas.microsoft.com/office/drawing/2014/main" id="{00000000-0008-0000-0400-00009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7" name="Shape 4">
          <a:extLst>
            <a:ext uri="{FF2B5EF4-FFF2-40B4-BE49-F238E27FC236}">
              <a16:creationId xmlns:a16="http://schemas.microsoft.com/office/drawing/2014/main" id="{00000000-0008-0000-0400-00009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8" name="Shape 4">
          <a:extLst>
            <a:ext uri="{FF2B5EF4-FFF2-40B4-BE49-F238E27FC236}">
              <a16:creationId xmlns:a16="http://schemas.microsoft.com/office/drawing/2014/main" id="{00000000-0008-0000-0400-00009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19" name="Shape 4">
          <a:extLst>
            <a:ext uri="{FF2B5EF4-FFF2-40B4-BE49-F238E27FC236}">
              <a16:creationId xmlns:a16="http://schemas.microsoft.com/office/drawing/2014/main" id="{00000000-0008-0000-0400-00009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0" name="Shape 4">
          <a:extLst>
            <a:ext uri="{FF2B5EF4-FFF2-40B4-BE49-F238E27FC236}">
              <a16:creationId xmlns:a16="http://schemas.microsoft.com/office/drawing/2014/main" id="{00000000-0008-0000-0400-0000A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1" name="Shape 4">
          <a:extLst>
            <a:ext uri="{FF2B5EF4-FFF2-40B4-BE49-F238E27FC236}">
              <a16:creationId xmlns:a16="http://schemas.microsoft.com/office/drawing/2014/main" id="{00000000-0008-0000-0400-0000A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2" name="Shape 4">
          <a:extLst>
            <a:ext uri="{FF2B5EF4-FFF2-40B4-BE49-F238E27FC236}">
              <a16:creationId xmlns:a16="http://schemas.microsoft.com/office/drawing/2014/main" id="{00000000-0008-0000-0400-0000A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3" name="Shape 4">
          <a:extLst>
            <a:ext uri="{FF2B5EF4-FFF2-40B4-BE49-F238E27FC236}">
              <a16:creationId xmlns:a16="http://schemas.microsoft.com/office/drawing/2014/main" id="{00000000-0008-0000-0400-0000A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4" name="Shape 4">
          <a:extLst>
            <a:ext uri="{FF2B5EF4-FFF2-40B4-BE49-F238E27FC236}">
              <a16:creationId xmlns:a16="http://schemas.microsoft.com/office/drawing/2014/main" id="{00000000-0008-0000-0400-0000A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5" name="Shape 4">
          <a:extLst>
            <a:ext uri="{FF2B5EF4-FFF2-40B4-BE49-F238E27FC236}">
              <a16:creationId xmlns:a16="http://schemas.microsoft.com/office/drawing/2014/main" id="{00000000-0008-0000-0400-0000A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6" name="Shape 4">
          <a:extLst>
            <a:ext uri="{FF2B5EF4-FFF2-40B4-BE49-F238E27FC236}">
              <a16:creationId xmlns:a16="http://schemas.microsoft.com/office/drawing/2014/main" id="{00000000-0008-0000-0400-0000A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7" name="Shape 4">
          <a:extLst>
            <a:ext uri="{FF2B5EF4-FFF2-40B4-BE49-F238E27FC236}">
              <a16:creationId xmlns:a16="http://schemas.microsoft.com/office/drawing/2014/main" id="{00000000-0008-0000-0400-0000A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8" name="Shape 4">
          <a:extLst>
            <a:ext uri="{FF2B5EF4-FFF2-40B4-BE49-F238E27FC236}">
              <a16:creationId xmlns:a16="http://schemas.microsoft.com/office/drawing/2014/main" id="{00000000-0008-0000-0400-0000A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29" name="Shape 4">
          <a:extLst>
            <a:ext uri="{FF2B5EF4-FFF2-40B4-BE49-F238E27FC236}">
              <a16:creationId xmlns:a16="http://schemas.microsoft.com/office/drawing/2014/main" id="{00000000-0008-0000-0400-0000A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0" name="Shape 4">
          <a:extLst>
            <a:ext uri="{FF2B5EF4-FFF2-40B4-BE49-F238E27FC236}">
              <a16:creationId xmlns:a16="http://schemas.microsoft.com/office/drawing/2014/main" id="{00000000-0008-0000-0400-0000A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1" name="Shape 4">
          <a:extLst>
            <a:ext uri="{FF2B5EF4-FFF2-40B4-BE49-F238E27FC236}">
              <a16:creationId xmlns:a16="http://schemas.microsoft.com/office/drawing/2014/main" id="{00000000-0008-0000-0400-0000A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2" name="Shape 4">
          <a:extLst>
            <a:ext uri="{FF2B5EF4-FFF2-40B4-BE49-F238E27FC236}">
              <a16:creationId xmlns:a16="http://schemas.microsoft.com/office/drawing/2014/main" id="{00000000-0008-0000-0400-0000A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3" name="Shape 4">
          <a:extLst>
            <a:ext uri="{FF2B5EF4-FFF2-40B4-BE49-F238E27FC236}">
              <a16:creationId xmlns:a16="http://schemas.microsoft.com/office/drawing/2014/main" id="{00000000-0008-0000-0400-0000A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4" name="Shape 4">
          <a:extLst>
            <a:ext uri="{FF2B5EF4-FFF2-40B4-BE49-F238E27FC236}">
              <a16:creationId xmlns:a16="http://schemas.microsoft.com/office/drawing/2014/main" id="{00000000-0008-0000-0400-0000A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5" name="Shape 4">
          <a:extLst>
            <a:ext uri="{FF2B5EF4-FFF2-40B4-BE49-F238E27FC236}">
              <a16:creationId xmlns:a16="http://schemas.microsoft.com/office/drawing/2014/main" id="{00000000-0008-0000-0400-0000A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6" name="Shape 4">
          <a:extLst>
            <a:ext uri="{FF2B5EF4-FFF2-40B4-BE49-F238E27FC236}">
              <a16:creationId xmlns:a16="http://schemas.microsoft.com/office/drawing/2014/main" id="{00000000-0008-0000-0400-0000B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7" name="Shape 4">
          <a:extLst>
            <a:ext uri="{FF2B5EF4-FFF2-40B4-BE49-F238E27FC236}">
              <a16:creationId xmlns:a16="http://schemas.microsoft.com/office/drawing/2014/main" id="{00000000-0008-0000-0400-0000B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8" name="Shape 4">
          <a:extLst>
            <a:ext uri="{FF2B5EF4-FFF2-40B4-BE49-F238E27FC236}">
              <a16:creationId xmlns:a16="http://schemas.microsoft.com/office/drawing/2014/main" id="{00000000-0008-0000-0400-0000B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39" name="Shape 4">
          <a:extLst>
            <a:ext uri="{FF2B5EF4-FFF2-40B4-BE49-F238E27FC236}">
              <a16:creationId xmlns:a16="http://schemas.microsoft.com/office/drawing/2014/main" id="{00000000-0008-0000-0400-0000B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0" name="Shape 4">
          <a:extLst>
            <a:ext uri="{FF2B5EF4-FFF2-40B4-BE49-F238E27FC236}">
              <a16:creationId xmlns:a16="http://schemas.microsoft.com/office/drawing/2014/main" id="{00000000-0008-0000-0400-0000B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1" name="Shape 4">
          <a:extLst>
            <a:ext uri="{FF2B5EF4-FFF2-40B4-BE49-F238E27FC236}">
              <a16:creationId xmlns:a16="http://schemas.microsoft.com/office/drawing/2014/main" id="{00000000-0008-0000-0400-0000B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2" name="Shape 4">
          <a:extLst>
            <a:ext uri="{FF2B5EF4-FFF2-40B4-BE49-F238E27FC236}">
              <a16:creationId xmlns:a16="http://schemas.microsoft.com/office/drawing/2014/main" id="{00000000-0008-0000-0400-0000B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3" name="Shape 4">
          <a:extLst>
            <a:ext uri="{FF2B5EF4-FFF2-40B4-BE49-F238E27FC236}">
              <a16:creationId xmlns:a16="http://schemas.microsoft.com/office/drawing/2014/main" id="{00000000-0008-0000-0400-0000B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4" name="Shape 4">
          <a:extLst>
            <a:ext uri="{FF2B5EF4-FFF2-40B4-BE49-F238E27FC236}">
              <a16:creationId xmlns:a16="http://schemas.microsoft.com/office/drawing/2014/main" id="{00000000-0008-0000-0400-0000B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5" name="Shape 4">
          <a:extLst>
            <a:ext uri="{FF2B5EF4-FFF2-40B4-BE49-F238E27FC236}">
              <a16:creationId xmlns:a16="http://schemas.microsoft.com/office/drawing/2014/main" id="{00000000-0008-0000-0400-0000B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6" name="Shape 4">
          <a:extLst>
            <a:ext uri="{FF2B5EF4-FFF2-40B4-BE49-F238E27FC236}">
              <a16:creationId xmlns:a16="http://schemas.microsoft.com/office/drawing/2014/main" id="{00000000-0008-0000-0400-0000B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7" name="Shape 4">
          <a:extLst>
            <a:ext uri="{FF2B5EF4-FFF2-40B4-BE49-F238E27FC236}">
              <a16:creationId xmlns:a16="http://schemas.microsoft.com/office/drawing/2014/main" id="{00000000-0008-0000-0400-0000B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8" name="Shape 4">
          <a:extLst>
            <a:ext uri="{FF2B5EF4-FFF2-40B4-BE49-F238E27FC236}">
              <a16:creationId xmlns:a16="http://schemas.microsoft.com/office/drawing/2014/main" id="{00000000-0008-0000-0400-0000B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49" name="Shape 4">
          <a:extLst>
            <a:ext uri="{FF2B5EF4-FFF2-40B4-BE49-F238E27FC236}">
              <a16:creationId xmlns:a16="http://schemas.microsoft.com/office/drawing/2014/main" id="{00000000-0008-0000-0400-0000B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0" name="Shape 4">
          <a:extLst>
            <a:ext uri="{FF2B5EF4-FFF2-40B4-BE49-F238E27FC236}">
              <a16:creationId xmlns:a16="http://schemas.microsoft.com/office/drawing/2014/main" id="{00000000-0008-0000-0400-0000B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1" name="Shape 4">
          <a:extLst>
            <a:ext uri="{FF2B5EF4-FFF2-40B4-BE49-F238E27FC236}">
              <a16:creationId xmlns:a16="http://schemas.microsoft.com/office/drawing/2014/main" id="{00000000-0008-0000-0400-0000B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2" name="Shape 4">
          <a:extLst>
            <a:ext uri="{FF2B5EF4-FFF2-40B4-BE49-F238E27FC236}">
              <a16:creationId xmlns:a16="http://schemas.microsoft.com/office/drawing/2014/main" id="{00000000-0008-0000-0400-0000C0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3" name="Shape 4">
          <a:extLst>
            <a:ext uri="{FF2B5EF4-FFF2-40B4-BE49-F238E27FC236}">
              <a16:creationId xmlns:a16="http://schemas.microsoft.com/office/drawing/2014/main" id="{00000000-0008-0000-0400-0000C1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4" name="Shape 4">
          <a:extLst>
            <a:ext uri="{FF2B5EF4-FFF2-40B4-BE49-F238E27FC236}">
              <a16:creationId xmlns:a16="http://schemas.microsoft.com/office/drawing/2014/main" id="{00000000-0008-0000-0400-0000C2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5" name="Shape 4">
          <a:extLst>
            <a:ext uri="{FF2B5EF4-FFF2-40B4-BE49-F238E27FC236}">
              <a16:creationId xmlns:a16="http://schemas.microsoft.com/office/drawing/2014/main" id="{00000000-0008-0000-0400-0000C3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6" name="Shape 4">
          <a:extLst>
            <a:ext uri="{FF2B5EF4-FFF2-40B4-BE49-F238E27FC236}">
              <a16:creationId xmlns:a16="http://schemas.microsoft.com/office/drawing/2014/main" id="{00000000-0008-0000-0400-0000C4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7" name="Shape 4">
          <a:extLst>
            <a:ext uri="{FF2B5EF4-FFF2-40B4-BE49-F238E27FC236}">
              <a16:creationId xmlns:a16="http://schemas.microsoft.com/office/drawing/2014/main" id="{00000000-0008-0000-0400-0000C5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8" name="Shape 4">
          <a:extLst>
            <a:ext uri="{FF2B5EF4-FFF2-40B4-BE49-F238E27FC236}">
              <a16:creationId xmlns:a16="http://schemas.microsoft.com/office/drawing/2014/main" id="{00000000-0008-0000-0400-0000C6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59" name="Shape 4">
          <a:extLst>
            <a:ext uri="{FF2B5EF4-FFF2-40B4-BE49-F238E27FC236}">
              <a16:creationId xmlns:a16="http://schemas.microsoft.com/office/drawing/2014/main" id="{00000000-0008-0000-0400-0000C7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0" name="Shape 4">
          <a:extLst>
            <a:ext uri="{FF2B5EF4-FFF2-40B4-BE49-F238E27FC236}">
              <a16:creationId xmlns:a16="http://schemas.microsoft.com/office/drawing/2014/main" id="{00000000-0008-0000-0400-0000C8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1" name="Shape 4">
          <a:extLst>
            <a:ext uri="{FF2B5EF4-FFF2-40B4-BE49-F238E27FC236}">
              <a16:creationId xmlns:a16="http://schemas.microsoft.com/office/drawing/2014/main" id="{00000000-0008-0000-0400-0000C9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2" name="Shape 4">
          <a:extLst>
            <a:ext uri="{FF2B5EF4-FFF2-40B4-BE49-F238E27FC236}">
              <a16:creationId xmlns:a16="http://schemas.microsoft.com/office/drawing/2014/main" id="{00000000-0008-0000-0400-0000CA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3" name="Shape 4">
          <a:extLst>
            <a:ext uri="{FF2B5EF4-FFF2-40B4-BE49-F238E27FC236}">
              <a16:creationId xmlns:a16="http://schemas.microsoft.com/office/drawing/2014/main" id="{00000000-0008-0000-0400-0000CB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4" name="Shape 4">
          <a:extLst>
            <a:ext uri="{FF2B5EF4-FFF2-40B4-BE49-F238E27FC236}">
              <a16:creationId xmlns:a16="http://schemas.microsoft.com/office/drawing/2014/main" id="{00000000-0008-0000-0400-0000CC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5" name="Shape 4">
          <a:extLst>
            <a:ext uri="{FF2B5EF4-FFF2-40B4-BE49-F238E27FC236}">
              <a16:creationId xmlns:a16="http://schemas.microsoft.com/office/drawing/2014/main" id="{00000000-0008-0000-0400-0000CD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6" name="Shape 4">
          <a:extLst>
            <a:ext uri="{FF2B5EF4-FFF2-40B4-BE49-F238E27FC236}">
              <a16:creationId xmlns:a16="http://schemas.microsoft.com/office/drawing/2014/main" id="{00000000-0008-0000-0400-0000CE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767" name="Shape 4">
          <a:extLst>
            <a:ext uri="{FF2B5EF4-FFF2-40B4-BE49-F238E27FC236}">
              <a16:creationId xmlns:a16="http://schemas.microsoft.com/office/drawing/2014/main" id="{00000000-0008-0000-0400-0000CF0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68" name="Shape 20">
          <a:extLst>
            <a:ext uri="{FF2B5EF4-FFF2-40B4-BE49-F238E27FC236}">
              <a16:creationId xmlns:a16="http://schemas.microsoft.com/office/drawing/2014/main" id="{00000000-0008-0000-0400-0000D0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69" name="Shape 20">
          <a:extLst>
            <a:ext uri="{FF2B5EF4-FFF2-40B4-BE49-F238E27FC236}">
              <a16:creationId xmlns:a16="http://schemas.microsoft.com/office/drawing/2014/main" id="{00000000-0008-0000-0400-0000D1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0" name="Shape 20">
          <a:extLst>
            <a:ext uri="{FF2B5EF4-FFF2-40B4-BE49-F238E27FC236}">
              <a16:creationId xmlns:a16="http://schemas.microsoft.com/office/drawing/2014/main" id="{00000000-0008-0000-0400-0000D2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1" name="Shape 20">
          <a:extLst>
            <a:ext uri="{FF2B5EF4-FFF2-40B4-BE49-F238E27FC236}">
              <a16:creationId xmlns:a16="http://schemas.microsoft.com/office/drawing/2014/main" id="{00000000-0008-0000-0400-0000D3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2" name="Shape 20">
          <a:extLst>
            <a:ext uri="{FF2B5EF4-FFF2-40B4-BE49-F238E27FC236}">
              <a16:creationId xmlns:a16="http://schemas.microsoft.com/office/drawing/2014/main" id="{00000000-0008-0000-0400-0000D4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3" name="Shape 20">
          <a:extLst>
            <a:ext uri="{FF2B5EF4-FFF2-40B4-BE49-F238E27FC236}">
              <a16:creationId xmlns:a16="http://schemas.microsoft.com/office/drawing/2014/main" id="{00000000-0008-0000-0400-0000D5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4" name="Shape 20">
          <a:extLst>
            <a:ext uri="{FF2B5EF4-FFF2-40B4-BE49-F238E27FC236}">
              <a16:creationId xmlns:a16="http://schemas.microsoft.com/office/drawing/2014/main" id="{00000000-0008-0000-0400-0000D6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5" name="Shape 20">
          <a:extLst>
            <a:ext uri="{FF2B5EF4-FFF2-40B4-BE49-F238E27FC236}">
              <a16:creationId xmlns:a16="http://schemas.microsoft.com/office/drawing/2014/main" id="{00000000-0008-0000-0400-0000D7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6" name="Shape 20">
          <a:extLst>
            <a:ext uri="{FF2B5EF4-FFF2-40B4-BE49-F238E27FC236}">
              <a16:creationId xmlns:a16="http://schemas.microsoft.com/office/drawing/2014/main" id="{00000000-0008-0000-0400-0000D8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7" name="Shape 20">
          <a:extLst>
            <a:ext uri="{FF2B5EF4-FFF2-40B4-BE49-F238E27FC236}">
              <a16:creationId xmlns:a16="http://schemas.microsoft.com/office/drawing/2014/main" id="{00000000-0008-0000-0400-0000D9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78" name="Shape 20">
          <a:extLst>
            <a:ext uri="{FF2B5EF4-FFF2-40B4-BE49-F238E27FC236}">
              <a16:creationId xmlns:a16="http://schemas.microsoft.com/office/drawing/2014/main" id="{00000000-0008-0000-0400-0000DA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390525"/>
    <xdr:sp macro="" textlink="">
      <xdr:nvSpPr>
        <xdr:cNvPr id="2779" name="Shape 21">
          <a:extLst>
            <a:ext uri="{FF2B5EF4-FFF2-40B4-BE49-F238E27FC236}">
              <a16:creationId xmlns:a16="http://schemas.microsoft.com/office/drawing/2014/main" id="{00000000-0008-0000-0400-0000DB0A0000}"/>
            </a:ext>
          </a:extLst>
        </xdr:cNvPr>
        <xdr:cNvSpPr txBox="1"/>
      </xdr:nvSpPr>
      <xdr:spPr>
        <a:xfrm>
          <a:off x="5248503" y="3586305"/>
          <a:ext cx="194994"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0" name="Shape 20">
          <a:extLst>
            <a:ext uri="{FF2B5EF4-FFF2-40B4-BE49-F238E27FC236}">
              <a16:creationId xmlns:a16="http://schemas.microsoft.com/office/drawing/2014/main" id="{00000000-0008-0000-0400-0000DC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1" name="Shape 20">
          <a:extLst>
            <a:ext uri="{FF2B5EF4-FFF2-40B4-BE49-F238E27FC236}">
              <a16:creationId xmlns:a16="http://schemas.microsoft.com/office/drawing/2014/main" id="{00000000-0008-0000-0400-0000DD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2" name="Shape 20">
          <a:extLst>
            <a:ext uri="{FF2B5EF4-FFF2-40B4-BE49-F238E27FC236}">
              <a16:creationId xmlns:a16="http://schemas.microsoft.com/office/drawing/2014/main" id="{00000000-0008-0000-0400-0000DE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3" name="Shape 20">
          <a:extLst>
            <a:ext uri="{FF2B5EF4-FFF2-40B4-BE49-F238E27FC236}">
              <a16:creationId xmlns:a16="http://schemas.microsoft.com/office/drawing/2014/main" id="{00000000-0008-0000-0400-0000DF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4" name="Shape 20">
          <a:extLst>
            <a:ext uri="{FF2B5EF4-FFF2-40B4-BE49-F238E27FC236}">
              <a16:creationId xmlns:a16="http://schemas.microsoft.com/office/drawing/2014/main" id="{00000000-0008-0000-0400-0000E0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5" name="Shape 20">
          <a:extLst>
            <a:ext uri="{FF2B5EF4-FFF2-40B4-BE49-F238E27FC236}">
              <a16:creationId xmlns:a16="http://schemas.microsoft.com/office/drawing/2014/main" id="{00000000-0008-0000-0400-0000E1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6" name="Shape 20">
          <a:extLst>
            <a:ext uri="{FF2B5EF4-FFF2-40B4-BE49-F238E27FC236}">
              <a16:creationId xmlns:a16="http://schemas.microsoft.com/office/drawing/2014/main" id="{00000000-0008-0000-0400-0000E2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7" name="Shape 20">
          <a:extLst>
            <a:ext uri="{FF2B5EF4-FFF2-40B4-BE49-F238E27FC236}">
              <a16:creationId xmlns:a16="http://schemas.microsoft.com/office/drawing/2014/main" id="{00000000-0008-0000-0400-0000E3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8" name="Shape 20">
          <a:extLst>
            <a:ext uri="{FF2B5EF4-FFF2-40B4-BE49-F238E27FC236}">
              <a16:creationId xmlns:a16="http://schemas.microsoft.com/office/drawing/2014/main" id="{00000000-0008-0000-0400-0000E4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89" name="Shape 20">
          <a:extLst>
            <a:ext uri="{FF2B5EF4-FFF2-40B4-BE49-F238E27FC236}">
              <a16:creationId xmlns:a16="http://schemas.microsoft.com/office/drawing/2014/main" id="{00000000-0008-0000-0400-0000E5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0" name="Shape 20">
          <a:extLst>
            <a:ext uri="{FF2B5EF4-FFF2-40B4-BE49-F238E27FC236}">
              <a16:creationId xmlns:a16="http://schemas.microsoft.com/office/drawing/2014/main" id="{00000000-0008-0000-0400-0000E6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1" name="Shape 20">
          <a:extLst>
            <a:ext uri="{FF2B5EF4-FFF2-40B4-BE49-F238E27FC236}">
              <a16:creationId xmlns:a16="http://schemas.microsoft.com/office/drawing/2014/main" id="{00000000-0008-0000-0400-0000E7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2" name="Shape 20">
          <a:extLst>
            <a:ext uri="{FF2B5EF4-FFF2-40B4-BE49-F238E27FC236}">
              <a16:creationId xmlns:a16="http://schemas.microsoft.com/office/drawing/2014/main" id="{00000000-0008-0000-0400-0000E8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3" name="Shape 20">
          <a:extLst>
            <a:ext uri="{FF2B5EF4-FFF2-40B4-BE49-F238E27FC236}">
              <a16:creationId xmlns:a16="http://schemas.microsoft.com/office/drawing/2014/main" id="{00000000-0008-0000-0400-0000E9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4" name="Shape 20">
          <a:extLst>
            <a:ext uri="{FF2B5EF4-FFF2-40B4-BE49-F238E27FC236}">
              <a16:creationId xmlns:a16="http://schemas.microsoft.com/office/drawing/2014/main" id="{00000000-0008-0000-0400-0000EA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5" name="Shape 20">
          <a:extLst>
            <a:ext uri="{FF2B5EF4-FFF2-40B4-BE49-F238E27FC236}">
              <a16:creationId xmlns:a16="http://schemas.microsoft.com/office/drawing/2014/main" id="{00000000-0008-0000-0400-0000EB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6" name="Shape 20">
          <a:extLst>
            <a:ext uri="{FF2B5EF4-FFF2-40B4-BE49-F238E27FC236}">
              <a16:creationId xmlns:a16="http://schemas.microsoft.com/office/drawing/2014/main" id="{00000000-0008-0000-0400-0000EC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7" name="Shape 20">
          <a:extLst>
            <a:ext uri="{FF2B5EF4-FFF2-40B4-BE49-F238E27FC236}">
              <a16:creationId xmlns:a16="http://schemas.microsoft.com/office/drawing/2014/main" id="{00000000-0008-0000-0400-0000ED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8" name="Shape 20">
          <a:extLst>
            <a:ext uri="{FF2B5EF4-FFF2-40B4-BE49-F238E27FC236}">
              <a16:creationId xmlns:a16="http://schemas.microsoft.com/office/drawing/2014/main" id="{00000000-0008-0000-0400-0000EE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799" name="Shape 20">
          <a:extLst>
            <a:ext uri="{FF2B5EF4-FFF2-40B4-BE49-F238E27FC236}">
              <a16:creationId xmlns:a16="http://schemas.microsoft.com/office/drawing/2014/main" id="{00000000-0008-0000-0400-0000EF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0" name="Shape 20">
          <a:extLst>
            <a:ext uri="{FF2B5EF4-FFF2-40B4-BE49-F238E27FC236}">
              <a16:creationId xmlns:a16="http://schemas.microsoft.com/office/drawing/2014/main" id="{00000000-0008-0000-0400-0000F0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1" name="Shape 20">
          <a:extLst>
            <a:ext uri="{FF2B5EF4-FFF2-40B4-BE49-F238E27FC236}">
              <a16:creationId xmlns:a16="http://schemas.microsoft.com/office/drawing/2014/main" id="{00000000-0008-0000-0400-0000F1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2" name="Shape 20">
          <a:extLst>
            <a:ext uri="{FF2B5EF4-FFF2-40B4-BE49-F238E27FC236}">
              <a16:creationId xmlns:a16="http://schemas.microsoft.com/office/drawing/2014/main" id="{00000000-0008-0000-0400-0000F2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3" name="Shape 20">
          <a:extLst>
            <a:ext uri="{FF2B5EF4-FFF2-40B4-BE49-F238E27FC236}">
              <a16:creationId xmlns:a16="http://schemas.microsoft.com/office/drawing/2014/main" id="{00000000-0008-0000-0400-0000F3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4" name="Shape 20">
          <a:extLst>
            <a:ext uri="{FF2B5EF4-FFF2-40B4-BE49-F238E27FC236}">
              <a16:creationId xmlns:a16="http://schemas.microsoft.com/office/drawing/2014/main" id="{00000000-0008-0000-0400-0000F4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5" name="Shape 20">
          <a:extLst>
            <a:ext uri="{FF2B5EF4-FFF2-40B4-BE49-F238E27FC236}">
              <a16:creationId xmlns:a16="http://schemas.microsoft.com/office/drawing/2014/main" id="{00000000-0008-0000-0400-0000F5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6" name="Shape 20">
          <a:extLst>
            <a:ext uri="{FF2B5EF4-FFF2-40B4-BE49-F238E27FC236}">
              <a16:creationId xmlns:a16="http://schemas.microsoft.com/office/drawing/2014/main" id="{00000000-0008-0000-0400-0000F6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7" name="Shape 20">
          <a:extLst>
            <a:ext uri="{FF2B5EF4-FFF2-40B4-BE49-F238E27FC236}">
              <a16:creationId xmlns:a16="http://schemas.microsoft.com/office/drawing/2014/main" id="{00000000-0008-0000-0400-0000F7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8" name="Shape 20">
          <a:extLst>
            <a:ext uri="{FF2B5EF4-FFF2-40B4-BE49-F238E27FC236}">
              <a16:creationId xmlns:a16="http://schemas.microsoft.com/office/drawing/2014/main" id="{00000000-0008-0000-0400-0000F8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09" name="Shape 20">
          <a:extLst>
            <a:ext uri="{FF2B5EF4-FFF2-40B4-BE49-F238E27FC236}">
              <a16:creationId xmlns:a16="http://schemas.microsoft.com/office/drawing/2014/main" id="{00000000-0008-0000-0400-0000F9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10" name="Shape 20">
          <a:extLst>
            <a:ext uri="{FF2B5EF4-FFF2-40B4-BE49-F238E27FC236}">
              <a16:creationId xmlns:a16="http://schemas.microsoft.com/office/drawing/2014/main" id="{00000000-0008-0000-0400-0000FA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11" name="Shape 20">
          <a:extLst>
            <a:ext uri="{FF2B5EF4-FFF2-40B4-BE49-F238E27FC236}">
              <a16:creationId xmlns:a16="http://schemas.microsoft.com/office/drawing/2014/main" id="{00000000-0008-0000-0400-0000FB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12" name="Shape 20">
          <a:extLst>
            <a:ext uri="{FF2B5EF4-FFF2-40B4-BE49-F238E27FC236}">
              <a16:creationId xmlns:a16="http://schemas.microsoft.com/office/drawing/2014/main" id="{00000000-0008-0000-0400-0000FC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13" name="Shape 20">
          <a:extLst>
            <a:ext uri="{FF2B5EF4-FFF2-40B4-BE49-F238E27FC236}">
              <a16:creationId xmlns:a16="http://schemas.microsoft.com/office/drawing/2014/main" id="{00000000-0008-0000-0400-0000FD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14" name="Shape 20">
          <a:extLst>
            <a:ext uri="{FF2B5EF4-FFF2-40B4-BE49-F238E27FC236}">
              <a16:creationId xmlns:a16="http://schemas.microsoft.com/office/drawing/2014/main" id="{00000000-0008-0000-0400-0000FE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15" name="Shape 20">
          <a:extLst>
            <a:ext uri="{FF2B5EF4-FFF2-40B4-BE49-F238E27FC236}">
              <a16:creationId xmlns:a16="http://schemas.microsoft.com/office/drawing/2014/main" id="{00000000-0008-0000-0400-0000FF0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16" name="Shape 4">
          <a:extLst>
            <a:ext uri="{FF2B5EF4-FFF2-40B4-BE49-F238E27FC236}">
              <a16:creationId xmlns:a16="http://schemas.microsoft.com/office/drawing/2014/main" id="{00000000-0008-0000-0400-00000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17" name="Shape 4">
          <a:extLst>
            <a:ext uri="{FF2B5EF4-FFF2-40B4-BE49-F238E27FC236}">
              <a16:creationId xmlns:a16="http://schemas.microsoft.com/office/drawing/2014/main" id="{00000000-0008-0000-0400-00000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2818" name="Shape 20">
          <a:extLst>
            <a:ext uri="{FF2B5EF4-FFF2-40B4-BE49-F238E27FC236}">
              <a16:creationId xmlns:a16="http://schemas.microsoft.com/office/drawing/2014/main" id="{00000000-0008-0000-0400-0000020B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19" name="Shape 4">
          <a:extLst>
            <a:ext uri="{FF2B5EF4-FFF2-40B4-BE49-F238E27FC236}">
              <a16:creationId xmlns:a16="http://schemas.microsoft.com/office/drawing/2014/main" id="{00000000-0008-0000-0400-00000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20" name="Shape 4">
          <a:extLst>
            <a:ext uri="{FF2B5EF4-FFF2-40B4-BE49-F238E27FC236}">
              <a16:creationId xmlns:a16="http://schemas.microsoft.com/office/drawing/2014/main" id="{00000000-0008-0000-0400-00000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21" name="Shape 4">
          <a:extLst>
            <a:ext uri="{FF2B5EF4-FFF2-40B4-BE49-F238E27FC236}">
              <a16:creationId xmlns:a16="http://schemas.microsoft.com/office/drawing/2014/main" id="{00000000-0008-0000-0400-00000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22" name="Shape 4">
          <a:extLst>
            <a:ext uri="{FF2B5EF4-FFF2-40B4-BE49-F238E27FC236}">
              <a16:creationId xmlns:a16="http://schemas.microsoft.com/office/drawing/2014/main" id="{00000000-0008-0000-0400-00000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23" name="Shape 4">
          <a:extLst>
            <a:ext uri="{FF2B5EF4-FFF2-40B4-BE49-F238E27FC236}">
              <a16:creationId xmlns:a16="http://schemas.microsoft.com/office/drawing/2014/main" id="{00000000-0008-0000-0400-00000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24" name="Shape 4">
          <a:extLst>
            <a:ext uri="{FF2B5EF4-FFF2-40B4-BE49-F238E27FC236}">
              <a16:creationId xmlns:a16="http://schemas.microsoft.com/office/drawing/2014/main" id="{00000000-0008-0000-0400-00000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25" name="Shape 4">
          <a:extLst>
            <a:ext uri="{FF2B5EF4-FFF2-40B4-BE49-F238E27FC236}">
              <a16:creationId xmlns:a16="http://schemas.microsoft.com/office/drawing/2014/main" id="{00000000-0008-0000-0400-00000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200025" cy="266700"/>
    <xdr:sp macro="" textlink="">
      <xdr:nvSpPr>
        <xdr:cNvPr id="2826" name="Shape 10">
          <a:extLst>
            <a:ext uri="{FF2B5EF4-FFF2-40B4-BE49-F238E27FC236}">
              <a16:creationId xmlns:a16="http://schemas.microsoft.com/office/drawing/2014/main" id="{00000000-0008-0000-0400-00000A0B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27" name="Shape 4">
          <a:extLst>
            <a:ext uri="{FF2B5EF4-FFF2-40B4-BE49-F238E27FC236}">
              <a16:creationId xmlns:a16="http://schemas.microsoft.com/office/drawing/2014/main" id="{00000000-0008-0000-0400-00000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28" name="Shape 4">
          <a:extLst>
            <a:ext uri="{FF2B5EF4-FFF2-40B4-BE49-F238E27FC236}">
              <a16:creationId xmlns:a16="http://schemas.microsoft.com/office/drawing/2014/main" id="{00000000-0008-0000-0400-00000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29" name="Shape 4">
          <a:extLst>
            <a:ext uri="{FF2B5EF4-FFF2-40B4-BE49-F238E27FC236}">
              <a16:creationId xmlns:a16="http://schemas.microsoft.com/office/drawing/2014/main" id="{00000000-0008-0000-0400-00000D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2830" name="Shape 10">
          <a:extLst>
            <a:ext uri="{FF2B5EF4-FFF2-40B4-BE49-F238E27FC236}">
              <a16:creationId xmlns:a16="http://schemas.microsoft.com/office/drawing/2014/main" id="{00000000-0008-0000-0400-00000E0B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31" name="Shape 4">
          <a:extLst>
            <a:ext uri="{FF2B5EF4-FFF2-40B4-BE49-F238E27FC236}">
              <a16:creationId xmlns:a16="http://schemas.microsoft.com/office/drawing/2014/main" id="{00000000-0008-0000-0400-00000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28</xdr:row>
      <xdr:rowOff>9525</xdr:rowOff>
    </xdr:from>
    <xdr:ext cx="190500" cy="266700"/>
    <xdr:sp macro="" textlink="">
      <xdr:nvSpPr>
        <xdr:cNvPr id="2832" name="Shape 5">
          <a:extLst>
            <a:ext uri="{FF2B5EF4-FFF2-40B4-BE49-F238E27FC236}">
              <a16:creationId xmlns:a16="http://schemas.microsoft.com/office/drawing/2014/main" id="{00000000-0008-0000-0400-00001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34</xdr:row>
      <xdr:rowOff>0</xdr:rowOff>
    </xdr:from>
    <xdr:ext cx="190500" cy="266700"/>
    <xdr:sp macro="" textlink="">
      <xdr:nvSpPr>
        <xdr:cNvPr id="2833" name="Shape 5">
          <a:extLst>
            <a:ext uri="{FF2B5EF4-FFF2-40B4-BE49-F238E27FC236}">
              <a16:creationId xmlns:a16="http://schemas.microsoft.com/office/drawing/2014/main" id="{00000000-0008-0000-0400-00001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37</xdr:row>
      <xdr:rowOff>0</xdr:rowOff>
    </xdr:from>
    <xdr:ext cx="190500" cy="266700"/>
    <xdr:sp macro="" textlink="">
      <xdr:nvSpPr>
        <xdr:cNvPr id="2834" name="Shape 5">
          <a:extLst>
            <a:ext uri="{FF2B5EF4-FFF2-40B4-BE49-F238E27FC236}">
              <a16:creationId xmlns:a16="http://schemas.microsoft.com/office/drawing/2014/main" id="{00000000-0008-0000-0400-00001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40</xdr:row>
      <xdr:rowOff>0</xdr:rowOff>
    </xdr:from>
    <xdr:ext cx="190500" cy="266700"/>
    <xdr:sp macro="" textlink="">
      <xdr:nvSpPr>
        <xdr:cNvPr id="2835" name="Shape 5">
          <a:extLst>
            <a:ext uri="{FF2B5EF4-FFF2-40B4-BE49-F238E27FC236}">
              <a16:creationId xmlns:a16="http://schemas.microsoft.com/office/drawing/2014/main" id="{00000000-0008-0000-0400-00001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29</xdr:row>
      <xdr:rowOff>133350</xdr:rowOff>
    </xdr:from>
    <xdr:ext cx="190500" cy="276225"/>
    <xdr:sp macro="" textlink="">
      <xdr:nvSpPr>
        <xdr:cNvPr id="2836" name="Shape 22">
          <a:extLst>
            <a:ext uri="{FF2B5EF4-FFF2-40B4-BE49-F238E27FC236}">
              <a16:creationId xmlns:a16="http://schemas.microsoft.com/office/drawing/2014/main" id="{00000000-0008-0000-0400-0000140B0000}"/>
            </a:ext>
          </a:extLst>
        </xdr:cNvPr>
        <xdr:cNvSpPr txBox="1"/>
      </xdr:nvSpPr>
      <xdr:spPr>
        <a:xfrm>
          <a:off x="5253635" y="3646528"/>
          <a:ext cx="184731" cy="26694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37</xdr:row>
      <xdr:rowOff>0</xdr:rowOff>
    </xdr:from>
    <xdr:ext cx="200025" cy="266700"/>
    <xdr:sp macro="" textlink="">
      <xdr:nvSpPr>
        <xdr:cNvPr id="2837" name="Shape 23">
          <a:extLst>
            <a:ext uri="{FF2B5EF4-FFF2-40B4-BE49-F238E27FC236}">
              <a16:creationId xmlns:a16="http://schemas.microsoft.com/office/drawing/2014/main" id="{00000000-0008-0000-0400-0000150B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37</xdr:row>
      <xdr:rowOff>0</xdr:rowOff>
    </xdr:from>
    <xdr:ext cx="190500" cy="266700"/>
    <xdr:sp macro="" textlink="">
      <xdr:nvSpPr>
        <xdr:cNvPr id="2838" name="Shape 5">
          <a:extLst>
            <a:ext uri="{FF2B5EF4-FFF2-40B4-BE49-F238E27FC236}">
              <a16:creationId xmlns:a16="http://schemas.microsoft.com/office/drawing/2014/main" id="{00000000-0008-0000-0400-00001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37</xdr:row>
      <xdr:rowOff>0</xdr:rowOff>
    </xdr:from>
    <xdr:ext cx="190500" cy="266700"/>
    <xdr:sp macro="" textlink="">
      <xdr:nvSpPr>
        <xdr:cNvPr id="2839" name="Shape 5">
          <a:extLst>
            <a:ext uri="{FF2B5EF4-FFF2-40B4-BE49-F238E27FC236}">
              <a16:creationId xmlns:a16="http://schemas.microsoft.com/office/drawing/2014/main" id="{00000000-0008-0000-0400-00001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0" name="Shape 4">
          <a:extLst>
            <a:ext uri="{FF2B5EF4-FFF2-40B4-BE49-F238E27FC236}">
              <a16:creationId xmlns:a16="http://schemas.microsoft.com/office/drawing/2014/main" id="{00000000-0008-0000-0400-00001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1" name="Shape 4">
          <a:extLst>
            <a:ext uri="{FF2B5EF4-FFF2-40B4-BE49-F238E27FC236}">
              <a16:creationId xmlns:a16="http://schemas.microsoft.com/office/drawing/2014/main" id="{00000000-0008-0000-0400-00001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2" name="Shape 4">
          <a:extLst>
            <a:ext uri="{FF2B5EF4-FFF2-40B4-BE49-F238E27FC236}">
              <a16:creationId xmlns:a16="http://schemas.microsoft.com/office/drawing/2014/main" id="{00000000-0008-0000-0400-00001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3" name="Shape 4">
          <a:extLst>
            <a:ext uri="{FF2B5EF4-FFF2-40B4-BE49-F238E27FC236}">
              <a16:creationId xmlns:a16="http://schemas.microsoft.com/office/drawing/2014/main" id="{00000000-0008-0000-0400-00001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4" name="Shape 4">
          <a:extLst>
            <a:ext uri="{FF2B5EF4-FFF2-40B4-BE49-F238E27FC236}">
              <a16:creationId xmlns:a16="http://schemas.microsoft.com/office/drawing/2014/main" id="{00000000-0008-0000-0400-00001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5" name="Shape 4">
          <a:extLst>
            <a:ext uri="{FF2B5EF4-FFF2-40B4-BE49-F238E27FC236}">
              <a16:creationId xmlns:a16="http://schemas.microsoft.com/office/drawing/2014/main" id="{00000000-0008-0000-0400-00001D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6" name="Shape 4">
          <a:extLst>
            <a:ext uri="{FF2B5EF4-FFF2-40B4-BE49-F238E27FC236}">
              <a16:creationId xmlns:a16="http://schemas.microsoft.com/office/drawing/2014/main" id="{00000000-0008-0000-0400-00001E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7" name="Shape 4">
          <a:extLst>
            <a:ext uri="{FF2B5EF4-FFF2-40B4-BE49-F238E27FC236}">
              <a16:creationId xmlns:a16="http://schemas.microsoft.com/office/drawing/2014/main" id="{00000000-0008-0000-0400-00001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8" name="Shape 4">
          <a:extLst>
            <a:ext uri="{FF2B5EF4-FFF2-40B4-BE49-F238E27FC236}">
              <a16:creationId xmlns:a16="http://schemas.microsoft.com/office/drawing/2014/main" id="{00000000-0008-0000-0400-00002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49" name="Shape 4">
          <a:extLst>
            <a:ext uri="{FF2B5EF4-FFF2-40B4-BE49-F238E27FC236}">
              <a16:creationId xmlns:a16="http://schemas.microsoft.com/office/drawing/2014/main" id="{00000000-0008-0000-0400-00002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50" name="Shape 4">
          <a:extLst>
            <a:ext uri="{FF2B5EF4-FFF2-40B4-BE49-F238E27FC236}">
              <a16:creationId xmlns:a16="http://schemas.microsoft.com/office/drawing/2014/main" id="{00000000-0008-0000-0400-00002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51" name="Shape 4">
          <a:extLst>
            <a:ext uri="{FF2B5EF4-FFF2-40B4-BE49-F238E27FC236}">
              <a16:creationId xmlns:a16="http://schemas.microsoft.com/office/drawing/2014/main" id="{00000000-0008-0000-0400-00002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52" name="Shape 4">
          <a:extLst>
            <a:ext uri="{FF2B5EF4-FFF2-40B4-BE49-F238E27FC236}">
              <a16:creationId xmlns:a16="http://schemas.microsoft.com/office/drawing/2014/main" id="{00000000-0008-0000-0400-00002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53" name="Shape 4">
          <a:extLst>
            <a:ext uri="{FF2B5EF4-FFF2-40B4-BE49-F238E27FC236}">
              <a16:creationId xmlns:a16="http://schemas.microsoft.com/office/drawing/2014/main" id="{00000000-0008-0000-0400-00002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54" name="Shape 4">
          <a:extLst>
            <a:ext uri="{FF2B5EF4-FFF2-40B4-BE49-F238E27FC236}">
              <a16:creationId xmlns:a16="http://schemas.microsoft.com/office/drawing/2014/main" id="{00000000-0008-0000-0400-00002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55" name="Shape 4">
          <a:extLst>
            <a:ext uri="{FF2B5EF4-FFF2-40B4-BE49-F238E27FC236}">
              <a16:creationId xmlns:a16="http://schemas.microsoft.com/office/drawing/2014/main" id="{00000000-0008-0000-0400-00002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56" name="Shape 4">
          <a:extLst>
            <a:ext uri="{FF2B5EF4-FFF2-40B4-BE49-F238E27FC236}">
              <a16:creationId xmlns:a16="http://schemas.microsoft.com/office/drawing/2014/main" id="{00000000-0008-0000-0400-00002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57" name="Shape 4">
          <a:extLst>
            <a:ext uri="{FF2B5EF4-FFF2-40B4-BE49-F238E27FC236}">
              <a16:creationId xmlns:a16="http://schemas.microsoft.com/office/drawing/2014/main" id="{00000000-0008-0000-0400-00002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58" name="Shape 24">
          <a:extLst>
            <a:ext uri="{FF2B5EF4-FFF2-40B4-BE49-F238E27FC236}">
              <a16:creationId xmlns:a16="http://schemas.microsoft.com/office/drawing/2014/main" id="{00000000-0008-0000-0400-00002A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59" name="Shape 24">
          <a:extLst>
            <a:ext uri="{FF2B5EF4-FFF2-40B4-BE49-F238E27FC236}">
              <a16:creationId xmlns:a16="http://schemas.microsoft.com/office/drawing/2014/main" id="{00000000-0008-0000-0400-00002B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60" name="Shape 24">
          <a:extLst>
            <a:ext uri="{FF2B5EF4-FFF2-40B4-BE49-F238E27FC236}">
              <a16:creationId xmlns:a16="http://schemas.microsoft.com/office/drawing/2014/main" id="{00000000-0008-0000-0400-00002C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61" name="Shape 24">
          <a:extLst>
            <a:ext uri="{FF2B5EF4-FFF2-40B4-BE49-F238E27FC236}">
              <a16:creationId xmlns:a16="http://schemas.microsoft.com/office/drawing/2014/main" id="{00000000-0008-0000-0400-00002D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62" name="Shape 24">
          <a:extLst>
            <a:ext uri="{FF2B5EF4-FFF2-40B4-BE49-F238E27FC236}">
              <a16:creationId xmlns:a16="http://schemas.microsoft.com/office/drawing/2014/main" id="{00000000-0008-0000-0400-00002E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63" name="Shape 24">
          <a:extLst>
            <a:ext uri="{FF2B5EF4-FFF2-40B4-BE49-F238E27FC236}">
              <a16:creationId xmlns:a16="http://schemas.microsoft.com/office/drawing/2014/main" id="{00000000-0008-0000-0400-00002F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64" name="Shape 24">
          <a:extLst>
            <a:ext uri="{FF2B5EF4-FFF2-40B4-BE49-F238E27FC236}">
              <a16:creationId xmlns:a16="http://schemas.microsoft.com/office/drawing/2014/main" id="{00000000-0008-0000-0400-000030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65" name="Shape 24">
          <a:extLst>
            <a:ext uri="{FF2B5EF4-FFF2-40B4-BE49-F238E27FC236}">
              <a16:creationId xmlns:a16="http://schemas.microsoft.com/office/drawing/2014/main" id="{00000000-0008-0000-0400-000031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66" name="Shape 24">
          <a:extLst>
            <a:ext uri="{FF2B5EF4-FFF2-40B4-BE49-F238E27FC236}">
              <a16:creationId xmlns:a16="http://schemas.microsoft.com/office/drawing/2014/main" id="{00000000-0008-0000-0400-000032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2867" name="Shape 24">
          <a:extLst>
            <a:ext uri="{FF2B5EF4-FFF2-40B4-BE49-F238E27FC236}">
              <a16:creationId xmlns:a16="http://schemas.microsoft.com/office/drawing/2014/main" id="{00000000-0008-0000-0400-0000330B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68" name="Shape 4">
          <a:extLst>
            <a:ext uri="{FF2B5EF4-FFF2-40B4-BE49-F238E27FC236}">
              <a16:creationId xmlns:a16="http://schemas.microsoft.com/office/drawing/2014/main" id="{00000000-0008-0000-0400-00003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69" name="Shape 4">
          <a:extLst>
            <a:ext uri="{FF2B5EF4-FFF2-40B4-BE49-F238E27FC236}">
              <a16:creationId xmlns:a16="http://schemas.microsoft.com/office/drawing/2014/main" id="{00000000-0008-0000-0400-00003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70" name="Shape 4">
          <a:extLst>
            <a:ext uri="{FF2B5EF4-FFF2-40B4-BE49-F238E27FC236}">
              <a16:creationId xmlns:a16="http://schemas.microsoft.com/office/drawing/2014/main" id="{00000000-0008-0000-0400-00003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71" name="Shape 4">
          <a:extLst>
            <a:ext uri="{FF2B5EF4-FFF2-40B4-BE49-F238E27FC236}">
              <a16:creationId xmlns:a16="http://schemas.microsoft.com/office/drawing/2014/main" id="{00000000-0008-0000-0400-00003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72" name="Shape 4">
          <a:extLst>
            <a:ext uri="{FF2B5EF4-FFF2-40B4-BE49-F238E27FC236}">
              <a16:creationId xmlns:a16="http://schemas.microsoft.com/office/drawing/2014/main" id="{00000000-0008-0000-0400-00003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73" name="Shape 4">
          <a:extLst>
            <a:ext uri="{FF2B5EF4-FFF2-40B4-BE49-F238E27FC236}">
              <a16:creationId xmlns:a16="http://schemas.microsoft.com/office/drawing/2014/main" id="{00000000-0008-0000-0400-00003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74" name="Shape 4">
          <a:extLst>
            <a:ext uri="{FF2B5EF4-FFF2-40B4-BE49-F238E27FC236}">
              <a16:creationId xmlns:a16="http://schemas.microsoft.com/office/drawing/2014/main" id="{00000000-0008-0000-0400-00003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75" name="Shape 4">
          <a:extLst>
            <a:ext uri="{FF2B5EF4-FFF2-40B4-BE49-F238E27FC236}">
              <a16:creationId xmlns:a16="http://schemas.microsoft.com/office/drawing/2014/main" id="{00000000-0008-0000-0400-00003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76" name="Shape 4">
          <a:extLst>
            <a:ext uri="{FF2B5EF4-FFF2-40B4-BE49-F238E27FC236}">
              <a16:creationId xmlns:a16="http://schemas.microsoft.com/office/drawing/2014/main" id="{00000000-0008-0000-0400-00003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2877" name="Shape 4">
          <a:extLst>
            <a:ext uri="{FF2B5EF4-FFF2-40B4-BE49-F238E27FC236}">
              <a16:creationId xmlns:a16="http://schemas.microsoft.com/office/drawing/2014/main" id="{00000000-0008-0000-0400-00003D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78" name="Shape 4">
          <a:extLst>
            <a:ext uri="{FF2B5EF4-FFF2-40B4-BE49-F238E27FC236}">
              <a16:creationId xmlns:a16="http://schemas.microsoft.com/office/drawing/2014/main" id="{00000000-0008-0000-0400-00003E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79" name="Shape 4">
          <a:extLst>
            <a:ext uri="{FF2B5EF4-FFF2-40B4-BE49-F238E27FC236}">
              <a16:creationId xmlns:a16="http://schemas.microsoft.com/office/drawing/2014/main" id="{00000000-0008-0000-0400-00003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0" name="Shape 4">
          <a:extLst>
            <a:ext uri="{FF2B5EF4-FFF2-40B4-BE49-F238E27FC236}">
              <a16:creationId xmlns:a16="http://schemas.microsoft.com/office/drawing/2014/main" id="{00000000-0008-0000-0400-00004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1" name="Shape 4">
          <a:extLst>
            <a:ext uri="{FF2B5EF4-FFF2-40B4-BE49-F238E27FC236}">
              <a16:creationId xmlns:a16="http://schemas.microsoft.com/office/drawing/2014/main" id="{00000000-0008-0000-0400-00004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2" name="Shape 4">
          <a:extLst>
            <a:ext uri="{FF2B5EF4-FFF2-40B4-BE49-F238E27FC236}">
              <a16:creationId xmlns:a16="http://schemas.microsoft.com/office/drawing/2014/main" id="{00000000-0008-0000-0400-00004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3" name="Shape 4">
          <a:extLst>
            <a:ext uri="{FF2B5EF4-FFF2-40B4-BE49-F238E27FC236}">
              <a16:creationId xmlns:a16="http://schemas.microsoft.com/office/drawing/2014/main" id="{00000000-0008-0000-0400-00004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4" name="Shape 4">
          <a:extLst>
            <a:ext uri="{FF2B5EF4-FFF2-40B4-BE49-F238E27FC236}">
              <a16:creationId xmlns:a16="http://schemas.microsoft.com/office/drawing/2014/main" id="{00000000-0008-0000-0400-00004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5" name="Shape 4">
          <a:extLst>
            <a:ext uri="{FF2B5EF4-FFF2-40B4-BE49-F238E27FC236}">
              <a16:creationId xmlns:a16="http://schemas.microsoft.com/office/drawing/2014/main" id="{00000000-0008-0000-0400-00004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6" name="Shape 4">
          <a:extLst>
            <a:ext uri="{FF2B5EF4-FFF2-40B4-BE49-F238E27FC236}">
              <a16:creationId xmlns:a16="http://schemas.microsoft.com/office/drawing/2014/main" id="{00000000-0008-0000-0400-00004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7" name="Shape 4">
          <a:extLst>
            <a:ext uri="{FF2B5EF4-FFF2-40B4-BE49-F238E27FC236}">
              <a16:creationId xmlns:a16="http://schemas.microsoft.com/office/drawing/2014/main" id="{00000000-0008-0000-0400-00004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8" name="Shape 4">
          <a:extLst>
            <a:ext uri="{FF2B5EF4-FFF2-40B4-BE49-F238E27FC236}">
              <a16:creationId xmlns:a16="http://schemas.microsoft.com/office/drawing/2014/main" id="{00000000-0008-0000-0400-00004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89" name="Shape 4">
          <a:extLst>
            <a:ext uri="{FF2B5EF4-FFF2-40B4-BE49-F238E27FC236}">
              <a16:creationId xmlns:a16="http://schemas.microsoft.com/office/drawing/2014/main" id="{00000000-0008-0000-0400-00004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90" name="Shape 4">
          <a:extLst>
            <a:ext uri="{FF2B5EF4-FFF2-40B4-BE49-F238E27FC236}">
              <a16:creationId xmlns:a16="http://schemas.microsoft.com/office/drawing/2014/main" id="{00000000-0008-0000-0400-00004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91" name="Shape 4">
          <a:extLst>
            <a:ext uri="{FF2B5EF4-FFF2-40B4-BE49-F238E27FC236}">
              <a16:creationId xmlns:a16="http://schemas.microsoft.com/office/drawing/2014/main" id="{00000000-0008-0000-0400-00004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92" name="Shape 4">
          <a:extLst>
            <a:ext uri="{FF2B5EF4-FFF2-40B4-BE49-F238E27FC236}">
              <a16:creationId xmlns:a16="http://schemas.microsoft.com/office/drawing/2014/main" id="{00000000-0008-0000-0400-00004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93" name="Shape 4">
          <a:extLst>
            <a:ext uri="{FF2B5EF4-FFF2-40B4-BE49-F238E27FC236}">
              <a16:creationId xmlns:a16="http://schemas.microsoft.com/office/drawing/2014/main" id="{00000000-0008-0000-0400-00004D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894" name="Shape 7">
          <a:extLst>
            <a:ext uri="{FF2B5EF4-FFF2-40B4-BE49-F238E27FC236}">
              <a16:creationId xmlns:a16="http://schemas.microsoft.com/office/drawing/2014/main" id="{00000000-0008-0000-0400-00004E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95" name="Shape 4">
          <a:extLst>
            <a:ext uri="{FF2B5EF4-FFF2-40B4-BE49-F238E27FC236}">
              <a16:creationId xmlns:a16="http://schemas.microsoft.com/office/drawing/2014/main" id="{00000000-0008-0000-0400-00004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896" name="Shape 8">
          <a:extLst>
            <a:ext uri="{FF2B5EF4-FFF2-40B4-BE49-F238E27FC236}">
              <a16:creationId xmlns:a16="http://schemas.microsoft.com/office/drawing/2014/main" id="{00000000-0008-0000-0400-000050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97" name="Shape 4">
          <a:extLst>
            <a:ext uri="{FF2B5EF4-FFF2-40B4-BE49-F238E27FC236}">
              <a16:creationId xmlns:a16="http://schemas.microsoft.com/office/drawing/2014/main" id="{00000000-0008-0000-0400-00005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898" name="Shape 4">
          <a:extLst>
            <a:ext uri="{FF2B5EF4-FFF2-40B4-BE49-F238E27FC236}">
              <a16:creationId xmlns:a16="http://schemas.microsoft.com/office/drawing/2014/main" id="{00000000-0008-0000-0400-00005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899" name="Shape 7">
          <a:extLst>
            <a:ext uri="{FF2B5EF4-FFF2-40B4-BE49-F238E27FC236}">
              <a16:creationId xmlns:a16="http://schemas.microsoft.com/office/drawing/2014/main" id="{00000000-0008-0000-0400-000053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2900" name="Shape 25">
          <a:extLst>
            <a:ext uri="{FF2B5EF4-FFF2-40B4-BE49-F238E27FC236}">
              <a16:creationId xmlns:a16="http://schemas.microsoft.com/office/drawing/2014/main" id="{00000000-0008-0000-0400-0000540B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2901" name="Shape 4">
          <a:extLst>
            <a:ext uri="{FF2B5EF4-FFF2-40B4-BE49-F238E27FC236}">
              <a16:creationId xmlns:a16="http://schemas.microsoft.com/office/drawing/2014/main" id="{00000000-0008-0000-0400-00005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02" name="Shape 4">
          <a:extLst>
            <a:ext uri="{FF2B5EF4-FFF2-40B4-BE49-F238E27FC236}">
              <a16:creationId xmlns:a16="http://schemas.microsoft.com/office/drawing/2014/main" id="{00000000-0008-0000-0400-00005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03" name="Shape 4">
          <a:extLst>
            <a:ext uri="{FF2B5EF4-FFF2-40B4-BE49-F238E27FC236}">
              <a16:creationId xmlns:a16="http://schemas.microsoft.com/office/drawing/2014/main" id="{00000000-0008-0000-0400-00005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04" name="Shape 4">
          <a:extLst>
            <a:ext uri="{FF2B5EF4-FFF2-40B4-BE49-F238E27FC236}">
              <a16:creationId xmlns:a16="http://schemas.microsoft.com/office/drawing/2014/main" id="{00000000-0008-0000-0400-00005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05" name="Shape 4">
          <a:extLst>
            <a:ext uri="{FF2B5EF4-FFF2-40B4-BE49-F238E27FC236}">
              <a16:creationId xmlns:a16="http://schemas.microsoft.com/office/drawing/2014/main" id="{00000000-0008-0000-0400-00005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06" name="Shape 4">
          <a:extLst>
            <a:ext uri="{FF2B5EF4-FFF2-40B4-BE49-F238E27FC236}">
              <a16:creationId xmlns:a16="http://schemas.microsoft.com/office/drawing/2014/main" id="{00000000-0008-0000-0400-00005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07" name="Shape 4">
          <a:extLst>
            <a:ext uri="{FF2B5EF4-FFF2-40B4-BE49-F238E27FC236}">
              <a16:creationId xmlns:a16="http://schemas.microsoft.com/office/drawing/2014/main" id="{00000000-0008-0000-0400-00005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08" name="Shape 4">
          <a:extLst>
            <a:ext uri="{FF2B5EF4-FFF2-40B4-BE49-F238E27FC236}">
              <a16:creationId xmlns:a16="http://schemas.microsoft.com/office/drawing/2014/main" id="{00000000-0008-0000-0400-00005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09" name="Shape 7">
          <a:extLst>
            <a:ext uri="{FF2B5EF4-FFF2-40B4-BE49-F238E27FC236}">
              <a16:creationId xmlns:a16="http://schemas.microsoft.com/office/drawing/2014/main" id="{00000000-0008-0000-0400-00005D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10" name="Shape 4">
          <a:extLst>
            <a:ext uri="{FF2B5EF4-FFF2-40B4-BE49-F238E27FC236}">
              <a16:creationId xmlns:a16="http://schemas.microsoft.com/office/drawing/2014/main" id="{00000000-0008-0000-0400-00005E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2911" name="Shape 11">
          <a:extLst>
            <a:ext uri="{FF2B5EF4-FFF2-40B4-BE49-F238E27FC236}">
              <a16:creationId xmlns:a16="http://schemas.microsoft.com/office/drawing/2014/main" id="{00000000-0008-0000-0400-00005F0B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12" name="Shape 4">
          <a:extLst>
            <a:ext uri="{FF2B5EF4-FFF2-40B4-BE49-F238E27FC236}">
              <a16:creationId xmlns:a16="http://schemas.microsoft.com/office/drawing/2014/main" id="{00000000-0008-0000-0400-00006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13" name="Shape 8">
          <a:extLst>
            <a:ext uri="{FF2B5EF4-FFF2-40B4-BE49-F238E27FC236}">
              <a16:creationId xmlns:a16="http://schemas.microsoft.com/office/drawing/2014/main" id="{00000000-0008-0000-0400-000061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14" name="Shape 4">
          <a:extLst>
            <a:ext uri="{FF2B5EF4-FFF2-40B4-BE49-F238E27FC236}">
              <a16:creationId xmlns:a16="http://schemas.microsoft.com/office/drawing/2014/main" id="{00000000-0008-0000-0400-00006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15" name="Shape 8">
          <a:extLst>
            <a:ext uri="{FF2B5EF4-FFF2-40B4-BE49-F238E27FC236}">
              <a16:creationId xmlns:a16="http://schemas.microsoft.com/office/drawing/2014/main" id="{00000000-0008-0000-0400-000063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16" name="Shape 4">
          <a:extLst>
            <a:ext uri="{FF2B5EF4-FFF2-40B4-BE49-F238E27FC236}">
              <a16:creationId xmlns:a16="http://schemas.microsoft.com/office/drawing/2014/main" id="{00000000-0008-0000-0400-00006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17" name="Shape 4">
          <a:extLst>
            <a:ext uri="{FF2B5EF4-FFF2-40B4-BE49-F238E27FC236}">
              <a16:creationId xmlns:a16="http://schemas.microsoft.com/office/drawing/2014/main" id="{00000000-0008-0000-0400-00006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18" name="Shape 8">
          <a:extLst>
            <a:ext uri="{FF2B5EF4-FFF2-40B4-BE49-F238E27FC236}">
              <a16:creationId xmlns:a16="http://schemas.microsoft.com/office/drawing/2014/main" id="{00000000-0008-0000-0400-000066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19" name="Shape 8">
          <a:extLst>
            <a:ext uri="{FF2B5EF4-FFF2-40B4-BE49-F238E27FC236}">
              <a16:creationId xmlns:a16="http://schemas.microsoft.com/office/drawing/2014/main" id="{00000000-0008-0000-0400-000067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20" name="Shape 8">
          <a:extLst>
            <a:ext uri="{FF2B5EF4-FFF2-40B4-BE49-F238E27FC236}">
              <a16:creationId xmlns:a16="http://schemas.microsoft.com/office/drawing/2014/main" id="{00000000-0008-0000-0400-000068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21" name="Shape 7">
          <a:extLst>
            <a:ext uri="{FF2B5EF4-FFF2-40B4-BE49-F238E27FC236}">
              <a16:creationId xmlns:a16="http://schemas.microsoft.com/office/drawing/2014/main" id="{00000000-0008-0000-0400-000069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22" name="Shape 7">
          <a:extLst>
            <a:ext uri="{FF2B5EF4-FFF2-40B4-BE49-F238E27FC236}">
              <a16:creationId xmlns:a16="http://schemas.microsoft.com/office/drawing/2014/main" id="{00000000-0008-0000-0400-00006A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23" name="Shape 8">
          <a:extLst>
            <a:ext uri="{FF2B5EF4-FFF2-40B4-BE49-F238E27FC236}">
              <a16:creationId xmlns:a16="http://schemas.microsoft.com/office/drawing/2014/main" id="{00000000-0008-0000-0400-00006B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24" name="Shape 8">
          <a:extLst>
            <a:ext uri="{FF2B5EF4-FFF2-40B4-BE49-F238E27FC236}">
              <a16:creationId xmlns:a16="http://schemas.microsoft.com/office/drawing/2014/main" id="{00000000-0008-0000-0400-00006C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25" name="Shape 8">
          <a:extLst>
            <a:ext uri="{FF2B5EF4-FFF2-40B4-BE49-F238E27FC236}">
              <a16:creationId xmlns:a16="http://schemas.microsoft.com/office/drawing/2014/main" id="{00000000-0008-0000-0400-00006D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26" name="Shape 8">
          <a:extLst>
            <a:ext uri="{FF2B5EF4-FFF2-40B4-BE49-F238E27FC236}">
              <a16:creationId xmlns:a16="http://schemas.microsoft.com/office/drawing/2014/main" id="{00000000-0008-0000-0400-00006E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27" name="Shape 4">
          <a:extLst>
            <a:ext uri="{FF2B5EF4-FFF2-40B4-BE49-F238E27FC236}">
              <a16:creationId xmlns:a16="http://schemas.microsoft.com/office/drawing/2014/main" id="{00000000-0008-0000-0400-00006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28" name="Shape 4">
          <a:extLst>
            <a:ext uri="{FF2B5EF4-FFF2-40B4-BE49-F238E27FC236}">
              <a16:creationId xmlns:a16="http://schemas.microsoft.com/office/drawing/2014/main" id="{00000000-0008-0000-0400-00007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29" name="Shape 4">
          <a:extLst>
            <a:ext uri="{FF2B5EF4-FFF2-40B4-BE49-F238E27FC236}">
              <a16:creationId xmlns:a16="http://schemas.microsoft.com/office/drawing/2014/main" id="{00000000-0008-0000-0400-00007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30" name="Shape 4">
          <a:extLst>
            <a:ext uri="{FF2B5EF4-FFF2-40B4-BE49-F238E27FC236}">
              <a16:creationId xmlns:a16="http://schemas.microsoft.com/office/drawing/2014/main" id="{00000000-0008-0000-0400-00007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31" name="Shape 7">
          <a:extLst>
            <a:ext uri="{FF2B5EF4-FFF2-40B4-BE49-F238E27FC236}">
              <a16:creationId xmlns:a16="http://schemas.microsoft.com/office/drawing/2014/main" id="{00000000-0008-0000-0400-000073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32" name="Shape 7">
          <a:extLst>
            <a:ext uri="{FF2B5EF4-FFF2-40B4-BE49-F238E27FC236}">
              <a16:creationId xmlns:a16="http://schemas.microsoft.com/office/drawing/2014/main" id="{00000000-0008-0000-0400-000074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33" name="Shape 4">
          <a:extLst>
            <a:ext uri="{FF2B5EF4-FFF2-40B4-BE49-F238E27FC236}">
              <a16:creationId xmlns:a16="http://schemas.microsoft.com/office/drawing/2014/main" id="{00000000-0008-0000-0400-00007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34" name="Shape 4">
          <a:extLst>
            <a:ext uri="{FF2B5EF4-FFF2-40B4-BE49-F238E27FC236}">
              <a16:creationId xmlns:a16="http://schemas.microsoft.com/office/drawing/2014/main" id="{00000000-0008-0000-0400-00007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2935" name="Shape 25">
          <a:extLst>
            <a:ext uri="{FF2B5EF4-FFF2-40B4-BE49-F238E27FC236}">
              <a16:creationId xmlns:a16="http://schemas.microsoft.com/office/drawing/2014/main" id="{00000000-0008-0000-0400-0000770B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2936" name="Shape 4">
          <a:extLst>
            <a:ext uri="{FF2B5EF4-FFF2-40B4-BE49-F238E27FC236}">
              <a16:creationId xmlns:a16="http://schemas.microsoft.com/office/drawing/2014/main" id="{00000000-0008-0000-0400-00007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37" name="Shape 4">
          <a:extLst>
            <a:ext uri="{FF2B5EF4-FFF2-40B4-BE49-F238E27FC236}">
              <a16:creationId xmlns:a16="http://schemas.microsoft.com/office/drawing/2014/main" id="{00000000-0008-0000-0400-00007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38" name="Shape 4">
          <a:extLst>
            <a:ext uri="{FF2B5EF4-FFF2-40B4-BE49-F238E27FC236}">
              <a16:creationId xmlns:a16="http://schemas.microsoft.com/office/drawing/2014/main" id="{00000000-0008-0000-0400-00007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39" name="Shape 4">
          <a:extLst>
            <a:ext uri="{FF2B5EF4-FFF2-40B4-BE49-F238E27FC236}">
              <a16:creationId xmlns:a16="http://schemas.microsoft.com/office/drawing/2014/main" id="{00000000-0008-0000-0400-00007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40" name="Shape 4">
          <a:extLst>
            <a:ext uri="{FF2B5EF4-FFF2-40B4-BE49-F238E27FC236}">
              <a16:creationId xmlns:a16="http://schemas.microsoft.com/office/drawing/2014/main" id="{00000000-0008-0000-0400-00007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41" name="Shape 7">
          <a:extLst>
            <a:ext uri="{FF2B5EF4-FFF2-40B4-BE49-F238E27FC236}">
              <a16:creationId xmlns:a16="http://schemas.microsoft.com/office/drawing/2014/main" id="{00000000-0008-0000-0400-00007D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2942" name="Shape 25">
          <a:extLst>
            <a:ext uri="{FF2B5EF4-FFF2-40B4-BE49-F238E27FC236}">
              <a16:creationId xmlns:a16="http://schemas.microsoft.com/office/drawing/2014/main" id="{00000000-0008-0000-0400-00007E0B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2943" name="Shape 4">
          <a:extLst>
            <a:ext uri="{FF2B5EF4-FFF2-40B4-BE49-F238E27FC236}">
              <a16:creationId xmlns:a16="http://schemas.microsoft.com/office/drawing/2014/main" id="{00000000-0008-0000-0400-00007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44" name="Shape 4">
          <a:extLst>
            <a:ext uri="{FF2B5EF4-FFF2-40B4-BE49-F238E27FC236}">
              <a16:creationId xmlns:a16="http://schemas.microsoft.com/office/drawing/2014/main" id="{00000000-0008-0000-0400-00008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45" name="Shape 4">
          <a:extLst>
            <a:ext uri="{FF2B5EF4-FFF2-40B4-BE49-F238E27FC236}">
              <a16:creationId xmlns:a16="http://schemas.microsoft.com/office/drawing/2014/main" id="{00000000-0008-0000-0400-00008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2946" name="Shape 10">
          <a:extLst>
            <a:ext uri="{FF2B5EF4-FFF2-40B4-BE49-F238E27FC236}">
              <a16:creationId xmlns:a16="http://schemas.microsoft.com/office/drawing/2014/main" id="{00000000-0008-0000-0400-0000820B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47" name="Shape 4">
          <a:extLst>
            <a:ext uri="{FF2B5EF4-FFF2-40B4-BE49-F238E27FC236}">
              <a16:creationId xmlns:a16="http://schemas.microsoft.com/office/drawing/2014/main" id="{00000000-0008-0000-0400-00008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48" name="Shape 8">
          <a:extLst>
            <a:ext uri="{FF2B5EF4-FFF2-40B4-BE49-F238E27FC236}">
              <a16:creationId xmlns:a16="http://schemas.microsoft.com/office/drawing/2014/main" id="{00000000-0008-0000-0400-000084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49" name="Shape 8">
          <a:extLst>
            <a:ext uri="{FF2B5EF4-FFF2-40B4-BE49-F238E27FC236}">
              <a16:creationId xmlns:a16="http://schemas.microsoft.com/office/drawing/2014/main" id="{00000000-0008-0000-0400-000085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50" name="Shape 7">
          <a:extLst>
            <a:ext uri="{FF2B5EF4-FFF2-40B4-BE49-F238E27FC236}">
              <a16:creationId xmlns:a16="http://schemas.microsoft.com/office/drawing/2014/main" id="{00000000-0008-0000-0400-000086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51" name="Shape 7">
          <a:extLst>
            <a:ext uri="{FF2B5EF4-FFF2-40B4-BE49-F238E27FC236}">
              <a16:creationId xmlns:a16="http://schemas.microsoft.com/office/drawing/2014/main" id="{00000000-0008-0000-0400-000087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52" name="Shape 7">
          <a:extLst>
            <a:ext uri="{FF2B5EF4-FFF2-40B4-BE49-F238E27FC236}">
              <a16:creationId xmlns:a16="http://schemas.microsoft.com/office/drawing/2014/main" id="{00000000-0008-0000-0400-000088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53" name="Shape 7">
          <a:extLst>
            <a:ext uri="{FF2B5EF4-FFF2-40B4-BE49-F238E27FC236}">
              <a16:creationId xmlns:a16="http://schemas.microsoft.com/office/drawing/2014/main" id="{00000000-0008-0000-0400-000089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54" name="Shape 4">
          <a:extLst>
            <a:ext uri="{FF2B5EF4-FFF2-40B4-BE49-F238E27FC236}">
              <a16:creationId xmlns:a16="http://schemas.microsoft.com/office/drawing/2014/main" id="{00000000-0008-0000-0400-00008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55" name="Shape 4">
          <a:extLst>
            <a:ext uri="{FF2B5EF4-FFF2-40B4-BE49-F238E27FC236}">
              <a16:creationId xmlns:a16="http://schemas.microsoft.com/office/drawing/2014/main" id="{00000000-0008-0000-0400-00008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56" name="Shape 8">
          <a:extLst>
            <a:ext uri="{FF2B5EF4-FFF2-40B4-BE49-F238E27FC236}">
              <a16:creationId xmlns:a16="http://schemas.microsoft.com/office/drawing/2014/main" id="{00000000-0008-0000-0400-00008C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57" name="Shape 8">
          <a:extLst>
            <a:ext uri="{FF2B5EF4-FFF2-40B4-BE49-F238E27FC236}">
              <a16:creationId xmlns:a16="http://schemas.microsoft.com/office/drawing/2014/main" id="{00000000-0008-0000-0400-00008D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58" name="Shape 8">
          <a:extLst>
            <a:ext uri="{FF2B5EF4-FFF2-40B4-BE49-F238E27FC236}">
              <a16:creationId xmlns:a16="http://schemas.microsoft.com/office/drawing/2014/main" id="{00000000-0008-0000-0400-00008E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59" name="Shape 8">
          <a:extLst>
            <a:ext uri="{FF2B5EF4-FFF2-40B4-BE49-F238E27FC236}">
              <a16:creationId xmlns:a16="http://schemas.microsoft.com/office/drawing/2014/main" id="{00000000-0008-0000-0400-00008F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2960" name="Shape 26">
          <a:extLst>
            <a:ext uri="{FF2B5EF4-FFF2-40B4-BE49-F238E27FC236}">
              <a16:creationId xmlns:a16="http://schemas.microsoft.com/office/drawing/2014/main" id="{00000000-0008-0000-0400-0000900B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2961" name="Shape 8">
          <a:extLst>
            <a:ext uri="{FF2B5EF4-FFF2-40B4-BE49-F238E27FC236}">
              <a16:creationId xmlns:a16="http://schemas.microsoft.com/office/drawing/2014/main" id="{00000000-0008-0000-0400-000091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62" name="Shape 8">
          <a:extLst>
            <a:ext uri="{FF2B5EF4-FFF2-40B4-BE49-F238E27FC236}">
              <a16:creationId xmlns:a16="http://schemas.microsoft.com/office/drawing/2014/main" id="{00000000-0008-0000-0400-000092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63" name="Shape 8">
          <a:extLst>
            <a:ext uri="{FF2B5EF4-FFF2-40B4-BE49-F238E27FC236}">
              <a16:creationId xmlns:a16="http://schemas.microsoft.com/office/drawing/2014/main" id="{00000000-0008-0000-0400-000093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64" name="Shape 4">
          <a:extLst>
            <a:ext uri="{FF2B5EF4-FFF2-40B4-BE49-F238E27FC236}">
              <a16:creationId xmlns:a16="http://schemas.microsoft.com/office/drawing/2014/main" id="{00000000-0008-0000-0400-00009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65" name="Shape 4">
          <a:extLst>
            <a:ext uri="{FF2B5EF4-FFF2-40B4-BE49-F238E27FC236}">
              <a16:creationId xmlns:a16="http://schemas.microsoft.com/office/drawing/2014/main" id="{00000000-0008-0000-0400-00009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66" name="Shape 4">
          <a:extLst>
            <a:ext uri="{FF2B5EF4-FFF2-40B4-BE49-F238E27FC236}">
              <a16:creationId xmlns:a16="http://schemas.microsoft.com/office/drawing/2014/main" id="{00000000-0008-0000-0400-00009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67" name="Shape 4">
          <a:extLst>
            <a:ext uri="{FF2B5EF4-FFF2-40B4-BE49-F238E27FC236}">
              <a16:creationId xmlns:a16="http://schemas.microsoft.com/office/drawing/2014/main" id="{00000000-0008-0000-0400-00009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68" name="Shape 4">
          <a:extLst>
            <a:ext uri="{FF2B5EF4-FFF2-40B4-BE49-F238E27FC236}">
              <a16:creationId xmlns:a16="http://schemas.microsoft.com/office/drawing/2014/main" id="{00000000-0008-0000-0400-00009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69" name="Shape 4">
          <a:extLst>
            <a:ext uri="{FF2B5EF4-FFF2-40B4-BE49-F238E27FC236}">
              <a16:creationId xmlns:a16="http://schemas.microsoft.com/office/drawing/2014/main" id="{00000000-0008-0000-0400-00009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70" name="Shape 4">
          <a:extLst>
            <a:ext uri="{FF2B5EF4-FFF2-40B4-BE49-F238E27FC236}">
              <a16:creationId xmlns:a16="http://schemas.microsoft.com/office/drawing/2014/main" id="{00000000-0008-0000-0400-00009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71" name="Shape 4">
          <a:extLst>
            <a:ext uri="{FF2B5EF4-FFF2-40B4-BE49-F238E27FC236}">
              <a16:creationId xmlns:a16="http://schemas.microsoft.com/office/drawing/2014/main" id="{00000000-0008-0000-0400-00009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72" name="Shape 4">
          <a:extLst>
            <a:ext uri="{FF2B5EF4-FFF2-40B4-BE49-F238E27FC236}">
              <a16:creationId xmlns:a16="http://schemas.microsoft.com/office/drawing/2014/main" id="{00000000-0008-0000-0400-00009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2973" name="Shape 26">
          <a:extLst>
            <a:ext uri="{FF2B5EF4-FFF2-40B4-BE49-F238E27FC236}">
              <a16:creationId xmlns:a16="http://schemas.microsoft.com/office/drawing/2014/main" id="{00000000-0008-0000-0400-00009D0B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2974" name="Shape 4">
          <a:extLst>
            <a:ext uri="{FF2B5EF4-FFF2-40B4-BE49-F238E27FC236}">
              <a16:creationId xmlns:a16="http://schemas.microsoft.com/office/drawing/2014/main" id="{00000000-0008-0000-0400-00009E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75" name="Shape 4">
          <a:extLst>
            <a:ext uri="{FF2B5EF4-FFF2-40B4-BE49-F238E27FC236}">
              <a16:creationId xmlns:a16="http://schemas.microsoft.com/office/drawing/2014/main" id="{00000000-0008-0000-0400-00009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76" name="Shape 4">
          <a:extLst>
            <a:ext uri="{FF2B5EF4-FFF2-40B4-BE49-F238E27FC236}">
              <a16:creationId xmlns:a16="http://schemas.microsoft.com/office/drawing/2014/main" id="{00000000-0008-0000-0400-0000A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77" name="Shape 4">
          <a:extLst>
            <a:ext uri="{FF2B5EF4-FFF2-40B4-BE49-F238E27FC236}">
              <a16:creationId xmlns:a16="http://schemas.microsoft.com/office/drawing/2014/main" id="{00000000-0008-0000-0400-0000A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78" name="Shape 7">
          <a:extLst>
            <a:ext uri="{FF2B5EF4-FFF2-40B4-BE49-F238E27FC236}">
              <a16:creationId xmlns:a16="http://schemas.microsoft.com/office/drawing/2014/main" id="{00000000-0008-0000-0400-0000A2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79" name="Shape 4">
          <a:extLst>
            <a:ext uri="{FF2B5EF4-FFF2-40B4-BE49-F238E27FC236}">
              <a16:creationId xmlns:a16="http://schemas.microsoft.com/office/drawing/2014/main" id="{00000000-0008-0000-0400-0000A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80" name="Shape 4">
          <a:extLst>
            <a:ext uri="{FF2B5EF4-FFF2-40B4-BE49-F238E27FC236}">
              <a16:creationId xmlns:a16="http://schemas.microsoft.com/office/drawing/2014/main" id="{00000000-0008-0000-0400-0000A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81" name="Shape 4">
          <a:extLst>
            <a:ext uri="{FF2B5EF4-FFF2-40B4-BE49-F238E27FC236}">
              <a16:creationId xmlns:a16="http://schemas.microsoft.com/office/drawing/2014/main" id="{00000000-0008-0000-0400-0000A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82" name="Shape 7">
          <a:extLst>
            <a:ext uri="{FF2B5EF4-FFF2-40B4-BE49-F238E27FC236}">
              <a16:creationId xmlns:a16="http://schemas.microsoft.com/office/drawing/2014/main" id="{00000000-0008-0000-0400-0000A6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83" name="Shape 7">
          <a:extLst>
            <a:ext uri="{FF2B5EF4-FFF2-40B4-BE49-F238E27FC236}">
              <a16:creationId xmlns:a16="http://schemas.microsoft.com/office/drawing/2014/main" id="{00000000-0008-0000-0400-0000A7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84" name="Shape 7">
          <a:extLst>
            <a:ext uri="{FF2B5EF4-FFF2-40B4-BE49-F238E27FC236}">
              <a16:creationId xmlns:a16="http://schemas.microsoft.com/office/drawing/2014/main" id="{00000000-0008-0000-0400-0000A8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85" name="Shape 7">
          <a:extLst>
            <a:ext uri="{FF2B5EF4-FFF2-40B4-BE49-F238E27FC236}">
              <a16:creationId xmlns:a16="http://schemas.microsoft.com/office/drawing/2014/main" id="{00000000-0008-0000-0400-0000A9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86" name="Shape 7">
          <a:extLst>
            <a:ext uri="{FF2B5EF4-FFF2-40B4-BE49-F238E27FC236}">
              <a16:creationId xmlns:a16="http://schemas.microsoft.com/office/drawing/2014/main" id="{00000000-0008-0000-0400-0000AA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87" name="Shape 7">
          <a:extLst>
            <a:ext uri="{FF2B5EF4-FFF2-40B4-BE49-F238E27FC236}">
              <a16:creationId xmlns:a16="http://schemas.microsoft.com/office/drawing/2014/main" id="{00000000-0008-0000-0400-0000AB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88" name="Shape 4">
          <a:extLst>
            <a:ext uri="{FF2B5EF4-FFF2-40B4-BE49-F238E27FC236}">
              <a16:creationId xmlns:a16="http://schemas.microsoft.com/office/drawing/2014/main" id="{00000000-0008-0000-0400-0000A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89" name="Shape 4">
          <a:extLst>
            <a:ext uri="{FF2B5EF4-FFF2-40B4-BE49-F238E27FC236}">
              <a16:creationId xmlns:a16="http://schemas.microsoft.com/office/drawing/2014/main" id="{00000000-0008-0000-0400-0000AD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90" name="Shape 16">
          <a:extLst>
            <a:ext uri="{FF2B5EF4-FFF2-40B4-BE49-F238E27FC236}">
              <a16:creationId xmlns:a16="http://schemas.microsoft.com/office/drawing/2014/main" id="{00000000-0008-0000-0400-0000AE0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91" name="Shape 16">
          <a:extLst>
            <a:ext uri="{FF2B5EF4-FFF2-40B4-BE49-F238E27FC236}">
              <a16:creationId xmlns:a16="http://schemas.microsoft.com/office/drawing/2014/main" id="{00000000-0008-0000-0400-0000AF0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92" name="Shape 17">
          <a:extLst>
            <a:ext uri="{FF2B5EF4-FFF2-40B4-BE49-F238E27FC236}">
              <a16:creationId xmlns:a16="http://schemas.microsoft.com/office/drawing/2014/main" id="{00000000-0008-0000-0400-0000B00B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93" name="Shape 16">
          <a:extLst>
            <a:ext uri="{FF2B5EF4-FFF2-40B4-BE49-F238E27FC236}">
              <a16:creationId xmlns:a16="http://schemas.microsoft.com/office/drawing/2014/main" id="{00000000-0008-0000-0400-0000B10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2994" name="Shape 16">
          <a:extLst>
            <a:ext uri="{FF2B5EF4-FFF2-40B4-BE49-F238E27FC236}">
              <a16:creationId xmlns:a16="http://schemas.microsoft.com/office/drawing/2014/main" id="{00000000-0008-0000-0400-0000B20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95" name="Shape 4">
          <a:extLst>
            <a:ext uri="{FF2B5EF4-FFF2-40B4-BE49-F238E27FC236}">
              <a16:creationId xmlns:a16="http://schemas.microsoft.com/office/drawing/2014/main" id="{00000000-0008-0000-0400-0000B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96" name="Shape 4">
          <a:extLst>
            <a:ext uri="{FF2B5EF4-FFF2-40B4-BE49-F238E27FC236}">
              <a16:creationId xmlns:a16="http://schemas.microsoft.com/office/drawing/2014/main" id="{00000000-0008-0000-0400-0000B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97" name="Shape 4">
          <a:extLst>
            <a:ext uri="{FF2B5EF4-FFF2-40B4-BE49-F238E27FC236}">
              <a16:creationId xmlns:a16="http://schemas.microsoft.com/office/drawing/2014/main" id="{00000000-0008-0000-0400-0000B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98" name="Shape 4">
          <a:extLst>
            <a:ext uri="{FF2B5EF4-FFF2-40B4-BE49-F238E27FC236}">
              <a16:creationId xmlns:a16="http://schemas.microsoft.com/office/drawing/2014/main" id="{00000000-0008-0000-0400-0000B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2999" name="Shape 4">
          <a:extLst>
            <a:ext uri="{FF2B5EF4-FFF2-40B4-BE49-F238E27FC236}">
              <a16:creationId xmlns:a16="http://schemas.microsoft.com/office/drawing/2014/main" id="{00000000-0008-0000-0400-0000B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00" name="Shape 4">
          <a:extLst>
            <a:ext uri="{FF2B5EF4-FFF2-40B4-BE49-F238E27FC236}">
              <a16:creationId xmlns:a16="http://schemas.microsoft.com/office/drawing/2014/main" id="{00000000-0008-0000-0400-0000B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01" name="Shape 16">
          <a:extLst>
            <a:ext uri="{FF2B5EF4-FFF2-40B4-BE49-F238E27FC236}">
              <a16:creationId xmlns:a16="http://schemas.microsoft.com/office/drawing/2014/main" id="{00000000-0008-0000-0400-0000B90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02" name="Shape 16">
          <a:extLst>
            <a:ext uri="{FF2B5EF4-FFF2-40B4-BE49-F238E27FC236}">
              <a16:creationId xmlns:a16="http://schemas.microsoft.com/office/drawing/2014/main" id="{00000000-0008-0000-0400-0000BA0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03" name="Shape 16">
          <a:extLst>
            <a:ext uri="{FF2B5EF4-FFF2-40B4-BE49-F238E27FC236}">
              <a16:creationId xmlns:a16="http://schemas.microsoft.com/office/drawing/2014/main" id="{00000000-0008-0000-0400-0000BB0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04" name="Shape 16">
          <a:extLst>
            <a:ext uri="{FF2B5EF4-FFF2-40B4-BE49-F238E27FC236}">
              <a16:creationId xmlns:a16="http://schemas.microsoft.com/office/drawing/2014/main" id="{00000000-0008-0000-0400-0000BC0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05" name="Shape 8">
          <a:extLst>
            <a:ext uri="{FF2B5EF4-FFF2-40B4-BE49-F238E27FC236}">
              <a16:creationId xmlns:a16="http://schemas.microsoft.com/office/drawing/2014/main" id="{00000000-0008-0000-0400-0000BD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06" name="Shape 8">
          <a:extLst>
            <a:ext uri="{FF2B5EF4-FFF2-40B4-BE49-F238E27FC236}">
              <a16:creationId xmlns:a16="http://schemas.microsoft.com/office/drawing/2014/main" id="{00000000-0008-0000-0400-0000BE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07" name="Shape 4">
          <a:extLst>
            <a:ext uri="{FF2B5EF4-FFF2-40B4-BE49-F238E27FC236}">
              <a16:creationId xmlns:a16="http://schemas.microsoft.com/office/drawing/2014/main" id="{00000000-0008-0000-0400-0000B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08" name="Shape 7">
          <a:extLst>
            <a:ext uri="{FF2B5EF4-FFF2-40B4-BE49-F238E27FC236}">
              <a16:creationId xmlns:a16="http://schemas.microsoft.com/office/drawing/2014/main" id="{00000000-0008-0000-0400-0000C0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09" name="Shape 4">
          <a:extLst>
            <a:ext uri="{FF2B5EF4-FFF2-40B4-BE49-F238E27FC236}">
              <a16:creationId xmlns:a16="http://schemas.microsoft.com/office/drawing/2014/main" id="{00000000-0008-0000-0400-0000C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10" name="Shape 7">
          <a:extLst>
            <a:ext uri="{FF2B5EF4-FFF2-40B4-BE49-F238E27FC236}">
              <a16:creationId xmlns:a16="http://schemas.microsoft.com/office/drawing/2014/main" id="{00000000-0008-0000-0400-0000C2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11" name="Shape 7">
          <a:extLst>
            <a:ext uri="{FF2B5EF4-FFF2-40B4-BE49-F238E27FC236}">
              <a16:creationId xmlns:a16="http://schemas.microsoft.com/office/drawing/2014/main" id="{00000000-0008-0000-0400-0000C3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12" name="Shape 7">
          <a:extLst>
            <a:ext uri="{FF2B5EF4-FFF2-40B4-BE49-F238E27FC236}">
              <a16:creationId xmlns:a16="http://schemas.microsoft.com/office/drawing/2014/main" id="{00000000-0008-0000-0400-0000C4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13" name="Shape 7">
          <a:extLst>
            <a:ext uri="{FF2B5EF4-FFF2-40B4-BE49-F238E27FC236}">
              <a16:creationId xmlns:a16="http://schemas.microsoft.com/office/drawing/2014/main" id="{00000000-0008-0000-0400-0000C5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14" name="Shape 4">
          <a:extLst>
            <a:ext uri="{FF2B5EF4-FFF2-40B4-BE49-F238E27FC236}">
              <a16:creationId xmlns:a16="http://schemas.microsoft.com/office/drawing/2014/main" id="{00000000-0008-0000-0400-0000C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15" name="Shape 4">
          <a:extLst>
            <a:ext uri="{FF2B5EF4-FFF2-40B4-BE49-F238E27FC236}">
              <a16:creationId xmlns:a16="http://schemas.microsoft.com/office/drawing/2014/main" id="{00000000-0008-0000-0400-0000C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16" name="Shape 4">
          <a:extLst>
            <a:ext uri="{FF2B5EF4-FFF2-40B4-BE49-F238E27FC236}">
              <a16:creationId xmlns:a16="http://schemas.microsoft.com/office/drawing/2014/main" id="{00000000-0008-0000-0400-0000C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17" name="Shape 4">
          <a:extLst>
            <a:ext uri="{FF2B5EF4-FFF2-40B4-BE49-F238E27FC236}">
              <a16:creationId xmlns:a16="http://schemas.microsoft.com/office/drawing/2014/main" id="{00000000-0008-0000-0400-0000C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18" name="Shape 13">
          <a:extLst>
            <a:ext uri="{FF2B5EF4-FFF2-40B4-BE49-F238E27FC236}">
              <a16:creationId xmlns:a16="http://schemas.microsoft.com/office/drawing/2014/main" id="{00000000-0008-0000-0400-0000CA0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19" name="Shape 13">
          <a:extLst>
            <a:ext uri="{FF2B5EF4-FFF2-40B4-BE49-F238E27FC236}">
              <a16:creationId xmlns:a16="http://schemas.microsoft.com/office/drawing/2014/main" id="{00000000-0008-0000-0400-0000CB0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20" name="Shape 13">
          <a:extLst>
            <a:ext uri="{FF2B5EF4-FFF2-40B4-BE49-F238E27FC236}">
              <a16:creationId xmlns:a16="http://schemas.microsoft.com/office/drawing/2014/main" id="{00000000-0008-0000-0400-0000CC0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21" name="Shape 13">
          <a:extLst>
            <a:ext uri="{FF2B5EF4-FFF2-40B4-BE49-F238E27FC236}">
              <a16:creationId xmlns:a16="http://schemas.microsoft.com/office/drawing/2014/main" id="{00000000-0008-0000-0400-0000CD0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22" name="Shape 4">
          <a:extLst>
            <a:ext uri="{FF2B5EF4-FFF2-40B4-BE49-F238E27FC236}">
              <a16:creationId xmlns:a16="http://schemas.microsoft.com/office/drawing/2014/main" id="{00000000-0008-0000-0400-0000CE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23" name="Shape 4">
          <a:extLst>
            <a:ext uri="{FF2B5EF4-FFF2-40B4-BE49-F238E27FC236}">
              <a16:creationId xmlns:a16="http://schemas.microsoft.com/office/drawing/2014/main" id="{00000000-0008-0000-0400-0000C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24" name="Shape 4">
          <a:extLst>
            <a:ext uri="{FF2B5EF4-FFF2-40B4-BE49-F238E27FC236}">
              <a16:creationId xmlns:a16="http://schemas.microsoft.com/office/drawing/2014/main" id="{00000000-0008-0000-0400-0000D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25" name="Shape 4">
          <a:extLst>
            <a:ext uri="{FF2B5EF4-FFF2-40B4-BE49-F238E27FC236}">
              <a16:creationId xmlns:a16="http://schemas.microsoft.com/office/drawing/2014/main" id="{00000000-0008-0000-0400-0000D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26" name="Shape 4">
          <a:extLst>
            <a:ext uri="{FF2B5EF4-FFF2-40B4-BE49-F238E27FC236}">
              <a16:creationId xmlns:a16="http://schemas.microsoft.com/office/drawing/2014/main" id="{00000000-0008-0000-0400-0000D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27" name="Shape 4">
          <a:extLst>
            <a:ext uri="{FF2B5EF4-FFF2-40B4-BE49-F238E27FC236}">
              <a16:creationId xmlns:a16="http://schemas.microsoft.com/office/drawing/2014/main" id="{00000000-0008-0000-0400-0000D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28" name="Shape 4">
          <a:extLst>
            <a:ext uri="{FF2B5EF4-FFF2-40B4-BE49-F238E27FC236}">
              <a16:creationId xmlns:a16="http://schemas.microsoft.com/office/drawing/2014/main" id="{00000000-0008-0000-0400-0000D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29" name="Shape 4">
          <a:extLst>
            <a:ext uri="{FF2B5EF4-FFF2-40B4-BE49-F238E27FC236}">
              <a16:creationId xmlns:a16="http://schemas.microsoft.com/office/drawing/2014/main" id="{00000000-0008-0000-0400-0000D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0" name="Shape 4">
          <a:extLst>
            <a:ext uri="{FF2B5EF4-FFF2-40B4-BE49-F238E27FC236}">
              <a16:creationId xmlns:a16="http://schemas.microsoft.com/office/drawing/2014/main" id="{00000000-0008-0000-0400-0000D6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1" name="Shape 4">
          <a:extLst>
            <a:ext uri="{FF2B5EF4-FFF2-40B4-BE49-F238E27FC236}">
              <a16:creationId xmlns:a16="http://schemas.microsoft.com/office/drawing/2014/main" id="{00000000-0008-0000-0400-0000D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2" name="Shape 4">
          <a:extLst>
            <a:ext uri="{FF2B5EF4-FFF2-40B4-BE49-F238E27FC236}">
              <a16:creationId xmlns:a16="http://schemas.microsoft.com/office/drawing/2014/main" id="{00000000-0008-0000-0400-0000D8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3" name="Shape 4">
          <a:extLst>
            <a:ext uri="{FF2B5EF4-FFF2-40B4-BE49-F238E27FC236}">
              <a16:creationId xmlns:a16="http://schemas.microsoft.com/office/drawing/2014/main" id="{00000000-0008-0000-0400-0000D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4" name="Shape 4">
          <a:extLst>
            <a:ext uri="{FF2B5EF4-FFF2-40B4-BE49-F238E27FC236}">
              <a16:creationId xmlns:a16="http://schemas.microsoft.com/office/drawing/2014/main" id="{00000000-0008-0000-0400-0000D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5" name="Shape 4">
          <a:extLst>
            <a:ext uri="{FF2B5EF4-FFF2-40B4-BE49-F238E27FC236}">
              <a16:creationId xmlns:a16="http://schemas.microsoft.com/office/drawing/2014/main" id="{00000000-0008-0000-0400-0000DB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6" name="Shape 4">
          <a:extLst>
            <a:ext uri="{FF2B5EF4-FFF2-40B4-BE49-F238E27FC236}">
              <a16:creationId xmlns:a16="http://schemas.microsoft.com/office/drawing/2014/main" id="{00000000-0008-0000-0400-0000DC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7" name="Shape 4">
          <a:extLst>
            <a:ext uri="{FF2B5EF4-FFF2-40B4-BE49-F238E27FC236}">
              <a16:creationId xmlns:a16="http://schemas.microsoft.com/office/drawing/2014/main" id="{00000000-0008-0000-0400-0000DD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8" name="Shape 4">
          <a:extLst>
            <a:ext uri="{FF2B5EF4-FFF2-40B4-BE49-F238E27FC236}">
              <a16:creationId xmlns:a16="http://schemas.microsoft.com/office/drawing/2014/main" id="{00000000-0008-0000-0400-0000DE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39" name="Shape 4">
          <a:extLst>
            <a:ext uri="{FF2B5EF4-FFF2-40B4-BE49-F238E27FC236}">
              <a16:creationId xmlns:a16="http://schemas.microsoft.com/office/drawing/2014/main" id="{00000000-0008-0000-0400-0000DF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40" name="Shape 4">
          <a:extLst>
            <a:ext uri="{FF2B5EF4-FFF2-40B4-BE49-F238E27FC236}">
              <a16:creationId xmlns:a16="http://schemas.microsoft.com/office/drawing/2014/main" id="{00000000-0008-0000-0400-0000E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41" name="Shape 4">
          <a:extLst>
            <a:ext uri="{FF2B5EF4-FFF2-40B4-BE49-F238E27FC236}">
              <a16:creationId xmlns:a16="http://schemas.microsoft.com/office/drawing/2014/main" id="{00000000-0008-0000-0400-0000E1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42" name="Shape 4">
          <a:extLst>
            <a:ext uri="{FF2B5EF4-FFF2-40B4-BE49-F238E27FC236}">
              <a16:creationId xmlns:a16="http://schemas.microsoft.com/office/drawing/2014/main" id="{00000000-0008-0000-0400-0000E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43" name="Shape 4">
          <a:extLst>
            <a:ext uri="{FF2B5EF4-FFF2-40B4-BE49-F238E27FC236}">
              <a16:creationId xmlns:a16="http://schemas.microsoft.com/office/drawing/2014/main" id="{00000000-0008-0000-0400-0000E3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44" name="Shape 4">
          <a:extLst>
            <a:ext uri="{FF2B5EF4-FFF2-40B4-BE49-F238E27FC236}">
              <a16:creationId xmlns:a16="http://schemas.microsoft.com/office/drawing/2014/main" id="{00000000-0008-0000-0400-0000E4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45" name="Shape 4">
          <a:extLst>
            <a:ext uri="{FF2B5EF4-FFF2-40B4-BE49-F238E27FC236}">
              <a16:creationId xmlns:a16="http://schemas.microsoft.com/office/drawing/2014/main" id="{00000000-0008-0000-0400-0000E5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46" name="Shape 8">
          <a:extLst>
            <a:ext uri="{FF2B5EF4-FFF2-40B4-BE49-F238E27FC236}">
              <a16:creationId xmlns:a16="http://schemas.microsoft.com/office/drawing/2014/main" id="{00000000-0008-0000-0400-0000E6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47" name="Shape 4">
          <a:extLst>
            <a:ext uri="{FF2B5EF4-FFF2-40B4-BE49-F238E27FC236}">
              <a16:creationId xmlns:a16="http://schemas.microsoft.com/office/drawing/2014/main" id="{00000000-0008-0000-0400-0000E7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48" name="Shape 8">
          <a:extLst>
            <a:ext uri="{FF2B5EF4-FFF2-40B4-BE49-F238E27FC236}">
              <a16:creationId xmlns:a16="http://schemas.microsoft.com/office/drawing/2014/main" id="{00000000-0008-0000-0400-0000E8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49" name="Shape 8">
          <a:extLst>
            <a:ext uri="{FF2B5EF4-FFF2-40B4-BE49-F238E27FC236}">
              <a16:creationId xmlns:a16="http://schemas.microsoft.com/office/drawing/2014/main" id="{00000000-0008-0000-0400-0000E9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50" name="Shape 8">
          <a:extLst>
            <a:ext uri="{FF2B5EF4-FFF2-40B4-BE49-F238E27FC236}">
              <a16:creationId xmlns:a16="http://schemas.microsoft.com/office/drawing/2014/main" id="{00000000-0008-0000-0400-0000EA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51" name="Shape 8">
          <a:extLst>
            <a:ext uri="{FF2B5EF4-FFF2-40B4-BE49-F238E27FC236}">
              <a16:creationId xmlns:a16="http://schemas.microsoft.com/office/drawing/2014/main" id="{00000000-0008-0000-0400-0000EB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52" name="Shape 8">
          <a:extLst>
            <a:ext uri="{FF2B5EF4-FFF2-40B4-BE49-F238E27FC236}">
              <a16:creationId xmlns:a16="http://schemas.microsoft.com/office/drawing/2014/main" id="{00000000-0008-0000-0400-0000EC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53" name="Shape 8">
          <a:extLst>
            <a:ext uri="{FF2B5EF4-FFF2-40B4-BE49-F238E27FC236}">
              <a16:creationId xmlns:a16="http://schemas.microsoft.com/office/drawing/2014/main" id="{00000000-0008-0000-0400-0000ED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54" name="Shape 8">
          <a:extLst>
            <a:ext uri="{FF2B5EF4-FFF2-40B4-BE49-F238E27FC236}">
              <a16:creationId xmlns:a16="http://schemas.microsoft.com/office/drawing/2014/main" id="{00000000-0008-0000-0400-0000EE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55" name="Shape 8">
          <a:extLst>
            <a:ext uri="{FF2B5EF4-FFF2-40B4-BE49-F238E27FC236}">
              <a16:creationId xmlns:a16="http://schemas.microsoft.com/office/drawing/2014/main" id="{00000000-0008-0000-0400-0000EF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56" name="Shape 4">
          <a:extLst>
            <a:ext uri="{FF2B5EF4-FFF2-40B4-BE49-F238E27FC236}">
              <a16:creationId xmlns:a16="http://schemas.microsoft.com/office/drawing/2014/main" id="{00000000-0008-0000-0400-0000F0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057" name="Shape 10">
          <a:extLst>
            <a:ext uri="{FF2B5EF4-FFF2-40B4-BE49-F238E27FC236}">
              <a16:creationId xmlns:a16="http://schemas.microsoft.com/office/drawing/2014/main" id="{00000000-0008-0000-0400-0000F10B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58" name="Shape 4">
          <a:extLst>
            <a:ext uri="{FF2B5EF4-FFF2-40B4-BE49-F238E27FC236}">
              <a16:creationId xmlns:a16="http://schemas.microsoft.com/office/drawing/2014/main" id="{00000000-0008-0000-0400-0000F2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59" name="Shape 8">
          <a:extLst>
            <a:ext uri="{FF2B5EF4-FFF2-40B4-BE49-F238E27FC236}">
              <a16:creationId xmlns:a16="http://schemas.microsoft.com/office/drawing/2014/main" id="{00000000-0008-0000-0400-0000F3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60" name="Shape 8">
          <a:extLst>
            <a:ext uri="{FF2B5EF4-FFF2-40B4-BE49-F238E27FC236}">
              <a16:creationId xmlns:a16="http://schemas.microsoft.com/office/drawing/2014/main" id="{00000000-0008-0000-0400-0000F4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61" name="Shape 7">
          <a:extLst>
            <a:ext uri="{FF2B5EF4-FFF2-40B4-BE49-F238E27FC236}">
              <a16:creationId xmlns:a16="http://schemas.microsoft.com/office/drawing/2014/main" id="{00000000-0008-0000-0400-0000F5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62" name="Shape 7">
          <a:extLst>
            <a:ext uri="{FF2B5EF4-FFF2-40B4-BE49-F238E27FC236}">
              <a16:creationId xmlns:a16="http://schemas.microsoft.com/office/drawing/2014/main" id="{00000000-0008-0000-0400-0000F6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63" name="Shape 7">
          <a:extLst>
            <a:ext uri="{FF2B5EF4-FFF2-40B4-BE49-F238E27FC236}">
              <a16:creationId xmlns:a16="http://schemas.microsoft.com/office/drawing/2014/main" id="{00000000-0008-0000-0400-0000F7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64" name="Shape 7">
          <a:extLst>
            <a:ext uri="{FF2B5EF4-FFF2-40B4-BE49-F238E27FC236}">
              <a16:creationId xmlns:a16="http://schemas.microsoft.com/office/drawing/2014/main" id="{00000000-0008-0000-0400-0000F80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65" name="Shape 4">
          <a:extLst>
            <a:ext uri="{FF2B5EF4-FFF2-40B4-BE49-F238E27FC236}">
              <a16:creationId xmlns:a16="http://schemas.microsoft.com/office/drawing/2014/main" id="{00000000-0008-0000-0400-0000F9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66" name="Shape 4">
          <a:extLst>
            <a:ext uri="{FF2B5EF4-FFF2-40B4-BE49-F238E27FC236}">
              <a16:creationId xmlns:a16="http://schemas.microsoft.com/office/drawing/2014/main" id="{00000000-0008-0000-0400-0000FA0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67" name="Shape 8">
          <a:extLst>
            <a:ext uri="{FF2B5EF4-FFF2-40B4-BE49-F238E27FC236}">
              <a16:creationId xmlns:a16="http://schemas.microsoft.com/office/drawing/2014/main" id="{00000000-0008-0000-0400-0000FB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68" name="Shape 8">
          <a:extLst>
            <a:ext uri="{FF2B5EF4-FFF2-40B4-BE49-F238E27FC236}">
              <a16:creationId xmlns:a16="http://schemas.microsoft.com/office/drawing/2014/main" id="{00000000-0008-0000-0400-0000FC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69" name="Shape 8">
          <a:extLst>
            <a:ext uri="{FF2B5EF4-FFF2-40B4-BE49-F238E27FC236}">
              <a16:creationId xmlns:a16="http://schemas.microsoft.com/office/drawing/2014/main" id="{00000000-0008-0000-0400-0000FD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70" name="Shape 8">
          <a:extLst>
            <a:ext uri="{FF2B5EF4-FFF2-40B4-BE49-F238E27FC236}">
              <a16:creationId xmlns:a16="http://schemas.microsoft.com/office/drawing/2014/main" id="{00000000-0008-0000-0400-0000FE0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071" name="Shape 26">
          <a:extLst>
            <a:ext uri="{FF2B5EF4-FFF2-40B4-BE49-F238E27FC236}">
              <a16:creationId xmlns:a16="http://schemas.microsoft.com/office/drawing/2014/main" id="{00000000-0008-0000-0400-0000FF0B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3072" name="Shape 8">
          <a:extLst>
            <a:ext uri="{FF2B5EF4-FFF2-40B4-BE49-F238E27FC236}">
              <a16:creationId xmlns:a16="http://schemas.microsoft.com/office/drawing/2014/main" id="{00000000-0008-0000-0400-000000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73" name="Shape 8">
          <a:extLst>
            <a:ext uri="{FF2B5EF4-FFF2-40B4-BE49-F238E27FC236}">
              <a16:creationId xmlns:a16="http://schemas.microsoft.com/office/drawing/2014/main" id="{00000000-0008-0000-0400-000001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74" name="Shape 8">
          <a:extLst>
            <a:ext uri="{FF2B5EF4-FFF2-40B4-BE49-F238E27FC236}">
              <a16:creationId xmlns:a16="http://schemas.microsoft.com/office/drawing/2014/main" id="{00000000-0008-0000-0400-000002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75" name="Shape 4">
          <a:extLst>
            <a:ext uri="{FF2B5EF4-FFF2-40B4-BE49-F238E27FC236}">
              <a16:creationId xmlns:a16="http://schemas.microsoft.com/office/drawing/2014/main" id="{00000000-0008-0000-0400-00000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76" name="Shape 4">
          <a:extLst>
            <a:ext uri="{FF2B5EF4-FFF2-40B4-BE49-F238E27FC236}">
              <a16:creationId xmlns:a16="http://schemas.microsoft.com/office/drawing/2014/main" id="{00000000-0008-0000-0400-00000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77" name="Shape 4">
          <a:extLst>
            <a:ext uri="{FF2B5EF4-FFF2-40B4-BE49-F238E27FC236}">
              <a16:creationId xmlns:a16="http://schemas.microsoft.com/office/drawing/2014/main" id="{00000000-0008-0000-0400-00000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78" name="Shape 4">
          <a:extLst>
            <a:ext uri="{FF2B5EF4-FFF2-40B4-BE49-F238E27FC236}">
              <a16:creationId xmlns:a16="http://schemas.microsoft.com/office/drawing/2014/main" id="{00000000-0008-0000-0400-00000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79" name="Shape 4">
          <a:extLst>
            <a:ext uri="{FF2B5EF4-FFF2-40B4-BE49-F238E27FC236}">
              <a16:creationId xmlns:a16="http://schemas.microsoft.com/office/drawing/2014/main" id="{00000000-0008-0000-0400-00000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80" name="Shape 4">
          <a:extLst>
            <a:ext uri="{FF2B5EF4-FFF2-40B4-BE49-F238E27FC236}">
              <a16:creationId xmlns:a16="http://schemas.microsoft.com/office/drawing/2014/main" id="{00000000-0008-0000-0400-000008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81" name="Shape 4">
          <a:extLst>
            <a:ext uri="{FF2B5EF4-FFF2-40B4-BE49-F238E27FC236}">
              <a16:creationId xmlns:a16="http://schemas.microsoft.com/office/drawing/2014/main" id="{00000000-0008-0000-0400-000009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82" name="Shape 4">
          <a:extLst>
            <a:ext uri="{FF2B5EF4-FFF2-40B4-BE49-F238E27FC236}">
              <a16:creationId xmlns:a16="http://schemas.microsoft.com/office/drawing/2014/main" id="{00000000-0008-0000-0400-00000A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83" name="Shape 4">
          <a:extLst>
            <a:ext uri="{FF2B5EF4-FFF2-40B4-BE49-F238E27FC236}">
              <a16:creationId xmlns:a16="http://schemas.microsoft.com/office/drawing/2014/main" id="{00000000-0008-0000-0400-00000B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084" name="Shape 26">
          <a:extLst>
            <a:ext uri="{FF2B5EF4-FFF2-40B4-BE49-F238E27FC236}">
              <a16:creationId xmlns:a16="http://schemas.microsoft.com/office/drawing/2014/main" id="{00000000-0008-0000-0400-00000C0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085" name="Shape 4">
          <a:extLst>
            <a:ext uri="{FF2B5EF4-FFF2-40B4-BE49-F238E27FC236}">
              <a16:creationId xmlns:a16="http://schemas.microsoft.com/office/drawing/2014/main" id="{00000000-0008-0000-0400-00000D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86" name="Shape 4">
          <a:extLst>
            <a:ext uri="{FF2B5EF4-FFF2-40B4-BE49-F238E27FC236}">
              <a16:creationId xmlns:a16="http://schemas.microsoft.com/office/drawing/2014/main" id="{00000000-0008-0000-0400-00000E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87" name="Shape 4">
          <a:extLst>
            <a:ext uri="{FF2B5EF4-FFF2-40B4-BE49-F238E27FC236}">
              <a16:creationId xmlns:a16="http://schemas.microsoft.com/office/drawing/2014/main" id="{00000000-0008-0000-0400-00000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88" name="Shape 4">
          <a:extLst>
            <a:ext uri="{FF2B5EF4-FFF2-40B4-BE49-F238E27FC236}">
              <a16:creationId xmlns:a16="http://schemas.microsoft.com/office/drawing/2014/main" id="{00000000-0008-0000-0400-00001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89" name="Shape 7">
          <a:extLst>
            <a:ext uri="{FF2B5EF4-FFF2-40B4-BE49-F238E27FC236}">
              <a16:creationId xmlns:a16="http://schemas.microsoft.com/office/drawing/2014/main" id="{00000000-0008-0000-0400-000011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90" name="Shape 4">
          <a:extLst>
            <a:ext uri="{FF2B5EF4-FFF2-40B4-BE49-F238E27FC236}">
              <a16:creationId xmlns:a16="http://schemas.microsoft.com/office/drawing/2014/main" id="{00000000-0008-0000-0400-00001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91" name="Shape 4">
          <a:extLst>
            <a:ext uri="{FF2B5EF4-FFF2-40B4-BE49-F238E27FC236}">
              <a16:creationId xmlns:a16="http://schemas.microsoft.com/office/drawing/2014/main" id="{00000000-0008-0000-0400-00001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92" name="Shape 4">
          <a:extLst>
            <a:ext uri="{FF2B5EF4-FFF2-40B4-BE49-F238E27FC236}">
              <a16:creationId xmlns:a16="http://schemas.microsoft.com/office/drawing/2014/main" id="{00000000-0008-0000-0400-00001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93" name="Shape 7">
          <a:extLst>
            <a:ext uri="{FF2B5EF4-FFF2-40B4-BE49-F238E27FC236}">
              <a16:creationId xmlns:a16="http://schemas.microsoft.com/office/drawing/2014/main" id="{00000000-0008-0000-0400-000015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94" name="Shape 7">
          <a:extLst>
            <a:ext uri="{FF2B5EF4-FFF2-40B4-BE49-F238E27FC236}">
              <a16:creationId xmlns:a16="http://schemas.microsoft.com/office/drawing/2014/main" id="{00000000-0008-0000-0400-000016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95" name="Shape 7">
          <a:extLst>
            <a:ext uri="{FF2B5EF4-FFF2-40B4-BE49-F238E27FC236}">
              <a16:creationId xmlns:a16="http://schemas.microsoft.com/office/drawing/2014/main" id="{00000000-0008-0000-0400-000017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96" name="Shape 7">
          <a:extLst>
            <a:ext uri="{FF2B5EF4-FFF2-40B4-BE49-F238E27FC236}">
              <a16:creationId xmlns:a16="http://schemas.microsoft.com/office/drawing/2014/main" id="{00000000-0008-0000-0400-000018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97" name="Shape 7">
          <a:extLst>
            <a:ext uri="{FF2B5EF4-FFF2-40B4-BE49-F238E27FC236}">
              <a16:creationId xmlns:a16="http://schemas.microsoft.com/office/drawing/2014/main" id="{00000000-0008-0000-0400-000019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098" name="Shape 7">
          <a:extLst>
            <a:ext uri="{FF2B5EF4-FFF2-40B4-BE49-F238E27FC236}">
              <a16:creationId xmlns:a16="http://schemas.microsoft.com/office/drawing/2014/main" id="{00000000-0008-0000-0400-00001A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099" name="Shape 4">
          <a:extLst>
            <a:ext uri="{FF2B5EF4-FFF2-40B4-BE49-F238E27FC236}">
              <a16:creationId xmlns:a16="http://schemas.microsoft.com/office/drawing/2014/main" id="{00000000-0008-0000-0400-00001B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00" name="Shape 4">
          <a:extLst>
            <a:ext uri="{FF2B5EF4-FFF2-40B4-BE49-F238E27FC236}">
              <a16:creationId xmlns:a16="http://schemas.microsoft.com/office/drawing/2014/main" id="{00000000-0008-0000-0400-00001C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01" name="Shape 16">
          <a:extLst>
            <a:ext uri="{FF2B5EF4-FFF2-40B4-BE49-F238E27FC236}">
              <a16:creationId xmlns:a16="http://schemas.microsoft.com/office/drawing/2014/main" id="{00000000-0008-0000-0400-00001D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02" name="Shape 16">
          <a:extLst>
            <a:ext uri="{FF2B5EF4-FFF2-40B4-BE49-F238E27FC236}">
              <a16:creationId xmlns:a16="http://schemas.microsoft.com/office/drawing/2014/main" id="{00000000-0008-0000-0400-00001E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03" name="Shape 17">
          <a:extLst>
            <a:ext uri="{FF2B5EF4-FFF2-40B4-BE49-F238E27FC236}">
              <a16:creationId xmlns:a16="http://schemas.microsoft.com/office/drawing/2014/main" id="{00000000-0008-0000-0400-00001F0C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04" name="Shape 16">
          <a:extLst>
            <a:ext uri="{FF2B5EF4-FFF2-40B4-BE49-F238E27FC236}">
              <a16:creationId xmlns:a16="http://schemas.microsoft.com/office/drawing/2014/main" id="{00000000-0008-0000-0400-000020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05" name="Shape 16">
          <a:extLst>
            <a:ext uri="{FF2B5EF4-FFF2-40B4-BE49-F238E27FC236}">
              <a16:creationId xmlns:a16="http://schemas.microsoft.com/office/drawing/2014/main" id="{00000000-0008-0000-0400-000021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06" name="Shape 4">
          <a:extLst>
            <a:ext uri="{FF2B5EF4-FFF2-40B4-BE49-F238E27FC236}">
              <a16:creationId xmlns:a16="http://schemas.microsoft.com/office/drawing/2014/main" id="{00000000-0008-0000-0400-00002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07" name="Shape 4">
          <a:extLst>
            <a:ext uri="{FF2B5EF4-FFF2-40B4-BE49-F238E27FC236}">
              <a16:creationId xmlns:a16="http://schemas.microsoft.com/office/drawing/2014/main" id="{00000000-0008-0000-0400-00002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08" name="Shape 4">
          <a:extLst>
            <a:ext uri="{FF2B5EF4-FFF2-40B4-BE49-F238E27FC236}">
              <a16:creationId xmlns:a16="http://schemas.microsoft.com/office/drawing/2014/main" id="{00000000-0008-0000-0400-00002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09" name="Shape 4">
          <a:extLst>
            <a:ext uri="{FF2B5EF4-FFF2-40B4-BE49-F238E27FC236}">
              <a16:creationId xmlns:a16="http://schemas.microsoft.com/office/drawing/2014/main" id="{00000000-0008-0000-0400-00002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10" name="Shape 4">
          <a:extLst>
            <a:ext uri="{FF2B5EF4-FFF2-40B4-BE49-F238E27FC236}">
              <a16:creationId xmlns:a16="http://schemas.microsoft.com/office/drawing/2014/main" id="{00000000-0008-0000-0400-00002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11" name="Shape 4">
          <a:extLst>
            <a:ext uri="{FF2B5EF4-FFF2-40B4-BE49-F238E27FC236}">
              <a16:creationId xmlns:a16="http://schemas.microsoft.com/office/drawing/2014/main" id="{00000000-0008-0000-0400-00002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12" name="Shape 16">
          <a:extLst>
            <a:ext uri="{FF2B5EF4-FFF2-40B4-BE49-F238E27FC236}">
              <a16:creationId xmlns:a16="http://schemas.microsoft.com/office/drawing/2014/main" id="{00000000-0008-0000-0400-000028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13" name="Shape 16">
          <a:extLst>
            <a:ext uri="{FF2B5EF4-FFF2-40B4-BE49-F238E27FC236}">
              <a16:creationId xmlns:a16="http://schemas.microsoft.com/office/drawing/2014/main" id="{00000000-0008-0000-0400-000029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14" name="Shape 16">
          <a:extLst>
            <a:ext uri="{FF2B5EF4-FFF2-40B4-BE49-F238E27FC236}">
              <a16:creationId xmlns:a16="http://schemas.microsoft.com/office/drawing/2014/main" id="{00000000-0008-0000-0400-00002A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15" name="Shape 16">
          <a:extLst>
            <a:ext uri="{FF2B5EF4-FFF2-40B4-BE49-F238E27FC236}">
              <a16:creationId xmlns:a16="http://schemas.microsoft.com/office/drawing/2014/main" id="{00000000-0008-0000-0400-00002B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16" name="Shape 8">
          <a:extLst>
            <a:ext uri="{FF2B5EF4-FFF2-40B4-BE49-F238E27FC236}">
              <a16:creationId xmlns:a16="http://schemas.microsoft.com/office/drawing/2014/main" id="{00000000-0008-0000-0400-00002C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17" name="Shape 8">
          <a:extLst>
            <a:ext uri="{FF2B5EF4-FFF2-40B4-BE49-F238E27FC236}">
              <a16:creationId xmlns:a16="http://schemas.microsoft.com/office/drawing/2014/main" id="{00000000-0008-0000-0400-00002D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18" name="Shape 4">
          <a:extLst>
            <a:ext uri="{FF2B5EF4-FFF2-40B4-BE49-F238E27FC236}">
              <a16:creationId xmlns:a16="http://schemas.microsoft.com/office/drawing/2014/main" id="{00000000-0008-0000-0400-00002E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19" name="Shape 7">
          <a:extLst>
            <a:ext uri="{FF2B5EF4-FFF2-40B4-BE49-F238E27FC236}">
              <a16:creationId xmlns:a16="http://schemas.microsoft.com/office/drawing/2014/main" id="{00000000-0008-0000-0400-00002F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20" name="Shape 4">
          <a:extLst>
            <a:ext uri="{FF2B5EF4-FFF2-40B4-BE49-F238E27FC236}">
              <a16:creationId xmlns:a16="http://schemas.microsoft.com/office/drawing/2014/main" id="{00000000-0008-0000-0400-00003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21" name="Shape 7">
          <a:extLst>
            <a:ext uri="{FF2B5EF4-FFF2-40B4-BE49-F238E27FC236}">
              <a16:creationId xmlns:a16="http://schemas.microsoft.com/office/drawing/2014/main" id="{00000000-0008-0000-0400-000031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22" name="Shape 7">
          <a:extLst>
            <a:ext uri="{FF2B5EF4-FFF2-40B4-BE49-F238E27FC236}">
              <a16:creationId xmlns:a16="http://schemas.microsoft.com/office/drawing/2014/main" id="{00000000-0008-0000-0400-000032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23" name="Shape 7">
          <a:extLst>
            <a:ext uri="{FF2B5EF4-FFF2-40B4-BE49-F238E27FC236}">
              <a16:creationId xmlns:a16="http://schemas.microsoft.com/office/drawing/2014/main" id="{00000000-0008-0000-0400-000033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24" name="Shape 7">
          <a:extLst>
            <a:ext uri="{FF2B5EF4-FFF2-40B4-BE49-F238E27FC236}">
              <a16:creationId xmlns:a16="http://schemas.microsoft.com/office/drawing/2014/main" id="{00000000-0008-0000-0400-000034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25" name="Shape 4">
          <a:extLst>
            <a:ext uri="{FF2B5EF4-FFF2-40B4-BE49-F238E27FC236}">
              <a16:creationId xmlns:a16="http://schemas.microsoft.com/office/drawing/2014/main" id="{00000000-0008-0000-0400-00003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26" name="Shape 4">
          <a:extLst>
            <a:ext uri="{FF2B5EF4-FFF2-40B4-BE49-F238E27FC236}">
              <a16:creationId xmlns:a16="http://schemas.microsoft.com/office/drawing/2014/main" id="{00000000-0008-0000-0400-00003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27" name="Shape 4">
          <a:extLst>
            <a:ext uri="{FF2B5EF4-FFF2-40B4-BE49-F238E27FC236}">
              <a16:creationId xmlns:a16="http://schemas.microsoft.com/office/drawing/2014/main" id="{00000000-0008-0000-0400-00003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28" name="Shape 4">
          <a:extLst>
            <a:ext uri="{FF2B5EF4-FFF2-40B4-BE49-F238E27FC236}">
              <a16:creationId xmlns:a16="http://schemas.microsoft.com/office/drawing/2014/main" id="{00000000-0008-0000-0400-000038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29" name="Shape 13">
          <a:extLst>
            <a:ext uri="{FF2B5EF4-FFF2-40B4-BE49-F238E27FC236}">
              <a16:creationId xmlns:a16="http://schemas.microsoft.com/office/drawing/2014/main" id="{00000000-0008-0000-0400-0000390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30" name="Shape 13">
          <a:extLst>
            <a:ext uri="{FF2B5EF4-FFF2-40B4-BE49-F238E27FC236}">
              <a16:creationId xmlns:a16="http://schemas.microsoft.com/office/drawing/2014/main" id="{00000000-0008-0000-0400-00003A0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31" name="Shape 13">
          <a:extLst>
            <a:ext uri="{FF2B5EF4-FFF2-40B4-BE49-F238E27FC236}">
              <a16:creationId xmlns:a16="http://schemas.microsoft.com/office/drawing/2014/main" id="{00000000-0008-0000-0400-00003B0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32" name="Shape 13">
          <a:extLst>
            <a:ext uri="{FF2B5EF4-FFF2-40B4-BE49-F238E27FC236}">
              <a16:creationId xmlns:a16="http://schemas.microsoft.com/office/drawing/2014/main" id="{00000000-0008-0000-0400-00003C0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33" name="Shape 4">
          <a:extLst>
            <a:ext uri="{FF2B5EF4-FFF2-40B4-BE49-F238E27FC236}">
              <a16:creationId xmlns:a16="http://schemas.microsoft.com/office/drawing/2014/main" id="{00000000-0008-0000-0400-00003D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34" name="Shape 4">
          <a:extLst>
            <a:ext uri="{FF2B5EF4-FFF2-40B4-BE49-F238E27FC236}">
              <a16:creationId xmlns:a16="http://schemas.microsoft.com/office/drawing/2014/main" id="{00000000-0008-0000-0400-00003E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35" name="Shape 4">
          <a:extLst>
            <a:ext uri="{FF2B5EF4-FFF2-40B4-BE49-F238E27FC236}">
              <a16:creationId xmlns:a16="http://schemas.microsoft.com/office/drawing/2014/main" id="{00000000-0008-0000-0400-00003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36" name="Shape 4">
          <a:extLst>
            <a:ext uri="{FF2B5EF4-FFF2-40B4-BE49-F238E27FC236}">
              <a16:creationId xmlns:a16="http://schemas.microsoft.com/office/drawing/2014/main" id="{00000000-0008-0000-0400-00004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37" name="Shape 4">
          <a:extLst>
            <a:ext uri="{FF2B5EF4-FFF2-40B4-BE49-F238E27FC236}">
              <a16:creationId xmlns:a16="http://schemas.microsoft.com/office/drawing/2014/main" id="{00000000-0008-0000-0400-00004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38" name="Shape 4">
          <a:extLst>
            <a:ext uri="{FF2B5EF4-FFF2-40B4-BE49-F238E27FC236}">
              <a16:creationId xmlns:a16="http://schemas.microsoft.com/office/drawing/2014/main" id="{00000000-0008-0000-0400-00004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39" name="Shape 4">
          <a:extLst>
            <a:ext uri="{FF2B5EF4-FFF2-40B4-BE49-F238E27FC236}">
              <a16:creationId xmlns:a16="http://schemas.microsoft.com/office/drawing/2014/main" id="{00000000-0008-0000-0400-00004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0" name="Shape 4">
          <a:extLst>
            <a:ext uri="{FF2B5EF4-FFF2-40B4-BE49-F238E27FC236}">
              <a16:creationId xmlns:a16="http://schemas.microsoft.com/office/drawing/2014/main" id="{00000000-0008-0000-0400-00004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1" name="Shape 4">
          <a:extLst>
            <a:ext uri="{FF2B5EF4-FFF2-40B4-BE49-F238E27FC236}">
              <a16:creationId xmlns:a16="http://schemas.microsoft.com/office/drawing/2014/main" id="{00000000-0008-0000-0400-00004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2" name="Shape 4">
          <a:extLst>
            <a:ext uri="{FF2B5EF4-FFF2-40B4-BE49-F238E27FC236}">
              <a16:creationId xmlns:a16="http://schemas.microsoft.com/office/drawing/2014/main" id="{00000000-0008-0000-0400-00004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3" name="Shape 4">
          <a:extLst>
            <a:ext uri="{FF2B5EF4-FFF2-40B4-BE49-F238E27FC236}">
              <a16:creationId xmlns:a16="http://schemas.microsoft.com/office/drawing/2014/main" id="{00000000-0008-0000-0400-00004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4" name="Shape 4">
          <a:extLst>
            <a:ext uri="{FF2B5EF4-FFF2-40B4-BE49-F238E27FC236}">
              <a16:creationId xmlns:a16="http://schemas.microsoft.com/office/drawing/2014/main" id="{00000000-0008-0000-0400-000048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5" name="Shape 4">
          <a:extLst>
            <a:ext uri="{FF2B5EF4-FFF2-40B4-BE49-F238E27FC236}">
              <a16:creationId xmlns:a16="http://schemas.microsoft.com/office/drawing/2014/main" id="{00000000-0008-0000-0400-000049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6" name="Shape 4">
          <a:extLst>
            <a:ext uri="{FF2B5EF4-FFF2-40B4-BE49-F238E27FC236}">
              <a16:creationId xmlns:a16="http://schemas.microsoft.com/office/drawing/2014/main" id="{00000000-0008-0000-0400-00004A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7" name="Shape 4">
          <a:extLst>
            <a:ext uri="{FF2B5EF4-FFF2-40B4-BE49-F238E27FC236}">
              <a16:creationId xmlns:a16="http://schemas.microsoft.com/office/drawing/2014/main" id="{00000000-0008-0000-0400-00004B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8" name="Shape 4">
          <a:extLst>
            <a:ext uri="{FF2B5EF4-FFF2-40B4-BE49-F238E27FC236}">
              <a16:creationId xmlns:a16="http://schemas.microsoft.com/office/drawing/2014/main" id="{00000000-0008-0000-0400-00004C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49" name="Shape 4">
          <a:extLst>
            <a:ext uri="{FF2B5EF4-FFF2-40B4-BE49-F238E27FC236}">
              <a16:creationId xmlns:a16="http://schemas.microsoft.com/office/drawing/2014/main" id="{00000000-0008-0000-0400-00004D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0" name="Shape 4">
          <a:extLst>
            <a:ext uri="{FF2B5EF4-FFF2-40B4-BE49-F238E27FC236}">
              <a16:creationId xmlns:a16="http://schemas.microsoft.com/office/drawing/2014/main" id="{00000000-0008-0000-0400-00004E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1" name="Shape 4">
          <a:extLst>
            <a:ext uri="{FF2B5EF4-FFF2-40B4-BE49-F238E27FC236}">
              <a16:creationId xmlns:a16="http://schemas.microsoft.com/office/drawing/2014/main" id="{00000000-0008-0000-0400-00004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2" name="Shape 4">
          <a:extLst>
            <a:ext uri="{FF2B5EF4-FFF2-40B4-BE49-F238E27FC236}">
              <a16:creationId xmlns:a16="http://schemas.microsoft.com/office/drawing/2014/main" id="{00000000-0008-0000-0400-00005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3" name="Shape 4">
          <a:extLst>
            <a:ext uri="{FF2B5EF4-FFF2-40B4-BE49-F238E27FC236}">
              <a16:creationId xmlns:a16="http://schemas.microsoft.com/office/drawing/2014/main" id="{00000000-0008-0000-0400-00005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4" name="Shape 4">
          <a:extLst>
            <a:ext uri="{FF2B5EF4-FFF2-40B4-BE49-F238E27FC236}">
              <a16:creationId xmlns:a16="http://schemas.microsoft.com/office/drawing/2014/main" id="{00000000-0008-0000-0400-00005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5" name="Shape 4">
          <a:extLst>
            <a:ext uri="{FF2B5EF4-FFF2-40B4-BE49-F238E27FC236}">
              <a16:creationId xmlns:a16="http://schemas.microsoft.com/office/drawing/2014/main" id="{00000000-0008-0000-0400-00005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6" name="Shape 4">
          <a:extLst>
            <a:ext uri="{FF2B5EF4-FFF2-40B4-BE49-F238E27FC236}">
              <a16:creationId xmlns:a16="http://schemas.microsoft.com/office/drawing/2014/main" id="{00000000-0008-0000-0400-00005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57" name="Shape 8">
          <a:extLst>
            <a:ext uri="{FF2B5EF4-FFF2-40B4-BE49-F238E27FC236}">
              <a16:creationId xmlns:a16="http://schemas.microsoft.com/office/drawing/2014/main" id="{00000000-0008-0000-0400-000055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58" name="Shape 4">
          <a:extLst>
            <a:ext uri="{FF2B5EF4-FFF2-40B4-BE49-F238E27FC236}">
              <a16:creationId xmlns:a16="http://schemas.microsoft.com/office/drawing/2014/main" id="{00000000-0008-0000-0400-00005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59" name="Shape 8">
          <a:extLst>
            <a:ext uri="{FF2B5EF4-FFF2-40B4-BE49-F238E27FC236}">
              <a16:creationId xmlns:a16="http://schemas.microsoft.com/office/drawing/2014/main" id="{00000000-0008-0000-0400-000057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60" name="Shape 8">
          <a:extLst>
            <a:ext uri="{FF2B5EF4-FFF2-40B4-BE49-F238E27FC236}">
              <a16:creationId xmlns:a16="http://schemas.microsoft.com/office/drawing/2014/main" id="{00000000-0008-0000-0400-000058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61" name="Shape 8">
          <a:extLst>
            <a:ext uri="{FF2B5EF4-FFF2-40B4-BE49-F238E27FC236}">
              <a16:creationId xmlns:a16="http://schemas.microsoft.com/office/drawing/2014/main" id="{00000000-0008-0000-0400-000059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62" name="Shape 8">
          <a:extLst>
            <a:ext uri="{FF2B5EF4-FFF2-40B4-BE49-F238E27FC236}">
              <a16:creationId xmlns:a16="http://schemas.microsoft.com/office/drawing/2014/main" id="{00000000-0008-0000-0400-00005A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63" name="Shape 8">
          <a:extLst>
            <a:ext uri="{FF2B5EF4-FFF2-40B4-BE49-F238E27FC236}">
              <a16:creationId xmlns:a16="http://schemas.microsoft.com/office/drawing/2014/main" id="{00000000-0008-0000-0400-00005B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64" name="Shape 8">
          <a:extLst>
            <a:ext uri="{FF2B5EF4-FFF2-40B4-BE49-F238E27FC236}">
              <a16:creationId xmlns:a16="http://schemas.microsoft.com/office/drawing/2014/main" id="{00000000-0008-0000-0400-00005C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65" name="Shape 8">
          <a:extLst>
            <a:ext uri="{FF2B5EF4-FFF2-40B4-BE49-F238E27FC236}">
              <a16:creationId xmlns:a16="http://schemas.microsoft.com/office/drawing/2014/main" id="{00000000-0008-0000-0400-00005D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66" name="Shape 8">
          <a:extLst>
            <a:ext uri="{FF2B5EF4-FFF2-40B4-BE49-F238E27FC236}">
              <a16:creationId xmlns:a16="http://schemas.microsoft.com/office/drawing/2014/main" id="{00000000-0008-0000-0400-00005E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67" name="Shape 4">
          <a:extLst>
            <a:ext uri="{FF2B5EF4-FFF2-40B4-BE49-F238E27FC236}">
              <a16:creationId xmlns:a16="http://schemas.microsoft.com/office/drawing/2014/main" id="{00000000-0008-0000-0400-00005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68" name="Shape 4">
          <a:extLst>
            <a:ext uri="{FF2B5EF4-FFF2-40B4-BE49-F238E27FC236}">
              <a16:creationId xmlns:a16="http://schemas.microsoft.com/office/drawing/2014/main" id="{00000000-0008-0000-0400-00006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69" name="Shape 8">
          <a:extLst>
            <a:ext uri="{FF2B5EF4-FFF2-40B4-BE49-F238E27FC236}">
              <a16:creationId xmlns:a16="http://schemas.microsoft.com/office/drawing/2014/main" id="{00000000-0008-0000-0400-000061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70" name="Shape 8">
          <a:extLst>
            <a:ext uri="{FF2B5EF4-FFF2-40B4-BE49-F238E27FC236}">
              <a16:creationId xmlns:a16="http://schemas.microsoft.com/office/drawing/2014/main" id="{00000000-0008-0000-0400-000062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71" name="Shape 7">
          <a:extLst>
            <a:ext uri="{FF2B5EF4-FFF2-40B4-BE49-F238E27FC236}">
              <a16:creationId xmlns:a16="http://schemas.microsoft.com/office/drawing/2014/main" id="{00000000-0008-0000-0400-000063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72" name="Shape 7">
          <a:extLst>
            <a:ext uri="{FF2B5EF4-FFF2-40B4-BE49-F238E27FC236}">
              <a16:creationId xmlns:a16="http://schemas.microsoft.com/office/drawing/2014/main" id="{00000000-0008-0000-0400-000064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73" name="Shape 7">
          <a:extLst>
            <a:ext uri="{FF2B5EF4-FFF2-40B4-BE49-F238E27FC236}">
              <a16:creationId xmlns:a16="http://schemas.microsoft.com/office/drawing/2014/main" id="{00000000-0008-0000-0400-000065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74" name="Shape 7">
          <a:extLst>
            <a:ext uri="{FF2B5EF4-FFF2-40B4-BE49-F238E27FC236}">
              <a16:creationId xmlns:a16="http://schemas.microsoft.com/office/drawing/2014/main" id="{00000000-0008-0000-0400-000066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75" name="Shape 4">
          <a:extLst>
            <a:ext uri="{FF2B5EF4-FFF2-40B4-BE49-F238E27FC236}">
              <a16:creationId xmlns:a16="http://schemas.microsoft.com/office/drawing/2014/main" id="{00000000-0008-0000-0400-00006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76" name="Shape 4">
          <a:extLst>
            <a:ext uri="{FF2B5EF4-FFF2-40B4-BE49-F238E27FC236}">
              <a16:creationId xmlns:a16="http://schemas.microsoft.com/office/drawing/2014/main" id="{00000000-0008-0000-0400-000068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77" name="Shape 8">
          <a:extLst>
            <a:ext uri="{FF2B5EF4-FFF2-40B4-BE49-F238E27FC236}">
              <a16:creationId xmlns:a16="http://schemas.microsoft.com/office/drawing/2014/main" id="{00000000-0008-0000-0400-000069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78" name="Shape 8">
          <a:extLst>
            <a:ext uri="{FF2B5EF4-FFF2-40B4-BE49-F238E27FC236}">
              <a16:creationId xmlns:a16="http://schemas.microsoft.com/office/drawing/2014/main" id="{00000000-0008-0000-0400-00006A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79" name="Shape 8">
          <a:extLst>
            <a:ext uri="{FF2B5EF4-FFF2-40B4-BE49-F238E27FC236}">
              <a16:creationId xmlns:a16="http://schemas.microsoft.com/office/drawing/2014/main" id="{00000000-0008-0000-0400-00006B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80" name="Shape 8">
          <a:extLst>
            <a:ext uri="{FF2B5EF4-FFF2-40B4-BE49-F238E27FC236}">
              <a16:creationId xmlns:a16="http://schemas.microsoft.com/office/drawing/2014/main" id="{00000000-0008-0000-0400-00006C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181" name="Shape 26">
          <a:extLst>
            <a:ext uri="{FF2B5EF4-FFF2-40B4-BE49-F238E27FC236}">
              <a16:creationId xmlns:a16="http://schemas.microsoft.com/office/drawing/2014/main" id="{00000000-0008-0000-0400-00006D0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3182" name="Shape 8">
          <a:extLst>
            <a:ext uri="{FF2B5EF4-FFF2-40B4-BE49-F238E27FC236}">
              <a16:creationId xmlns:a16="http://schemas.microsoft.com/office/drawing/2014/main" id="{00000000-0008-0000-0400-00006E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83" name="Shape 8">
          <a:extLst>
            <a:ext uri="{FF2B5EF4-FFF2-40B4-BE49-F238E27FC236}">
              <a16:creationId xmlns:a16="http://schemas.microsoft.com/office/drawing/2014/main" id="{00000000-0008-0000-0400-00006F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84" name="Shape 8">
          <a:extLst>
            <a:ext uri="{FF2B5EF4-FFF2-40B4-BE49-F238E27FC236}">
              <a16:creationId xmlns:a16="http://schemas.microsoft.com/office/drawing/2014/main" id="{00000000-0008-0000-0400-000070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85" name="Shape 4">
          <a:extLst>
            <a:ext uri="{FF2B5EF4-FFF2-40B4-BE49-F238E27FC236}">
              <a16:creationId xmlns:a16="http://schemas.microsoft.com/office/drawing/2014/main" id="{00000000-0008-0000-0400-00007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86" name="Shape 4">
          <a:extLst>
            <a:ext uri="{FF2B5EF4-FFF2-40B4-BE49-F238E27FC236}">
              <a16:creationId xmlns:a16="http://schemas.microsoft.com/office/drawing/2014/main" id="{00000000-0008-0000-0400-00007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87" name="Shape 4">
          <a:extLst>
            <a:ext uri="{FF2B5EF4-FFF2-40B4-BE49-F238E27FC236}">
              <a16:creationId xmlns:a16="http://schemas.microsoft.com/office/drawing/2014/main" id="{00000000-0008-0000-0400-00007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88" name="Shape 4">
          <a:extLst>
            <a:ext uri="{FF2B5EF4-FFF2-40B4-BE49-F238E27FC236}">
              <a16:creationId xmlns:a16="http://schemas.microsoft.com/office/drawing/2014/main" id="{00000000-0008-0000-0400-00007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89" name="Shape 4">
          <a:extLst>
            <a:ext uri="{FF2B5EF4-FFF2-40B4-BE49-F238E27FC236}">
              <a16:creationId xmlns:a16="http://schemas.microsoft.com/office/drawing/2014/main" id="{00000000-0008-0000-0400-00007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90" name="Shape 4">
          <a:extLst>
            <a:ext uri="{FF2B5EF4-FFF2-40B4-BE49-F238E27FC236}">
              <a16:creationId xmlns:a16="http://schemas.microsoft.com/office/drawing/2014/main" id="{00000000-0008-0000-0400-00007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91" name="Shape 4">
          <a:extLst>
            <a:ext uri="{FF2B5EF4-FFF2-40B4-BE49-F238E27FC236}">
              <a16:creationId xmlns:a16="http://schemas.microsoft.com/office/drawing/2014/main" id="{00000000-0008-0000-0400-00007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92" name="Shape 4">
          <a:extLst>
            <a:ext uri="{FF2B5EF4-FFF2-40B4-BE49-F238E27FC236}">
              <a16:creationId xmlns:a16="http://schemas.microsoft.com/office/drawing/2014/main" id="{00000000-0008-0000-0400-000078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93" name="Shape 4">
          <a:extLst>
            <a:ext uri="{FF2B5EF4-FFF2-40B4-BE49-F238E27FC236}">
              <a16:creationId xmlns:a16="http://schemas.microsoft.com/office/drawing/2014/main" id="{00000000-0008-0000-0400-000079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194" name="Shape 26">
          <a:extLst>
            <a:ext uri="{FF2B5EF4-FFF2-40B4-BE49-F238E27FC236}">
              <a16:creationId xmlns:a16="http://schemas.microsoft.com/office/drawing/2014/main" id="{00000000-0008-0000-0400-00007A0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195" name="Shape 4">
          <a:extLst>
            <a:ext uri="{FF2B5EF4-FFF2-40B4-BE49-F238E27FC236}">
              <a16:creationId xmlns:a16="http://schemas.microsoft.com/office/drawing/2014/main" id="{00000000-0008-0000-0400-00007B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96" name="Shape 4">
          <a:extLst>
            <a:ext uri="{FF2B5EF4-FFF2-40B4-BE49-F238E27FC236}">
              <a16:creationId xmlns:a16="http://schemas.microsoft.com/office/drawing/2014/main" id="{00000000-0008-0000-0400-00007C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97" name="Shape 4">
          <a:extLst>
            <a:ext uri="{FF2B5EF4-FFF2-40B4-BE49-F238E27FC236}">
              <a16:creationId xmlns:a16="http://schemas.microsoft.com/office/drawing/2014/main" id="{00000000-0008-0000-0400-00007D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198" name="Shape 4">
          <a:extLst>
            <a:ext uri="{FF2B5EF4-FFF2-40B4-BE49-F238E27FC236}">
              <a16:creationId xmlns:a16="http://schemas.microsoft.com/office/drawing/2014/main" id="{00000000-0008-0000-0400-00007E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199" name="Shape 7">
          <a:extLst>
            <a:ext uri="{FF2B5EF4-FFF2-40B4-BE49-F238E27FC236}">
              <a16:creationId xmlns:a16="http://schemas.microsoft.com/office/drawing/2014/main" id="{00000000-0008-0000-0400-00007F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00" name="Shape 4">
          <a:extLst>
            <a:ext uri="{FF2B5EF4-FFF2-40B4-BE49-F238E27FC236}">
              <a16:creationId xmlns:a16="http://schemas.microsoft.com/office/drawing/2014/main" id="{00000000-0008-0000-0400-00008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01" name="Shape 4">
          <a:extLst>
            <a:ext uri="{FF2B5EF4-FFF2-40B4-BE49-F238E27FC236}">
              <a16:creationId xmlns:a16="http://schemas.microsoft.com/office/drawing/2014/main" id="{00000000-0008-0000-0400-00008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02" name="Shape 4">
          <a:extLst>
            <a:ext uri="{FF2B5EF4-FFF2-40B4-BE49-F238E27FC236}">
              <a16:creationId xmlns:a16="http://schemas.microsoft.com/office/drawing/2014/main" id="{00000000-0008-0000-0400-00008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03" name="Shape 7">
          <a:extLst>
            <a:ext uri="{FF2B5EF4-FFF2-40B4-BE49-F238E27FC236}">
              <a16:creationId xmlns:a16="http://schemas.microsoft.com/office/drawing/2014/main" id="{00000000-0008-0000-0400-000083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04" name="Shape 7">
          <a:extLst>
            <a:ext uri="{FF2B5EF4-FFF2-40B4-BE49-F238E27FC236}">
              <a16:creationId xmlns:a16="http://schemas.microsoft.com/office/drawing/2014/main" id="{00000000-0008-0000-0400-000084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05" name="Shape 7">
          <a:extLst>
            <a:ext uri="{FF2B5EF4-FFF2-40B4-BE49-F238E27FC236}">
              <a16:creationId xmlns:a16="http://schemas.microsoft.com/office/drawing/2014/main" id="{00000000-0008-0000-0400-000085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06" name="Shape 7">
          <a:extLst>
            <a:ext uri="{FF2B5EF4-FFF2-40B4-BE49-F238E27FC236}">
              <a16:creationId xmlns:a16="http://schemas.microsoft.com/office/drawing/2014/main" id="{00000000-0008-0000-0400-000086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07" name="Shape 7">
          <a:extLst>
            <a:ext uri="{FF2B5EF4-FFF2-40B4-BE49-F238E27FC236}">
              <a16:creationId xmlns:a16="http://schemas.microsoft.com/office/drawing/2014/main" id="{00000000-0008-0000-0400-000087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08" name="Shape 7">
          <a:extLst>
            <a:ext uri="{FF2B5EF4-FFF2-40B4-BE49-F238E27FC236}">
              <a16:creationId xmlns:a16="http://schemas.microsoft.com/office/drawing/2014/main" id="{00000000-0008-0000-0400-000088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09" name="Shape 4">
          <a:extLst>
            <a:ext uri="{FF2B5EF4-FFF2-40B4-BE49-F238E27FC236}">
              <a16:creationId xmlns:a16="http://schemas.microsoft.com/office/drawing/2014/main" id="{00000000-0008-0000-0400-000089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10" name="Shape 4">
          <a:extLst>
            <a:ext uri="{FF2B5EF4-FFF2-40B4-BE49-F238E27FC236}">
              <a16:creationId xmlns:a16="http://schemas.microsoft.com/office/drawing/2014/main" id="{00000000-0008-0000-0400-00008A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11" name="Shape 16">
          <a:extLst>
            <a:ext uri="{FF2B5EF4-FFF2-40B4-BE49-F238E27FC236}">
              <a16:creationId xmlns:a16="http://schemas.microsoft.com/office/drawing/2014/main" id="{00000000-0008-0000-0400-00008B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12" name="Shape 16">
          <a:extLst>
            <a:ext uri="{FF2B5EF4-FFF2-40B4-BE49-F238E27FC236}">
              <a16:creationId xmlns:a16="http://schemas.microsoft.com/office/drawing/2014/main" id="{00000000-0008-0000-0400-00008C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13" name="Shape 17">
          <a:extLst>
            <a:ext uri="{FF2B5EF4-FFF2-40B4-BE49-F238E27FC236}">
              <a16:creationId xmlns:a16="http://schemas.microsoft.com/office/drawing/2014/main" id="{00000000-0008-0000-0400-00008D0C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14" name="Shape 16">
          <a:extLst>
            <a:ext uri="{FF2B5EF4-FFF2-40B4-BE49-F238E27FC236}">
              <a16:creationId xmlns:a16="http://schemas.microsoft.com/office/drawing/2014/main" id="{00000000-0008-0000-0400-00008E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15" name="Shape 16">
          <a:extLst>
            <a:ext uri="{FF2B5EF4-FFF2-40B4-BE49-F238E27FC236}">
              <a16:creationId xmlns:a16="http://schemas.microsoft.com/office/drawing/2014/main" id="{00000000-0008-0000-0400-00008F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16" name="Shape 4">
          <a:extLst>
            <a:ext uri="{FF2B5EF4-FFF2-40B4-BE49-F238E27FC236}">
              <a16:creationId xmlns:a16="http://schemas.microsoft.com/office/drawing/2014/main" id="{00000000-0008-0000-0400-00009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17" name="Shape 4">
          <a:extLst>
            <a:ext uri="{FF2B5EF4-FFF2-40B4-BE49-F238E27FC236}">
              <a16:creationId xmlns:a16="http://schemas.microsoft.com/office/drawing/2014/main" id="{00000000-0008-0000-0400-00009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18" name="Shape 4">
          <a:extLst>
            <a:ext uri="{FF2B5EF4-FFF2-40B4-BE49-F238E27FC236}">
              <a16:creationId xmlns:a16="http://schemas.microsoft.com/office/drawing/2014/main" id="{00000000-0008-0000-0400-00009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19" name="Shape 4">
          <a:extLst>
            <a:ext uri="{FF2B5EF4-FFF2-40B4-BE49-F238E27FC236}">
              <a16:creationId xmlns:a16="http://schemas.microsoft.com/office/drawing/2014/main" id="{00000000-0008-0000-0400-00009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20" name="Shape 4">
          <a:extLst>
            <a:ext uri="{FF2B5EF4-FFF2-40B4-BE49-F238E27FC236}">
              <a16:creationId xmlns:a16="http://schemas.microsoft.com/office/drawing/2014/main" id="{00000000-0008-0000-0400-00009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21" name="Shape 4">
          <a:extLst>
            <a:ext uri="{FF2B5EF4-FFF2-40B4-BE49-F238E27FC236}">
              <a16:creationId xmlns:a16="http://schemas.microsoft.com/office/drawing/2014/main" id="{00000000-0008-0000-0400-00009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22" name="Shape 16">
          <a:extLst>
            <a:ext uri="{FF2B5EF4-FFF2-40B4-BE49-F238E27FC236}">
              <a16:creationId xmlns:a16="http://schemas.microsoft.com/office/drawing/2014/main" id="{00000000-0008-0000-0400-000096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23" name="Shape 16">
          <a:extLst>
            <a:ext uri="{FF2B5EF4-FFF2-40B4-BE49-F238E27FC236}">
              <a16:creationId xmlns:a16="http://schemas.microsoft.com/office/drawing/2014/main" id="{00000000-0008-0000-0400-000097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24" name="Shape 16">
          <a:extLst>
            <a:ext uri="{FF2B5EF4-FFF2-40B4-BE49-F238E27FC236}">
              <a16:creationId xmlns:a16="http://schemas.microsoft.com/office/drawing/2014/main" id="{00000000-0008-0000-0400-000098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25" name="Shape 16">
          <a:extLst>
            <a:ext uri="{FF2B5EF4-FFF2-40B4-BE49-F238E27FC236}">
              <a16:creationId xmlns:a16="http://schemas.microsoft.com/office/drawing/2014/main" id="{00000000-0008-0000-0400-000099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26" name="Shape 8">
          <a:extLst>
            <a:ext uri="{FF2B5EF4-FFF2-40B4-BE49-F238E27FC236}">
              <a16:creationId xmlns:a16="http://schemas.microsoft.com/office/drawing/2014/main" id="{00000000-0008-0000-0400-00009A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27" name="Shape 8">
          <a:extLst>
            <a:ext uri="{FF2B5EF4-FFF2-40B4-BE49-F238E27FC236}">
              <a16:creationId xmlns:a16="http://schemas.microsoft.com/office/drawing/2014/main" id="{00000000-0008-0000-0400-00009B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28" name="Shape 4">
          <a:extLst>
            <a:ext uri="{FF2B5EF4-FFF2-40B4-BE49-F238E27FC236}">
              <a16:creationId xmlns:a16="http://schemas.microsoft.com/office/drawing/2014/main" id="{00000000-0008-0000-0400-00009C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29" name="Shape 7">
          <a:extLst>
            <a:ext uri="{FF2B5EF4-FFF2-40B4-BE49-F238E27FC236}">
              <a16:creationId xmlns:a16="http://schemas.microsoft.com/office/drawing/2014/main" id="{00000000-0008-0000-0400-00009D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30" name="Shape 4">
          <a:extLst>
            <a:ext uri="{FF2B5EF4-FFF2-40B4-BE49-F238E27FC236}">
              <a16:creationId xmlns:a16="http://schemas.microsoft.com/office/drawing/2014/main" id="{00000000-0008-0000-0400-00009E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31" name="Shape 7">
          <a:extLst>
            <a:ext uri="{FF2B5EF4-FFF2-40B4-BE49-F238E27FC236}">
              <a16:creationId xmlns:a16="http://schemas.microsoft.com/office/drawing/2014/main" id="{00000000-0008-0000-0400-00009F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32" name="Shape 7">
          <a:extLst>
            <a:ext uri="{FF2B5EF4-FFF2-40B4-BE49-F238E27FC236}">
              <a16:creationId xmlns:a16="http://schemas.microsoft.com/office/drawing/2014/main" id="{00000000-0008-0000-0400-0000A0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33" name="Shape 7">
          <a:extLst>
            <a:ext uri="{FF2B5EF4-FFF2-40B4-BE49-F238E27FC236}">
              <a16:creationId xmlns:a16="http://schemas.microsoft.com/office/drawing/2014/main" id="{00000000-0008-0000-0400-0000A1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34" name="Shape 7">
          <a:extLst>
            <a:ext uri="{FF2B5EF4-FFF2-40B4-BE49-F238E27FC236}">
              <a16:creationId xmlns:a16="http://schemas.microsoft.com/office/drawing/2014/main" id="{00000000-0008-0000-0400-0000A2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35" name="Shape 4">
          <a:extLst>
            <a:ext uri="{FF2B5EF4-FFF2-40B4-BE49-F238E27FC236}">
              <a16:creationId xmlns:a16="http://schemas.microsoft.com/office/drawing/2014/main" id="{00000000-0008-0000-0400-0000A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36" name="Shape 4">
          <a:extLst>
            <a:ext uri="{FF2B5EF4-FFF2-40B4-BE49-F238E27FC236}">
              <a16:creationId xmlns:a16="http://schemas.microsoft.com/office/drawing/2014/main" id="{00000000-0008-0000-0400-0000A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37" name="Shape 4">
          <a:extLst>
            <a:ext uri="{FF2B5EF4-FFF2-40B4-BE49-F238E27FC236}">
              <a16:creationId xmlns:a16="http://schemas.microsoft.com/office/drawing/2014/main" id="{00000000-0008-0000-0400-0000A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38" name="Shape 4">
          <a:extLst>
            <a:ext uri="{FF2B5EF4-FFF2-40B4-BE49-F238E27FC236}">
              <a16:creationId xmlns:a16="http://schemas.microsoft.com/office/drawing/2014/main" id="{00000000-0008-0000-0400-0000A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39" name="Shape 13">
          <a:extLst>
            <a:ext uri="{FF2B5EF4-FFF2-40B4-BE49-F238E27FC236}">
              <a16:creationId xmlns:a16="http://schemas.microsoft.com/office/drawing/2014/main" id="{00000000-0008-0000-0400-0000A70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40" name="Shape 13">
          <a:extLst>
            <a:ext uri="{FF2B5EF4-FFF2-40B4-BE49-F238E27FC236}">
              <a16:creationId xmlns:a16="http://schemas.microsoft.com/office/drawing/2014/main" id="{00000000-0008-0000-0400-0000A80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41" name="Shape 13">
          <a:extLst>
            <a:ext uri="{FF2B5EF4-FFF2-40B4-BE49-F238E27FC236}">
              <a16:creationId xmlns:a16="http://schemas.microsoft.com/office/drawing/2014/main" id="{00000000-0008-0000-0400-0000A90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42" name="Shape 13">
          <a:extLst>
            <a:ext uri="{FF2B5EF4-FFF2-40B4-BE49-F238E27FC236}">
              <a16:creationId xmlns:a16="http://schemas.microsoft.com/office/drawing/2014/main" id="{00000000-0008-0000-0400-0000AA0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43" name="Shape 4">
          <a:extLst>
            <a:ext uri="{FF2B5EF4-FFF2-40B4-BE49-F238E27FC236}">
              <a16:creationId xmlns:a16="http://schemas.microsoft.com/office/drawing/2014/main" id="{00000000-0008-0000-0400-0000AB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44" name="Shape 4">
          <a:extLst>
            <a:ext uri="{FF2B5EF4-FFF2-40B4-BE49-F238E27FC236}">
              <a16:creationId xmlns:a16="http://schemas.microsoft.com/office/drawing/2014/main" id="{00000000-0008-0000-0400-0000AC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45" name="Shape 4">
          <a:extLst>
            <a:ext uri="{FF2B5EF4-FFF2-40B4-BE49-F238E27FC236}">
              <a16:creationId xmlns:a16="http://schemas.microsoft.com/office/drawing/2014/main" id="{00000000-0008-0000-0400-0000AD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46" name="Shape 4">
          <a:extLst>
            <a:ext uri="{FF2B5EF4-FFF2-40B4-BE49-F238E27FC236}">
              <a16:creationId xmlns:a16="http://schemas.microsoft.com/office/drawing/2014/main" id="{00000000-0008-0000-0400-0000AE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47" name="Shape 4">
          <a:extLst>
            <a:ext uri="{FF2B5EF4-FFF2-40B4-BE49-F238E27FC236}">
              <a16:creationId xmlns:a16="http://schemas.microsoft.com/office/drawing/2014/main" id="{00000000-0008-0000-0400-0000A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48" name="Shape 4">
          <a:extLst>
            <a:ext uri="{FF2B5EF4-FFF2-40B4-BE49-F238E27FC236}">
              <a16:creationId xmlns:a16="http://schemas.microsoft.com/office/drawing/2014/main" id="{00000000-0008-0000-0400-0000B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49" name="Shape 4">
          <a:extLst>
            <a:ext uri="{FF2B5EF4-FFF2-40B4-BE49-F238E27FC236}">
              <a16:creationId xmlns:a16="http://schemas.microsoft.com/office/drawing/2014/main" id="{00000000-0008-0000-0400-0000B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0" name="Shape 4">
          <a:extLst>
            <a:ext uri="{FF2B5EF4-FFF2-40B4-BE49-F238E27FC236}">
              <a16:creationId xmlns:a16="http://schemas.microsoft.com/office/drawing/2014/main" id="{00000000-0008-0000-0400-0000B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1" name="Shape 4">
          <a:extLst>
            <a:ext uri="{FF2B5EF4-FFF2-40B4-BE49-F238E27FC236}">
              <a16:creationId xmlns:a16="http://schemas.microsoft.com/office/drawing/2014/main" id="{00000000-0008-0000-0400-0000B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2" name="Shape 4">
          <a:extLst>
            <a:ext uri="{FF2B5EF4-FFF2-40B4-BE49-F238E27FC236}">
              <a16:creationId xmlns:a16="http://schemas.microsoft.com/office/drawing/2014/main" id="{00000000-0008-0000-0400-0000B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3" name="Shape 4">
          <a:extLst>
            <a:ext uri="{FF2B5EF4-FFF2-40B4-BE49-F238E27FC236}">
              <a16:creationId xmlns:a16="http://schemas.microsoft.com/office/drawing/2014/main" id="{00000000-0008-0000-0400-0000B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4" name="Shape 4">
          <a:extLst>
            <a:ext uri="{FF2B5EF4-FFF2-40B4-BE49-F238E27FC236}">
              <a16:creationId xmlns:a16="http://schemas.microsoft.com/office/drawing/2014/main" id="{00000000-0008-0000-0400-0000B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5" name="Shape 4">
          <a:extLst>
            <a:ext uri="{FF2B5EF4-FFF2-40B4-BE49-F238E27FC236}">
              <a16:creationId xmlns:a16="http://schemas.microsoft.com/office/drawing/2014/main" id="{00000000-0008-0000-0400-0000B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6" name="Shape 4">
          <a:extLst>
            <a:ext uri="{FF2B5EF4-FFF2-40B4-BE49-F238E27FC236}">
              <a16:creationId xmlns:a16="http://schemas.microsoft.com/office/drawing/2014/main" id="{00000000-0008-0000-0400-0000B8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7" name="Shape 4">
          <a:extLst>
            <a:ext uri="{FF2B5EF4-FFF2-40B4-BE49-F238E27FC236}">
              <a16:creationId xmlns:a16="http://schemas.microsoft.com/office/drawing/2014/main" id="{00000000-0008-0000-0400-0000B9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8" name="Shape 4">
          <a:extLst>
            <a:ext uri="{FF2B5EF4-FFF2-40B4-BE49-F238E27FC236}">
              <a16:creationId xmlns:a16="http://schemas.microsoft.com/office/drawing/2014/main" id="{00000000-0008-0000-0400-0000BA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59" name="Shape 4">
          <a:extLst>
            <a:ext uri="{FF2B5EF4-FFF2-40B4-BE49-F238E27FC236}">
              <a16:creationId xmlns:a16="http://schemas.microsoft.com/office/drawing/2014/main" id="{00000000-0008-0000-0400-0000BB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0" name="Shape 4">
          <a:extLst>
            <a:ext uri="{FF2B5EF4-FFF2-40B4-BE49-F238E27FC236}">
              <a16:creationId xmlns:a16="http://schemas.microsoft.com/office/drawing/2014/main" id="{00000000-0008-0000-0400-0000BC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1" name="Shape 4">
          <a:extLst>
            <a:ext uri="{FF2B5EF4-FFF2-40B4-BE49-F238E27FC236}">
              <a16:creationId xmlns:a16="http://schemas.microsoft.com/office/drawing/2014/main" id="{00000000-0008-0000-0400-0000BD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2" name="Shape 4">
          <a:extLst>
            <a:ext uri="{FF2B5EF4-FFF2-40B4-BE49-F238E27FC236}">
              <a16:creationId xmlns:a16="http://schemas.microsoft.com/office/drawing/2014/main" id="{00000000-0008-0000-0400-0000BE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3" name="Shape 4">
          <a:extLst>
            <a:ext uri="{FF2B5EF4-FFF2-40B4-BE49-F238E27FC236}">
              <a16:creationId xmlns:a16="http://schemas.microsoft.com/office/drawing/2014/main" id="{00000000-0008-0000-0400-0000B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4" name="Shape 4">
          <a:extLst>
            <a:ext uri="{FF2B5EF4-FFF2-40B4-BE49-F238E27FC236}">
              <a16:creationId xmlns:a16="http://schemas.microsoft.com/office/drawing/2014/main" id="{00000000-0008-0000-0400-0000C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5" name="Shape 4">
          <a:extLst>
            <a:ext uri="{FF2B5EF4-FFF2-40B4-BE49-F238E27FC236}">
              <a16:creationId xmlns:a16="http://schemas.microsoft.com/office/drawing/2014/main" id="{00000000-0008-0000-0400-0000C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6" name="Shape 4">
          <a:extLst>
            <a:ext uri="{FF2B5EF4-FFF2-40B4-BE49-F238E27FC236}">
              <a16:creationId xmlns:a16="http://schemas.microsoft.com/office/drawing/2014/main" id="{00000000-0008-0000-0400-0000C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67" name="Shape 8">
          <a:extLst>
            <a:ext uri="{FF2B5EF4-FFF2-40B4-BE49-F238E27FC236}">
              <a16:creationId xmlns:a16="http://schemas.microsoft.com/office/drawing/2014/main" id="{00000000-0008-0000-0400-0000C3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68" name="Shape 4">
          <a:extLst>
            <a:ext uri="{FF2B5EF4-FFF2-40B4-BE49-F238E27FC236}">
              <a16:creationId xmlns:a16="http://schemas.microsoft.com/office/drawing/2014/main" id="{00000000-0008-0000-0400-0000C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69" name="Shape 8">
          <a:extLst>
            <a:ext uri="{FF2B5EF4-FFF2-40B4-BE49-F238E27FC236}">
              <a16:creationId xmlns:a16="http://schemas.microsoft.com/office/drawing/2014/main" id="{00000000-0008-0000-0400-0000C5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70" name="Shape 8">
          <a:extLst>
            <a:ext uri="{FF2B5EF4-FFF2-40B4-BE49-F238E27FC236}">
              <a16:creationId xmlns:a16="http://schemas.microsoft.com/office/drawing/2014/main" id="{00000000-0008-0000-0400-0000C6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71" name="Shape 8">
          <a:extLst>
            <a:ext uri="{FF2B5EF4-FFF2-40B4-BE49-F238E27FC236}">
              <a16:creationId xmlns:a16="http://schemas.microsoft.com/office/drawing/2014/main" id="{00000000-0008-0000-0400-0000C7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72" name="Shape 8">
          <a:extLst>
            <a:ext uri="{FF2B5EF4-FFF2-40B4-BE49-F238E27FC236}">
              <a16:creationId xmlns:a16="http://schemas.microsoft.com/office/drawing/2014/main" id="{00000000-0008-0000-0400-0000C8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73" name="Shape 8">
          <a:extLst>
            <a:ext uri="{FF2B5EF4-FFF2-40B4-BE49-F238E27FC236}">
              <a16:creationId xmlns:a16="http://schemas.microsoft.com/office/drawing/2014/main" id="{00000000-0008-0000-0400-0000C9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74" name="Shape 8">
          <a:extLst>
            <a:ext uri="{FF2B5EF4-FFF2-40B4-BE49-F238E27FC236}">
              <a16:creationId xmlns:a16="http://schemas.microsoft.com/office/drawing/2014/main" id="{00000000-0008-0000-0400-0000CA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75" name="Shape 8">
          <a:extLst>
            <a:ext uri="{FF2B5EF4-FFF2-40B4-BE49-F238E27FC236}">
              <a16:creationId xmlns:a16="http://schemas.microsoft.com/office/drawing/2014/main" id="{00000000-0008-0000-0400-0000CB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76" name="Shape 8">
          <a:extLst>
            <a:ext uri="{FF2B5EF4-FFF2-40B4-BE49-F238E27FC236}">
              <a16:creationId xmlns:a16="http://schemas.microsoft.com/office/drawing/2014/main" id="{00000000-0008-0000-0400-0000CC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77" name="Shape 4">
          <a:extLst>
            <a:ext uri="{FF2B5EF4-FFF2-40B4-BE49-F238E27FC236}">
              <a16:creationId xmlns:a16="http://schemas.microsoft.com/office/drawing/2014/main" id="{00000000-0008-0000-0400-0000CD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278" name="Shape 10">
          <a:extLst>
            <a:ext uri="{FF2B5EF4-FFF2-40B4-BE49-F238E27FC236}">
              <a16:creationId xmlns:a16="http://schemas.microsoft.com/office/drawing/2014/main" id="{00000000-0008-0000-0400-0000CE0C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79" name="Shape 4">
          <a:extLst>
            <a:ext uri="{FF2B5EF4-FFF2-40B4-BE49-F238E27FC236}">
              <a16:creationId xmlns:a16="http://schemas.microsoft.com/office/drawing/2014/main" id="{00000000-0008-0000-0400-0000C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0" name="Shape 8">
          <a:extLst>
            <a:ext uri="{FF2B5EF4-FFF2-40B4-BE49-F238E27FC236}">
              <a16:creationId xmlns:a16="http://schemas.microsoft.com/office/drawing/2014/main" id="{00000000-0008-0000-0400-0000D0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1" name="Shape 8">
          <a:extLst>
            <a:ext uri="{FF2B5EF4-FFF2-40B4-BE49-F238E27FC236}">
              <a16:creationId xmlns:a16="http://schemas.microsoft.com/office/drawing/2014/main" id="{00000000-0008-0000-0400-0000D1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2" name="Shape 7">
          <a:extLst>
            <a:ext uri="{FF2B5EF4-FFF2-40B4-BE49-F238E27FC236}">
              <a16:creationId xmlns:a16="http://schemas.microsoft.com/office/drawing/2014/main" id="{00000000-0008-0000-0400-0000D2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3" name="Shape 7">
          <a:extLst>
            <a:ext uri="{FF2B5EF4-FFF2-40B4-BE49-F238E27FC236}">
              <a16:creationId xmlns:a16="http://schemas.microsoft.com/office/drawing/2014/main" id="{00000000-0008-0000-0400-0000D3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4" name="Shape 7">
          <a:extLst>
            <a:ext uri="{FF2B5EF4-FFF2-40B4-BE49-F238E27FC236}">
              <a16:creationId xmlns:a16="http://schemas.microsoft.com/office/drawing/2014/main" id="{00000000-0008-0000-0400-0000D4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5" name="Shape 7">
          <a:extLst>
            <a:ext uri="{FF2B5EF4-FFF2-40B4-BE49-F238E27FC236}">
              <a16:creationId xmlns:a16="http://schemas.microsoft.com/office/drawing/2014/main" id="{00000000-0008-0000-0400-0000D5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86" name="Shape 4">
          <a:extLst>
            <a:ext uri="{FF2B5EF4-FFF2-40B4-BE49-F238E27FC236}">
              <a16:creationId xmlns:a16="http://schemas.microsoft.com/office/drawing/2014/main" id="{00000000-0008-0000-0400-0000D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87" name="Shape 4">
          <a:extLst>
            <a:ext uri="{FF2B5EF4-FFF2-40B4-BE49-F238E27FC236}">
              <a16:creationId xmlns:a16="http://schemas.microsoft.com/office/drawing/2014/main" id="{00000000-0008-0000-0400-0000D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8" name="Shape 8">
          <a:extLst>
            <a:ext uri="{FF2B5EF4-FFF2-40B4-BE49-F238E27FC236}">
              <a16:creationId xmlns:a16="http://schemas.microsoft.com/office/drawing/2014/main" id="{00000000-0008-0000-0400-0000D8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89" name="Shape 8">
          <a:extLst>
            <a:ext uri="{FF2B5EF4-FFF2-40B4-BE49-F238E27FC236}">
              <a16:creationId xmlns:a16="http://schemas.microsoft.com/office/drawing/2014/main" id="{00000000-0008-0000-0400-0000D9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90" name="Shape 8">
          <a:extLst>
            <a:ext uri="{FF2B5EF4-FFF2-40B4-BE49-F238E27FC236}">
              <a16:creationId xmlns:a16="http://schemas.microsoft.com/office/drawing/2014/main" id="{00000000-0008-0000-0400-0000DA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91" name="Shape 8">
          <a:extLst>
            <a:ext uri="{FF2B5EF4-FFF2-40B4-BE49-F238E27FC236}">
              <a16:creationId xmlns:a16="http://schemas.microsoft.com/office/drawing/2014/main" id="{00000000-0008-0000-0400-0000DB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292" name="Shape 26">
          <a:extLst>
            <a:ext uri="{FF2B5EF4-FFF2-40B4-BE49-F238E27FC236}">
              <a16:creationId xmlns:a16="http://schemas.microsoft.com/office/drawing/2014/main" id="{00000000-0008-0000-0400-0000DC0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3293" name="Shape 8">
          <a:extLst>
            <a:ext uri="{FF2B5EF4-FFF2-40B4-BE49-F238E27FC236}">
              <a16:creationId xmlns:a16="http://schemas.microsoft.com/office/drawing/2014/main" id="{00000000-0008-0000-0400-0000DD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94" name="Shape 8">
          <a:extLst>
            <a:ext uri="{FF2B5EF4-FFF2-40B4-BE49-F238E27FC236}">
              <a16:creationId xmlns:a16="http://schemas.microsoft.com/office/drawing/2014/main" id="{00000000-0008-0000-0400-0000DE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295" name="Shape 8">
          <a:extLst>
            <a:ext uri="{FF2B5EF4-FFF2-40B4-BE49-F238E27FC236}">
              <a16:creationId xmlns:a16="http://schemas.microsoft.com/office/drawing/2014/main" id="{00000000-0008-0000-0400-0000DF0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96" name="Shape 4">
          <a:extLst>
            <a:ext uri="{FF2B5EF4-FFF2-40B4-BE49-F238E27FC236}">
              <a16:creationId xmlns:a16="http://schemas.microsoft.com/office/drawing/2014/main" id="{00000000-0008-0000-0400-0000E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97" name="Shape 4">
          <a:extLst>
            <a:ext uri="{FF2B5EF4-FFF2-40B4-BE49-F238E27FC236}">
              <a16:creationId xmlns:a16="http://schemas.microsoft.com/office/drawing/2014/main" id="{00000000-0008-0000-0400-0000E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98" name="Shape 4">
          <a:extLst>
            <a:ext uri="{FF2B5EF4-FFF2-40B4-BE49-F238E27FC236}">
              <a16:creationId xmlns:a16="http://schemas.microsoft.com/office/drawing/2014/main" id="{00000000-0008-0000-0400-0000E2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299" name="Shape 4">
          <a:extLst>
            <a:ext uri="{FF2B5EF4-FFF2-40B4-BE49-F238E27FC236}">
              <a16:creationId xmlns:a16="http://schemas.microsoft.com/office/drawing/2014/main" id="{00000000-0008-0000-0400-0000E3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0" name="Shape 4">
          <a:extLst>
            <a:ext uri="{FF2B5EF4-FFF2-40B4-BE49-F238E27FC236}">
              <a16:creationId xmlns:a16="http://schemas.microsoft.com/office/drawing/2014/main" id="{00000000-0008-0000-0400-0000E4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1" name="Shape 4">
          <a:extLst>
            <a:ext uri="{FF2B5EF4-FFF2-40B4-BE49-F238E27FC236}">
              <a16:creationId xmlns:a16="http://schemas.microsoft.com/office/drawing/2014/main" id="{00000000-0008-0000-0400-0000E5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2" name="Shape 4">
          <a:extLst>
            <a:ext uri="{FF2B5EF4-FFF2-40B4-BE49-F238E27FC236}">
              <a16:creationId xmlns:a16="http://schemas.microsoft.com/office/drawing/2014/main" id="{00000000-0008-0000-0400-0000E6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3" name="Shape 4">
          <a:extLst>
            <a:ext uri="{FF2B5EF4-FFF2-40B4-BE49-F238E27FC236}">
              <a16:creationId xmlns:a16="http://schemas.microsoft.com/office/drawing/2014/main" id="{00000000-0008-0000-0400-0000E7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4" name="Shape 4">
          <a:extLst>
            <a:ext uri="{FF2B5EF4-FFF2-40B4-BE49-F238E27FC236}">
              <a16:creationId xmlns:a16="http://schemas.microsoft.com/office/drawing/2014/main" id="{00000000-0008-0000-0400-0000E8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305" name="Shape 26">
          <a:extLst>
            <a:ext uri="{FF2B5EF4-FFF2-40B4-BE49-F238E27FC236}">
              <a16:creationId xmlns:a16="http://schemas.microsoft.com/office/drawing/2014/main" id="{00000000-0008-0000-0400-0000E90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306" name="Shape 4">
          <a:extLst>
            <a:ext uri="{FF2B5EF4-FFF2-40B4-BE49-F238E27FC236}">
              <a16:creationId xmlns:a16="http://schemas.microsoft.com/office/drawing/2014/main" id="{00000000-0008-0000-0400-0000EA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7" name="Shape 4">
          <a:extLst>
            <a:ext uri="{FF2B5EF4-FFF2-40B4-BE49-F238E27FC236}">
              <a16:creationId xmlns:a16="http://schemas.microsoft.com/office/drawing/2014/main" id="{00000000-0008-0000-0400-0000EB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8" name="Shape 4">
          <a:extLst>
            <a:ext uri="{FF2B5EF4-FFF2-40B4-BE49-F238E27FC236}">
              <a16:creationId xmlns:a16="http://schemas.microsoft.com/office/drawing/2014/main" id="{00000000-0008-0000-0400-0000EC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09" name="Shape 4">
          <a:extLst>
            <a:ext uri="{FF2B5EF4-FFF2-40B4-BE49-F238E27FC236}">
              <a16:creationId xmlns:a16="http://schemas.microsoft.com/office/drawing/2014/main" id="{00000000-0008-0000-0400-0000ED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10" name="Shape 7">
          <a:extLst>
            <a:ext uri="{FF2B5EF4-FFF2-40B4-BE49-F238E27FC236}">
              <a16:creationId xmlns:a16="http://schemas.microsoft.com/office/drawing/2014/main" id="{00000000-0008-0000-0400-0000EE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11" name="Shape 4">
          <a:extLst>
            <a:ext uri="{FF2B5EF4-FFF2-40B4-BE49-F238E27FC236}">
              <a16:creationId xmlns:a16="http://schemas.microsoft.com/office/drawing/2014/main" id="{00000000-0008-0000-0400-0000E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12" name="Shape 4">
          <a:extLst>
            <a:ext uri="{FF2B5EF4-FFF2-40B4-BE49-F238E27FC236}">
              <a16:creationId xmlns:a16="http://schemas.microsoft.com/office/drawing/2014/main" id="{00000000-0008-0000-0400-0000F0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13" name="Shape 4">
          <a:extLst>
            <a:ext uri="{FF2B5EF4-FFF2-40B4-BE49-F238E27FC236}">
              <a16:creationId xmlns:a16="http://schemas.microsoft.com/office/drawing/2014/main" id="{00000000-0008-0000-0400-0000F1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14" name="Shape 7">
          <a:extLst>
            <a:ext uri="{FF2B5EF4-FFF2-40B4-BE49-F238E27FC236}">
              <a16:creationId xmlns:a16="http://schemas.microsoft.com/office/drawing/2014/main" id="{00000000-0008-0000-0400-0000F2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15" name="Shape 7">
          <a:extLst>
            <a:ext uri="{FF2B5EF4-FFF2-40B4-BE49-F238E27FC236}">
              <a16:creationId xmlns:a16="http://schemas.microsoft.com/office/drawing/2014/main" id="{00000000-0008-0000-0400-0000F3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16" name="Shape 7">
          <a:extLst>
            <a:ext uri="{FF2B5EF4-FFF2-40B4-BE49-F238E27FC236}">
              <a16:creationId xmlns:a16="http://schemas.microsoft.com/office/drawing/2014/main" id="{00000000-0008-0000-0400-0000F4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17" name="Shape 7">
          <a:extLst>
            <a:ext uri="{FF2B5EF4-FFF2-40B4-BE49-F238E27FC236}">
              <a16:creationId xmlns:a16="http://schemas.microsoft.com/office/drawing/2014/main" id="{00000000-0008-0000-0400-0000F5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18" name="Shape 7">
          <a:extLst>
            <a:ext uri="{FF2B5EF4-FFF2-40B4-BE49-F238E27FC236}">
              <a16:creationId xmlns:a16="http://schemas.microsoft.com/office/drawing/2014/main" id="{00000000-0008-0000-0400-0000F6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19" name="Shape 7">
          <a:extLst>
            <a:ext uri="{FF2B5EF4-FFF2-40B4-BE49-F238E27FC236}">
              <a16:creationId xmlns:a16="http://schemas.microsoft.com/office/drawing/2014/main" id="{00000000-0008-0000-0400-0000F70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20" name="Shape 4">
          <a:extLst>
            <a:ext uri="{FF2B5EF4-FFF2-40B4-BE49-F238E27FC236}">
              <a16:creationId xmlns:a16="http://schemas.microsoft.com/office/drawing/2014/main" id="{00000000-0008-0000-0400-0000F8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21" name="Shape 4">
          <a:extLst>
            <a:ext uri="{FF2B5EF4-FFF2-40B4-BE49-F238E27FC236}">
              <a16:creationId xmlns:a16="http://schemas.microsoft.com/office/drawing/2014/main" id="{00000000-0008-0000-0400-0000F9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22" name="Shape 16">
          <a:extLst>
            <a:ext uri="{FF2B5EF4-FFF2-40B4-BE49-F238E27FC236}">
              <a16:creationId xmlns:a16="http://schemas.microsoft.com/office/drawing/2014/main" id="{00000000-0008-0000-0400-0000FA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23" name="Shape 16">
          <a:extLst>
            <a:ext uri="{FF2B5EF4-FFF2-40B4-BE49-F238E27FC236}">
              <a16:creationId xmlns:a16="http://schemas.microsoft.com/office/drawing/2014/main" id="{00000000-0008-0000-0400-0000FB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24" name="Shape 17">
          <a:extLst>
            <a:ext uri="{FF2B5EF4-FFF2-40B4-BE49-F238E27FC236}">
              <a16:creationId xmlns:a16="http://schemas.microsoft.com/office/drawing/2014/main" id="{00000000-0008-0000-0400-0000FC0C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25" name="Shape 16">
          <a:extLst>
            <a:ext uri="{FF2B5EF4-FFF2-40B4-BE49-F238E27FC236}">
              <a16:creationId xmlns:a16="http://schemas.microsoft.com/office/drawing/2014/main" id="{00000000-0008-0000-0400-0000FD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26" name="Shape 16">
          <a:extLst>
            <a:ext uri="{FF2B5EF4-FFF2-40B4-BE49-F238E27FC236}">
              <a16:creationId xmlns:a16="http://schemas.microsoft.com/office/drawing/2014/main" id="{00000000-0008-0000-0400-0000FE0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27" name="Shape 4">
          <a:extLst>
            <a:ext uri="{FF2B5EF4-FFF2-40B4-BE49-F238E27FC236}">
              <a16:creationId xmlns:a16="http://schemas.microsoft.com/office/drawing/2014/main" id="{00000000-0008-0000-0400-0000FF0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28" name="Shape 4">
          <a:extLst>
            <a:ext uri="{FF2B5EF4-FFF2-40B4-BE49-F238E27FC236}">
              <a16:creationId xmlns:a16="http://schemas.microsoft.com/office/drawing/2014/main" id="{00000000-0008-0000-0400-00000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29" name="Shape 4">
          <a:extLst>
            <a:ext uri="{FF2B5EF4-FFF2-40B4-BE49-F238E27FC236}">
              <a16:creationId xmlns:a16="http://schemas.microsoft.com/office/drawing/2014/main" id="{00000000-0008-0000-0400-00000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30" name="Shape 4">
          <a:extLst>
            <a:ext uri="{FF2B5EF4-FFF2-40B4-BE49-F238E27FC236}">
              <a16:creationId xmlns:a16="http://schemas.microsoft.com/office/drawing/2014/main" id="{00000000-0008-0000-0400-00000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31" name="Shape 4">
          <a:extLst>
            <a:ext uri="{FF2B5EF4-FFF2-40B4-BE49-F238E27FC236}">
              <a16:creationId xmlns:a16="http://schemas.microsoft.com/office/drawing/2014/main" id="{00000000-0008-0000-0400-00000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32" name="Shape 4">
          <a:extLst>
            <a:ext uri="{FF2B5EF4-FFF2-40B4-BE49-F238E27FC236}">
              <a16:creationId xmlns:a16="http://schemas.microsoft.com/office/drawing/2014/main" id="{00000000-0008-0000-0400-00000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33" name="Shape 16">
          <a:extLst>
            <a:ext uri="{FF2B5EF4-FFF2-40B4-BE49-F238E27FC236}">
              <a16:creationId xmlns:a16="http://schemas.microsoft.com/office/drawing/2014/main" id="{00000000-0008-0000-0400-000005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34" name="Shape 16">
          <a:extLst>
            <a:ext uri="{FF2B5EF4-FFF2-40B4-BE49-F238E27FC236}">
              <a16:creationId xmlns:a16="http://schemas.microsoft.com/office/drawing/2014/main" id="{00000000-0008-0000-0400-000006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35" name="Shape 16">
          <a:extLst>
            <a:ext uri="{FF2B5EF4-FFF2-40B4-BE49-F238E27FC236}">
              <a16:creationId xmlns:a16="http://schemas.microsoft.com/office/drawing/2014/main" id="{00000000-0008-0000-0400-000007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36" name="Shape 16">
          <a:extLst>
            <a:ext uri="{FF2B5EF4-FFF2-40B4-BE49-F238E27FC236}">
              <a16:creationId xmlns:a16="http://schemas.microsoft.com/office/drawing/2014/main" id="{00000000-0008-0000-0400-000008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37" name="Shape 8">
          <a:extLst>
            <a:ext uri="{FF2B5EF4-FFF2-40B4-BE49-F238E27FC236}">
              <a16:creationId xmlns:a16="http://schemas.microsoft.com/office/drawing/2014/main" id="{00000000-0008-0000-0400-000009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38" name="Shape 8">
          <a:extLst>
            <a:ext uri="{FF2B5EF4-FFF2-40B4-BE49-F238E27FC236}">
              <a16:creationId xmlns:a16="http://schemas.microsoft.com/office/drawing/2014/main" id="{00000000-0008-0000-0400-00000A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39" name="Shape 4">
          <a:extLst>
            <a:ext uri="{FF2B5EF4-FFF2-40B4-BE49-F238E27FC236}">
              <a16:creationId xmlns:a16="http://schemas.microsoft.com/office/drawing/2014/main" id="{00000000-0008-0000-0400-00000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40" name="Shape 7">
          <a:extLst>
            <a:ext uri="{FF2B5EF4-FFF2-40B4-BE49-F238E27FC236}">
              <a16:creationId xmlns:a16="http://schemas.microsoft.com/office/drawing/2014/main" id="{00000000-0008-0000-0400-00000C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41" name="Shape 4">
          <a:extLst>
            <a:ext uri="{FF2B5EF4-FFF2-40B4-BE49-F238E27FC236}">
              <a16:creationId xmlns:a16="http://schemas.microsoft.com/office/drawing/2014/main" id="{00000000-0008-0000-0400-00000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42" name="Shape 7">
          <a:extLst>
            <a:ext uri="{FF2B5EF4-FFF2-40B4-BE49-F238E27FC236}">
              <a16:creationId xmlns:a16="http://schemas.microsoft.com/office/drawing/2014/main" id="{00000000-0008-0000-0400-00000E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43" name="Shape 7">
          <a:extLst>
            <a:ext uri="{FF2B5EF4-FFF2-40B4-BE49-F238E27FC236}">
              <a16:creationId xmlns:a16="http://schemas.microsoft.com/office/drawing/2014/main" id="{00000000-0008-0000-0400-00000F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44" name="Shape 7">
          <a:extLst>
            <a:ext uri="{FF2B5EF4-FFF2-40B4-BE49-F238E27FC236}">
              <a16:creationId xmlns:a16="http://schemas.microsoft.com/office/drawing/2014/main" id="{00000000-0008-0000-0400-000010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45" name="Shape 7">
          <a:extLst>
            <a:ext uri="{FF2B5EF4-FFF2-40B4-BE49-F238E27FC236}">
              <a16:creationId xmlns:a16="http://schemas.microsoft.com/office/drawing/2014/main" id="{00000000-0008-0000-0400-000011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46" name="Shape 4">
          <a:extLst>
            <a:ext uri="{FF2B5EF4-FFF2-40B4-BE49-F238E27FC236}">
              <a16:creationId xmlns:a16="http://schemas.microsoft.com/office/drawing/2014/main" id="{00000000-0008-0000-0400-00001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47" name="Shape 4">
          <a:extLst>
            <a:ext uri="{FF2B5EF4-FFF2-40B4-BE49-F238E27FC236}">
              <a16:creationId xmlns:a16="http://schemas.microsoft.com/office/drawing/2014/main" id="{00000000-0008-0000-0400-00001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48" name="Shape 4">
          <a:extLst>
            <a:ext uri="{FF2B5EF4-FFF2-40B4-BE49-F238E27FC236}">
              <a16:creationId xmlns:a16="http://schemas.microsoft.com/office/drawing/2014/main" id="{00000000-0008-0000-0400-00001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49" name="Shape 4">
          <a:extLst>
            <a:ext uri="{FF2B5EF4-FFF2-40B4-BE49-F238E27FC236}">
              <a16:creationId xmlns:a16="http://schemas.microsoft.com/office/drawing/2014/main" id="{00000000-0008-0000-0400-00001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50" name="Shape 13">
          <a:extLst>
            <a:ext uri="{FF2B5EF4-FFF2-40B4-BE49-F238E27FC236}">
              <a16:creationId xmlns:a16="http://schemas.microsoft.com/office/drawing/2014/main" id="{00000000-0008-0000-0400-0000160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51" name="Shape 13">
          <a:extLst>
            <a:ext uri="{FF2B5EF4-FFF2-40B4-BE49-F238E27FC236}">
              <a16:creationId xmlns:a16="http://schemas.microsoft.com/office/drawing/2014/main" id="{00000000-0008-0000-0400-0000170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52" name="Shape 13">
          <a:extLst>
            <a:ext uri="{FF2B5EF4-FFF2-40B4-BE49-F238E27FC236}">
              <a16:creationId xmlns:a16="http://schemas.microsoft.com/office/drawing/2014/main" id="{00000000-0008-0000-0400-0000180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53" name="Shape 13">
          <a:extLst>
            <a:ext uri="{FF2B5EF4-FFF2-40B4-BE49-F238E27FC236}">
              <a16:creationId xmlns:a16="http://schemas.microsoft.com/office/drawing/2014/main" id="{00000000-0008-0000-0400-0000190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54" name="Shape 4">
          <a:extLst>
            <a:ext uri="{FF2B5EF4-FFF2-40B4-BE49-F238E27FC236}">
              <a16:creationId xmlns:a16="http://schemas.microsoft.com/office/drawing/2014/main" id="{00000000-0008-0000-0400-00001A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55" name="Shape 4">
          <a:extLst>
            <a:ext uri="{FF2B5EF4-FFF2-40B4-BE49-F238E27FC236}">
              <a16:creationId xmlns:a16="http://schemas.microsoft.com/office/drawing/2014/main" id="{00000000-0008-0000-0400-00001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56" name="Shape 4">
          <a:extLst>
            <a:ext uri="{FF2B5EF4-FFF2-40B4-BE49-F238E27FC236}">
              <a16:creationId xmlns:a16="http://schemas.microsoft.com/office/drawing/2014/main" id="{00000000-0008-0000-0400-00001C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57" name="Shape 4">
          <a:extLst>
            <a:ext uri="{FF2B5EF4-FFF2-40B4-BE49-F238E27FC236}">
              <a16:creationId xmlns:a16="http://schemas.microsoft.com/office/drawing/2014/main" id="{00000000-0008-0000-0400-00001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58" name="Shape 4">
          <a:extLst>
            <a:ext uri="{FF2B5EF4-FFF2-40B4-BE49-F238E27FC236}">
              <a16:creationId xmlns:a16="http://schemas.microsoft.com/office/drawing/2014/main" id="{00000000-0008-0000-0400-00001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59" name="Shape 4">
          <a:extLst>
            <a:ext uri="{FF2B5EF4-FFF2-40B4-BE49-F238E27FC236}">
              <a16:creationId xmlns:a16="http://schemas.microsoft.com/office/drawing/2014/main" id="{00000000-0008-0000-0400-00001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0" name="Shape 4">
          <a:extLst>
            <a:ext uri="{FF2B5EF4-FFF2-40B4-BE49-F238E27FC236}">
              <a16:creationId xmlns:a16="http://schemas.microsoft.com/office/drawing/2014/main" id="{00000000-0008-0000-0400-00002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1" name="Shape 4">
          <a:extLst>
            <a:ext uri="{FF2B5EF4-FFF2-40B4-BE49-F238E27FC236}">
              <a16:creationId xmlns:a16="http://schemas.microsoft.com/office/drawing/2014/main" id="{00000000-0008-0000-0400-00002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2" name="Shape 4">
          <a:extLst>
            <a:ext uri="{FF2B5EF4-FFF2-40B4-BE49-F238E27FC236}">
              <a16:creationId xmlns:a16="http://schemas.microsoft.com/office/drawing/2014/main" id="{00000000-0008-0000-0400-00002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3" name="Shape 4">
          <a:extLst>
            <a:ext uri="{FF2B5EF4-FFF2-40B4-BE49-F238E27FC236}">
              <a16:creationId xmlns:a16="http://schemas.microsoft.com/office/drawing/2014/main" id="{00000000-0008-0000-0400-00002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4" name="Shape 4">
          <a:extLst>
            <a:ext uri="{FF2B5EF4-FFF2-40B4-BE49-F238E27FC236}">
              <a16:creationId xmlns:a16="http://schemas.microsoft.com/office/drawing/2014/main" id="{00000000-0008-0000-0400-00002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5" name="Shape 4">
          <a:extLst>
            <a:ext uri="{FF2B5EF4-FFF2-40B4-BE49-F238E27FC236}">
              <a16:creationId xmlns:a16="http://schemas.microsoft.com/office/drawing/2014/main" id="{00000000-0008-0000-0400-00002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6" name="Shape 4">
          <a:extLst>
            <a:ext uri="{FF2B5EF4-FFF2-40B4-BE49-F238E27FC236}">
              <a16:creationId xmlns:a16="http://schemas.microsoft.com/office/drawing/2014/main" id="{00000000-0008-0000-0400-000026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7" name="Shape 4">
          <a:extLst>
            <a:ext uri="{FF2B5EF4-FFF2-40B4-BE49-F238E27FC236}">
              <a16:creationId xmlns:a16="http://schemas.microsoft.com/office/drawing/2014/main" id="{00000000-0008-0000-0400-000027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8" name="Shape 4">
          <a:extLst>
            <a:ext uri="{FF2B5EF4-FFF2-40B4-BE49-F238E27FC236}">
              <a16:creationId xmlns:a16="http://schemas.microsoft.com/office/drawing/2014/main" id="{00000000-0008-0000-0400-000028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69" name="Shape 4">
          <a:extLst>
            <a:ext uri="{FF2B5EF4-FFF2-40B4-BE49-F238E27FC236}">
              <a16:creationId xmlns:a16="http://schemas.microsoft.com/office/drawing/2014/main" id="{00000000-0008-0000-0400-000029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0" name="Shape 4">
          <a:extLst>
            <a:ext uri="{FF2B5EF4-FFF2-40B4-BE49-F238E27FC236}">
              <a16:creationId xmlns:a16="http://schemas.microsoft.com/office/drawing/2014/main" id="{00000000-0008-0000-0400-00002A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1" name="Shape 4">
          <a:extLst>
            <a:ext uri="{FF2B5EF4-FFF2-40B4-BE49-F238E27FC236}">
              <a16:creationId xmlns:a16="http://schemas.microsoft.com/office/drawing/2014/main" id="{00000000-0008-0000-0400-00002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2" name="Shape 4">
          <a:extLst>
            <a:ext uri="{FF2B5EF4-FFF2-40B4-BE49-F238E27FC236}">
              <a16:creationId xmlns:a16="http://schemas.microsoft.com/office/drawing/2014/main" id="{00000000-0008-0000-0400-00002C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3" name="Shape 4">
          <a:extLst>
            <a:ext uri="{FF2B5EF4-FFF2-40B4-BE49-F238E27FC236}">
              <a16:creationId xmlns:a16="http://schemas.microsoft.com/office/drawing/2014/main" id="{00000000-0008-0000-0400-00002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4" name="Shape 4">
          <a:extLst>
            <a:ext uri="{FF2B5EF4-FFF2-40B4-BE49-F238E27FC236}">
              <a16:creationId xmlns:a16="http://schemas.microsoft.com/office/drawing/2014/main" id="{00000000-0008-0000-0400-00002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5" name="Shape 4">
          <a:extLst>
            <a:ext uri="{FF2B5EF4-FFF2-40B4-BE49-F238E27FC236}">
              <a16:creationId xmlns:a16="http://schemas.microsoft.com/office/drawing/2014/main" id="{00000000-0008-0000-0400-00002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6" name="Shape 4">
          <a:extLst>
            <a:ext uri="{FF2B5EF4-FFF2-40B4-BE49-F238E27FC236}">
              <a16:creationId xmlns:a16="http://schemas.microsoft.com/office/drawing/2014/main" id="{00000000-0008-0000-0400-00003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7" name="Shape 4">
          <a:extLst>
            <a:ext uri="{FF2B5EF4-FFF2-40B4-BE49-F238E27FC236}">
              <a16:creationId xmlns:a16="http://schemas.microsoft.com/office/drawing/2014/main" id="{00000000-0008-0000-0400-00003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78" name="Shape 8">
          <a:extLst>
            <a:ext uri="{FF2B5EF4-FFF2-40B4-BE49-F238E27FC236}">
              <a16:creationId xmlns:a16="http://schemas.microsoft.com/office/drawing/2014/main" id="{00000000-0008-0000-0400-000032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79" name="Shape 4">
          <a:extLst>
            <a:ext uri="{FF2B5EF4-FFF2-40B4-BE49-F238E27FC236}">
              <a16:creationId xmlns:a16="http://schemas.microsoft.com/office/drawing/2014/main" id="{00000000-0008-0000-0400-00003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0" name="Shape 8">
          <a:extLst>
            <a:ext uri="{FF2B5EF4-FFF2-40B4-BE49-F238E27FC236}">
              <a16:creationId xmlns:a16="http://schemas.microsoft.com/office/drawing/2014/main" id="{00000000-0008-0000-0400-000034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1" name="Shape 8">
          <a:extLst>
            <a:ext uri="{FF2B5EF4-FFF2-40B4-BE49-F238E27FC236}">
              <a16:creationId xmlns:a16="http://schemas.microsoft.com/office/drawing/2014/main" id="{00000000-0008-0000-0400-000035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2" name="Shape 8">
          <a:extLst>
            <a:ext uri="{FF2B5EF4-FFF2-40B4-BE49-F238E27FC236}">
              <a16:creationId xmlns:a16="http://schemas.microsoft.com/office/drawing/2014/main" id="{00000000-0008-0000-0400-000036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3" name="Shape 8">
          <a:extLst>
            <a:ext uri="{FF2B5EF4-FFF2-40B4-BE49-F238E27FC236}">
              <a16:creationId xmlns:a16="http://schemas.microsoft.com/office/drawing/2014/main" id="{00000000-0008-0000-0400-000037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4" name="Shape 8">
          <a:extLst>
            <a:ext uri="{FF2B5EF4-FFF2-40B4-BE49-F238E27FC236}">
              <a16:creationId xmlns:a16="http://schemas.microsoft.com/office/drawing/2014/main" id="{00000000-0008-0000-0400-000038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5" name="Shape 8">
          <a:extLst>
            <a:ext uri="{FF2B5EF4-FFF2-40B4-BE49-F238E27FC236}">
              <a16:creationId xmlns:a16="http://schemas.microsoft.com/office/drawing/2014/main" id="{00000000-0008-0000-0400-000039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6" name="Shape 8">
          <a:extLst>
            <a:ext uri="{FF2B5EF4-FFF2-40B4-BE49-F238E27FC236}">
              <a16:creationId xmlns:a16="http://schemas.microsoft.com/office/drawing/2014/main" id="{00000000-0008-0000-0400-00003A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87" name="Shape 8">
          <a:extLst>
            <a:ext uri="{FF2B5EF4-FFF2-40B4-BE49-F238E27FC236}">
              <a16:creationId xmlns:a16="http://schemas.microsoft.com/office/drawing/2014/main" id="{00000000-0008-0000-0400-00003B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88" name="Shape 4">
          <a:extLst>
            <a:ext uri="{FF2B5EF4-FFF2-40B4-BE49-F238E27FC236}">
              <a16:creationId xmlns:a16="http://schemas.microsoft.com/office/drawing/2014/main" id="{00000000-0008-0000-0400-00003C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89" name="Shape 4">
          <a:extLst>
            <a:ext uri="{FF2B5EF4-FFF2-40B4-BE49-F238E27FC236}">
              <a16:creationId xmlns:a16="http://schemas.microsoft.com/office/drawing/2014/main" id="{00000000-0008-0000-0400-00003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0" name="Shape 8">
          <a:extLst>
            <a:ext uri="{FF2B5EF4-FFF2-40B4-BE49-F238E27FC236}">
              <a16:creationId xmlns:a16="http://schemas.microsoft.com/office/drawing/2014/main" id="{00000000-0008-0000-0400-00003E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1" name="Shape 8">
          <a:extLst>
            <a:ext uri="{FF2B5EF4-FFF2-40B4-BE49-F238E27FC236}">
              <a16:creationId xmlns:a16="http://schemas.microsoft.com/office/drawing/2014/main" id="{00000000-0008-0000-0400-00003F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2" name="Shape 7">
          <a:extLst>
            <a:ext uri="{FF2B5EF4-FFF2-40B4-BE49-F238E27FC236}">
              <a16:creationId xmlns:a16="http://schemas.microsoft.com/office/drawing/2014/main" id="{00000000-0008-0000-0400-000040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3" name="Shape 7">
          <a:extLst>
            <a:ext uri="{FF2B5EF4-FFF2-40B4-BE49-F238E27FC236}">
              <a16:creationId xmlns:a16="http://schemas.microsoft.com/office/drawing/2014/main" id="{00000000-0008-0000-0400-000041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4" name="Shape 7">
          <a:extLst>
            <a:ext uri="{FF2B5EF4-FFF2-40B4-BE49-F238E27FC236}">
              <a16:creationId xmlns:a16="http://schemas.microsoft.com/office/drawing/2014/main" id="{00000000-0008-0000-0400-000042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5" name="Shape 7">
          <a:extLst>
            <a:ext uri="{FF2B5EF4-FFF2-40B4-BE49-F238E27FC236}">
              <a16:creationId xmlns:a16="http://schemas.microsoft.com/office/drawing/2014/main" id="{00000000-0008-0000-0400-000043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96" name="Shape 4">
          <a:extLst>
            <a:ext uri="{FF2B5EF4-FFF2-40B4-BE49-F238E27FC236}">
              <a16:creationId xmlns:a16="http://schemas.microsoft.com/office/drawing/2014/main" id="{00000000-0008-0000-0400-00004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397" name="Shape 4">
          <a:extLst>
            <a:ext uri="{FF2B5EF4-FFF2-40B4-BE49-F238E27FC236}">
              <a16:creationId xmlns:a16="http://schemas.microsoft.com/office/drawing/2014/main" id="{00000000-0008-0000-0400-00004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8" name="Shape 8">
          <a:extLst>
            <a:ext uri="{FF2B5EF4-FFF2-40B4-BE49-F238E27FC236}">
              <a16:creationId xmlns:a16="http://schemas.microsoft.com/office/drawing/2014/main" id="{00000000-0008-0000-0400-000046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399" name="Shape 8">
          <a:extLst>
            <a:ext uri="{FF2B5EF4-FFF2-40B4-BE49-F238E27FC236}">
              <a16:creationId xmlns:a16="http://schemas.microsoft.com/office/drawing/2014/main" id="{00000000-0008-0000-0400-000047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00" name="Shape 8">
          <a:extLst>
            <a:ext uri="{FF2B5EF4-FFF2-40B4-BE49-F238E27FC236}">
              <a16:creationId xmlns:a16="http://schemas.microsoft.com/office/drawing/2014/main" id="{00000000-0008-0000-0400-000048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01" name="Shape 8">
          <a:extLst>
            <a:ext uri="{FF2B5EF4-FFF2-40B4-BE49-F238E27FC236}">
              <a16:creationId xmlns:a16="http://schemas.microsoft.com/office/drawing/2014/main" id="{00000000-0008-0000-0400-000049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402" name="Shape 26">
          <a:extLst>
            <a:ext uri="{FF2B5EF4-FFF2-40B4-BE49-F238E27FC236}">
              <a16:creationId xmlns:a16="http://schemas.microsoft.com/office/drawing/2014/main" id="{00000000-0008-0000-0400-00004A0D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3403" name="Shape 8">
          <a:extLst>
            <a:ext uri="{FF2B5EF4-FFF2-40B4-BE49-F238E27FC236}">
              <a16:creationId xmlns:a16="http://schemas.microsoft.com/office/drawing/2014/main" id="{00000000-0008-0000-0400-00004B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04" name="Shape 8">
          <a:extLst>
            <a:ext uri="{FF2B5EF4-FFF2-40B4-BE49-F238E27FC236}">
              <a16:creationId xmlns:a16="http://schemas.microsoft.com/office/drawing/2014/main" id="{00000000-0008-0000-0400-00004C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05" name="Shape 8">
          <a:extLst>
            <a:ext uri="{FF2B5EF4-FFF2-40B4-BE49-F238E27FC236}">
              <a16:creationId xmlns:a16="http://schemas.microsoft.com/office/drawing/2014/main" id="{00000000-0008-0000-0400-00004D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06" name="Shape 4">
          <a:extLst>
            <a:ext uri="{FF2B5EF4-FFF2-40B4-BE49-F238E27FC236}">
              <a16:creationId xmlns:a16="http://schemas.microsoft.com/office/drawing/2014/main" id="{00000000-0008-0000-0400-00004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07" name="Shape 4">
          <a:extLst>
            <a:ext uri="{FF2B5EF4-FFF2-40B4-BE49-F238E27FC236}">
              <a16:creationId xmlns:a16="http://schemas.microsoft.com/office/drawing/2014/main" id="{00000000-0008-0000-0400-00004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08" name="Shape 4">
          <a:extLst>
            <a:ext uri="{FF2B5EF4-FFF2-40B4-BE49-F238E27FC236}">
              <a16:creationId xmlns:a16="http://schemas.microsoft.com/office/drawing/2014/main" id="{00000000-0008-0000-0400-00005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09" name="Shape 4">
          <a:extLst>
            <a:ext uri="{FF2B5EF4-FFF2-40B4-BE49-F238E27FC236}">
              <a16:creationId xmlns:a16="http://schemas.microsoft.com/office/drawing/2014/main" id="{00000000-0008-0000-0400-00005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0" name="Shape 4">
          <a:extLst>
            <a:ext uri="{FF2B5EF4-FFF2-40B4-BE49-F238E27FC236}">
              <a16:creationId xmlns:a16="http://schemas.microsoft.com/office/drawing/2014/main" id="{00000000-0008-0000-0400-00005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1" name="Shape 4">
          <a:extLst>
            <a:ext uri="{FF2B5EF4-FFF2-40B4-BE49-F238E27FC236}">
              <a16:creationId xmlns:a16="http://schemas.microsoft.com/office/drawing/2014/main" id="{00000000-0008-0000-0400-00005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2" name="Shape 4">
          <a:extLst>
            <a:ext uri="{FF2B5EF4-FFF2-40B4-BE49-F238E27FC236}">
              <a16:creationId xmlns:a16="http://schemas.microsoft.com/office/drawing/2014/main" id="{00000000-0008-0000-0400-00005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3" name="Shape 4">
          <a:extLst>
            <a:ext uri="{FF2B5EF4-FFF2-40B4-BE49-F238E27FC236}">
              <a16:creationId xmlns:a16="http://schemas.microsoft.com/office/drawing/2014/main" id="{00000000-0008-0000-0400-00005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4" name="Shape 4">
          <a:extLst>
            <a:ext uri="{FF2B5EF4-FFF2-40B4-BE49-F238E27FC236}">
              <a16:creationId xmlns:a16="http://schemas.microsoft.com/office/drawing/2014/main" id="{00000000-0008-0000-0400-000056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415" name="Shape 26">
          <a:extLst>
            <a:ext uri="{FF2B5EF4-FFF2-40B4-BE49-F238E27FC236}">
              <a16:creationId xmlns:a16="http://schemas.microsoft.com/office/drawing/2014/main" id="{00000000-0008-0000-0400-0000570D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416" name="Shape 4">
          <a:extLst>
            <a:ext uri="{FF2B5EF4-FFF2-40B4-BE49-F238E27FC236}">
              <a16:creationId xmlns:a16="http://schemas.microsoft.com/office/drawing/2014/main" id="{00000000-0008-0000-0400-000058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7" name="Shape 4">
          <a:extLst>
            <a:ext uri="{FF2B5EF4-FFF2-40B4-BE49-F238E27FC236}">
              <a16:creationId xmlns:a16="http://schemas.microsoft.com/office/drawing/2014/main" id="{00000000-0008-0000-0400-000059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8" name="Shape 4">
          <a:extLst>
            <a:ext uri="{FF2B5EF4-FFF2-40B4-BE49-F238E27FC236}">
              <a16:creationId xmlns:a16="http://schemas.microsoft.com/office/drawing/2014/main" id="{00000000-0008-0000-0400-00005A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19" name="Shape 4">
          <a:extLst>
            <a:ext uri="{FF2B5EF4-FFF2-40B4-BE49-F238E27FC236}">
              <a16:creationId xmlns:a16="http://schemas.microsoft.com/office/drawing/2014/main" id="{00000000-0008-0000-0400-00005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20" name="Shape 7">
          <a:extLst>
            <a:ext uri="{FF2B5EF4-FFF2-40B4-BE49-F238E27FC236}">
              <a16:creationId xmlns:a16="http://schemas.microsoft.com/office/drawing/2014/main" id="{00000000-0008-0000-0400-00005C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21" name="Shape 4">
          <a:extLst>
            <a:ext uri="{FF2B5EF4-FFF2-40B4-BE49-F238E27FC236}">
              <a16:creationId xmlns:a16="http://schemas.microsoft.com/office/drawing/2014/main" id="{00000000-0008-0000-0400-00005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22" name="Shape 4">
          <a:extLst>
            <a:ext uri="{FF2B5EF4-FFF2-40B4-BE49-F238E27FC236}">
              <a16:creationId xmlns:a16="http://schemas.microsoft.com/office/drawing/2014/main" id="{00000000-0008-0000-0400-00005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23" name="Shape 4">
          <a:extLst>
            <a:ext uri="{FF2B5EF4-FFF2-40B4-BE49-F238E27FC236}">
              <a16:creationId xmlns:a16="http://schemas.microsoft.com/office/drawing/2014/main" id="{00000000-0008-0000-0400-00005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24" name="Shape 7">
          <a:extLst>
            <a:ext uri="{FF2B5EF4-FFF2-40B4-BE49-F238E27FC236}">
              <a16:creationId xmlns:a16="http://schemas.microsoft.com/office/drawing/2014/main" id="{00000000-0008-0000-0400-000060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25" name="Shape 7">
          <a:extLst>
            <a:ext uri="{FF2B5EF4-FFF2-40B4-BE49-F238E27FC236}">
              <a16:creationId xmlns:a16="http://schemas.microsoft.com/office/drawing/2014/main" id="{00000000-0008-0000-0400-000061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26" name="Shape 7">
          <a:extLst>
            <a:ext uri="{FF2B5EF4-FFF2-40B4-BE49-F238E27FC236}">
              <a16:creationId xmlns:a16="http://schemas.microsoft.com/office/drawing/2014/main" id="{00000000-0008-0000-0400-000062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27" name="Shape 7">
          <a:extLst>
            <a:ext uri="{FF2B5EF4-FFF2-40B4-BE49-F238E27FC236}">
              <a16:creationId xmlns:a16="http://schemas.microsoft.com/office/drawing/2014/main" id="{00000000-0008-0000-0400-000063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28" name="Shape 7">
          <a:extLst>
            <a:ext uri="{FF2B5EF4-FFF2-40B4-BE49-F238E27FC236}">
              <a16:creationId xmlns:a16="http://schemas.microsoft.com/office/drawing/2014/main" id="{00000000-0008-0000-0400-000064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29" name="Shape 7">
          <a:extLst>
            <a:ext uri="{FF2B5EF4-FFF2-40B4-BE49-F238E27FC236}">
              <a16:creationId xmlns:a16="http://schemas.microsoft.com/office/drawing/2014/main" id="{00000000-0008-0000-0400-000065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30" name="Shape 4">
          <a:extLst>
            <a:ext uri="{FF2B5EF4-FFF2-40B4-BE49-F238E27FC236}">
              <a16:creationId xmlns:a16="http://schemas.microsoft.com/office/drawing/2014/main" id="{00000000-0008-0000-0400-000066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31" name="Shape 4">
          <a:extLst>
            <a:ext uri="{FF2B5EF4-FFF2-40B4-BE49-F238E27FC236}">
              <a16:creationId xmlns:a16="http://schemas.microsoft.com/office/drawing/2014/main" id="{00000000-0008-0000-0400-000067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32" name="Shape 16">
          <a:extLst>
            <a:ext uri="{FF2B5EF4-FFF2-40B4-BE49-F238E27FC236}">
              <a16:creationId xmlns:a16="http://schemas.microsoft.com/office/drawing/2014/main" id="{00000000-0008-0000-0400-000068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33" name="Shape 16">
          <a:extLst>
            <a:ext uri="{FF2B5EF4-FFF2-40B4-BE49-F238E27FC236}">
              <a16:creationId xmlns:a16="http://schemas.microsoft.com/office/drawing/2014/main" id="{00000000-0008-0000-0400-000069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34" name="Shape 17">
          <a:extLst>
            <a:ext uri="{FF2B5EF4-FFF2-40B4-BE49-F238E27FC236}">
              <a16:creationId xmlns:a16="http://schemas.microsoft.com/office/drawing/2014/main" id="{00000000-0008-0000-0400-00006A0D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35" name="Shape 16">
          <a:extLst>
            <a:ext uri="{FF2B5EF4-FFF2-40B4-BE49-F238E27FC236}">
              <a16:creationId xmlns:a16="http://schemas.microsoft.com/office/drawing/2014/main" id="{00000000-0008-0000-0400-00006B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36" name="Shape 16">
          <a:extLst>
            <a:ext uri="{FF2B5EF4-FFF2-40B4-BE49-F238E27FC236}">
              <a16:creationId xmlns:a16="http://schemas.microsoft.com/office/drawing/2014/main" id="{00000000-0008-0000-0400-00006C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37" name="Shape 4">
          <a:extLst>
            <a:ext uri="{FF2B5EF4-FFF2-40B4-BE49-F238E27FC236}">
              <a16:creationId xmlns:a16="http://schemas.microsoft.com/office/drawing/2014/main" id="{00000000-0008-0000-0400-00006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38" name="Shape 4">
          <a:extLst>
            <a:ext uri="{FF2B5EF4-FFF2-40B4-BE49-F238E27FC236}">
              <a16:creationId xmlns:a16="http://schemas.microsoft.com/office/drawing/2014/main" id="{00000000-0008-0000-0400-00006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39" name="Shape 4">
          <a:extLst>
            <a:ext uri="{FF2B5EF4-FFF2-40B4-BE49-F238E27FC236}">
              <a16:creationId xmlns:a16="http://schemas.microsoft.com/office/drawing/2014/main" id="{00000000-0008-0000-0400-00006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40" name="Shape 4">
          <a:extLst>
            <a:ext uri="{FF2B5EF4-FFF2-40B4-BE49-F238E27FC236}">
              <a16:creationId xmlns:a16="http://schemas.microsoft.com/office/drawing/2014/main" id="{00000000-0008-0000-0400-00007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41" name="Shape 4">
          <a:extLst>
            <a:ext uri="{FF2B5EF4-FFF2-40B4-BE49-F238E27FC236}">
              <a16:creationId xmlns:a16="http://schemas.microsoft.com/office/drawing/2014/main" id="{00000000-0008-0000-0400-00007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42" name="Shape 4">
          <a:extLst>
            <a:ext uri="{FF2B5EF4-FFF2-40B4-BE49-F238E27FC236}">
              <a16:creationId xmlns:a16="http://schemas.microsoft.com/office/drawing/2014/main" id="{00000000-0008-0000-0400-00007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43" name="Shape 16">
          <a:extLst>
            <a:ext uri="{FF2B5EF4-FFF2-40B4-BE49-F238E27FC236}">
              <a16:creationId xmlns:a16="http://schemas.microsoft.com/office/drawing/2014/main" id="{00000000-0008-0000-0400-000073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44" name="Shape 16">
          <a:extLst>
            <a:ext uri="{FF2B5EF4-FFF2-40B4-BE49-F238E27FC236}">
              <a16:creationId xmlns:a16="http://schemas.microsoft.com/office/drawing/2014/main" id="{00000000-0008-0000-0400-000074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45" name="Shape 16">
          <a:extLst>
            <a:ext uri="{FF2B5EF4-FFF2-40B4-BE49-F238E27FC236}">
              <a16:creationId xmlns:a16="http://schemas.microsoft.com/office/drawing/2014/main" id="{00000000-0008-0000-0400-000075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46" name="Shape 16">
          <a:extLst>
            <a:ext uri="{FF2B5EF4-FFF2-40B4-BE49-F238E27FC236}">
              <a16:creationId xmlns:a16="http://schemas.microsoft.com/office/drawing/2014/main" id="{00000000-0008-0000-0400-0000760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47" name="Shape 8">
          <a:extLst>
            <a:ext uri="{FF2B5EF4-FFF2-40B4-BE49-F238E27FC236}">
              <a16:creationId xmlns:a16="http://schemas.microsoft.com/office/drawing/2014/main" id="{00000000-0008-0000-0400-000077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48" name="Shape 8">
          <a:extLst>
            <a:ext uri="{FF2B5EF4-FFF2-40B4-BE49-F238E27FC236}">
              <a16:creationId xmlns:a16="http://schemas.microsoft.com/office/drawing/2014/main" id="{00000000-0008-0000-0400-000078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49" name="Shape 4">
          <a:extLst>
            <a:ext uri="{FF2B5EF4-FFF2-40B4-BE49-F238E27FC236}">
              <a16:creationId xmlns:a16="http://schemas.microsoft.com/office/drawing/2014/main" id="{00000000-0008-0000-0400-000079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50" name="Shape 7">
          <a:extLst>
            <a:ext uri="{FF2B5EF4-FFF2-40B4-BE49-F238E27FC236}">
              <a16:creationId xmlns:a16="http://schemas.microsoft.com/office/drawing/2014/main" id="{00000000-0008-0000-0400-00007A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51" name="Shape 4">
          <a:extLst>
            <a:ext uri="{FF2B5EF4-FFF2-40B4-BE49-F238E27FC236}">
              <a16:creationId xmlns:a16="http://schemas.microsoft.com/office/drawing/2014/main" id="{00000000-0008-0000-0400-00007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52" name="Shape 7">
          <a:extLst>
            <a:ext uri="{FF2B5EF4-FFF2-40B4-BE49-F238E27FC236}">
              <a16:creationId xmlns:a16="http://schemas.microsoft.com/office/drawing/2014/main" id="{00000000-0008-0000-0400-00007C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53" name="Shape 7">
          <a:extLst>
            <a:ext uri="{FF2B5EF4-FFF2-40B4-BE49-F238E27FC236}">
              <a16:creationId xmlns:a16="http://schemas.microsoft.com/office/drawing/2014/main" id="{00000000-0008-0000-0400-00007D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54" name="Shape 7">
          <a:extLst>
            <a:ext uri="{FF2B5EF4-FFF2-40B4-BE49-F238E27FC236}">
              <a16:creationId xmlns:a16="http://schemas.microsoft.com/office/drawing/2014/main" id="{00000000-0008-0000-0400-00007E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55" name="Shape 7">
          <a:extLst>
            <a:ext uri="{FF2B5EF4-FFF2-40B4-BE49-F238E27FC236}">
              <a16:creationId xmlns:a16="http://schemas.microsoft.com/office/drawing/2014/main" id="{00000000-0008-0000-0400-00007F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56" name="Shape 4">
          <a:extLst>
            <a:ext uri="{FF2B5EF4-FFF2-40B4-BE49-F238E27FC236}">
              <a16:creationId xmlns:a16="http://schemas.microsoft.com/office/drawing/2014/main" id="{00000000-0008-0000-0400-00008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57" name="Shape 4">
          <a:extLst>
            <a:ext uri="{FF2B5EF4-FFF2-40B4-BE49-F238E27FC236}">
              <a16:creationId xmlns:a16="http://schemas.microsoft.com/office/drawing/2014/main" id="{00000000-0008-0000-0400-00008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58" name="Shape 4">
          <a:extLst>
            <a:ext uri="{FF2B5EF4-FFF2-40B4-BE49-F238E27FC236}">
              <a16:creationId xmlns:a16="http://schemas.microsoft.com/office/drawing/2014/main" id="{00000000-0008-0000-0400-00008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59" name="Shape 4">
          <a:extLst>
            <a:ext uri="{FF2B5EF4-FFF2-40B4-BE49-F238E27FC236}">
              <a16:creationId xmlns:a16="http://schemas.microsoft.com/office/drawing/2014/main" id="{00000000-0008-0000-0400-00008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60" name="Shape 13">
          <a:extLst>
            <a:ext uri="{FF2B5EF4-FFF2-40B4-BE49-F238E27FC236}">
              <a16:creationId xmlns:a16="http://schemas.microsoft.com/office/drawing/2014/main" id="{00000000-0008-0000-0400-0000840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61" name="Shape 13">
          <a:extLst>
            <a:ext uri="{FF2B5EF4-FFF2-40B4-BE49-F238E27FC236}">
              <a16:creationId xmlns:a16="http://schemas.microsoft.com/office/drawing/2014/main" id="{00000000-0008-0000-0400-0000850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62" name="Shape 13">
          <a:extLst>
            <a:ext uri="{FF2B5EF4-FFF2-40B4-BE49-F238E27FC236}">
              <a16:creationId xmlns:a16="http://schemas.microsoft.com/office/drawing/2014/main" id="{00000000-0008-0000-0400-0000860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463" name="Shape 13">
          <a:extLst>
            <a:ext uri="{FF2B5EF4-FFF2-40B4-BE49-F238E27FC236}">
              <a16:creationId xmlns:a16="http://schemas.microsoft.com/office/drawing/2014/main" id="{00000000-0008-0000-0400-0000870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64" name="Shape 4">
          <a:extLst>
            <a:ext uri="{FF2B5EF4-FFF2-40B4-BE49-F238E27FC236}">
              <a16:creationId xmlns:a16="http://schemas.microsoft.com/office/drawing/2014/main" id="{00000000-0008-0000-0400-000088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65" name="Shape 4">
          <a:extLst>
            <a:ext uri="{FF2B5EF4-FFF2-40B4-BE49-F238E27FC236}">
              <a16:creationId xmlns:a16="http://schemas.microsoft.com/office/drawing/2014/main" id="{00000000-0008-0000-0400-000089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33</xdr:row>
      <xdr:rowOff>0</xdr:rowOff>
    </xdr:from>
    <xdr:ext cx="190500" cy="266700"/>
    <xdr:sp macro="" textlink="">
      <xdr:nvSpPr>
        <xdr:cNvPr id="3466" name="Shape 5">
          <a:extLst>
            <a:ext uri="{FF2B5EF4-FFF2-40B4-BE49-F238E27FC236}">
              <a16:creationId xmlns:a16="http://schemas.microsoft.com/office/drawing/2014/main" id="{00000000-0008-0000-0400-00008A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67" name="Shape 4">
          <a:extLst>
            <a:ext uri="{FF2B5EF4-FFF2-40B4-BE49-F238E27FC236}">
              <a16:creationId xmlns:a16="http://schemas.microsoft.com/office/drawing/2014/main" id="{00000000-0008-0000-0400-00008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68" name="Shape 4">
          <a:extLst>
            <a:ext uri="{FF2B5EF4-FFF2-40B4-BE49-F238E27FC236}">
              <a16:creationId xmlns:a16="http://schemas.microsoft.com/office/drawing/2014/main" id="{00000000-0008-0000-0400-00008C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69" name="Shape 4">
          <a:extLst>
            <a:ext uri="{FF2B5EF4-FFF2-40B4-BE49-F238E27FC236}">
              <a16:creationId xmlns:a16="http://schemas.microsoft.com/office/drawing/2014/main" id="{00000000-0008-0000-0400-00008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0" name="Shape 4">
          <a:extLst>
            <a:ext uri="{FF2B5EF4-FFF2-40B4-BE49-F238E27FC236}">
              <a16:creationId xmlns:a16="http://schemas.microsoft.com/office/drawing/2014/main" id="{00000000-0008-0000-0400-00008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1" name="Shape 4">
          <a:extLst>
            <a:ext uri="{FF2B5EF4-FFF2-40B4-BE49-F238E27FC236}">
              <a16:creationId xmlns:a16="http://schemas.microsoft.com/office/drawing/2014/main" id="{00000000-0008-0000-0400-00008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2" name="Shape 4">
          <a:extLst>
            <a:ext uri="{FF2B5EF4-FFF2-40B4-BE49-F238E27FC236}">
              <a16:creationId xmlns:a16="http://schemas.microsoft.com/office/drawing/2014/main" id="{00000000-0008-0000-0400-00009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3" name="Shape 4">
          <a:extLst>
            <a:ext uri="{FF2B5EF4-FFF2-40B4-BE49-F238E27FC236}">
              <a16:creationId xmlns:a16="http://schemas.microsoft.com/office/drawing/2014/main" id="{00000000-0008-0000-0400-00009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4" name="Shape 4">
          <a:extLst>
            <a:ext uri="{FF2B5EF4-FFF2-40B4-BE49-F238E27FC236}">
              <a16:creationId xmlns:a16="http://schemas.microsoft.com/office/drawing/2014/main" id="{00000000-0008-0000-0400-00009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5" name="Shape 4">
          <a:extLst>
            <a:ext uri="{FF2B5EF4-FFF2-40B4-BE49-F238E27FC236}">
              <a16:creationId xmlns:a16="http://schemas.microsoft.com/office/drawing/2014/main" id="{00000000-0008-0000-0400-00009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6" name="Shape 4">
          <a:extLst>
            <a:ext uri="{FF2B5EF4-FFF2-40B4-BE49-F238E27FC236}">
              <a16:creationId xmlns:a16="http://schemas.microsoft.com/office/drawing/2014/main" id="{00000000-0008-0000-0400-00009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7" name="Shape 4">
          <a:extLst>
            <a:ext uri="{FF2B5EF4-FFF2-40B4-BE49-F238E27FC236}">
              <a16:creationId xmlns:a16="http://schemas.microsoft.com/office/drawing/2014/main" id="{00000000-0008-0000-0400-00009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8" name="Shape 4">
          <a:extLst>
            <a:ext uri="{FF2B5EF4-FFF2-40B4-BE49-F238E27FC236}">
              <a16:creationId xmlns:a16="http://schemas.microsoft.com/office/drawing/2014/main" id="{00000000-0008-0000-0400-000096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79" name="Shape 4">
          <a:extLst>
            <a:ext uri="{FF2B5EF4-FFF2-40B4-BE49-F238E27FC236}">
              <a16:creationId xmlns:a16="http://schemas.microsoft.com/office/drawing/2014/main" id="{00000000-0008-0000-0400-000097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0" name="Shape 4">
          <a:extLst>
            <a:ext uri="{FF2B5EF4-FFF2-40B4-BE49-F238E27FC236}">
              <a16:creationId xmlns:a16="http://schemas.microsoft.com/office/drawing/2014/main" id="{00000000-0008-0000-0400-000098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1" name="Shape 4">
          <a:extLst>
            <a:ext uri="{FF2B5EF4-FFF2-40B4-BE49-F238E27FC236}">
              <a16:creationId xmlns:a16="http://schemas.microsoft.com/office/drawing/2014/main" id="{00000000-0008-0000-0400-000099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2" name="Shape 4">
          <a:extLst>
            <a:ext uri="{FF2B5EF4-FFF2-40B4-BE49-F238E27FC236}">
              <a16:creationId xmlns:a16="http://schemas.microsoft.com/office/drawing/2014/main" id="{00000000-0008-0000-0400-00009A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3" name="Shape 4">
          <a:extLst>
            <a:ext uri="{FF2B5EF4-FFF2-40B4-BE49-F238E27FC236}">
              <a16:creationId xmlns:a16="http://schemas.microsoft.com/office/drawing/2014/main" id="{00000000-0008-0000-0400-00009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4" name="Shape 4">
          <a:extLst>
            <a:ext uri="{FF2B5EF4-FFF2-40B4-BE49-F238E27FC236}">
              <a16:creationId xmlns:a16="http://schemas.microsoft.com/office/drawing/2014/main" id="{00000000-0008-0000-0400-00009C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5" name="Shape 4">
          <a:extLst>
            <a:ext uri="{FF2B5EF4-FFF2-40B4-BE49-F238E27FC236}">
              <a16:creationId xmlns:a16="http://schemas.microsoft.com/office/drawing/2014/main" id="{00000000-0008-0000-0400-00009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6" name="Shape 4">
          <a:extLst>
            <a:ext uri="{FF2B5EF4-FFF2-40B4-BE49-F238E27FC236}">
              <a16:creationId xmlns:a16="http://schemas.microsoft.com/office/drawing/2014/main" id="{00000000-0008-0000-0400-00009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7" name="Shape 4">
          <a:extLst>
            <a:ext uri="{FF2B5EF4-FFF2-40B4-BE49-F238E27FC236}">
              <a16:creationId xmlns:a16="http://schemas.microsoft.com/office/drawing/2014/main" id="{00000000-0008-0000-0400-00009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8" name="Shape 4">
          <a:extLst>
            <a:ext uri="{FF2B5EF4-FFF2-40B4-BE49-F238E27FC236}">
              <a16:creationId xmlns:a16="http://schemas.microsoft.com/office/drawing/2014/main" id="{00000000-0008-0000-0400-0000A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89" name="Shape 4">
          <a:extLst>
            <a:ext uri="{FF2B5EF4-FFF2-40B4-BE49-F238E27FC236}">
              <a16:creationId xmlns:a16="http://schemas.microsoft.com/office/drawing/2014/main" id="{00000000-0008-0000-0400-0000A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90" name="Shape 4">
          <a:extLst>
            <a:ext uri="{FF2B5EF4-FFF2-40B4-BE49-F238E27FC236}">
              <a16:creationId xmlns:a16="http://schemas.microsoft.com/office/drawing/2014/main" id="{00000000-0008-0000-0400-0000A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91" name="Shape 4">
          <a:extLst>
            <a:ext uri="{FF2B5EF4-FFF2-40B4-BE49-F238E27FC236}">
              <a16:creationId xmlns:a16="http://schemas.microsoft.com/office/drawing/2014/main" id="{00000000-0008-0000-0400-0000A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492" name="Shape 4">
          <a:extLst>
            <a:ext uri="{FF2B5EF4-FFF2-40B4-BE49-F238E27FC236}">
              <a16:creationId xmlns:a16="http://schemas.microsoft.com/office/drawing/2014/main" id="{00000000-0008-0000-0400-0000A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493" name="Shape 24">
          <a:extLst>
            <a:ext uri="{FF2B5EF4-FFF2-40B4-BE49-F238E27FC236}">
              <a16:creationId xmlns:a16="http://schemas.microsoft.com/office/drawing/2014/main" id="{00000000-0008-0000-0400-0000A5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494" name="Shape 24">
          <a:extLst>
            <a:ext uri="{FF2B5EF4-FFF2-40B4-BE49-F238E27FC236}">
              <a16:creationId xmlns:a16="http://schemas.microsoft.com/office/drawing/2014/main" id="{00000000-0008-0000-0400-0000A6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495" name="Shape 24">
          <a:extLst>
            <a:ext uri="{FF2B5EF4-FFF2-40B4-BE49-F238E27FC236}">
              <a16:creationId xmlns:a16="http://schemas.microsoft.com/office/drawing/2014/main" id="{00000000-0008-0000-0400-0000A7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496" name="Shape 24">
          <a:extLst>
            <a:ext uri="{FF2B5EF4-FFF2-40B4-BE49-F238E27FC236}">
              <a16:creationId xmlns:a16="http://schemas.microsoft.com/office/drawing/2014/main" id="{00000000-0008-0000-0400-0000A8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497" name="Shape 24">
          <a:extLst>
            <a:ext uri="{FF2B5EF4-FFF2-40B4-BE49-F238E27FC236}">
              <a16:creationId xmlns:a16="http://schemas.microsoft.com/office/drawing/2014/main" id="{00000000-0008-0000-0400-0000A9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498" name="Shape 24">
          <a:extLst>
            <a:ext uri="{FF2B5EF4-FFF2-40B4-BE49-F238E27FC236}">
              <a16:creationId xmlns:a16="http://schemas.microsoft.com/office/drawing/2014/main" id="{00000000-0008-0000-0400-0000AA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499" name="Shape 24">
          <a:extLst>
            <a:ext uri="{FF2B5EF4-FFF2-40B4-BE49-F238E27FC236}">
              <a16:creationId xmlns:a16="http://schemas.microsoft.com/office/drawing/2014/main" id="{00000000-0008-0000-0400-0000AB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500" name="Shape 24">
          <a:extLst>
            <a:ext uri="{FF2B5EF4-FFF2-40B4-BE49-F238E27FC236}">
              <a16:creationId xmlns:a16="http://schemas.microsoft.com/office/drawing/2014/main" id="{00000000-0008-0000-0400-0000AC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501" name="Shape 24">
          <a:extLst>
            <a:ext uri="{FF2B5EF4-FFF2-40B4-BE49-F238E27FC236}">
              <a16:creationId xmlns:a16="http://schemas.microsoft.com/office/drawing/2014/main" id="{00000000-0008-0000-0400-0000AD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3502" name="Shape 24">
          <a:extLst>
            <a:ext uri="{FF2B5EF4-FFF2-40B4-BE49-F238E27FC236}">
              <a16:creationId xmlns:a16="http://schemas.microsoft.com/office/drawing/2014/main" id="{00000000-0008-0000-0400-0000AE0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3503" name="Shape 4">
          <a:extLst>
            <a:ext uri="{FF2B5EF4-FFF2-40B4-BE49-F238E27FC236}">
              <a16:creationId xmlns:a16="http://schemas.microsoft.com/office/drawing/2014/main" id="{00000000-0008-0000-0400-0000A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3504" name="Shape 4">
          <a:extLst>
            <a:ext uri="{FF2B5EF4-FFF2-40B4-BE49-F238E27FC236}">
              <a16:creationId xmlns:a16="http://schemas.microsoft.com/office/drawing/2014/main" id="{00000000-0008-0000-0400-0000B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05" name="Shape 4">
          <a:extLst>
            <a:ext uri="{FF2B5EF4-FFF2-40B4-BE49-F238E27FC236}">
              <a16:creationId xmlns:a16="http://schemas.microsoft.com/office/drawing/2014/main" id="{00000000-0008-0000-0400-0000B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06" name="Shape 4">
          <a:extLst>
            <a:ext uri="{FF2B5EF4-FFF2-40B4-BE49-F238E27FC236}">
              <a16:creationId xmlns:a16="http://schemas.microsoft.com/office/drawing/2014/main" id="{00000000-0008-0000-0400-0000B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07" name="Shape 4">
          <a:extLst>
            <a:ext uri="{FF2B5EF4-FFF2-40B4-BE49-F238E27FC236}">
              <a16:creationId xmlns:a16="http://schemas.microsoft.com/office/drawing/2014/main" id="{00000000-0008-0000-0400-0000B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08" name="Shape 4">
          <a:extLst>
            <a:ext uri="{FF2B5EF4-FFF2-40B4-BE49-F238E27FC236}">
              <a16:creationId xmlns:a16="http://schemas.microsoft.com/office/drawing/2014/main" id="{00000000-0008-0000-0400-0000B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09" name="Shape 4">
          <a:extLst>
            <a:ext uri="{FF2B5EF4-FFF2-40B4-BE49-F238E27FC236}">
              <a16:creationId xmlns:a16="http://schemas.microsoft.com/office/drawing/2014/main" id="{00000000-0008-0000-0400-0000B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0" name="Shape 4">
          <a:extLst>
            <a:ext uri="{FF2B5EF4-FFF2-40B4-BE49-F238E27FC236}">
              <a16:creationId xmlns:a16="http://schemas.microsoft.com/office/drawing/2014/main" id="{00000000-0008-0000-0400-0000B6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1" name="Shape 4">
          <a:extLst>
            <a:ext uri="{FF2B5EF4-FFF2-40B4-BE49-F238E27FC236}">
              <a16:creationId xmlns:a16="http://schemas.microsoft.com/office/drawing/2014/main" id="{00000000-0008-0000-0400-0000B7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2" name="Shape 4">
          <a:extLst>
            <a:ext uri="{FF2B5EF4-FFF2-40B4-BE49-F238E27FC236}">
              <a16:creationId xmlns:a16="http://schemas.microsoft.com/office/drawing/2014/main" id="{00000000-0008-0000-0400-0000B8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3" name="Shape 4">
          <a:extLst>
            <a:ext uri="{FF2B5EF4-FFF2-40B4-BE49-F238E27FC236}">
              <a16:creationId xmlns:a16="http://schemas.microsoft.com/office/drawing/2014/main" id="{00000000-0008-0000-0400-0000B9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4" name="Shape 4">
          <a:extLst>
            <a:ext uri="{FF2B5EF4-FFF2-40B4-BE49-F238E27FC236}">
              <a16:creationId xmlns:a16="http://schemas.microsoft.com/office/drawing/2014/main" id="{00000000-0008-0000-0400-0000BA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5" name="Shape 4">
          <a:extLst>
            <a:ext uri="{FF2B5EF4-FFF2-40B4-BE49-F238E27FC236}">
              <a16:creationId xmlns:a16="http://schemas.microsoft.com/office/drawing/2014/main" id="{00000000-0008-0000-0400-0000B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6" name="Shape 4">
          <a:extLst>
            <a:ext uri="{FF2B5EF4-FFF2-40B4-BE49-F238E27FC236}">
              <a16:creationId xmlns:a16="http://schemas.microsoft.com/office/drawing/2014/main" id="{00000000-0008-0000-0400-0000BC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7" name="Shape 4">
          <a:extLst>
            <a:ext uri="{FF2B5EF4-FFF2-40B4-BE49-F238E27FC236}">
              <a16:creationId xmlns:a16="http://schemas.microsoft.com/office/drawing/2014/main" id="{00000000-0008-0000-0400-0000B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8" name="Shape 4">
          <a:extLst>
            <a:ext uri="{FF2B5EF4-FFF2-40B4-BE49-F238E27FC236}">
              <a16:creationId xmlns:a16="http://schemas.microsoft.com/office/drawing/2014/main" id="{00000000-0008-0000-0400-0000B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19" name="Shape 4">
          <a:extLst>
            <a:ext uri="{FF2B5EF4-FFF2-40B4-BE49-F238E27FC236}">
              <a16:creationId xmlns:a16="http://schemas.microsoft.com/office/drawing/2014/main" id="{00000000-0008-0000-0400-0000B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0" name="Shape 4">
          <a:extLst>
            <a:ext uri="{FF2B5EF4-FFF2-40B4-BE49-F238E27FC236}">
              <a16:creationId xmlns:a16="http://schemas.microsoft.com/office/drawing/2014/main" id="{00000000-0008-0000-0400-0000C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1" name="Shape 4">
          <a:extLst>
            <a:ext uri="{FF2B5EF4-FFF2-40B4-BE49-F238E27FC236}">
              <a16:creationId xmlns:a16="http://schemas.microsoft.com/office/drawing/2014/main" id="{00000000-0008-0000-0400-0000C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2" name="Shape 4">
          <a:extLst>
            <a:ext uri="{FF2B5EF4-FFF2-40B4-BE49-F238E27FC236}">
              <a16:creationId xmlns:a16="http://schemas.microsoft.com/office/drawing/2014/main" id="{00000000-0008-0000-0400-0000C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3" name="Shape 4">
          <a:extLst>
            <a:ext uri="{FF2B5EF4-FFF2-40B4-BE49-F238E27FC236}">
              <a16:creationId xmlns:a16="http://schemas.microsoft.com/office/drawing/2014/main" id="{00000000-0008-0000-0400-0000C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4" name="Shape 4">
          <a:extLst>
            <a:ext uri="{FF2B5EF4-FFF2-40B4-BE49-F238E27FC236}">
              <a16:creationId xmlns:a16="http://schemas.microsoft.com/office/drawing/2014/main" id="{00000000-0008-0000-0400-0000C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5" name="Shape 4">
          <a:extLst>
            <a:ext uri="{FF2B5EF4-FFF2-40B4-BE49-F238E27FC236}">
              <a16:creationId xmlns:a16="http://schemas.microsoft.com/office/drawing/2014/main" id="{00000000-0008-0000-0400-0000C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6" name="Shape 4">
          <a:extLst>
            <a:ext uri="{FF2B5EF4-FFF2-40B4-BE49-F238E27FC236}">
              <a16:creationId xmlns:a16="http://schemas.microsoft.com/office/drawing/2014/main" id="{00000000-0008-0000-0400-0000C6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7" name="Shape 4">
          <a:extLst>
            <a:ext uri="{FF2B5EF4-FFF2-40B4-BE49-F238E27FC236}">
              <a16:creationId xmlns:a16="http://schemas.microsoft.com/office/drawing/2014/main" id="{00000000-0008-0000-0400-0000C7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8" name="Shape 4">
          <a:extLst>
            <a:ext uri="{FF2B5EF4-FFF2-40B4-BE49-F238E27FC236}">
              <a16:creationId xmlns:a16="http://schemas.microsoft.com/office/drawing/2014/main" id="{00000000-0008-0000-0400-0000C8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29" name="Shape 4">
          <a:extLst>
            <a:ext uri="{FF2B5EF4-FFF2-40B4-BE49-F238E27FC236}">
              <a16:creationId xmlns:a16="http://schemas.microsoft.com/office/drawing/2014/main" id="{00000000-0008-0000-0400-0000C9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0" name="Shape 4">
          <a:extLst>
            <a:ext uri="{FF2B5EF4-FFF2-40B4-BE49-F238E27FC236}">
              <a16:creationId xmlns:a16="http://schemas.microsoft.com/office/drawing/2014/main" id="{00000000-0008-0000-0400-0000CA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1" name="Shape 4">
          <a:extLst>
            <a:ext uri="{FF2B5EF4-FFF2-40B4-BE49-F238E27FC236}">
              <a16:creationId xmlns:a16="http://schemas.microsoft.com/office/drawing/2014/main" id="{00000000-0008-0000-0400-0000C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2" name="Shape 4">
          <a:extLst>
            <a:ext uri="{FF2B5EF4-FFF2-40B4-BE49-F238E27FC236}">
              <a16:creationId xmlns:a16="http://schemas.microsoft.com/office/drawing/2014/main" id="{00000000-0008-0000-0400-0000CC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3" name="Shape 4">
          <a:extLst>
            <a:ext uri="{FF2B5EF4-FFF2-40B4-BE49-F238E27FC236}">
              <a16:creationId xmlns:a16="http://schemas.microsoft.com/office/drawing/2014/main" id="{00000000-0008-0000-0400-0000C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4" name="Shape 4">
          <a:extLst>
            <a:ext uri="{FF2B5EF4-FFF2-40B4-BE49-F238E27FC236}">
              <a16:creationId xmlns:a16="http://schemas.microsoft.com/office/drawing/2014/main" id="{00000000-0008-0000-0400-0000C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5" name="Shape 4">
          <a:extLst>
            <a:ext uri="{FF2B5EF4-FFF2-40B4-BE49-F238E27FC236}">
              <a16:creationId xmlns:a16="http://schemas.microsoft.com/office/drawing/2014/main" id="{00000000-0008-0000-0400-0000C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6" name="Shape 4">
          <a:extLst>
            <a:ext uri="{FF2B5EF4-FFF2-40B4-BE49-F238E27FC236}">
              <a16:creationId xmlns:a16="http://schemas.microsoft.com/office/drawing/2014/main" id="{00000000-0008-0000-0400-0000D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37" name="Shape 8">
          <a:extLst>
            <a:ext uri="{FF2B5EF4-FFF2-40B4-BE49-F238E27FC236}">
              <a16:creationId xmlns:a16="http://schemas.microsoft.com/office/drawing/2014/main" id="{00000000-0008-0000-0400-0000D1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38" name="Shape 4">
          <a:extLst>
            <a:ext uri="{FF2B5EF4-FFF2-40B4-BE49-F238E27FC236}">
              <a16:creationId xmlns:a16="http://schemas.microsoft.com/office/drawing/2014/main" id="{00000000-0008-0000-0400-0000D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39" name="Shape 8">
          <a:extLst>
            <a:ext uri="{FF2B5EF4-FFF2-40B4-BE49-F238E27FC236}">
              <a16:creationId xmlns:a16="http://schemas.microsoft.com/office/drawing/2014/main" id="{00000000-0008-0000-0400-0000D3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40" name="Shape 8">
          <a:extLst>
            <a:ext uri="{FF2B5EF4-FFF2-40B4-BE49-F238E27FC236}">
              <a16:creationId xmlns:a16="http://schemas.microsoft.com/office/drawing/2014/main" id="{00000000-0008-0000-0400-0000D4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41" name="Shape 8">
          <a:extLst>
            <a:ext uri="{FF2B5EF4-FFF2-40B4-BE49-F238E27FC236}">
              <a16:creationId xmlns:a16="http://schemas.microsoft.com/office/drawing/2014/main" id="{00000000-0008-0000-0400-0000D5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42" name="Shape 8">
          <a:extLst>
            <a:ext uri="{FF2B5EF4-FFF2-40B4-BE49-F238E27FC236}">
              <a16:creationId xmlns:a16="http://schemas.microsoft.com/office/drawing/2014/main" id="{00000000-0008-0000-0400-0000D6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43" name="Shape 8">
          <a:extLst>
            <a:ext uri="{FF2B5EF4-FFF2-40B4-BE49-F238E27FC236}">
              <a16:creationId xmlns:a16="http://schemas.microsoft.com/office/drawing/2014/main" id="{00000000-0008-0000-0400-0000D7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44" name="Shape 8">
          <a:extLst>
            <a:ext uri="{FF2B5EF4-FFF2-40B4-BE49-F238E27FC236}">
              <a16:creationId xmlns:a16="http://schemas.microsoft.com/office/drawing/2014/main" id="{00000000-0008-0000-0400-0000D8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45" name="Shape 8">
          <a:extLst>
            <a:ext uri="{FF2B5EF4-FFF2-40B4-BE49-F238E27FC236}">
              <a16:creationId xmlns:a16="http://schemas.microsoft.com/office/drawing/2014/main" id="{00000000-0008-0000-0400-0000D9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46" name="Shape 8">
          <a:extLst>
            <a:ext uri="{FF2B5EF4-FFF2-40B4-BE49-F238E27FC236}">
              <a16:creationId xmlns:a16="http://schemas.microsoft.com/office/drawing/2014/main" id="{00000000-0008-0000-0400-0000DA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47" name="Shape 4">
          <a:extLst>
            <a:ext uri="{FF2B5EF4-FFF2-40B4-BE49-F238E27FC236}">
              <a16:creationId xmlns:a16="http://schemas.microsoft.com/office/drawing/2014/main" id="{00000000-0008-0000-0400-0000D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548" name="Shape 10">
          <a:extLst>
            <a:ext uri="{FF2B5EF4-FFF2-40B4-BE49-F238E27FC236}">
              <a16:creationId xmlns:a16="http://schemas.microsoft.com/office/drawing/2014/main" id="{00000000-0008-0000-0400-0000DC0D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49" name="Shape 4">
          <a:extLst>
            <a:ext uri="{FF2B5EF4-FFF2-40B4-BE49-F238E27FC236}">
              <a16:creationId xmlns:a16="http://schemas.microsoft.com/office/drawing/2014/main" id="{00000000-0008-0000-0400-0000D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50" name="Shape 8">
          <a:extLst>
            <a:ext uri="{FF2B5EF4-FFF2-40B4-BE49-F238E27FC236}">
              <a16:creationId xmlns:a16="http://schemas.microsoft.com/office/drawing/2014/main" id="{00000000-0008-0000-0400-0000DE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51" name="Shape 8">
          <a:extLst>
            <a:ext uri="{FF2B5EF4-FFF2-40B4-BE49-F238E27FC236}">
              <a16:creationId xmlns:a16="http://schemas.microsoft.com/office/drawing/2014/main" id="{00000000-0008-0000-0400-0000DF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52" name="Shape 7">
          <a:extLst>
            <a:ext uri="{FF2B5EF4-FFF2-40B4-BE49-F238E27FC236}">
              <a16:creationId xmlns:a16="http://schemas.microsoft.com/office/drawing/2014/main" id="{00000000-0008-0000-0400-0000E0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53" name="Shape 7">
          <a:extLst>
            <a:ext uri="{FF2B5EF4-FFF2-40B4-BE49-F238E27FC236}">
              <a16:creationId xmlns:a16="http://schemas.microsoft.com/office/drawing/2014/main" id="{00000000-0008-0000-0400-0000E1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54" name="Shape 7">
          <a:extLst>
            <a:ext uri="{FF2B5EF4-FFF2-40B4-BE49-F238E27FC236}">
              <a16:creationId xmlns:a16="http://schemas.microsoft.com/office/drawing/2014/main" id="{00000000-0008-0000-0400-0000E2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55" name="Shape 7">
          <a:extLst>
            <a:ext uri="{FF2B5EF4-FFF2-40B4-BE49-F238E27FC236}">
              <a16:creationId xmlns:a16="http://schemas.microsoft.com/office/drawing/2014/main" id="{00000000-0008-0000-0400-0000E3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56" name="Shape 4">
          <a:extLst>
            <a:ext uri="{FF2B5EF4-FFF2-40B4-BE49-F238E27FC236}">
              <a16:creationId xmlns:a16="http://schemas.microsoft.com/office/drawing/2014/main" id="{00000000-0008-0000-0400-0000E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57" name="Shape 4">
          <a:extLst>
            <a:ext uri="{FF2B5EF4-FFF2-40B4-BE49-F238E27FC236}">
              <a16:creationId xmlns:a16="http://schemas.microsoft.com/office/drawing/2014/main" id="{00000000-0008-0000-0400-0000E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58" name="Shape 8">
          <a:extLst>
            <a:ext uri="{FF2B5EF4-FFF2-40B4-BE49-F238E27FC236}">
              <a16:creationId xmlns:a16="http://schemas.microsoft.com/office/drawing/2014/main" id="{00000000-0008-0000-0400-0000E6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59" name="Shape 8">
          <a:extLst>
            <a:ext uri="{FF2B5EF4-FFF2-40B4-BE49-F238E27FC236}">
              <a16:creationId xmlns:a16="http://schemas.microsoft.com/office/drawing/2014/main" id="{00000000-0008-0000-0400-0000E7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60" name="Shape 8">
          <a:extLst>
            <a:ext uri="{FF2B5EF4-FFF2-40B4-BE49-F238E27FC236}">
              <a16:creationId xmlns:a16="http://schemas.microsoft.com/office/drawing/2014/main" id="{00000000-0008-0000-0400-0000E8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61" name="Shape 8">
          <a:extLst>
            <a:ext uri="{FF2B5EF4-FFF2-40B4-BE49-F238E27FC236}">
              <a16:creationId xmlns:a16="http://schemas.microsoft.com/office/drawing/2014/main" id="{00000000-0008-0000-0400-0000E9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562" name="Shape 26">
          <a:extLst>
            <a:ext uri="{FF2B5EF4-FFF2-40B4-BE49-F238E27FC236}">
              <a16:creationId xmlns:a16="http://schemas.microsoft.com/office/drawing/2014/main" id="{00000000-0008-0000-0400-0000EA0D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3563" name="Shape 8">
          <a:extLst>
            <a:ext uri="{FF2B5EF4-FFF2-40B4-BE49-F238E27FC236}">
              <a16:creationId xmlns:a16="http://schemas.microsoft.com/office/drawing/2014/main" id="{00000000-0008-0000-0400-0000EB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64" name="Shape 8">
          <a:extLst>
            <a:ext uri="{FF2B5EF4-FFF2-40B4-BE49-F238E27FC236}">
              <a16:creationId xmlns:a16="http://schemas.microsoft.com/office/drawing/2014/main" id="{00000000-0008-0000-0400-0000EC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65" name="Shape 8">
          <a:extLst>
            <a:ext uri="{FF2B5EF4-FFF2-40B4-BE49-F238E27FC236}">
              <a16:creationId xmlns:a16="http://schemas.microsoft.com/office/drawing/2014/main" id="{00000000-0008-0000-0400-0000ED0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66" name="Shape 4">
          <a:extLst>
            <a:ext uri="{FF2B5EF4-FFF2-40B4-BE49-F238E27FC236}">
              <a16:creationId xmlns:a16="http://schemas.microsoft.com/office/drawing/2014/main" id="{00000000-0008-0000-0400-0000E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67" name="Shape 4">
          <a:extLst>
            <a:ext uri="{FF2B5EF4-FFF2-40B4-BE49-F238E27FC236}">
              <a16:creationId xmlns:a16="http://schemas.microsoft.com/office/drawing/2014/main" id="{00000000-0008-0000-0400-0000E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68" name="Shape 4">
          <a:extLst>
            <a:ext uri="{FF2B5EF4-FFF2-40B4-BE49-F238E27FC236}">
              <a16:creationId xmlns:a16="http://schemas.microsoft.com/office/drawing/2014/main" id="{00000000-0008-0000-0400-0000F0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69" name="Shape 4">
          <a:extLst>
            <a:ext uri="{FF2B5EF4-FFF2-40B4-BE49-F238E27FC236}">
              <a16:creationId xmlns:a16="http://schemas.microsoft.com/office/drawing/2014/main" id="{00000000-0008-0000-0400-0000F1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0" name="Shape 4">
          <a:extLst>
            <a:ext uri="{FF2B5EF4-FFF2-40B4-BE49-F238E27FC236}">
              <a16:creationId xmlns:a16="http://schemas.microsoft.com/office/drawing/2014/main" id="{00000000-0008-0000-0400-0000F2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1" name="Shape 4">
          <a:extLst>
            <a:ext uri="{FF2B5EF4-FFF2-40B4-BE49-F238E27FC236}">
              <a16:creationId xmlns:a16="http://schemas.microsoft.com/office/drawing/2014/main" id="{00000000-0008-0000-0400-0000F3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2" name="Shape 4">
          <a:extLst>
            <a:ext uri="{FF2B5EF4-FFF2-40B4-BE49-F238E27FC236}">
              <a16:creationId xmlns:a16="http://schemas.microsoft.com/office/drawing/2014/main" id="{00000000-0008-0000-0400-0000F4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3" name="Shape 4">
          <a:extLst>
            <a:ext uri="{FF2B5EF4-FFF2-40B4-BE49-F238E27FC236}">
              <a16:creationId xmlns:a16="http://schemas.microsoft.com/office/drawing/2014/main" id="{00000000-0008-0000-0400-0000F5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4" name="Shape 4">
          <a:extLst>
            <a:ext uri="{FF2B5EF4-FFF2-40B4-BE49-F238E27FC236}">
              <a16:creationId xmlns:a16="http://schemas.microsoft.com/office/drawing/2014/main" id="{00000000-0008-0000-0400-0000F6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3575" name="Shape 26">
          <a:extLst>
            <a:ext uri="{FF2B5EF4-FFF2-40B4-BE49-F238E27FC236}">
              <a16:creationId xmlns:a16="http://schemas.microsoft.com/office/drawing/2014/main" id="{00000000-0008-0000-0400-0000F70D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576" name="Shape 4">
          <a:extLst>
            <a:ext uri="{FF2B5EF4-FFF2-40B4-BE49-F238E27FC236}">
              <a16:creationId xmlns:a16="http://schemas.microsoft.com/office/drawing/2014/main" id="{00000000-0008-0000-0400-0000F8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7" name="Shape 4">
          <a:extLst>
            <a:ext uri="{FF2B5EF4-FFF2-40B4-BE49-F238E27FC236}">
              <a16:creationId xmlns:a16="http://schemas.microsoft.com/office/drawing/2014/main" id="{00000000-0008-0000-0400-0000F9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8" name="Shape 4">
          <a:extLst>
            <a:ext uri="{FF2B5EF4-FFF2-40B4-BE49-F238E27FC236}">
              <a16:creationId xmlns:a16="http://schemas.microsoft.com/office/drawing/2014/main" id="{00000000-0008-0000-0400-0000FA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79" name="Shape 4">
          <a:extLst>
            <a:ext uri="{FF2B5EF4-FFF2-40B4-BE49-F238E27FC236}">
              <a16:creationId xmlns:a16="http://schemas.microsoft.com/office/drawing/2014/main" id="{00000000-0008-0000-0400-0000FB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80" name="Shape 7">
          <a:extLst>
            <a:ext uri="{FF2B5EF4-FFF2-40B4-BE49-F238E27FC236}">
              <a16:creationId xmlns:a16="http://schemas.microsoft.com/office/drawing/2014/main" id="{00000000-0008-0000-0400-0000FC0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81" name="Shape 4">
          <a:extLst>
            <a:ext uri="{FF2B5EF4-FFF2-40B4-BE49-F238E27FC236}">
              <a16:creationId xmlns:a16="http://schemas.microsoft.com/office/drawing/2014/main" id="{00000000-0008-0000-0400-0000FD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82" name="Shape 4">
          <a:extLst>
            <a:ext uri="{FF2B5EF4-FFF2-40B4-BE49-F238E27FC236}">
              <a16:creationId xmlns:a16="http://schemas.microsoft.com/office/drawing/2014/main" id="{00000000-0008-0000-0400-0000FE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83" name="Shape 4">
          <a:extLst>
            <a:ext uri="{FF2B5EF4-FFF2-40B4-BE49-F238E27FC236}">
              <a16:creationId xmlns:a16="http://schemas.microsoft.com/office/drawing/2014/main" id="{00000000-0008-0000-0400-0000FF0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84" name="Shape 7">
          <a:extLst>
            <a:ext uri="{FF2B5EF4-FFF2-40B4-BE49-F238E27FC236}">
              <a16:creationId xmlns:a16="http://schemas.microsoft.com/office/drawing/2014/main" id="{00000000-0008-0000-0400-000000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85" name="Shape 7">
          <a:extLst>
            <a:ext uri="{FF2B5EF4-FFF2-40B4-BE49-F238E27FC236}">
              <a16:creationId xmlns:a16="http://schemas.microsoft.com/office/drawing/2014/main" id="{00000000-0008-0000-0400-000001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86" name="Shape 7">
          <a:extLst>
            <a:ext uri="{FF2B5EF4-FFF2-40B4-BE49-F238E27FC236}">
              <a16:creationId xmlns:a16="http://schemas.microsoft.com/office/drawing/2014/main" id="{00000000-0008-0000-0400-000002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87" name="Shape 7">
          <a:extLst>
            <a:ext uri="{FF2B5EF4-FFF2-40B4-BE49-F238E27FC236}">
              <a16:creationId xmlns:a16="http://schemas.microsoft.com/office/drawing/2014/main" id="{00000000-0008-0000-0400-000003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88" name="Shape 7">
          <a:extLst>
            <a:ext uri="{FF2B5EF4-FFF2-40B4-BE49-F238E27FC236}">
              <a16:creationId xmlns:a16="http://schemas.microsoft.com/office/drawing/2014/main" id="{00000000-0008-0000-0400-000004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89" name="Shape 7">
          <a:extLst>
            <a:ext uri="{FF2B5EF4-FFF2-40B4-BE49-F238E27FC236}">
              <a16:creationId xmlns:a16="http://schemas.microsoft.com/office/drawing/2014/main" id="{00000000-0008-0000-0400-000005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90" name="Shape 4">
          <a:extLst>
            <a:ext uri="{FF2B5EF4-FFF2-40B4-BE49-F238E27FC236}">
              <a16:creationId xmlns:a16="http://schemas.microsoft.com/office/drawing/2014/main" id="{00000000-0008-0000-0400-00000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91" name="Shape 4">
          <a:extLst>
            <a:ext uri="{FF2B5EF4-FFF2-40B4-BE49-F238E27FC236}">
              <a16:creationId xmlns:a16="http://schemas.microsoft.com/office/drawing/2014/main" id="{00000000-0008-0000-0400-00000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92" name="Shape 16">
          <a:extLst>
            <a:ext uri="{FF2B5EF4-FFF2-40B4-BE49-F238E27FC236}">
              <a16:creationId xmlns:a16="http://schemas.microsoft.com/office/drawing/2014/main" id="{00000000-0008-0000-0400-0000080E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93" name="Shape 16">
          <a:extLst>
            <a:ext uri="{FF2B5EF4-FFF2-40B4-BE49-F238E27FC236}">
              <a16:creationId xmlns:a16="http://schemas.microsoft.com/office/drawing/2014/main" id="{00000000-0008-0000-0400-0000090E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94" name="Shape 17">
          <a:extLst>
            <a:ext uri="{FF2B5EF4-FFF2-40B4-BE49-F238E27FC236}">
              <a16:creationId xmlns:a16="http://schemas.microsoft.com/office/drawing/2014/main" id="{00000000-0008-0000-0400-00000A0E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95" name="Shape 16">
          <a:extLst>
            <a:ext uri="{FF2B5EF4-FFF2-40B4-BE49-F238E27FC236}">
              <a16:creationId xmlns:a16="http://schemas.microsoft.com/office/drawing/2014/main" id="{00000000-0008-0000-0400-00000B0E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596" name="Shape 16">
          <a:extLst>
            <a:ext uri="{FF2B5EF4-FFF2-40B4-BE49-F238E27FC236}">
              <a16:creationId xmlns:a16="http://schemas.microsoft.com/office/drawing/2014/main" id="{00000000-0008-0000-0400-00000C0E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97" name="Shape 4">
          <a:extLst>
            <a:ext uri="{FF2B5EF4-FFF2-40B4-BE49-F238E27FC236}">
              <a16:creationId xmlns:a16="http://schemas.microsoft.com/office/drawing/2014/main" id="{00000000-0008-0000-0400-00000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98" name="Shape 4">
          <a:extLst>
            <a:ext uri="{FF2B5EF4-FFF2-40B4-BE49-F238E27FC236}">
              <a16:creationId xmlns:a16="http://schemas.microsoft.com/office/drawing/2014/main" id="{00000000-0008-0000-0400-00000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599" name="Shape 4">
          <a:extLst>
            <a:ext uri="{FF2B5EF4-FFF2-40B4-BE49-F238E27FC236}">
              <a16:creationId xmlns:a16="http://schemas.microsoft.com/office/drawing/2014/main" id="{00000000-0008-0000-0400-00000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00" name="Shape 4">
          <a:extLst>
            <a:ext uri="{FF2B5EF4-FFF2-40B4-BE49-F238E27FC236}">
              <a16:creationId xmlns:a16="http://schemas.microsoft.com/office/drawing/2014/main" id="{00000000-0008-0000-0400-00001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01" name="Shape 4">
          <a:extLst>
            <a:ext uri="{FF2B5EF4-FFF2-40B4-BE49-F238E27FC236}">
              <a16:creationId xmlns:a16="http://schemas.microsoft.com/office/drawing/2014/main" id="{00000000-0008-0000-0400-00001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02" name="Shape 4">
          <a:extLst>
            <a:ext uri="{FF2B5EF4-FFF2-40B4-BE49-F238E27FC236}">
              <a16:creationId xmlns:a16="http://schemas.microsoft.com/office/drawing/2014/main" id="{00000000-0008-0000-0400-000012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03" name="Shape 16">
          <a:extLst>
            <a:ext uri="{FF2B5EF4-FFF2-40B4-BE49-F238E27FC236}">
              <a16:creationId xmlns:a16="http://schemas.microsoft.com/office/drawing/2014/main" id="{00000000-0008-0000-0400-0000130E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04" name="Shape 16">
          <a:extLst>
            <a:ext uri="{FF2B5EF4-FFF2-40B4-BE49-F238E27FC236}">
              <a16:creationId xmlns:a16="http://schemas.microsoft.com/office/drawing/2014/main" id="{00000000-0008-0000-0400-0000140E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05" name="Shape 16">
          <a:extLst>
            <a:ext uri="{FF2B5EF4-FFF2-40B4-BE49-F238E27FC236}">
              <a16:creationId xmlns:a16="http://schemas.microsoft.com/office/drawing/2014/main" id="{00000000-0008-0000-0400-0000150E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06" name="Shape 16">
          <a:extLst>
            <a:ext uri="{FF2B5EF4-FFF2-40B4-BE49-F238E27FC236}">
              <a16:creationId xmlns:a16="http://schemas.microsoft.com/office/drawing/2014/main" id="{00000000-0008-0000-0400-0000160E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07" name="Shape 8">
          <a:extLst>
            <a:ext uri="{FF2B5EF4-FFF2-40B4-BE49-F238E27FC236}">
              <a16:creationId xmlns:a16="http://schemas.microsoft.com/office/drawing/2014/main" id="{00000000-0008-0000-0400-0000170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08" name="Shape 8">
          <a:extLst>
            <a:ext uri="{FF2B5EF4-FFF2-40B4-BE49-F238E27FC236}">
              <a16:creationId xmlns:a16="http://schemas.microsoft.com/office/drawing/2014/main" id="{00000000-0008-0000-0400-0000180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09" name="Shape 4">
          <a:extLst>
            <a:ext uri="{FF2B5EF4-FFF2-40B4-BE49-F238E27FC236}">
              <a16:creationId xmlns:a16="http://schemas.microsoft.com/office/drawing/2014/main" id="{00000000-0008-0000-0400-00001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10" name="Shape 7">
          <a:extLst>
            <a:ext uri="{FF2B5EF4-FFF2-40B4-BE49-F238E27FC236}">
              <a16:creationId xmlns:a16="http://schemas.microsoft.com/office/drawing/2014/main" id="{00000000-0008-0000-0400-00001A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11" name="Shape 4">
          <a:extLst>
            <a:ext uri="{FF2B5EF4-FFF2-40B4-BE49-F238E27FC236}">
              <a16:creationId xmlns:a16="http://schemas.microsoft.com/office/drawing/2014/main" id="{00000000-0008-0000-0400-00001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12" name="Shape 7">
          <a:extLst>
            <a:ext uri="{FF2B5EF4-FFF2-40B4-BE49-F238E27FC236}">
              <a16:creationId xmlns:a16="http://schemas.microsoft.com/office/drawing/2014/main" id="{00000000-0008-0000-0400-00001C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13" name="Shape 7">
          <a:extLst>
            <a:ext uri="{FF2B5EF4-FFF2-40B4-BE49-F238E27FC236}">
              <a16:creationId xmlns:a16="http://schemas.microsoft.com/office/drawing/2014/main" id="{00000000-0008-0000-0400-00001D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14" name="Shape 7">
          <a:extLst>
            <a:ext uri="{FF2B5EF4-FFF2-40B4-BE49-F238E27FC236}">
              <a16:creationId xmlns:a16="http://schemas.microsoft.com/office/drawing/2014/main" id="{00000000-0008-0000-0400-00001E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15" name="Shape 7">
          <a:extLst>
            <a:ext uri="{FF2B5EF4-FFF2-40B4-BE49-F238E27FC236}">
              <a16:creationId xmlns:a16="http://schemas.microsoft.com/office/drawing/2014/main" id="{00000000-0008-0000-0400-00001F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16" name="Shape 4">
          <a:extLst>
            <a:ext uri="{FF2B5EF4-FFF2-40B4-BE49-F238E27FC236}">
              <a16:creationId xmlns:a16="http://schemas.microsoft.com/office/drawing/2014/main" id="{00000000-0008-0000-0400-00002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17" name="Shape 4">
          <a:extLst>
            <a:ext uri="{FF2B5EF4-FFF2-40B4-BE49-F238E27FC236}">
              <a16:creationId xmlns:a16="http://schemas.microsoft.com/office/drawing/2014/main" id="{00000000-0008-0000-0400-00002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18" name="Shape 4">
          <a:extLst>
            <a:ext uri="{FF2B5EF4-FFF2-40B4-BE49-F238E27FC236}">
              <a16:creationId xmlns:a16="http://schemas.microsoft.com/office/drawing/2014/main" id="{00000000-0008-0000-0400-000022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19" name="Shape 4">
          <a:extLst>
            <a:ext uri="{FF2B5EF4-FFF2-40B4-BE49-F238E27FC236}">
              <a16:creationId xmlns:a16="http://schemas.microsoft.com/office/drawing/2014/main" id="{00000000-0008-0000-0400-00002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20" name="Shape 13">
          <a:extLst>
            <a:ext uri="{FF2B5EF4-FFF2-40B4-BE49-F238E27FC236}">
              <a16:creationId xmlns:a16="http://schemas.microsoft.com/office/drawing/2014/main" id="{00000000-0008-0000-0400-0000240E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21" name="Shape 13">
          <a:extLst>
            <a:ext uri="{FF2B5EF4-FFF2-40B4-BE49-F238E27FC236}">
              <a16:creationId xmlns:a16="http://schemas.microsoft.com/office/drawing/2014/main" id="{00000000-0008-0000-0400-0000250E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22" name="Shape 13">
          <a:extLst>
            <a:ext uri="{FF2B5EF4-FFF2-40B4-BE49-F238E27FC236}">
              <a16:creationId xmlns:a16="http://schemas.microsoft.com/office/drawing/2014/main" id="{00000000-0008-0000-0400-0000260E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23" name="Shape 13">
          <a:extLst>
            <a:ext uri="{FF2B5EF4-FFF2-40B4-BE49-F238E27FC236}">
              <a16:creationId xmlns:a16="http://schemas.microsoft.com/office/drawing/2014/main" id="{00000000-0008-0000-0400-0000270E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24" name="Shape 4">
          <a:extLst>
            <a:ext uri="{FF2B5EF4-FFF2-40B4-BE49-F238E27FC236}">
              <a16:creationId xmlns:a16="http://schemas.microsoft.com/office/drawing/2014/main" id="{00000000-0008-0000-0400-00002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25" name="Shape 4">
          <a:extLst>
            <a:ext uri="{FF2B5EF4-FFF2-40B4-BE49-F238E27FC236}">
              <a16:creationId xmlns:a16="http://schemas.microsoft.com/office/drawing/2014/main" id="{00000000-0008-0000-0400-00002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26" name="Shape 7">
          <a:extLst>
            <a:ext uri="{FF2B5EF4-FFF2-40B4-BE49-F238E27FC236}">
              <a16:creationId xmlns:a16="http://schemas.microsoft.com/office/drawing/2014/main" id="{00000000-0008-0000-0400-00002A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27" name="Shape 4">
          <a:extLst>
            <a:ext uri="{FF2B5EF4-FFF2-40B4-BE49-F238E27FC236}">
              <a16:creationId xmlns:a16="http://schemas.microsoft.com/office/drawing/2014/main" id="{00000000-0008-0000-0400-00002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28" name="Shape 8">
          <a:extLst>
            <a:ext uri="{FF2B5EF4-FFF2-40B4-BE49-F238E27FC236}">
              <a16:creationId xmlns:a16="http://schemas.microsoft.com/office/drawing/2014/main" id="{00000000-0008-0000-0400-00002C0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29" name="Shape 4">
          <a:extLst>
            <a:ext uri="{FF2B5EF4-FFF2-40B4-BE49-F238E27FC236}">
              <a16:creationId xmlns:a16="http://schemas.microsoft.com/office/drawing/2014/main" id="{00000000-0008-0000-0400-00002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30" name="Shape 4">
          <a:extLst>
            <a:ext uri="{FF2B5EF4-FFF2-40B4-BE49-F238E27FC236}">
              <a16:creationId xmlns:a16="http://schemas.microsoft.com/office/drawing/2014/main" id="{00000000-0008-0000-0400-00002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31" name="Shape 7">
          <a:extLst>
            <a:ext uri="{FF2B5EF4-FFF2-40B4-BE49-F238E27FC236}">
              <a16:creationId xmlns:a16="http://schemas.microsoft.com/office/drawing/2014/main" id="{00000000-0008-0000-0400-00002F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632" name="Shape 25">
          <a:extLst>
            <a:ext uri="{FF2B5EF4-FFF2-40B4-BE49-F238E27FC236}">
              <a16:creationId xmlns:a16="http://schemas.microsoft.com/office/drawing/2014/main" id="{00000000-0008-0000-0400-000030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633" name="Shape 4">
          <a:extLst>
            <a:ext uri="{FF2B5EF4-FFF2-40B4-BE49-F238E27FC236}">
              <a16:creationId xmlns:a16="http://schemas.microsoft.com/office/drawing/2014/main" id="{00000000-0008-0000-0400-00003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34" name="Shape 4">
          <a:extLst>
            <a:ext uri="{FF2B5EF4-FFF2-40B4-BE49-F238E27FC236}">
              <a16:creationId xmlns:a16="http://schemas.microsoft.com/office/drawing/2014/main" id="{00000000-0008-0000-0400-000032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35" name="Shape 4">
          <a:extLst>
            <a:ext uri="{FF2B5EF4-FFF2-40B4-BE49-F238E27FC236}">
              <a16:creationId xmlns:a16="http://schemas.microsoft.com/office/drawing/2014/main" id="{00000000-0008-0000-0400-00003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36" name="Shape 7">
          <a:extLst>
            <a:ext uri="{FF2B5EF4-FFF2-40B4-BE49-F238E27FC236}">
              <a16:creationId xmlns:a16="http://schemas.microsoft.com/office/drawing/2014/main" id="{00000000-0008-0000-0400-000034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37" name="Shape 4">
          <a:extLst>
            <a:ext uri="{FF2B5EF4-FFF2-40B4-BE49-F238E27FC236}">
              <a16:creationId xmlns:a16="http://schemas.microsoft.com/office/drawing/2014/main" id="{00000000-0008-0000-0400-000035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3638" name="Shape 11">
          <a:extLst>
            <a:ext uri="{FF2B5EF4-FFF2-40B4-BE49-F238E27FC236}">
              <a16:creationId xmlns:a16="http://schemas.microsoft.com/office/drawing/2014/main" id="{00000000-0008-0000-0400-0000360E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39" name="Shape 4">
          <a:extLst>
            <a:ext uri="{FF2B5EF4-FFF2-40B4-BE49-F238E27FC236}">
              <a16:creationId xmlns:a16="http://schemas.microsoft.com/office/drawing/2014/main" id="{00000000-0008-0000-0400-00003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40" name="Shape 4">
          <a:extLst>
            <a:ext uri="{FF2B5EF4-FFF2-40B4-BE49-F238E27FC236}">
              <a16:creationId xmlns:a16="http://schemas.microsoft.com/office/drawing/2014/main" id="{00000000-0008-0000-0400-00003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41" name="Shape 7">
          <a:extLst>
            <a:ext uri="{FF2B5EF4-FFF2-40B4-BE49-F238E27FC236}">
              <a16:creationId xmlns:a16="http://schemas.microsoft.com/office/drawing/2014/main" id="{00000000-0008-0000-0400-000039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42" name="Shape 7">
          <a:extLst>
            <a:ext uri="{FF2B5EF4-FFF2-40B4-BE49-F238E27FC236}">
              <a16:creationId xmlns:a16="http://schemas.microsoft.com/office/drawing/2014/main" id="{00000000-0008-0000-0400-00003A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43" name="Shape 4">
          <a:extLst>
            <a:ext uri="{FF2B5EF4-FFF2-40B4-BE49-F238E27FC236}">
              <a16:creationId xmlns:a16="http://schemas.microsoft.com/office/drawing/2014/main" id="{00000000-0008-0000-0400-00003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44" name="Shape 4">
          <a:extLst>
            <a:ext uri="{FF2B5EF4-FFF2-40B4-BE49-F238E27FC236}">
              <a16:creationId xmlns:a16="http://schemas.microsoft.com/office/drawing/2014/main" id="{00000000-0008-0000-0400-00003C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45" name="Shape 4">
          <a:extLst>
            <a:ext uri="{FF2B5EF4-FFF2-40B4-BE49-F238E27FC236}">
              <a16:creationId xmlns:a16="http://schemas.microsoft.com/office/drawing/2014/main" id="{00000000-0008-0000-0400-00003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46" name="Shape 7">
          <a:extLst>
            <a:ext uri="{FF2B5EF4-FFF2-40B4-BE49-F238E27FC236}">
              <a16:creationId xmlns:a16="http://schemas.microsoft.com/office/drawing/2014/main" id="{00000000-0008-0000-0400-00003E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47" name="Shape 7">
          <a:extLst>
            <a:ext uri="{FF2B5EF4-FFF2-40B4-BE49-F238E27FC236}">
              <a16:creationId xmlns:a16="http://schemas.microsoft.com/office/drawing/2014/main" id="{00000000-0008-0000-0400-00003F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48" name="Shape 4">
          <a:extLst>
            <a:ext uri="{FF2B5EF4-FFF2-40B4-BE49-F238E27FC236}">
              <a16:creationId xmlns:a16="http://schemas.microsoft.com/office/drawing/2014/main" id="{00000000-0008-0000-0400-00004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49" name="Shape 4">
          <a:extLst>
            <a:ext uri="{FF2B5EF4-FFF2-40B4-BE49-F238E27FC236}">
              <a16:creationId xmlns:a16="http://schemas.microsoft.com/office/drawing/2014/main" id="{00000000-0008-0000-0400-00004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650" name="Shape 25">
          <a:extLst>
            <a:ext uri="{FF2B5EF4-FFF2-40B4-BE49-F238E27FC236}">
              <a16:creationId xmlns:a16="http://schemas.microsoft.com/office/drawing/2014/main" id="{00000000-0008-0000-0400-000042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651" name="Shape 4">
          <a:extLst>
            <a:ext uri="{FF2B5EF4-FFF2-40B4-BE49-F238E27FC236}">
              <a16:creationId xmlns:a16="http://schemas.microsoft.com/office/drawing/2014/main" id="{00000000-0008-0000-0400-00004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52" name="Shape 4">
          <a:extLst>
            <a:ext uri="{FF2B5EF4-FFF2-40B4-BE49-F238E27FC236}">
              <a16:creationId xmlns:a16="http://schemas.microsoft.com/office/drawing/2014/main" id="{00000000-0008-0000-0400-00004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53" name="Shape 4">
          <a:extLst>
            <a:ext uri="{FF2B5EF4-FFF2-40B4-BE49-F238E27FC236}">
              <a16:creationId xmlns:a16="http://schemas.microsoft.com/office/drawing/2014/main" id="{00000000-0008-0000-0400-000045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54" name="Shape 4">
          <a:extLst>
            <a:ext uri="{FF2B5EF4-FFF2-40B4-BE49-F238E27FC236}">
              <a16:creationId xmlns:a16="http://schemas.microsoft.com/office/drawing/2014/main" id="{00000000-0008-0000-0400-00004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55" name="Shape 4">
          <a:extLst>
            <a:ext uri="{FF2B5EF4-FFF2-40B4-BE49-F238E27FC236}">
              <a16:creationId xmlns:a16="http://schemas.microsoft.com/office/drawing/2014/main" id="{00000000-0008-0000-0400-00004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56" name="Shape 7">
          <a:extLst>
            <a:ext uri="{FF2B5EF4-FFF2-40B4-BE49-F238E27FC236}">
              <a16:creationId xmlns:a16="http://schemas.microsoft.com/office/drawing/2014/main" id="{00000000-0008-0000-0400-000048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657" name="Shape 25">
          <a:extLst>
            <a:ext uri="{FF2B5EF4-FFF2-40B4-BE49-F238E27FC236}">
              <a16:creationId xmlns:a16="http://schemas.microsoft.com/office/drawing/2014/main" id="{00000000-0008-0000-0400-000049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658" name="Shape 4">
          <a:extLst>
            <a:ext uri="{FF2B5EF4-FFF2-40B4-BE49-F238E27FC236}">
              <a16:creationId xmlns:a16="http://schemas.microsoft.com/office/drawing/2014/main" id="{00000000-0008-0000-0400-00004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59" name="Shape 4">
          <a:extLst>
            <a:ext uri="{FF2B5EF4-FFF2-40B4-BE49-F238E27FC236}">
              <a16:creationId xmlns:a16="http://schemas.microsoft.com/office/drawing/2014/main" id="{00000000-0008-0000-0400-00004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60" name="Shape 4">
          <a:extLst>
            <a:ext uri="{FF2B5EF4-FFF2-40B4-BE49-F238E27FC236}">
              <a16:creationId xmlns:a16="http://schemas.microsoft.com/office/drawing/2014/main" id="{00000000-0008-0000-0400-00004C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61" name="Shape 7">
          <a:extLst>
            <a:ext uri="{FF2B5EF4-FFF2-40B4-BE49-F238E27FC236}">
              <a16:creationId xmlns:a16="http://schemas.microsoft.com/office/drawing/2014/main" id="{00000000-0008-0000-0400-00004D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62" name="Shape 4">
          <a:extLst>
            <a:ext uri="{FF2B5EF4-FFF2-40B4-BE49-F238E27FC236}">
              <a16:creationId xmlns:a16="http://schemas.microsoft.com/office/drawing/2014/main" id="{00000000-0008-0000-0400-00004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63" name="Shape 8">
          <a:extLst>
            <a:ext uri="{FF2B5EF4-FFF2-40B4-BE49-F238E27FC236}">
              <a16:creationId xmlns:a16="http://schemas.microsoft.com/office/drawing/2014/main" id="{00000000-0008-0000-0400-00004F0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64" name="Shape 4">
          <a:extLst>
            <a:ext uri="{FF2B5EF4-FFF2-40B4-BE49-F238E27FC236}">
              <a16:creationId xmlns:a16="http://schemas.microsoft.com/office/drawing/2014/main" id="{00000000-0008-0000-0400-00005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65" name="Shape 4">
          <a:extLst>
            <a:ext uri="{FF2B5EF4-FFF2-40B4-BE49-F238E27FC236}">
              <a16:creationId xmlns:a16="http://schemas.microsoft.com/office/drawing/2014/main" id="{00000000-0008-0000-0400-00005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66" name="Shape 7">
          <a:extLst>
            <a:ext uri="{FF2B5EF4-FFF2-40B4-BE49-F238E27FC236}">
              <a16:creationId xmlns:a16="http://schemas.microsoft.com/office/drawing/2014/main" id="{00000000-0008-0000-0400-000052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667" name="Shape 25">
          <a:extLst>
            <a:ext uri="{FF2B5EF4-FFF2-40B4-BE49-F238E27FC236}">
              <a16:creationId xmlns:a16="http://schemas.microsoft.com/office/drawing/2014/main" id="{00000000-0008-0000-0400-000053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668" name="Shape 4">
          <a:extLst>
            <a:ext uri="{FF2B5EF4-FFF2-40B4-BE49-F238E27FC236}">
              <a16:creationId xmlns:a16="http://schemas.microsoft.com/office/drawing/2014/main" id="{00000000-0008-0000-0400-00005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69" name="Shape 4">
          <a:extLst>
            <a:ext uri="{FF2B5EF4-FFF2-40B4-BE49-F238E27FC236}">
              <a16:creationId xmlns:a16="http://schemas.microsoft.com/office/drawing/2014/main" id="{00000000-0008-0000-0400-000055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70" name="Shape 4">
          <a:extLst>
            <a:ext uri="{FF2B5EF4-FFF2-40B4-BE49-F238E27FC236}">
              <a16:creationId xmlns:a16="http://schemas.microsoft.com/office/drawing/2014/main" id="{00000000-0008-0000-0400-00005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71" name="Shape 7">
          <a:extLst>
            <a:ext uri="{FF2B5EF4-FFF2-40B4-BE49-F238E27FC236}">
              <a16:creationId xmlns:a16="http://schemas.microsoft.com/office/drawing/2014/main" id="{00000000-0008-0000-0400-000057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72" name="Shape 4">
          <a:extLst>
            <a:ext uri="{FF2B5EF4-FFF2-40B4-BE49-F238E27FC236}">
              <a16:creationId xmlns:a16="http://schemas.microsoft.com/office/drawing/2014/main" id="{00000000-0008-0000-0400-00005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3673" name="Shape 11">
          <a:extLst>
            <a:ext uri="{FF2B5EF4-FFF2-40B4-BE49-F238E27FC236}">
              <a16:creationId xmlns:a16="http://schemas.microsoft.com/office/drawing/2014/main" id="{00000000-0008-0000-0400-0000590E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74" name="Shape 4">
          <a:extLst>
            <a:ext uri="{FF2B5EF4-FFF2-40B4-BE49-F238E27FC236}">
              <a16:creationId xmlns:a16="http://schemas.microsoft.com/office/drawing/2014/main" id="{00000000-0008-0000-0400-00005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75" name="Shape 4">
          <a:extLst>
            <a:ext uri="{FF2B5EF4-FFF2-40B4-BE49-F238E27FC236}">
              <a16:creationId xmlns:a16="http://schemas.microsoft.com/office/drawing/2014/main" id="{00000000-0008-0000-0400-00005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76" name="Shape 7">
          <a:extLst>
            <a:ext uri="{FF2B5EF4-FFF2-40B4-BE49-F238E27FC236}">
              <a16:creationId xmlns:a16="http://schemas.microsoft.com/office/drawing/2014/main" id="{00000000-0008-0000-0400-00005C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77" name="Shape 7">
          <a:extLst>
            <a:ext uri="{FF2B5EF4-FFF2-40B4-BE49-F238E27FC236}">
              <a16:creationId xmlns:a16="http://schemas.microsoft.com/office/drawing/2014/main" id="{00000000-0008-0000-0400-00005D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78" name="Shape 4">
          <a:extLst>
            <a:ext uri="{FF2B5EF4-FFF2-40B4-BE49-F238E27FC236}">
              <a16:creationId xmlns:a16="http://schemas.microsoft.com/office/drawing/2014/main" id="{00000000-0008-0000-0400-00005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79" name="Shape 4">
          <a:extLst>
            <a:ext uri="{FF2B5EF4-FFF2-40B4-BE49-F238E27FC236}">
              <a16:creationId xmlns:a16="http://schemas.microsoft.com/office/drawing/2014/main" id="{00000000-0008-0000-0400-00005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80" name="Shape 4">
          <a:extLst>
            <a:ext uri="{FF2B5EF4-FFF2-40B4-BE49-F238E27FC236}">
              <a16:creationId xmlns:a16="http://schemas.microsoft.com/office/drawing/2014/main" id="{00000000-0008-0000-0400-00006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81" name="Shape 7">
          <a:extLst>
            <a:ext uri="{FF2B5EF4-FFF2-40B4-BE49-F238E27FC236}">
              <a16:creationId xmlns:a16="http://schemas.microsoft.com/office/drawing/2014/main" id="{00000000-0008-0000-0400-000061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82" name="Shape 7">
          <a:extLst>
            <a:ext uri="{FF2B5EF4-FFF2-40B4-BE49-F238E27FC236}">
              <a16:creationId xmlns:a16="http://schemas.microsoft.com/office/drawing/2014/main" id="{00000000-0008-0000-0400-000062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83" name="Shape 4">
          <a:extLst>
            <a:ext uri="{FF2B5EF4-FFF2-40B4-BE49-F238E27FC236}">
              <a16:creationId xmlns:a16="http://schemas.microsoft.com/office/drawing/2014/main" id="{00000000-0008-0000-0400-00006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84" name="Shape 4">
          <a:extLst>
            <a:ext uri="{FF2B5EF4-FFF2-40B4-BE49-F238E27FC236}">
              <a16:creationId xmlns:a16="http://schemas.microsoft.com/office/drawing/2014/main" id="{00000000-0008-0000-0400-00006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685" name="Shape 25">
          <a:extLst>
            <a:ext uri="{FF2B5EF4-FFF2-40B4-BE49-F238E27FC236}">
              <a16:creationId xmlns:a16="http://schemas.microsoft.com/office/drawing/2014/main" id="{00000000-0008-0000-0400-000065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686" name="Shape 4">
          <a:extLst>
            <a:ext uri="{FF2B5EF4-FFF2-40B4-BE49-F238E27FC236}">
              <a16:creationId xmlns:a16="http://schemas.microsoft.com/office/drawing/2014/main" id="{00000000-0008-0000-0400-00006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87" name="Shape 4">
          <a:extLst>
            <a:ext uri="{FF2B5EF4-FFF2-40B4-BE49-F238E27FC236}">
              <a16:creationId xmlns:a16="http://schemas.microsoft.com/office/drawing/2014/main" id="{00000000-0008-0000-0400-00006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88" name="Shape 4">
          <a:extLst>
            <a:ext uri="{FF2B5EF4-FFF2-40B4-BE49-F238E27FC236}">
              <a16:creationId xmlns:a16="http://schemas.microsoft.com/office/drawing/2014/main" id="{00000000-0008-0000-0400-00006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89" name="Shape 4">
          <a:extLst>
            <a:ext uri="{FF2B5EF4-FFF2-40B4-BE49-F238E27FC236}">
              <a16:creationId xmlns:a16="http://schemas.microsoft.com/office/drawing/2014/main" id="{00000000-0008-0000-0400-00006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90" name="Shape 4">
          <a:extLst>
            <a:ext uri="{FF2B5EF4-FFF2-40B4-BE49-F238E27FC236}">
              <a16:creationId xmlns:a16="http://schemas.microsoft.com/office/drawing/2014/main" id="{00000000-0008-0000-0400-00006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91" name="Shape 7">
          <a:extLst>
            <a:ext uri="{FF2B5EF4-FFF2-40B4-BE49-F238E27FC236}">
              <a16:creationId xmlns:a16="http://schemas.microsoft.com/office/drawing/2014/main" id="{00000000-0008-0000-0400-00006B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692" name="Shape 25">
          <a:extLst>
            <a:ext uri="{FF2B5EF4-FFF2-40B4-BE49-F238E27FC236}">
              <a16:creationId xmlns:a16="http://schemas.microsoft.com/office/drawing/2014/main" id="{00000000-0008-0000-0400-00006C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693" name="Shape 4">
          <a:extLst>
            <a:ext uri="{FF2B5EF4-FFF2-40B4-BE49-F238E27FC236}">
              <a16:creationId xmlns:a16="http://schemas.microsoft.com/office/drawing/2014/main" id="{00000000-0008-0000-0400-00006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94" name="Shape 4">
          <a:extLst>
            <a:ext uri="{FF2B5EF4-FFF2-40B4-BE49-F238E27FC236}">
              <a16:creationId xmlns:a16="http://schemas.microsoft.com/office/drawing/2014/main" id="{00000000-0008-0000-0400-00006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95" name="Shape 4">
          <a:extLst>
            <a:ext uri="{FF2B5EF4-FFF2-40B4-BE49-F238E27FC236}">
              <a16:creationId xmlns:a16="http://schemas.microsoft.com/office/drawing/2014/main" id="{00000000-0008-0000-0400-00006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96" name="Shape 7">
          <a:extLst>
            <a:ext uri="{FF2B5EF4-FFF2-40B4-BE49-F238E27FC236}">
              <a16:creationId xmlns:a16="http://schemas.microsoft.com/office/drawing/2014/main" id="{00000000-0008-0000-0400-000070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97" name="Shape 4">
          <a:extLst>
            <a:ext uri="{FF2B5EF4-FFF2-40B4-BE49-F238E27FC236}">
              <a16:creationId xmlns:a16="http://schemas.microsoft.com/office/drawing/2014/main" id="{00000000-0008-0000-0400-00007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698" name="Shape 8">
          <a:extLst>
            <a:ext uri="{FF2B5EF4-FFF2-40B4-BE49-F238E27FC236}">
              <a16:creationId xmlns:a16="http://schemas.microsoft.com/office/drawing/2014/main" id="{00000000-0008-0000-0400-0000720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699" name="Shape 4">
          <a:extLst>
            <a:ext uri="{FF2B5EF4-FFF2-40B4-BE49-F238E27FC236}">
              <a16:creationId xmlns:a16="http://schemas.microsoft.com/office/drawing/2014/main" id="{00000000-0008-0000-0400-00007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00" name="Shape 4">
          <a:extLst>
            <a:ext uri="{FF2B5EF4-FFF2-40B4-BE49-F238E27FC236}">
              <a16:creationId xmlns:a16="http://schemas.microsoft.com/office/drawing/2014/main" id="{00000000-0008-0000-0400-00007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01" name="Shape 7">
          <a:extLst>
            <a:ext uri="{FF2B5EF4-FFF2-40B4-BE49-F238E27FC236}">
              <a16:creationId xmlns:a16="http://schemas.microsoft.com/office/drawing/2014/main" id="{00000000-0008-0000-0400-000075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02" name="Shape 25">
          <a:extLst>
            <a:ext uri="{FF2B5EF4-FFF2-40B4-BE49-F238E27FC236}">
              <a16:creationId xmlns:a16="http://schemas.microsoft.com/office/drawing/2014/main" id="{00000000-0008-0000-0400-000076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03" name="Shape 4">
          <a:extLst>
            <a:ext uri="{FF2B5EF4-FFF2-40B4-BE49-F238E27FC236}">
              <a16:creationId xmlns:a16="http://schemas.microsoft.com/office/drawing/2014/main" id="{00000000-0008-0000-0400-00007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04" name="Shape 4">
          <a:extLst>
            <a:ext uri="{FF2B5EF4-FFF2-40B4-BE49-F238E27FC236}">
              <a16:creationId xmlns:a16="http://schemas.microsoft.com/office/drawing/2014/main" id="{00000000-0008-0000-0400-00007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05" name="Shape 4">
          <a:extLst>
            <a:ext uri="{FF2B5EF4-FFF2-40B4-BE49-F238E27FC236}">
              <a16:creationId xmlns:a16="http://schemas.microsoft.com/office/drawing/2014/main" id="{00000000-0008-0000-0400-00007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06" name="Shape 7">
          <a:extLst>
            <a:ext uri="{FF2B5EF4-FFF2-40B4-BE49-F238E27FC236}">
              <a16:creationId xmlns:a16="http://schemas.microsoft.com/office/drawing/2014/main" id="{00000000-0008-0000-0400-00007A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07" name="Shape 4">
          <a:extLst>
            <a:ext uri="{FF2B5EF4-FFF2-40B4-BE49-F238E27FC236}">
              <a16:creationId xmlns:a16="http://schemas.microsoft.com/office/drawing/2014/main" id="{00000000-0008-0000-0400-00007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3708" name="Shape 11">
          <a:extLst>
            <a:ext uri="{FF2B5EF4-FFF2-40B4-BE49-F238E27FC236}">
              <a16:creationId xmlns:a16="http://schemas.microsoft.com/office/drawing/2014/main" id="{00000000-0008-0000-0400-00007C0E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09" name="Shape 4">
          <a:extLst>
            <a:ext uri="{FF2B5EF4-FFF2-40B4-BE49-F238E27FC236}">
              <a16:creationId xmlns:a16="http://schemas.microsoft.com/office/drawing/2014/main" id="{00000000-0008-0000-0400-00007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10" name="Shape 4">
          <a:extLst>
            <a:ext uri="{FF2B5EF4-FFF2-40B4-BE49-F238E27FC236}">
              <a16:creationId xmlns:a16="http://schemas.microsoft.com/office/drawing/2014/main" id="{00000000-0008-0000-0400-00007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11" name="Shape 7">
          <a:extLst>
            <a:ext uri="{FF2B5EF4-FFF2-40B4-BE49-F238E27FC236}">
              <a16:creationId xmlns:a16="http://schemas.microsoft.com/office/drawing/2014/main" id="{00000000-0008-0000-0400-00007F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12" name="Shape 7">
          <a:extLst>
            <a:ext uri="{FF2B5EF4-FFF2-40B4-BE49-F238E27FC236}">
              <a16:creationId xmlns:a16="http://schemas.microsoft.com/office/drawing/2014/main" id="{00000000-0008-0000-0400-000080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13" name="Shape 4">
          <a:extLst>
            <a:ext uri="{FF2B5EF4-FFF2-40B4-BE49-F238E27FC236}">
              <a16:creationId xmlns:a16="http://schemas.microsoft.com/office/drawing/2014/main" id="{00000000-0008-0000-0400-00008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14" name="Shape 4">
          <a:extLst>
            <a:ext uri="{FF2B5EF4-FFF2-40B4-BE49-F238E27FC236}">
              <a16:creationId xmlns:a16="http://schemas.microsoft.com/office/drawing/2014/main" id="{00000000-0008-0000-0400-000082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15" name="Shape 4">
          <a:extLst>
            <a:ext uri="{FF2B5EF4-FFF2-40B4-BE49-F238E27FC236}">
              <a16:creationId xmlns:a16="http://schemas.microsoft.com/office/drawing/2014/main" id="{00000000-0008-0000-0400-00008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16" name="Shape 7">
          <a:extLst>
            <a:ext uri="{FF2B5EF4-FFF2-40B4-BE49-F238E27FC236}">
              <a16:creationId xmlns:a16="http://schemas.microsoft.com/office/drawing/2014/main" id="{00000000-0008-0000-0400-000084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17" name="Shape 7">
          <a:extLst>
            <a:ext uri="{FF2B5EF4-FFF2-40B4-BE49-F238E27FC236}">
              <a16:creationId xmlns:a16="http://schemas.microsoft.com/office/drawing/2014/main" id="{00000000-0008-0000-0400-000085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18" name="Shape 4">
          <a:extLst>
            <a:ext uri="{FF2B5EF4-FFF2-40B4-BE49-F238E27FC236}">
              <a16:creationId xmlns:a16="http://schemas.microsoft.com/office/drawing/2014/main" id="{00000000-0008-0000-0400-00008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19" name="Shape 4">
          <a:extLst>
            <a:ext uri="{FF2B5EF4-FFF2-40B4-BE49-F238E27FC236}">
              <a16:creationId xmlns:a16="http://schemas.microsoft.com/office/drawing/2014/main" id="{00000000-0008-0000-0400-00008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20" name="Shape 25">
          <a:extLst>
            <a:ext uri="{FF2B5EF4-FFF2-40B4-BE49-F238E27FC236}">
              <a16:creationId xmlns:a16="http://schemas.microsoft.com/office/drawing/2014/main" id="{00000000-0008-0000-0400-000088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21" name="Shape 4">
          <a:extLst>
            <a:ext uri="{FF2B5EF4-FFF2-40B4-BE49-F238E27FC236}">
              <a16:creationId xmlns:a16="http://schemas.microsoft.com/office/drawing/2014/main" id="{00000000-0008-0000-0400-00008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22" name="Shape 4">
          <a:extLst>
            <a:ext uri="{FF2B5EF4-FFF2-40B4-BE49-F238E27FC236}">
              <a16:creationId xmlns:a16="http://schemas.microsoft.com/office/drawing/2014/main" id="{00000000-0008-0000-0400-00008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23" name="Shape 4">
          <a:extLst>
            <a:ext uri="{FF2B5EF4-FFF2-40B4-BE49-F238E27FC236}">
              <a16:creationId xmlns:a16="http://schemas.microsoft.com/office/drawing/2014/main" id="{00000000-0008-0000-0400-00008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24" name="Shape 4">
          <a:extLst>
            <a:ext uri="{FF2B5EF4-FFF2-40B4-BE49-F238E27FC236}">
              <a16:creationId xmlns:a16="http://schemas.microsoft.com/office/drawing/2014/main" id="{00000000-0008-0000-0400-00008C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25" name="Shape 4">
          <a:extLst>
            <a:ext uri="{FF2B5EF4-FFF2-40B4-BE49-F238E27FC236}">
              <a16:creationId xmlns:a16="http://schemas.microsoft.com/office/drawing/2014/main" id="{00000000-0008-0000-0400-00008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26" name="Shape 7">
          <a:extLst>
            <a:ext uri="{FF2B5EF4-FFF2-40B4-BE49-F238E27FC236}">
              <a16:creationId xmlns:a16="http://schemas.microsoft.com/office/drawing/2014/main" id="{00000000-0008-0000-0400-00008E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27" name="Shape 25">
          <a:extLst>
            <a:ext uri="{FF2B5EF4-FFF2-40B4-BE49-F238E27FC236}">
              <a16:creationId xmlns:a16="http://schemas.microsoft.com/office/drawing/2014/main" id="{00000000-0008-0000-0400-00008F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28" name="Shape 4">
          <a:extLst>
            <a:ext uri="{FF2B5EF4-FFF2-40B4-BE49-F238E27FC236}">
              <a16:creationId xmlns:a16="http://schemas.microsoft.com/office/drawing/2014/main" id="{00000000-0008-0000-0400-00009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29" name="Shape 4">
          <a:extLst>
            <a:ext uri="{FF2B5EF4-FFF2-40B4-BE49-F238E27FC236}">
              <a16:creationId xmlns:a16="http://schemas.microsoft.com/office/drawing/2014/main" id="{00000000-0008-0000-0400-00009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30" name="Shape 4">
          <a:extLst>
            <a:ext uri="{FF2B5EF4-FFF2-40B4-BE49-F238E27FC236}">
              <a16:creationId xmlns:a16="http://schemas.microsoft.com/office/drawing/2014/main" id="{00000000-0008-0000-0400-000092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31" name="Shape 7">
          <a:extLst>
            <a:ext uri="{FF2B5EF4-FFF2-40B4-BE49-F238E27FC236}">
              <a16:creationId xmlns:a16="http://schemas.microsoft.com/office/drawing/2014/main" id="{00000000-0008-0000-0400-000093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32" name="Shape 4">
          <a:extLst>
            <a:ext uri="{FF2B5EF4-FFF2-40B4-BE49-F238E27FC236}">
              <a16:creationId xmlns:a16="http://schemas.microsoft.com/office/drawing/2014/main" id="{00000000-0008-0000-0400-00009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33" name="Shape 8">
          <a:extLst>
            <a:ext uri="{FF2B5EF4-FFF2-40B4-BE49-F238E27FC236}">
              <a16:creationId xmlns:a16="http://schemas.microsoft.com/office/drawing/2014/main" id="{00000000-0008-0000-0400-0000950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34" name="Shape 4">
          <a:extLst>
            <a:ext uri="{FF2B5EF4-FFF2-40B4-BE49-F238E27FC236}">
              <a16:creationId xmlns:a16="http://schemas.microsoft.com/office/drawing/2014/main" id="{00000000-0008-0000-0400-00009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35" name="Shape 4">
          <a:extLst>
            <a:ext uri="{FF2B5EF4-FFF2-40B4-BE49-F238E27FC236}">
              <a16:creationId xmlns:a16="http://schemas.microsoft.com/office/drawing/2014/main" id="{00000000-0008-0000-0400-00009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36" name="Shape 7">
          <a:extLst>
            <a:ext uri="{FF2B5EF4-FFF2-40B4-BE49-F238E27FC236}">
              <a16:creationId xmlns:a16="http://schemas.microsoft.com/office/drawing/2014/main" id="{00000000-0008-0000-0400-000098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37" name="Shape 25">
          <a:extLst>
            <a:ext uri="{FF2B5EF4-FFF2-40B4-BE49-F238E27FC236}">
              <a16:creationId xmlns:a16="http://schemas.microsoft.com/office/drawing/2014/main" id="{00000000-0008-0000-0400-000099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38" name="Shape 4">
          <a:extLst>
            <a:ext uri="{FF2B5EF4-FFF2-40B4-BE49-F238E27FC236}">
              <a16:creationId xmlns:a16="http://schemas.microsoft.com/office/drawing/2014/main" id="{00000000-0008-0000-0400-00009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39" name="Shape 4">
          <a:extLst>
            <a:ext uri="{FF2B5EF4-FFF2-40B4-BE49-F238E27FC236}">
              <a16:creationId xmlns:a16="http://schemas.microsoft.com/office/drawing/2014/main" id="{00000000-0008-0000-0400-00009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40" name="Shape 4">
          <a:extLst>
            <a:ext uri="{FF2B5EF4-FFF2-40B4-BE49-F238E27FC236}">
              <a16:creationId xmlns:a16="http://schemas.microsoft.com/office/drawing/2014/main" id="{00000000-0008-0000-0400-00009C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41" name="Shape 7">
          <a:extLst>
            <a:ext uri="{FF2B5EF4-FFF2-40B4-BE49-F238E27FC236}">
              <a16:creationId xmlns:a16="http://schemas.microsoft.com/office/drawing/2014/main" id="{00000000-0008-0000-0400-00009D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42" name="Shape 4">
          <a:extLst>
            <a:ext uri="{FF2B5EF4-FFF2-40B4-BE49-F238E27FC236}">
              <a16:creationId xmlns:a16="http://schemas.microsoft.com/office/drawing/2014/main" id="{00000000-0008-0000-0400-00009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3743" name="Shape 11">
          <a:extLst>
            <a:ext uri="{FF2B5EF4-FFF2-40B4-BE49-F238E27FC236}">
              <a16:creationId xmlns:a16="http://schemas.microsoft.com/office/drawing/2014/main" id="{00000000-0008-0000-0400-00009F0E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44" name="Shape 4">
          <a:extLst>
            <a:ext uri="{FF2B5EF4-FFF2-40B4-BE49-F238E27FC236}">
              <a16:creationId xmlns:a16="http://schemas.microsoft.com/office/drawing/2014/main" id="{00000000-0008-0000-0400-0000A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45" name="Shape 4">
          <a:extLst>
            <a:ext uri="{FF2B5EF4-FFF2-40B4-BE49-F238E27FC236}">
              <a16:creationId xmlns:a16="http://schemas.microsoft.com/office/drawing/2014/main" id="{00000000-0008-0000-0400-0000A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46" name="Shape 7">
          <a:extLst>
            <a:ext uri="{FF2B5EF4-FFF2-40B4-BE49-F238E27FC236}">
              <a16:creationId xmlns:a16="http://schemas.microsoft.com/office/drawing/2014/main" id="{00000000-0008-0000-0400-0000A2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47" name="Shape 7">
          <a:extLst>
            <a:ext uri="{FF2B5EF4-FFF2-40B4-BE49-F238E27FC236}">
              <a16:creationId xmlns:a16="http://schemas.microsoft.com/office/drawing/2014/main" id="{00000000-0008-0000-0400-0000A3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48" name="Shape 4">
          <a:extLst>
            <a:ext uri="{FF2B5EF4-FFF2-40B4-BE49-F238E27FC236}">
              <a16:creationId xmlns:a16="http://schemas.microsoft.com/office/drawing/2014/main" id="{00000000-0008-0000-0400-0000A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49" name="Shape 4">
          <a:extLst>
            <a:ext uri="{FF2B5EF4-FFF2-40B4-BE49-F238E27FC236}">
              <a16:creationId xmlns:a16="http://schemas.microsoft.com/office/drawing/2014/main" id="{00000000-0008-0000-0400-0000A5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50" name="Shape 4">
          <a:extLst>
            <a:ext uri="{FF2B5EF4-FFF2-40B4-BE49-F238E27FC236}">
              <a16:creationId xmlns:a16="http://schemas.microsoft.com/office/drawing/2014/main" id="{00000000-0008-0000-0400-0000A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51" name="Shape 7">
          <a:extLst>
            <a:ext uri="{FF2B5EF4-FFF2-40B4-BE49-F238E27FC236}">
              <a16:creationId xmlns:a16="http://schemas.microsoft.com/office/drawing/2014/main" id="{00000000-0008-0000-0400-0000A7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52" name="Shape 7">
          <a:extLst>
            <a:ext uri="{FF2B5EF4-FFF2-40B4-BE49-F238E27FC236}">
              <a16:creationId xmlns:a16="http://schemas.microsoft.com/office/drawing/2014/main" id="{00000000-0008-0000-0400-0000A8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53" name="Shape 4">
          <a:extLst>
            <a:ext uri="{FF2B5EF4-FFF2-40B4-BE49-F238E27FC236}">
              <a16:creationId xmlns:a16="http://schemas.microsoft.com/office/drawing/2014/main" id="{00000000-0008-0000-0400-0000A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54" name="Shape 4">
          <a:extLst>
            <a:ext uri="{FF2B5EF4-FFF2-40B4-BE49-F238E27FC236}">
              <a16:creationId xmlns:a16="http://schemas.microsoft.com/office/drawing/2014/main" id="{00000000-0008-0000-0400-0000A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55" name="Shape 25">
          <a:extLst>
            <a:ext uri="{FF2B5EF4-FFF2-40B4-BE49-F238E27FC236}">
              <a16:creationId xmlns:a16="http://schemas.microsoft.com/office/drawing/2014/main" id="{00000000-0008-0000-0400-0000AB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56" name="Shape 4">
          <a:extLst>
            <a:ext uri="{FF2B5EF4-FFF2-40B4-BE49-F238E27FC236}">
              <a16:creationId xmlns:a16="http://schemas.microsoft.com/office/drawing/2014/main" id="{00000000-0008-0000-0400-0000AC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57" name="Shape 4">
          <a:extLst>
            <a:ext uri="{FF2B5EF4-FFF2-40B4-BE49-F238E27FC236}">
              <a16:creationId xmlns:a16="http://schemas.microsoft.com/office/drawing/2014/main" id="{00000000-0008-0000-0400-0000A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58" name="Shape 4">
          <a:extLst>
            <a:ext uri="{FF2B5EF4-FFF2-40B4-BE49-F238E27FC236}">
              <a16:creationId xmlns:a16="http://schemas.microsoft.com/office/drawing/2014/main" id="{00000000-0008-0000-0400-0000A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59" name="Shape 4">
          <a:extLst>
            <a:ext uri="{FF2B5EF4-FFF2-40B4-BE49-F238E27FC236}">
              <a16:creationId xmlns:a16="http://schemas.microsoft.com/office/drawing/2014/main" id="{00000000-0008-0000-0400-0000A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60" name="Shape 4">
          <a:extLst>
            <a:ext uri="{FF2B5EF4-FFF2-40B4-BE49-F238E27FC236}">
              <a16:creationId xmlns:a16="http://schemas.microsoft.com/office/drawing/2014/main" id="{00000000-0008-0000-0400-0000B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61" name="Shape 7">
          <a:extLst>
            <a:ext uri="{FF2B5EF4-FFF2-40B4-BE49-F238E27FC236}">
              <a16:creationId xmlns:a16="http://schemas.microsoft.com/office/drawing/2014/main" id="{00000000-0008-0000-0400-0000B1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62" name="Shape 25">
          <a:extLst>
            <a:ext uri="{FF2B5EF4-FFF2-40B4-BE49-F238E27FC236}">
              <a16:creationId xmlns:a16="http://schemas.microsoft.com/office/drawing/2014/main" id="{00000000-0008-0000-0400-0000B2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63" name="Shape 4">
          <a:extLst>
            <a:ext uri="{FF2B5EF4-FFF2-40B4-BE49-F238E27FC236}">
              <a16:creationId xmlns:a16="http://schemas.microsoft.com/office/drawing/2014/main" id="{00000000-0008-0000-0400-0000B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64" name="Shape 4">
          <a:extLst>
            <a:ext uri="{FF2B5EF4-FFF2-40B4-BE49-F238E27FC236}">
              <a16:creationId xmlns:a16="http://schemas.microsoft.com/office/drawing/2014/main" id="{00000000-0008-0000-0400-0000B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65" name="Shape 4">
          <a:extLst>
            <a:ext uri="{FF2B5EF4-FFF2-40B4-BE49-F238E27FC236}">
              <a16:creationId xmlns:a16="http://schemas.microsoft.com/office/drawing/2014/main" id="{00000000-0008-0000-0400-0000B5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66" name="Shape 7">
          <a:extLst>
            <a:ext uri="{FF2B5EF4-FFF2-40B4-BE49-F238E27FC236}">
              <a16:creationId xmlns:a16="http://schemas.microsoft.com/office/drawing/2014/main" id="{00000000-0008-0000-0400-0000B6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67" name="Shape 4">
          <a:extLst>
            <a:ext uri="{FF2B5EF4-FFF2-40B4-BE49-F238E27FC236}">
              <a16:creationId xmlns:a16="http://schemas.microsoft.com/office/drawing/2014/main" id="{00000000-0008-0000-0400-0000B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68" name="Shape 8">
          <a:extLst>
            <a:ext uri="{FF2B5EF4-FFF2-40B4-BE49-F238E27FC236}">
              <a16:creationId xmlns:a16="http://schemas.microsoft.com/office/drawing/2014/main" id="{00000000-0008-0000-0400-0000B80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69" name="Shape 4">
          <a:extLst>
            <a:ext uri="{FF2B5EF4-FFF2-40B4-BE49-F238E27FC236}">
              <a16:creationId xmlns:a16="http://schemas.microsoft.com/office/drawing/2014/main" id="{00000000-0008-0000-0400-0000B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70" name="Shape 4">
          <a:extLst>
            <a:ext uri="{FF2B5EF4-FFF2-40B4-BE49-F238E27FC236}">
              <a16:creationId xmlns:a16="http://schemas.microsoft.com/office/drawing/2014/main" id="{00000000-0008-0000-0400-0000B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71" name="Shape 7">
          <a:extLst>
            <a:ext uri="{FF2B5EF4-FFF2-40B4-BE49-F238E27FC236}">
              <a16:creationId xmlns:a16="http://schemas.microsoft.com/office/drawing/2014/main" id="{00000000-0008-0000-0400-0000BB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72" name="Shape 25">
          <a:extLst>
            <a:ext uri="{FF2B5EF4-FFF2-40B4-BE49-F238E27FC236}">
              <a16:creationId xmlns:a16="http://schemas.microsoft.com/office/drawing/2014/main" id="{00000000-0008-0000-0400-0000BC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73" name="Shape 4">
          <a:extLst>
            <a:ext uri="{FF2B5EF4-FFF2-40B4-BE49-F238E27FC236}">
              <a16:creationId xmlns:a16="http://schemas.microsoft.com/office/drawing/2014/main" id="{00000000-0008-0000-0400-0000B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74" name="Shape 4">
          <a:extLst>
            <a:ext uri="{FF2B5EF4-FFF2-40B4-BE49-F238E27FC236}">
              <a16:creationId xmlns:a16="http://schemas.microsoft.com/office/drawing/2014/main" id="{00000000-0008-0000-0400-0000B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75" name="Shape 4">
          <a:extLst>
            <a:ext uri="{FF2B5EF4-FFF2-40B4-BE49-F238E27FC236}">
              <a16:creationId xmlns:a16="http://schemas.microsoft.com/office/drawing/2014/main" id="{00000000-0008-0000-0400-0000B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76" name="Shape 7">
          <a:extLst>
            <a:ext uri="{FF2B5EF4-FFF2-40B4-BE49-F238E27FC236}">
              <a16:creationId xmlns:a16="http://schemas.microsoft.com/office/drawing/2014/main" id="{00000000-0008-0000-0400-0000C0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77" name="Shape 4">
          <a:extLst>
            <a:ext uri="{FF2B5EF4-FFF2-40B4-BE49-F238E27FC236}">
              <a16:creationId xmlns:a16="http://schemas.microsoft.com/office/drawing/2014/main" id="{00000000-0008-0000-0400-0000C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3778" name="Shape 11">
          <a:extLst>
            <a:ext uri="{FF2B5EF4-FFF2-40B4-BE49-F238E27FC236}">
              <a16:creationId xmlns:a16="http://schemas.microsoft.com/office/drawing/2014/main" id="{00000000-0008-0000-0400-0000C20E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79" name="Shape 4">
          <a:extLst>
            <a:ext uri="{FF2B5EF4-FFF2-40B4-BE49-F238E27FC236}">
              <a16:creationId xmlns:a16="http://schemas.microsoft.com/office/drawing/2014/main" id="{00000000-0008-0000-0400-0000C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80" name="Shape 4">
          <a:extLst>
            <a:ext uri="{FF2B5EF4-FFF2-40B4-BE49-F238E27FC236}">
              <a16:creationId xmlns:a16="http://schemas.microsoft.com/office/drawing/2014/main" id="{00000000-0008-0000-0400-0000C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81" name="Shape 7">
          <a:extLst>
            <a:ext uri="{FF2B5EF4-FFF2-40B4-BE49-F238E27FC236}">
              <a16:creationId xmlns:a16="http://schemas.microsoft.com/office/drawing/2014/main" id="{00000000-0008-0000-0400-0000C5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82" name="Shape 7">
          <a:extLst>
            <a:ext uri="{FF2B5EF4-FFF2-40B4-BE49-F238E27FC236}">
              <a16:creationId xmlns:a16="http://schemas.microsoft.com/office/drawing/2014/main" id="{00000000-0008-0000-0400-0000C6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83" name="Shape 4">
          <a:extLst>
            <a:ext uri="{FF2B5EF4-FFF2-40B4-BE49-F238E27FC236}">
              <a16:creationId xmlns:a16="http://schemas.microsoft.com/office/drawing/2014/main" id="{00000000-0008-0000-0400-0000C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84" name="Shape 4">
          <a:extLst>
            <a:ext uri="{FF2B5EF4-FFF2-40B4-BE49-F238E27FC236}">
              <a16:creationId xmlns:a16="http://schemas.microsoft.com/office/drawing/2014/main" id="{00000000-0008-0000-0400-0000C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85" name="Shape 4">
          <a:extLst>
            <a:ext uri="{FF2B5EF4-FFF2-40B4-BE49-F238E27FC236}">
              <a16:creationId xmlns:a16="http://schemas.microsoft.com/office/drawing/2014/main" id="{00000000-0008-0000-0400-0000C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86" name="Shape 7">
          <a:extLst>
            <a:ext uri="{FF2B5EF4-FFF2-40B4-BE49-F238E27FC236}">
              <a16:creationId xmlns:a16="http://schemas.microsoft.com/office/drawing/2014/main" id="{00000000-0008-0000-0400-0000CA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87" name="Shape 7">
          <a:extLst>
            <a:ext uri="{FF2B5EF4-FFF2-40B4-BE49-F238E27FC236}">
              <a16:creationId xmlns:a16="http://schemas.microsoft.com/office/drawing/2014/main" id="{00000000-0008-0000-0400-0000CB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88" name="Shape 4">
          <a:extLst>
            <a:ext uri="{FF2B5EF4-FFF2-40B4-BE49-F238E27FC236}">
              <a16:creationId xmlns:a16="http://schemas.microsoft.com/office/drawing/2014/main" id="{00000000-0008-0000-0400-0000CC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89" name="Shape 4">
          <a:extLst>
            <a:ext uri="{FF2B5EF4-FFF2-40B4-BE49-F238E27FC236}">
              <a16:creationId xmlns:a16="http://schemas.microsoft.com/office/drawing/2014/main" id="{00000000-0008-0000-0400-0000C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90" name="Shape 25">
          <a:extLst>
            <a:ext uri="{FF2B5EF4-FFF2-40B4-BE49-F238E27FC236}">
              <a16:creationId xmlns:a16="http://schemas.microsoft.com/office/drawing/2014/main" id="{00000000-0008-0000-0400-0000CE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91" name="Shape 4">
          <a:extLst>
            <a:ext uri="{FF2B5EF4-FFF2-40B4-BE49-F238E27FC236}">
              <a16:creationId xmlns:a16="http://schemas.microsoft.com/office/drawing/2014/main" id="{00000000-0008-0000-0400-0000C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92" name="Shape 4">
          <a:extLst>
            <a:ext uri="{FF2B5EF4-FFF2-40B4-BE49-F238E27FC236}">
              <a16:creationId xmlns:a16="http://schemas.microsoft.com/office/drawing/2014/main" id="{00000000-0008-0000-0400-0000D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93" name="Shape 4">
          <a:extLst>
            <a:ext uri="{FF2B5EF4-FFF2-40B4-BE49-F238E27FC236}">
              <a16:creationId xmlns:a16="http://schemas.microsoft.com/office/drawing/2014/main" id="{00000000-0008-0000-0400-0000D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94" name="Shape 4">
          <a:extLst>
            <a:ext uri="{FF2B5EF4-FFF2-40B4-BE49-F238E27FC236}">
              <a16:creationId xmlns:a16="http://schemas.microsoft.com/office/drawing/2014/main" id="{00000000-0008-0000-0400-0000D2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95" name="Shape 4">
          <a:extLst>
            <a:ext uri="{FF2B5EF4-FFF2-40B4-BE49-F238E27FC236}">
              <a16:creationId xmlns:a16="http://schemas.microsoft.com/office/drawing/2014/main" id="{00000000-0008-0000-0400-0000D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3796" name="Shape 7">
          <a:extLst>
            <a:ext uri="{FF2B5EF4-FFF2-40B4-BE49-F238E27FC236}">
              <a16:creationId xmlns:a16="http://schemas.microsoft.com/office/drawing/2014/main" id="{00000000-0008-0000-0400-0000D40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3797" name="Shape 25">
          <a:extLst>
            <a:ext uri="{FF2B5EF4-FFF2-40B4-BE49-F238E27FC236}">
              <a16:creationId xmlns:a16="http://schemas.microsoft.com/office/drawing/2014/main" id="{00000000-0008-0000-0400-0000D50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3798" name="Shape 4">
          <a:extLst>
            <a:ext uri="{FF2B5EF4-FFF2-40B4-BE49-F238E27FC236}">
              <a16:creationId xmlns:a16="http://schemas.microsoft.com/office/drawing/2014/main" id="{00000000-0008-0000-0400-0000D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799" name="Shape 4">
          <a:extLst>
            <a:ext uri="{FF2B5EF4-FFF2-40B4-BE49-F238E27FC236}">
              <a16:creationId xmlns:a16="http://schemas.microsoft.com/office/drawing/2014/main" id="{00000000-0008-0000-0400-0000D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0" name="Shape 4">
          <a:extLst>
            <a:ext uri="{FF2B5EF4-FFF2-40B4-BE49-F238E27FC236}">
              <a16:creationId xmlns:a16="http://schemas.microsoft.com/office/drawing/2014/main" id="{00000000-0008-0000-0400-0000D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1" name="Shape 4">
          <a:extLst>
            <a:ext uri="{FF2B5EF4-FFF2-40B4-BE49-F238E27FC236}">
              <a16:creationId xmlns:a16="http://schemas.microsoft.com/office/drawing/2014/main" id="{00000000-0008-0000-0400-0000D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2" name="Shape 4">
          <a:extLst>
            <a:ext uri="{FF2B5EF4-FFF2-40B4-BE49-F238E27FC236}">
              <a16:creationId xmlns:a16="http://schemas.microsoft.com/office/drawing/2014/main" id="{00000000-0008-0000-0400-0000D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3" name="Shape 4">
          <a:extLst>
            <a:ext uri="{FF2B5EF4-FFF2-40B4-BE49-F238E27FC236}">
              <a16:creationId xmlns:a16="http://schemas.microsoft.com/office/drawing/2014/main" id="{00000000-0008-0000-0400-0000D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4" name="Shape 4">
          <a:extLst>
            <a:ext uri="{FF2B5EF4-FFF2-40B4-BE49-F238E27FC236}">
              <a16:creationId xmlns:a16="http://schemas.microsoft.com/office/drawing/2014/main" id="{00000000-0008-0000-0400-0000DC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05" name="Shape 10">
          <a:extLst>
            <a:ext uri="{FF2B5EF4-FFF2-40B4-BE49-F238E27FC236}">
              <a16:creationId xmlns:a16="http://schemas.microsoft.com/office/drawing/2014/main" id="{00000000-0008-0000-0400-0000DD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6" name="Shape 4">
          <a:extLst>
            <a:ext uri="{FF2B5EF4-FFF2-40B4-BE49-F238E27FC236}">
              <a16:creationId xmlns:a16="http://schemas.microsoft.com/office/drawing/2014/main" id="{00000000-0008-0000-0400-0000DE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7" name="Shape 4">
          <a:extLst>
            <a:ext uri="{FF2B5EF4-FFF2-40B4-BE49-F238E27FC236}">
              <a16:creationId xmlns:a16="http://schemas.microsoft.com/office/drawing/2014/main" id="{00000000-0008-0000-0400-0000D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08" name="Shape 4">
          <a:extLst>
            <a:ext uri="{FF2B5EF4-FFF2-40B4-BE49-F238E27FC236}">
              <a16:creationId xmlns:a16="http://schemas.microsoft.com/office/drawing/2014/main" id="{00000000-0008-0000-0400-0000E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09" name="Shape 10">
          <a:extLst>
            <a:ext uri="{FF2B5EF4-FFF2-40B4-BE49-F238E27FC236}">
              <a16:creationId xmlns:a16="http://schemas.microsoft.com/office/drawing/2014/main" id="{00000000-0008-0000-0400-0000E1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0" name="Shape 4">
          <a:extLst>
            <a:ext uri="{FF2B5EF4-FFF2-40B4-BE49-F238E27FC236}">
              <a16:creationId xmlns:a16="http://schemas.microsoft.com/office/drawing/2014/main" id="{00000000-0008-0000-0400-0000E2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1" name="Shape 4">
          <a:extLst>
            <a:ext uri="{FF2B5EF4-FFF2-40B4-BE49-F238E27FC236}">
              <a16:creationId xmlns:a16="http://schemas.microsoft.com/office/drawing/2014/main" id="{00000000-0008-0000-0400-0000E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2" name="Shape 4">
          <a:extLst>
            <a:ext uri="{FF2B5EF4-FFF2-40B4-BE49-F238E27FC236}">
              <a16:creationId xmlns:a16="http://schemas.microsoft.com/office/drawing/2014/main" id="{00000000-0008-0000-0400-0000E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13" name="Shape 10">
          <a:extLst>
            <a:ext uri="{FF2B5EF4-FFF2-40B4-BE49-F238E27FC236}">
              <a16:creationId xmlns:a16="http://schemas.microsoft.com/office/drawing/2014/main" id="{00000000-0008-0000-0400-0000E5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4" name="Shape 4">
          <a:extLst>
            <a:ext uri="{FF2B5EF4-FFF2-40B4-BE49-F238E27FC236}">
              <a16:creationId xmlns:a16="http://schemas.microsoft.com/office/drawing/2014/main" id="{00000000-0008-0000-0400-0000E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5" name="Shape 4">
          <a:extLst>
            <a:ext uri="{FF2B5EF4-FFF2-40B4-BE49-F238E27FC236}">
              <a16:creationId xmlns:a16="http://schemas.microsoft.com/office/drawing/2014/main" id="{00000000-0008-0000-0400-0000E7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6" name="Shape 4">
          <a:extLst>
            <a:ext uri="{FF2B5EF4-FFF2-40B4-BE49-F238E27FC236}">
              <a16:creationId xmlns:a16="http://schemas.microsoft.com/office/drawing/2014/main" id="{00000000-0008-0000-0400-0000E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17" name="Shape 10">
          <a:extLst>
            <a:ext uri="{FF2B5EF4-FFF2-40B4-BE49-F238E27FC236}">
              <a16:creationId xmlns:a16="http://schemas.microsoft.com/office/drawing/2014/main" id="{00000000-0008-0000-0400-0000E9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8" name="Shape 4">
          <a:extLst>
            <a:ext uri="{FF2B5EF4-FFF2-40B4-BE49-F238E27FC236}">
              <a16:creationId xmlns:a16="http://schemas.microsoft.com/office/drawing/2014/main" id="{00000000-0008-0000-0400-0000E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19" name="Shape 4">
          <a:extLst>
            <a:ext uri="{FF2B5EF4-FFF2-40B4-BE49-F238E27FC236}">
              <a16:creationId xmlns:a16="http://schemas.microsoft.com/office/drawing/2014/main" id="{00000000-0008-0000-0400-0000EB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20" name="Shape 10">
          <a:extLst>
            <a:ext uri="{FF2B5EF4-FFF2-40B4-BE49-F238E27FC236}">
              <a16:creationId xmlns:a16="http://schemas.microsoft.com/office/drawing/2014/main" id="{00000000-0008-0000-0400-0000EC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21" name="Shape 4">
          <a:extLst>
            <a:ext uri="{FF2B5EF4-FFF2-40B4-BE49-F238E27FC236}">
              <a16:creationId xmlns:a16="http://schemas.microsoft.com/office/drawing/2014/main" id="{00000000-0008-0000-0400-0000E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22" name="Shape 10">
          <a:extLst>
            <a:ext uri="{FF2B5EF4-FFF2-40B4-BE49-F238E27FC236}">
              <a16:creationId xmlns:a16="http://schemas.microsoft.com/office/drawing/2014/main" id="{00000000-0008-0000-0400-0000EE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23" name="Shape 4">
          <a:extLst>
            <a:ext uri="{FF2B5EF4-FFF2-40B4-BE49-F238E27FC236}">
              <a16:creationId xmlns:a16="http://schemas.microsoft.com/office/drawing/2014/main" id="{00000000-0008-0000-0400-0000E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24" name="Shape 4">
          <a:extLst>
            <a:ext uri="{FF2B5EF4-FFF2-40B4-BE49-F238E27FC236}">
              <a16:creationId xmlns:a16="http://schemas.microsoft.com/office/drawing/2014/main" id="{00000000-0008-0000-0400-0000F0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25" name="Shape 4">
          <a:extLst>
            <a:ext uri="{FF2B5EF4-FFF2-40B4-BE49-F238E27FC236}">
              <a16:creationId xmlns:a16="http://schemas.microsoft.com/office/drawing/2014/main" id="{00000000-0008-0000-0400-0000F1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26" name="Shape 10">
          <a:extLst>
            <a:ext uri="{FF2B5EF4-FFF2-40B4-BE49-F238E27FC236}">
              <a16:creationId xmlns:a16="http://schemas.microsoft.com/office/drawing/2014/main" id="{00000000-0008-0000-0400-0000F2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27" name="Shape 4">
          <a:extLst>
            <a:ext uri="{FF2B5EF4-FFF2-40B4-BE49-F238E27FC236}">
              <a16:creationId xmlns:a16="http://schemas.microsoft.com/office/drawing/2014/main" id="{00000000-0008-0000-0400-0000F3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28" name="Shape 4">
          <a:extLst>
            <a:ext uri="{FF2B5EF4-FFF2-40B4-BE49-F238E27FC236}">
              <a16:creationId xmlns:a16="http://schemas.microsoft.com/office/drawing/2014/main" id="{00000000-0008-0000-0400-0000F4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133350</xdr:rowOff>
    </xdr:from>
    <xdr:ext cx="200025" cy="266700"/>
    <xdr:sp macro="" textlink="">
      <xdr:nvSpPr>
        <xdr:cNvPr id="3829" name="Shape 10">
          <a:extLst>
            <a:ext uri="{FF2B5EF4-FFF2-40B4-BE49-F238E27FC236}">
              <a16:creationId xmlns:a16="http://schemas.microsoft.com/office/drawing/2014/main" id="{00000000-0008-0000-0400-0000F5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3830" name="Shape 4">
          <a:extLst>
            <a:ext uri="{FF2B5EF4-FFF2-40B4-BE49-F238E27FC236}">
              <a16:creationId xmlns:a16="http://schemas.microsoft.com/office/drawing/2014/main" id="{00000000-0008-0000-0400-0000F6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200025" cy="266700"/>
    <xdr:sp macro="" textlink="">
      <xdr:nvSpPr>
        <xdr:cNvPr id="3831" name="Shape 10">
          <a:extLst>
            <a:ext uri="{FF2B5EF4-FFF2-40B4-BE49-F238E27FC236}">
              <a16:creationId xmlns:a16="http://schemas.microsoft.com/office/drawing/2014/main" id="{00000000-0008-0000-0400-0000F7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3832" name="Shape 4">
          <a:extLst>
            <a:ext uri="{FF2B5EF4-FFF2-40B4-BE49-F238E27FC236}">
              <a16:creationId xmlns:a16="http://schemas.microsoft.com/office/drawing/2014/main" id="{00000000-0008-0000-0400-0000F8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3833" name="Shape 4">
          <a:extLst>
            <a:ext uri="{FF2B5EF4-FFF2-40B4-BE49-F238E27FC236}">
              <a16:creationId xmlns:a16="http://schemas.microsoft.com/office/drawing/2014/main" id="{00000000-0008-0000-0400-0000F9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3834" name="Shape 4">
          <a:extLst>
            <a:ext uri="{FF2B5EF4-FFF2-40B4-BE49-F238E27FC236}">
              <a16:creationId xmlns:a16="http://schemas.microsoft.com/office/drawing/2014/main" id="{00000000-0008-0000-0400-0000FA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200025" cy="266700"/>
    <xdr:sp macro="" textlink="">
      <xdr:nvSpPr>
        <xdr:cNvPr id="3835" name="Shape 10">
          <a:extLst>
            <a:ext uri="{FF2B5EF4-FFF2-40B4-BE49-F238E27FC236}">
              <a16:creationId xmlns:a16="http://schemas.microsoft.com/office/drawing/2014/main" id="{00000000-0008-0000-0400-0000FB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3836" name="Shape 4">
          <a:extLst>
            <a:ext uri="{FF2B5EF4-FFF2-40B4-BE49-F238E27FC236}">
              <a16:creationId xmlns:a16="http://schemas.microsoft.com/office/drawing/2014/main" id="{00000000-0008-0000-0400-0000FC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3837" name="Shape 4">
          <a:extLst>
            <a:ext uri="{FF2B5EF4-FFF2-40B4-BE49-F238E27FC236}">
              <a16:creationId xmlns:a16="http://schemas.microsoft.com/office/drawing/2014/main" id="{00000000-0008-0000-0400-0000FD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34</xdr:row>
      <xdr:rowOff>133350</xdr:rowOff>
    </xdr:from>
    <xdr:ext cx="200025" cy="266700"/>
    <xdr:sp macro="" textlink="">
      <xdr:nvSpPr>
        <xdr:cNvPr id="3838" name="Shape 23">
          <a:extLst>
            <a:ext uri="{FF2B5EF4-FFF2-40B4-BE49-F238E27FC236}">
              <a16:creationId xmlns:a16="http://schemas.microsoft.com/office/drawing/2014/main" id="{00000000-0008-0000-0400-0000FE0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3839" name="Shape 5">
          <a:extLst>
            <a:ext uri="{FF2B5EF4-FFF2-40B4-BE49-F238E27FC236}">
              <a16:creationId xmlns:a16="http://schemas.microsoft.com/office/drawing/2014/main" id="{00000000-0008-0000-0400-0000FF0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200025" cy="266700"/>
    <xdr:sp macro="" textlink="">
      <xdr:nvSpPr>
        <xdr:cNvPr id="3840" name="Shape 23">
          <a:extLst>
            <a:ext uri="{FF2B5EF4-FFF2-40B4-BE49-F238E27FC236}">
              <a16:creationId xmlns:a16="http://schemas.microsoft.com/office/drawing/2014/main" id="{00000000-0008-0000-0400-000000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3841" name="Shape 5">
          <a:extLst>
            <a:ext uri="{FF2B5EF4-FFF2-40B4-BE49-F238E27FC236}">
              <a16:creationId xmlns:a16="http://schemas.microsoft.com/office/drawing/2014/main" id="{00000000-0008-0000-0400-00000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3842" name="Shape 5">
          <a:extLst>
            <a:ext uri="{FF2B5EF4-FFF2-40B4-BE49-F238E27FC236}">
              <a16:creationId xmlns:a16="http://schemas.microsoft.com/office/drawing/2014/main" id="{00000000-0008-0000-0400-00000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3843" name="Shape 5">
          <a:extLst>
            <a:ext uri="{FF2B5EF4-FFF2-40B4-BE49-F238E27FC236}">
              <a16:creationId xmlns:a16="http://schemas.microsoft.com/office/drawing/2014/main" id="{00000000-0008-0000-0400-00000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200025" cy="266700"/>
    <xdr:sp macro="" textlink="">
      <xdr:nvSpPr>
        <xdr:cNvPr id="3844" name="Shape 23">
          <a:extLst>
            <a:ext uri="{FF2B5EF4-FFF2-40B4-BE49-F238E27FC236}">
              <a16:creationId xmlns:a16="http://schemas.microsoft.com/office/drawing/2014/main" id="{00000000-0008-0000-0400-000004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3845" name="Shape 5">
          <a:extLst>
            <a:ext uri="{FF2B5EF4-FFF2-40B4-BE49-F238E27FC236}">
              <a16:creationId xmlns:a16="http://schemas.microsoft.com/office/drawing/2014/main" id="{00000000-0008-0000-0400-00000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3846" name="Shape 5">
          <a:extLst>
            <a:ext uri="{FF2B5EF4-FFF2-40B4-BE49-F238E27FC236}">
              <a16:creationId xmlns:a16="http://schemas.microsoft.com/office/drawing/2014/main" id="{00000000-0008-0000-0400-00000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47" name="Shape 10">
          <a:extLst>
            <a:ext uri="{FF2B5EF4-FFF2-40B4-BE49-F238E27FC236}">
              <a16:creationId xmlns:a16="http://schemas.microsoft.com/office/drawing/2014/main" id="{00000000-0008-0000-0400-000007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48" name="Shape 4">
          <a:extLst>
            <a:ext uri="{FF2B5EF4-FFF2-40B4-BE49-F238E27FC236}">
              <a16:creationId xmlns:a16="http://schemas.microsoft.com/office/drawing/2014/main" id="{00000000-0008-0000-0400-00000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49" name="Shape 10">
          <a:extLst>
            <a:ext uri="{FF2B5EF4-FFF2-40B4-BE49-F238E27FC236}">
              <a16:creationId xmlns:a16="http://schemas.microsoft.com/office/drawing/2014/main" id="{00000000-0008-0000-0400-000009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0" name="Shape 4">
          <a:extLst>
            <a:ext uri="{FF2B5EF4-FFF2-40B4-BE49-F238E27FC236}">
              <a16:creationId xmlns:a16="http://schemas.microsoft.com/office/drawing/2014/main" id="{00000000-0008-0000-0400-00000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1" name="Shape 4">
          <a:extLst>
            <a:ext uri="{FF2B5EF4-FFF2-40B4-BE49-F238E27FC236}">
              <a16:creationId xmlns:a16="http://schemas.microsoft.com/office/drawing/2014/main" id="{00000000-0008-0000-0400-00000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2" name="Shape 4">
          <a:extLst>
            <a:ext uri="{FF2B5EF4-FFF2-40B4-BE49-F238E27FC236}">
              <a16:creationId xmlns:a16="http://schemas.microsoft.com/office/drawing/2014/main" id="{00000000-0008-0000-0400-00000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53" name="Shape 10">
          <a:extLst>
            <a:ext uri="{FF2B5EF4-FFF2-40B4-BE49-F238E27FC236}">
              <a16:creationId xmlns:a16="http://schemas.microsoft.com/office/drawing/2014/main" id="{00000000-0008-0000-0400-00000D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4" name="Shape 4">
          <a:extLst>
            <a:ext uri="{FF2B5EF4-FFF2-40B4-BE49-F238E27FC236}">
              <a16:creationId xmlns:a16="http://schemas.microsoft.com/office/drawing/2014/main" id="{00000000-0008-0000-0400-00000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5" name="Shape 4">
          <a:extLst>
            <a:ext uri="{FF2B5EF4-FFF2-40B4-BE49-F238E27FC236}">
              <a16:creationId xmlns:a16="http://schemas.microsoft.com/office/drawing/2014/main" id="{00000000-0008-0000-0400-00000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6" name="Shape 4">
          <a:extLst>
            <a:ext uri="{FF2B5EF4-FFF2-40B4-BE49-F238E27FC236}">
              <a16:creationId xmlns:a16="http://schemas.microsoft.com/office/drawing/2014/main" id="{00000000-0008-0000-0400-00001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7" name="Shape 4">
          <a:extLst>
            <a:ext uri="{FF2B5EF4-FFF2-40B4-BE49-F238E27FC236}">
              <a16:creationId xmlns:a16="http://schemas.microsoft.com/office/drawing/2014/main" id="{00000000-0008-0000-0400-00001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58" name="Shape 10">
          <a:extLst>
            <a:ext uri="{FF2B5EF4-FFF2-40B4-BE49-F238E27FC236}">
              <a16:creationId xmlns:a16="http://schemas.microsoft.com/office/drawing/2014/main" id="{00000000-0008-0000-0400-000012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59" name="Shape 4">
          <a:extLst>
            <a:ext uri="{FF2B5EF4-FFF2-40B4-BE49-F238E27FC236}">
              <a16:creationId xmlns:a16="http://schemas.microsoft.com/office/drawing/2014/main" id="{00000000-0008-0000-0400-00001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0" name="Shape 4">
          <a:extLst>
            <a:ext uri="{FF2B5EF4-FFF2-40B4-BE49-F238E27FC236}">
              <a16:creationId xmlns:a16="http://schemas.microsoft.com/office/drawing/2014/main" id="{00000000-0008-0000-0400-00001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1" name="Shape 4">
          <a:extLst>
            <a:ext uri="{FF2B5EF4-FFF2-40B4-BE49-F238E27FC236}">
              <a16:creationId xmlns:a16="http://schemas.microsoft.com/office/drawing/2014/main" id="{00000000-0008-0000-0400-00001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62" name="Shape 10">
          <a:extLst>
            <a:ext uri="{FF2B5EF4-FFF2-40B4-BE49-F238E27FC236}">
              <a16:creationId xmlns:a16="http://schemas.microsoft.com/office/drawing/2014/main" id="{00000000-0008-0000-0400-000016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3" name="Shape 4">
          <a:extLst>
            <a:ext uri="{FF2B5EF4-FFF2-40B4-BE49-F238E27FC236}">
              <a16:creationId xmlns:a16="http://schemas.microsoft.com/office/drawing/2014/main" id="{00000000-0008-0000-0400-00001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4" name="Shape 4">
          <a:extLst>
            <a:ext uri="{FF2B5EF4-FFF2-40B4-BE49-F238E27FC236}">
              <a16:creationId xmlns:a16="http://schemas.microsoft.com/office/drawing/2014/main" id="{00000000-0008-0000-0400-00001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5" name="Shape 4">
          <a:extLst>
            <a:ext uri="{FF2B5EF4-FFF2-40B4-BE49-F238E27FC236}">
              <a16:creationId xmlns:a16="http://schemas.microsoft.com/office/drawing/2014/main" id="{00000000-0008-0000-0400-00001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6" name="Shape 4">
          <a:extLst>
            <a:ext uri="{FF2B5EF4-FFF2-40B4-BE49-F238E27FC236}">
              <a16:creationId xmlns:a16="http://schemas.microsoft.com/office/drawing/2014/main" id="{00000000-0008-0000-0400-00001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7" name="Shape 4">
          <a:extLst>
            <a:ext uri="{FF2B5EF4-FFF2-40B4-BE49-F238E27FC236}">
              <a16:creationId xmlns:a16="http://schemas.microsoft.com/office/drawing/2014/main" id="{00000000-0008-0000-0400-00001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68" name="Shape 4">
          <a:extLst>
            <a:ext uri="{FF2B5EF4-FFF2-40B4-BE49-F238E27FC236}">
              <a16:creationId xmlns:a16="http://schemas.microsoft.com/office/drawing/2014/main" id="{00000000-0008-0000-0400-00001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69" name="Shape 10">
          <a:extLst>
            <a:ext uri="{FF2B5EF4-FFF2-40B4-BE49-F238E27FC236}">
              <a16:creationId xmlns:a16="http://schemas.microsoft.com/office/drawing/2014/main" id="{00000000-0008-0000-0400-00001D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70" name="Shape 4">
          <a:extLst>
            <a:ext uri="{FF2B5EF4-FFF2-40B4-BE49-F238E27FC236}">
              <a16:creationId xmlns:a16="http://schemas.microsoft.com/office/drawing/2014/main" id="{00000000-0008-0000-0400-00001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71" name="Shape 4">
          <a:extLst>
            <a:ext uri="{FF2B5EF4-FFF2-40B4-BE49-F238E27FC236}">
              <a16:creationId xmlns:a16="http://schemas.microsoft.com/office/drawing/2014/main" id="{00000000-0008-0000-0400-00001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72" name="Shape 4">
          <a:extLst>
            <a:ext uri="{FF2B5EF4-FFF2-40B4-BE49-F238E27FC236}">
              <a16:creationId xmlns:a16="http://schemas.microsoft.com/office/drawing/2014/main" id="{00000000-0008-0000-0400-00002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73" name="Shape 10">
          <a:extLst>
            <a:ext uri="{FF2B5EF4-FFF2-40B4-BE49-F238E27FC236}">
              <a16:creationId xmlns:a16="http://schemas.microsoft.com/office/drawing/2014/main" id="{00000000-0008-0000-0400-000021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74" name="Shape 4">
          <a:extLst>
            <a:ext uri="{FF2B5EF4-FFF2-40B4-BE49-F238E27FC236}">
              <a16:creationId xmlns:a16="http://schemas.microsoft.com/office/drawing/2014/main" id="{00000000-0008-0000-0400-00002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75" name="Shape 4">
          <a:extLst>
            <a:ext uri="{FF2B5EF4-FFF2-40B4-BE49-F238E27FC236}">
              <a16:creationId xmlns:a16="http://schemas.microsoft.com/office/drawing/2014/main" id="{00000000-0008-0000-0400-00002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76" name="Shape 10">
          <a:extLst>
            <a:ext uri="{FF2B5EF4-FFF2-40B4-BE49-F238E27FC236}">
              <a16:creationId xmlns:a16="http://schemas.microsoft.com/office/drawing/2014/main" id="{00000000-0008-0000-0400-000024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77" name="Shape 4">
          <a:extLst>
            <a:ext uri="{FF2B5EF4-FFF2-40B4-BE49-F238E27FC236}">
              <a16:creationId xmlns:a16="http://schemas.microsoft.com/office/drawing/2014/main" id="{00000000-0008-0000-0400-00002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78" name="Shape 10">
          <a:extLst>
            <a:ext uri="{FF2B5EF4-FFF2-40B4-BE49-F238E27FC236}">
              <a16:creationId xmlns:a16="http://schemas.microsoft.com/office/drawing/2014/main" id="{00000000-0008-0000-0400-000026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79" name="Shape 4">
          <a:extLst>
            <a:ext uri="{FF2B5EF4-FFF2-40B4-BE49-F238E27FC236}">
              <a16:creationId xmlns:a16="http://schemas.microsoft.com/office/drawing/2014/main" id="{00000000-0008-0000-0400-00002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0" name="Shape 4">
          <a:extLst>
            <a:ext uri="{FF2B5EF4-FFF2-40B4-BE49-F238E27FC236}">
              <a16:creationId xmlns:a16="http://schemas.microsoft.com/office/drawing/2014/main" id="{00000000-0008-0000-0400-00002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1" name="Shape 4">
          <a:extLst>
            <a:ext uri="{FF2B5EF4-FFF2-40B4-BE49-F238E27FC236}">
              <a16:creationId xmlns:a16="http://schemas.microsoft.com/office/drawing/2014/main" id="{00000000-0008-0000-0400-00002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82" name="Shape 10">
          <a:extLst>
            <a:ext uri="{FF2B5EF4-FFF2-40B4-BE49-F238E27FC236}">
              <a16:creationId xmlns:a16="http://schemas.microsoft.com/office/drawing/2014/main" id="{00000000-0008-0000-0400-00002A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3" name="Shape 4">
          <a:extLst>
            <a:ext uri="{FF2B5EF4-FFF2-40B4-BE49-F238E27FC236}">
              <a16:creationId xmlns:a16="http://schemas.microsoft.com/office/drawing/2014/main" id="{00000000-0008-0000-0400-00002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4" name="Shape 4">
          <a:extLst>
            <a:ext uri="{FF2B5EF4-FFF2-40B4-BE49-F238E27FC236}">
              <a16:creationId xmlns:a16="http://schemas.microsoft.com/office/drawing/2014/main" id="{00000000-0008-0000-0400-00002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5" name="Shape 4">
          <a:extLst>
            <a:ext uri="{FF2B5EF4-FFF2-40B4-BE49-F238E27FC236}">
              <a16:creationId xmlns:a16="http://schemas.microsoft.com/office/drawing/2014/main" id="{00000000-0008-0000-0400-00002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6" name="Shape 4">
          <a:extLst>
            <a:ext uri="{FF2B5EF4-FFF2-40B4-BE49-F238E27FC236}">
              <a16:creationId xmlns:a16="http://schemas.microsoft.com/office/drawing/2014/main" id="{00000000-0008-0000-0400-00002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87" name="Shape 10">
          <a:extLst>
            <a:ext uri="{FF2B5EF4-FFF2-40B4-BE49-F238E27FC236}">
              <a16:creationId xmlns:a16="http://schemas.microsoft.com/office/drawing/2014/main" id="{00000000-0008-0000-0400-00002F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8" name="Shape 4">
          <a:extLst>
            <a:ext uri="{FF2B5EF4-FFF2-40B4-BE49-F238E27FC236}">
              <a16:creationId xmlns:a16="http://schemas.microsoft.com/office/drawing/2014/main" id="{00000000-0008-0000-0400-00003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89" name="Shape 4">
          <a:extLst>
            <a:ext uri="{FF2B5EF4-FFF2-40B4-BE49-F238E27FC236}">
              <a16:creationId xmlns:a16="http://schemas.microsoft.com/office/drawing/2014/main" id="{00000000-0008-0000-0400-00003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0" name="Shape 4">
          <a:extLst>
            <a:ext uri="{FF2B5EF4-FFF2-40B4-BE49-F238E27FC236}">
              <a16:creationId xmlns:a16="http://schemas.microsoft.com/office/drawing/2014/main" id="{00000000-0008-0000-0400-00003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91" name="Shape 10">
          <a:extLst>
            <a:ext uri="{FF2B5EF4-FFF2-40B4-BE49-F238E27FC236}">
              <a16:creationId xmlns:a16="http://schemas.microsoft.com/office/drawing/2014/main" id="{00000000-0008-0000-0400-000033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2" name="Shape 4">
          <a:extLst>
            <a:ext uri="{FF2B5EF4-FFF2-40B4-BE49-F238E27FC236}">
              <a16:creationId xmlns:a16="http://schemas.microsoft.com/office/drawing/2014/main" id="{00000000-0008-0000-0400-00003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3" name="Shape 4">
          <a:extLst>
            <a:ext uri="{FF2B5EF4-FFF2-40B4-BE49-F238E27FC236}">
              <a16:creationId xmlns:a16="http://schemas.microsoft.com/office/drawing/2014/main" id="{00000000-0008-0000-0400-00003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4" name="Shape 4">
          <a:extLst>
            <a:ext uri="{FF2B5EF4-FFF2-40B4-BE49-F238E27FC236}">
              <a16:creationId xmlns:a16="http://schemas.microsoft.com/office/drawing/2014/main" id="{00000000-0008-0000-0400-00003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5" name="Shape 4">
          <a:extLst>
            <a:ext uri="{FF2B5EF4-FFF2-40B4-BE49-F238E27FC236}">
              <a16:creationId xmlns:a16="http://schemas.microsoft.com/office/drawing/2014/main" id="{00000000-0008-0000-0400-00003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6" name="Shape 4">
          <a:extLst>
            <a:ext uri="{FF2B5EF4-FFF2-40B4-BE49-F238E27FC236}">
              <a16:creationId xmlns:a16="http://schemas.microsoft.com/office/drawing/2014/main" id="{00000000-0008-0000-0400-00003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7" name="Shape 4">
          <a:extLst>
            <a:ext uri="{FF2B5EF4-FFF2-40B4-BE49-F238E27FC236}">
              <a16:creationId xmlns:a16="http://schemas.microsoft.com/office/drawing/2014/main" id="{00000000-0008-0000-0400-00003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898" name="Shape 10">
          <a:extLst>
            <a:ext uri="{FF2B5EF4-FFF2-40B4-BE49-F238E27FC236}">
              <a16:creationId xmlns:a16="http://schemas.microsoft.com/office/drawing/2014/main" id="{00000000-0008-0000-0400-00003A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899" name="Shape 4">
          <a:extLst>
            <a:ext uri="{FF2B5EF4-FFF2-40B4-BE49-F238E27FC236}">
              <a16:creationId xmlns:a16="http://schemas.microsoft.com/office/drawing/2014/main" id="{00000000-0008-0000-0400-00003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00" name="Shape 4">
          <a:extLst>
            <a:ext uri="{FF2B5EF4-FFF2-40B4-BE49-F238E27FC236}">
              <a16:creationId xmlns:a16="http://schemas.microsoft.com/office/drawing/2014/main" id="{00000000-0008-0000-0400-00003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01" name="Shape 4">
          <a:extLst>
            <a:ext uri="{FF2B5EF4-FFF2-40B4-BE49-F238E27FC236}">
              <a16:creationId xmlns:a16="http://schemas.microsoft.com/office/drawing/2014/main" id="{00000000-0008-0000-0400-00003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02" name="Shape 10">
          <a:extLst>
            <a:ext uri="{FF2B5EF4-FFF2-40B4-BE49-F238E27FC236}">
              <a16:creationId xmlns:a16="http://schemas.microsoft.com/office/drawing/2014/main" id="{00000000-0008-0000-0400-00003E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03" name="Shape 4">
          <a:extLst>
            <a:ext uri="{FF2B5EF4-FFF2-40B4-BE49-F238E27FC236}">
              <a16:creationId xmlns:a16="http://schemas.microsoft.com/office/drawing/2014/main" id="{00000000-0008-0000-0400-00003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04" name="Shape 4">
          <a:extLst>
            <a:ext uri="{FF2B5EF4-FFF2-40B4-BE49-F238E27FC236}">
              <a16:creationId xmlns:a16="http://schemas.microsoft.com/office/drawing/2014/main" id="{00000000-0008-0000-0400-00004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05" name="Shape 10">
          <a:extLst>
            <a:ext uri="{FF2B5EF4-FFF2-40B4-BE49-F238E27FC236}">
              <a16:creationId xmlns:a16="http://schemas.microsoft.com/office/drawing/2014/main" id="{00000000-0008-0000-0400-000041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06" name="Shape 4">
          <a:extLst>
            <a:ext uri="{FF2B5EF4-FFF2-40B4-BE49-F238E27FC236}">
              <a16:creationId xmlns:a16="http://schemas.microsoft.com/office/drawing/2014/main" id="{00000000-0008-0000-0400-00004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07" name="Shape 10">
          <a:extLst>
            <a:ext uri="{FF2B5EF4-FFF2-40B4-BE49-F238E27FC236}">
              <a16:creationId xmlns:a16="http://schemas.microsoft.com/office/drawing/2014/main" id="{00000000-0008-0000-0400-000043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08" name="Shape 4">
          <a:extLst>
            <a:ext uri="{FF2B5EF4-FFF2-40B4-BE49-F238E27FC236}">
              <a16:creationId xmlns:a16="http://schemas.microsoft.com/office/drawing/2014/main" id="{00000000-0008-0000-0400-00004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09" name="Shape 4">
          <a:extLst>
            <a:ext uri="{FF2B5EF4-FFF2-40B4-BE49-F238E27FC236}">
              <a16:creationId xmlns:a16="http://schemas.microsoft.com/office/drawing/2014/main" id="{00000000-0008-0000-0400-00004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0" name="Shape 4">
          <a:extLst>
            <a:ext uri="{FF2B5EF4-FFF2-40B4-BE49-F238E27FC236}">
              <a16:creationId xmlns:a16="http://schemas.microsoft.com/office/drawing/2014/main" id="{00000000-0008-0000-0400-00004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11" name="Shape 10">
          <a:extLst>
            <a:ext uri="{FF2B5EF4-FFF2-40B4-BE49-F238E27FC236}">
              <a16:creationId xmlns:a16="http://schemas.microsoft.com/office/drawing/2014/main" id="{00000000-0008-0000-0400-000047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2" name="Shape 4">
          <a:extLst>
            <a:ext uri="{FF2B5EF4-FFF2-40B4-BE49-F238E27FC236}">
              <a16:creationId xmlns:a16="http://schemas.microsoft.com/office/drawing/2014/main" id="{00000000-0008-0000-0400-00004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3" name="Shape 4">
          <a:extLst>
            <a:ext uri="{FF2B5EF4-FFF2-40B4-BE49-F238E27FC236}">
              <a16:creationId xmlns:a16="http://schemas.microsoft.com/office/drawing/2014/main" id="{00000000-0008-0000-0400-00004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4" name="Shape 4">
          <a:extLst>
            <a:ext uri="{FF2B5EF4-FFF2-40B4-BE49-F238E27FC236}">
              <a16:creationId xmlns:a16="http://schemas.microsoft.com/office/drawing/2014/main" id="{00000000-0008-0000-0400-00004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5" name="Shape 4">
          <a:extLst>
            <a:ext uri="{FF2B5EF4-FFF2-40B4-BE49-F238E27FC236}">
              <a16:creationId xmlns:a16="http://schemas.microsoft.com/office/drawing/2014/main" id="{00000000-0008-0000-0400-00004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16" name="Shape 10">
          <a:extLst>
            <a:ext uri="{FF2B5EF4-FFF2-40B4-BE49-F238E27FC236}">
              <a16:creationId xmlns:a16="http://schemas.microsoft.com/office/drawing/2014/main" id="{00000000-0008-0000-0400-00004C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7" name="Shape 4">
          <a:extLst>
            <a:ext uri="{FF2B5EF4-FFF2-40B4-BE49-F238E27FC236}">
              <a16:creationId xmlns:a16="http://schemas.microsoft.com/office/drawing/2014/main" id="{00000000-0008-0000-0400-00004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8" name="Shape 4">
          <a:extLst>
            <a:ext uri="{FF2B5EF4-FFF2-40B4-BE49-F238E27FC236}">
              <a16:creationId xmlns:a16="http://schemas.microsoft.com/office/drawing/2014/main" id="{00000000-0008-0000-0400-00004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19" name="Shape 4">
          <a:extLst>
            <a:ext uri="{FF2B5EF4-FFF2-40B4-BE49-F238E27FC236}">
              <a16:creationId xmlns:a16="http://schemas.microsoft.com/office/drawing/2014/main" id="{00000000-0008-0000-0400-00004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20" name="Shape 10">
          <a:extLst>
            <a:ext uri="{FF2B5EF4-FFF2-40B4-BE49-F238E27FC236}">
              <a16:creationId xmlns:a16="http://schemas.microsoft.com/office/drawing/2014/main" id="{00000000-0008-0000-0400-000050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1" name="Shape 4">
          <a:extLst>
            <a:ext uri="{FF2B5EF4-FFF2-40B4-BE49-F238E27FC236}">
              <a16:creationId xmlns:a16="http://schemas.microsoft.com/office/drawing/2014/main" id="{00000000-0008-0000-0400-00005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2" name="Shape 4">
          <a:extLst>
            <a:ext uri="{FF2B5EF4-FFF2-40B4-BE49-F238E27FC236}">
              <a16:creationId xmlns:a16="http://schemas.microsoft.com/office/drawing/2014/main" id="{00000000-0008-0000-0400-00005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3" name="Shape 4">
          <a:extLst>
            <a:ext uri="{FF2B5EF4-FFF2-40B4-BE49-F238E27FC236}">
              <a16:creationId xmlns:a16="http://schemas.microsoft.com/office/drawing/2014/main" id="{00000000-0008-0000-0400-00005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4" name="Shape 4">
          <a:extLst>
            <a:ext uri="{FF2B5EF4-FFF2-40B4-BE49-F238E27FC236}">
              <a16:creationId xmlns:a16="http://schemas.microsoft.com/office/drawing/2014/main" id="{00000000-0008-0000-0400-00005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5" name="Shape 4">
          <a:extLst>
            <a:ext uri="{FF2B5EF4-FFF2-40B4-BE49-F238E27FC236}">
              <a16:creationId xmlns:a16="http://schemas.microsoft.com/office/drawing/2014/main" id="{00000000-0008-0000-0400-00005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6" name="Shape 4">
          <a:extLst>
            <a:ext uri="{FF2B5EF4-FFF2-40B4-BE49-F238E27FC236}">
              <a16:creationId xmlns:a16="http://schemas.microsoft.com/office/drawing/2014/main" id="{00000000-0008-0000-0400-00005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27" name="Shape 10">
          <a:extLst>
            <a:ext uri="{FF2B5EF4-FFF2-40B4-BE49-F238E27FC236}">
              <a16:creationId xmlns:a16="http://schemas.microsoft.com/office/drawing/2014/main" id="{00000000-0008-0000-0400-000057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8" name="Shape 4">
          <a:extLst>
            <a:ext uri="{FF2B5EF4-FFF2-40B4-BE49-F238E27FC236}">
              <a16:creationId xmlns:a16="http://schemas.microsoft.com/office/drawing/2014/main" id="{00000000-0008-0000-0400-00005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29" name="Shape 4">
          <a:extLst>
            <a:ext uri="{FF2B5EF4-FFF2-40B4-BE49-F238E27FC236}">
              <a16:creationId xmlns:a16="http://schemas.microsoft.com/office/drawing/2014/main" id="{00000000-0008-0000-0400-00005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30" name="Shape 4">
          <a:extLst>
            <a:ext uri="{FF2B5EF4-FFF2-40B4-BE49-F238E27FC236}">
              <a16:creationId xmlns:a16="http://schemas.microsoft.com/office/drawing/2014/main" id="{00000000-0008-0000-0400-00005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31" name="Shape 10">
          <a:extLst>
            <a:ext uri="{FF2B5EF4-FFF2-40B4-BE49-F238E27FC236}">
              <a16:creationId xmlns:a16="http://schemas.microsoft.com/office/drawing/2014/main" id="{00000000-0008-0000-0400-00005B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32" name="Shape 4">
          <a:extLst>
            <a:ext uri="{FF2B5EF4-FFF2-40B4-BE49-F238E27FC236}">
              <a16:creationId xmlns:a16="http://schemas.microsoft.com/office/drawing/2014/main" id="{00000000-0008-0000-0400-00005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33" name="Shape 4">
          <a:extLst>
            <a:ext uri="{FF2B5EF4-FFF2-40B4-BE49-F238E27FC236}">
              <a16:creationId xmlns:a16="http://schemas.microsoft.com/office/drawing/2014/main" id="{00000000-0008-0000-0400-00005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34" name="Shape 10">
          <a:extLst>
            <a:ext uri="{FF2B5EF4-FFF2-40B4-BE49-F238E27FC236}">
              <a16:creationId xmlns:a16="http://schemas.microsoft.com/office/drawing/2014/main" id="{00000000-0008-0000-0400-00005E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35" name="Shape 4">
          <a:extLst>
            <a:ext uri="{FF2B5EF4-FFF2-40B4-BE49-F238E27FC236}">
              <a16:creationId xmlns:a16="http://schemas.microsoft.com/office/drawing/2014/main" id="{00000000-0008-0000-0400-00005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36" name="Shape 10">
          <a:extLst>
            <a:ext uri="{FF2B5EF4-FFF2-40B4-BE49-F238E27FC236}">
              <a16:creationId xmlns:a16="http://schemas.microsoft.com/office/drawing/2014/main" id="{00000000-0008-0000-0400-000060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37" name="Shape 4">
          <a:extLst>
            <a:ext uri="{FF2B5EF4-FFF2-40B4-BE49-F238E27FC236}">
              <a16:creationId xmlns:a16="http://schemas.microsoft.com/office/drawing/2014/main" id="{00000000-0008-0000-0400-00006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38" name="Shape 4">
          <a:extLst>
            <a:ext uri="{FF2B5EF4-FFF2-40B4-BE49-F238E27FC236}">
              <a16:creationId xmlns:a16="http://schemas.microsoft.com/office/drawing/2014/main" id="{00000000-0008-0000-0400-00006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39" name="Shape 4">
          <a:extLst>
            <a:ext uri="{FF2B5EF4-FFF2-40B4-BE49-F238E27FC236}">
              <a16:creationId xmlns:a16="http://schemas.microsoft.com/office/drawing/2014/main" id="{00000000-0008-0000-0400-00006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40" name="Shape 10">
          <a:extLst>
            <a:ext uri="{FF2B5EF4-FFF2-40B4-BE49-F238E27FC236}">
              <a16:creationId xmlns:a16="http://schemas.microsoft.com/office/drawing/2014/main" id="{00000000-0008-0000-0400-000064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41" name="Shape 4">
          <a:extLst>
            <a:ext uri="{FF2B5EF4-FFF2-40B4-BE49-F238E27FC236}">
              <a16:creationId xmlns:a16="http://schemas.microsoft.com/office/drawing/2014/main" id="{00000000-0008-0000-0400-00006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42" name="Shape 4">
          <a:extLst>
            <a:ext uri="{FF2B5EF4-FFF2-40B4-BE49-F238E27FC236}">
              <a16:creationId xmlns:a16="http://schemas.microsoft.com/office/drawing/2014/main" id="{00000000-0008-0000-0400-00006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43" name="Shape 4">
          <a:extLst>
            <a:ext uri="{FF2B5EF4-FFF2-40B4-BE49-F238E27FC236}">
              <a16:creationId xmlns:a16="http://schemas.microsoft.com/office/drawing/2014/main" id="{00000000-0008-0000-0400-00006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44" name="Shape 4">
          <a:extLst>
            <a:ext uri="{FF2B5EF4-FFF2-40B4-BE49-F238E27FC236}">
              <a16:creationId xmlns:a16="http://schemas.microsoft.com/office/drawing/2014/main" id="{00000000-0008-0000-0400-00006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45" name="Shape 4">
          <a:extLst>
            <a:ext uri="{FF2B5EF4-FFF2-40B4-BE49-F238E27FC236}">
              <a16:creationId xmlns:a16="http://schemas.microsoft.com/office/drawing/2014/main" id="{00000000-0008-0000-0400-00006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46" name="Shape 4">
          <a:extLst>
            <a:ext uri="{FF2B5EF4-FFF2-40B4-BE49-F238E27FC236}">
              <a16:creationId xmlns:a16="http://schemas.microsoft.com/office/drawing/2014/main" id="{00000000-0008-0000-0400-00006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47" name="Shape 10">
          <a:extLst>
            <a:ext uri="{FF2B5EF4-FFF2-40B4-BE49-F238E27FC236}">
              <a16:creationId xmlns:a16="http://schemas.microsoft.com/office/drawing/2014/main" id="{00000000-0008-0000-0400-00006B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48" name="Shape 4">
          <a:extLst>
            <a:ext uri="{FF2B5EF4-FFF2-40B4-BE49-F238E27FC236}">
              <a16:creationId xmlns:a16="http://schemas.microsoft.com/office/drawing/2014/main" id="{00000000-0008-0000-0400-00006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49" name="Shape 10">
          <a:extLst>
            <a:ext uri="{FF2B5EF4-FFF2-40B4-BE49-F238E27FC236}">
              <a16:creationId xmlns:a16="http://schemas.microsoft.com/office/drawing/2014/main" id="{00000000-0008-0000-0400-00006D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50" name="Shape 4">
          <a:extLst>
            <a:ext uri="{FF2B5EF4-FFF2-40B4-BE49-F238E27FC236}">
              <a16:creationId xmlns:a16="http://schemas.microsoft.com/office/drawing/2014/main" id="{00000000-0008-0000-0400-00006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51" name="Shape 4">
          <a:extLst>
            <a:ext uri="{FF2B5EF4-FFF2-40B4-BE49-F238E27FC236}">
              <a16:creationId xmlns:a16="http://schemas.microsoft.com/office/drawing/2014/main" id="{00000000-0008-0000-0400-00006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52" name="Shape 4">
          <a:extLst>
            <a:ext uri="{FF2B5EF4-FFF2-40B4-BE49-F238E27FC236}">
              <a16:creationId xmlns:a16="http://schemas.microsoft.com/office/drawing/2014/main" id="{00000000-0008-0000-0400-00007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53" name="Shape 10">
          <a:extLst>
            <a:ext uri="{FF2B5EF4-FFF2-40B4-BE49-F238E27FC236}">
              <a16:creationId xmlns:a16="http://schemas.microsoft.com/office/drawing/2014/main" id="{00000000-0008-0000-0400-000071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54" name="Shape 4">
          <a:extLst>
            <a:ext uri="{FF2B5EF4-FFF2-40B4-BE49-F238E27FC236}">
              <a16:creationId xmlns:a16="http://schemas.microsoft.com/office/drawing/2014/main" id="{00000000-0008-0000-0400-00007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55" name="Shape 4">
          <a:extLst>
            <a:ext uri="{FF2B5EF4-FFF2-40B4-BE49-F238E27FC236}">
              <a16:creationId xmlns:a16="http://schemas.microsoft.com/office/drawing/2014/main" id="{00000000-0008-0000-0400-00007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56" name="Shape 4">
          <a:extLst>
            <a:ext uri="{FF2B5EF4-FFF2-40B4-BE49-F238E27FC236}">
              <a16:creationId xmlns:a16="http://schemas.microsoft.com/office/drawing/2014/main" id="{00000000-0008-0000-0400-00007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57" name="Shape 4">
          <a:extLst>
            <a:ext uri="{FF2B5EF4-FFF2-40B4-BE49-F238E27FC236}">
              <a16:creationId xmlns:a16="http://schemas.microsoft.com/office/drawing/2014/main" id="{00000000-0008-0000-0400-00007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58" name="Shape 4">
          <a:extLst>
            <a:ext uri="{FF2B5EF4-FFF2-40B4-BE49-F238E27FC236}">
              <a16:creationId xmlns:a16="http://schemas.microsoft.com/office/drawing/2014/main" id="{00000000-0008-0000-0400-00007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59" name="Shape 4">
          <a:extLst>
            <a:ext uri="{FF2B5EF4-FFF2-40B4-BE49-F238E27FC236}">
              <a16:creationId xmlns:a16="http://schemas.microsoft.com/office/drawing/2014/main" id="{00000000-0008-0000-0400-00007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200025" cy="266700"/>
    <xdr:sp macro="" textlink="">
      <xdr:nvSpPr>
        <xdr:cNvPr id="3960" name="Shape 10">
          <a:extLst>
            <a:ext uri="{FF2B5EF4-FFF2-40B4-BE49-F238E27FC236}">
              <a16:creationId xmlns:a16="http://schemas.microsoft.com/office/drawing/2014/main" id="{00000000-0008-0000-0400-000078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61" name="Shape 4">
          <a:extLst>
            <a:ext uri="{FF2B5EF4-FFF2-40B4-BE49-F238E27FC236}">
              <a16:creationId xmlns:a16="http://schemas.microsoft.com/office/drawing/2014/main" id="{00000000-0008-0000-0400-00007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200025" cy="266700"/>
    <xdr:sp macro="" textlink="">
      <xdr:nvSpPr>
        <xdr:cNvPr id="3962" name="Shape 10">
          <a:extLst>
            <a:ext uri="{FF2B5EF4-FFF2-40B4-BE49-F238E27FC236}">
              <a16:creationId xmlns:a16="http://schemas.microsoft.com/office/drawing/2014/main" id="{00000000-0008-0000-0400-00007A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63" name="Shape 4">
          <a:extLst>
            <a:ext uri="{FF2B5EF4-FFF2-40B4-BE49-F238E27FC236}">
              <a16:creationId xmlns:a16="http://schemas.microsoft.com/office/drawing/2014/main" id="{00000000-0008-0000-0400-00007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64" name="Shape 4">
          <a:extLst>
            <a:ext uri="{FF2B5EF4-FFF2-40B4-BE49-F238E27FC236}">
              <a16:creationId xmlns:a16="http://schemas.microsoft.com/office/drawing/2014/main" id="{00000000-0008-0000-0400-00007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65" name="Shape 4">
          <a:extLst>
            <a:ext uri="{FF2B5EF4-FFF2-40B4-BE49-F238E27FC236}">
              <a16:creationId xmlns:a16="http://schemas.microsoft.com/office/drawing/2014/main" id="{00000000-0008-0000-0400-00007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200025" cy="266700"/>
    <xdr:sp macro="" textlink="">
      <xdr:nvSpPr>
        <xdr:cNvPr id="3966" name="Shape 10">
          <a:extLst>
            <a:ext uri="{FF2B5EF4-FFF2-40B4-BE49-F238E27FC236}">
              <a16:creationId xmlns:a16="http://schemas.microsoft.com/office/drawing/2014/main" id="{00000000-0008-0000-0400-00007E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67" name="Shape 4">
          <a:extLst>
            <a:ext uri="{FF2B5EF4-FFF2-40B4-BE49-F238E27FC236}">
              <a16:creationId xmlns:a16="http://schemas.microsoft.com/office/drawing/2014/main" id="{00000000-0008-0000-0400-00007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3968" name="Shape 4">
          <a:extLst>
            <a:ext uri="{FF2B5EF4-FFF2-40B4-BE49-F238E27FC236}">
              <a16:creationId xmlns:a16="http://schemas.microsoft.com/office/drawing/2014/main" id="{00000000-0008-0000-0400-00008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69" name="Shape 4">
          <a:extLst>
            <a:ext uri="{FF2B5EF4-FFF2-40B4-BE49-F238E27FC236}">
              <a16:creationId xmlns:a16="http://schemas.microsoft.com/office/drawing/2014/main" id="{00000000-0008-0000-0400-00008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0" name="Shape 4">
          <a:extLst>
            <a:ext uri="{FF2B5EF4-FFF2-40B4-BE49-F238E27FC236}">
              <a16:creationId xmlns:a16="http://schemas.microsoft.com/office/drawing/2014/main" id="{00000000-0008-0000-0400-00008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1" name="Shape 4">
          <a:extLst>
            <a:ext uri="{FF2B5EF4-FFF2-40B4-BE49-F238E27FC236}">
              <a16:creationId xmlns:a16="http://schemas.microsoft.com/office/drawing/2014/main" id="{00000000-0008-0000-0400-00008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2" name="Shape 4">
          <a:extLst>
            <a:ext uri="{FF2B5EF4-FFF2-40B4-BE49-F238E27FC236}">
              <a16:creationId xmlns:a16="http://schemas.microsoft.com/office/drawing/2014/main" id="{00000000-0008-0000-0400-00008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3" name="Shape 4">
          <a:extLst>
            <a:ext uri="{FF2B5EF4-FFF2-40B4-BE49-F238E27FC236}">
              <a16:creationId xmlns:a16="http://schemas.microsoft.com/office/drawing/2014/main" id="{00000000-0008-0000-0400-00008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74" name="Shape 10">
          <a:extLst>
            <a:ext uri="{FF2B5EF4-FFF2-40B4-BE49-F238E27FC236}">
              <a16:creationId xmlns:a16="http://schemas.microsoft.com/office/drawing/2014/main" id="{00000000-0008-0000-0400-000086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5" name="Shape 4">
          <a:extLst>
            <a:ext uri="{FF2B5EF4-FFF2-40B4-BE49-F238E27FC236}">
              <a16:creationId xmlns:a16="http://schemas.microsoft.com/office/drawing/2014/main" id="{00000000-0008-0000-0400-00008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6" name="Shape 4">
          <a:extLst>
            <a:ext uri="{FF2B5EF4-FFF2-40B4-BE49-F238E27FC236}">
              <a16:creationId xmlns:a16="http://schemas.microsoft.com/office/drawing/2014/main" id="{00000000-0008-0000-0400-00008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7" name="Shape 4">
          <a:extLst>
            <a:ext uri="{FF2B5EF4-FFF2-40B4-BE49-F238E27FC236}">
              <a16:creationId xmlns:a16="http://schemas.microsoft.com/office/drawing/2014/main" id="{00000000-0008-0000-0400-00008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3978" name="Shape 10">
          <a:extLst>
            <a:ext uri="{FF2B5EF4-FFF2-40B4-BE49-F238E27FC236}">
              <a16:creationId xmlns:a16="http://schemas.microsoft.com/office/drawing/2014/main" id="{00000000-0008-0000-0400-00008A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79" name="Shape 4">
          <a:extLst>
            <a:ext uri="{FF2B5EF4-FFF2-40B4-BE49-F238E27FC236}">
              <a16:creationId xmlns:a16="http://schemas.microsoft.com/office/drawing/2014/main" id="{00000000-0008-0000-0400-00008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0" name="Shape 4">
          <a:extLst>
            <a:ext uri="{FF2B5EF4-FFF2-40B4-BE49-F238E27FC236}">
              <a16:creationId xmlns:a16="http://schemas.microsoft.com/office/drawing/2014/main" id="{00000000-0008-0000-0400-00008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3981" name="Shape 3">
          <a:extLst>
            <a:ext uri="{FF2B5EF4-FFF2-40B4-BE49-F238E27FC236}">
              <a16:creationId xmlns:a16="http://schemas.microsoft.com/office/drawing/2014/main" id="{00000000-0008-0000-0400-00008D0F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3982" name="Shape 3">
          <a:extLst>
            <a:ext uri="{FF2B5EF4-FFF2-40B4-BE49-F238E27FC236}">
              <a16:creationId xmlns:a16="http://schemas.microsoft.com/office/drawing/2014/main" id="{00000000-0008-0000-0400-00008E0F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3" name="Shape 4">
          <a:extLst>
            <a:ext uri="{FF2B5EF4-FFF2-40B4-BE49-F238E27FC236}">
              <a16:creationId xmlns:a16="http://schemas.microsoft.com/office/drawing/2014/main" id="{00000000-0008-0000-0400-00008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4" name="Shape 4">
          <a:extLst>
            <a:ext uri="{FF2B5EF4-FFF2-40B4-BE49-F238E27FC236}">
              <a16:creationId xmlns:a16="http://schemas.microsoft.com/office/drawing/2014/main" id="{00000000-0008-0000-0400-00009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5" name="Shape 4">
          <a:extLst>
            <a:ext uri="{FF2B5EF4-FFF2-40B4-BE49-F238E27FC236}">
              <a16:creationId xmlns:a16="http://schemas.microsoft.com/office/drawing/2014/main" id="{00000000-0008-0000-0400-00009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6" name="Shape 4">
          <a:extLst>
            <a:ext uri="{FF2B5EF4-FFF2-40B4-BE49-F238E27FC236}">
              <a16:creationId xmlns:a16="http://schemas.microsoft.com/office/drawing/2014/main" id="{00000000-0008-0000-0400-00009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7" name="Shape 4">
          <a:extLst>
            <a:ext uri="{FF2B5EF4-FFF2-40B4-BE49-F238E27FC236}">
              <a16:creationId xmlns:a16="http://schemas.microsoft.com/office/drawing/2014/main" id="{00000000-0008-0000-0400-00009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8" name="Shape 4">
          <a:extLst>
            <a:ext uri="{FF2B5EF4-FFF2-40B4-BE49-F238E27FC236}">
              <a16:creationId xmlns:a16="http://schemas.microsoft.com/office/drawing/2014/main" id="{00000000-0008-0000-0400-00009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89" name="Shape 4">
          <a:extLst>
            <a:ext uri="{FF2B5EF4-FFF2-40B4-BE49-F238E27FC236}">
              <a16:creationId xmlns:a16="http://schemas.microsoft.com/office/drawing/2014/main" id="{00000000-0008-0000-0400-00009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0" name="Shape 4">
          <a:extLst>
            <a:ext uri="{FF2B5EF4-FFF2-40B4-BE49-F238E27FC236}">
              <a16:creationId xmlns:a16="http://schemas.microsoft.com/office/drawing/2014/main" id="{00000000-0008-0000-0400-00009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1" name="Shape 4">
          <a:extLst>
            <a:ext uri="{FF2B5EF4-FFF2-40B4-BE49-F238E27FC236}">
              <a16:creationId xmlns:a16="http://schemas.microsoft.com/office/drawing/2014/main" id="{00000000-0008-0000-0400-00009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2" name="Shape 4">
          <a:extLst>
            <a:ext uri="{FF2B5EF4-FFF2-40B4-BE49-F238E27FC236}">
              <a16:creationId xmlns:a16="http://schemas.microsoft.com/office/drawing/2014/main" id="{00000000-0008-0000-0400-00009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3" name="Shape 4">
          <a:extLst>
            <a:ext uri="{FF2B5EF4-FFF2-40B4-BE49-F238E27FC236}">
              <a16:creationId xmlns:a16="http://schemas.microsoft.com/office/drawing/2014/main" id="{00000000-0008-0000-0400-00009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4" name="Shape 4">
          <a:extLst>
            <a:ext uri="{FF2B5EF4-FFF2-40B4-BE49-F238E27FC236}">
              <a16:creationId xmlns:a16="http://schemas.microsoft.com/office/drawing/2014/main" id="{00000000-0008-0000-0400-00009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5" name="Shape 4">
          <a:extLst>
            <a:ext uri="{FF2B5EF4-FFF2-40B4-BE49-F238E27FC236}">
              <a16:creationId xmlns:a16="http://schemas.microsoft.com/office/drawing/2014/main" id="{00000000-0008-0000-0400-00009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6" name="Shape 4">
          <a:extLst>
            <a:ext uri="{FF2B5EF4-FFF2-40B4-BE49-F238E27FC236}">
              <a16:creationId xmlns:a16="http://schemas.microsoft.com/office/drawing/2014/main" id="{00000000-0008-0000-0400-00009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7" name="Shape 4">
          <a:extLst>
            <a:ext uri="{FF2B5EF4-FFF2-40B4-BE49-F238E27FC236}">
              <a16:creationId xmlns:a16="http://schemas.microsoft.com/office/drawing/2014/main" id="{00000000-0008-0000-0400-00009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3998" name="Shape 4">
          <a:extLst>
            <a:ext uri="{FF2B5EF4-FFF2-40B4-BE49-F238E27FC236}">
              <a16:creationId xmlns:a16="http://schemas.microsoft.com/office/drawing/2014/main" id="{00000000-0008-0000-0400-00009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3999" name="Shape 3">
          <a:extLst>
            <a:ext uri="{FF2B5EF4-FFF2-40B4-BE49-F238E27FC236}">
              <a16:creationId xmlns:a16="http://schemas.microsoft.com/office/drawing/2014/main" id="{00000000-0008-0000-0400-00009F0F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4000" name="Shape 5">
          <a:extLst>
            <a:ext uri="{FF2B5EF4-FFF2-40B4-BE49-F238E27FC236}">
              <a16:creationId xmlns:a16="http://schemas.microsoft.com/office/drawing/2014/main" id="{00000000-0008-0000-0400-0000A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76225"/>
    <xdr:sp macro="" textlink="">
      <xdr:nvSpPr>
        <xdr:cNvPr id="4001" name="Shape 6">
          <a:extLst>
            <a:ext uri="{FF2B5EF4-FFF2-40B4-BE49-F238E27FC236}">
              <a16:creationId xmlns:a16="http://schemas.microsoft.com/office/drawing/2014/main" id="{00000000-0008-0000-0400-0000A10F0000}"/>
            </a:ext>
          </a:extLst>
        </xdr:cNvPr>
        <xdr:cNvSpPr txBox="1"/>
      </xdr:nvSpPr>
      <xdr:spPr>
        <a:xfrm>
          <a:off x="5253635" y="3645326"/>
          <a:ext cx="184731" cy="26934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4002" name="Shape 5">
          <a:extLst>
            <a:ext uri="{FF2B5EF4-FFF2-40B4-BE49-F238E27FC236}">
              <a16:creationId xmlns:a16="http://schemas.microsoft.com/office/drawing/2014/main" id="{00000000-0008-0000-0400-0000A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003" name="Shape 29">
          <a:extLst>
            <a:ext uri="{FF2B5EF4-FFF2-40B4-BE49-F238E27FC236}">
              <a16:creationId xmlns:a16="http://schemas.microsoft.com/office/drawing/2014/main" id="{00000000-0008-0000-0400-0000A30F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04" name="Shape 4">
          <a:extLst>
            <a:ext uri="{FF2B5EF4-FFF2-40B4-BE49-F238E27FC236}">
              <a16:creationId xmlns:a16="http://schemas.microsoft.com/office/drawing/2014/main" id="{00000000-0008-0000-0400-0000A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005" name="Shape 30">
          <a:extLst>
            <a:ext uri="{FF2B5EF4-FFF2-40B4-BE49-F238E27FC236}">
              <a16:creationId xmlns:a16="http://schemas.microsoft.com/office/drawing/2014/main" id="{00000000-0008-0000-0400-0000A50F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06" name="Shape 4">
          <a:extLst>
            <a:ext uri="{FF2B5EF4-FFF2-40B4-BE49-F238E27FC236}">
              <a16:creationId xmlns:a16="http://schemas.microsoft.com/office/drawing/2014/main" id="{00000000-0008-0000-0400-0000A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07" name="Shape 4">
          <a:extLst>
            <a:ext uri="{FF2B5EF4-FFF2-40B4-BE49-F238E27FC236}">
              <a16:creationId xmlns:a16="http://schemas.microsoft.com/office/drawing/2014/main" id="{00000000-0008-0000-0400-0000A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008" name="Shape 29">
          <a:extLst>
            <a:ext uri="{FF2B5EF4-FFF2-40B4-BE49-F238E27FC236}">
              <a16:creationId xmlns:a16="http://schemas.microsoft.com/office/drawing/2014/main" id="{00000000-0008-0000-0400-0000A80F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4009" name="Shape 9">
          <a:extLst>
            <a:ext uri="{FF2B5EF4-FFF2-40B4-BE49-F238E27FC236}">
              <a16:creationId xmlns:a16="http://schemas.microsoft.com/office/drawing/2014/main" id="{00000000-0008-0000-0400-0000A90F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4010" name="Shape 4">
          <a:extLst>
            <a:ext uri="{FF2B5EF4-FFF2-40B4-BE49-F238E27FC236}">
              <a16:creationId xmlns:a16="http://schemas.microsoft.com/office/drawing/2014/main" id="{00000000-0008-0000-0400-0000A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1" name="Shape 4">
          <a:extLst>
            <a:ext uri="{FF2B5EF4-FFF2-40B4-BE49-F238E27FC236}">
              <a16:creationId xmlns:a16="http://schemas.microsoft.com/office/drawing/2014/main" id="{00000000-0008-0000-0400-0000A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2" name="Shape 4">
          <a:extLst>
            <a:ext uri="{FF2B5EF4-FFF2-40B4-BE49-F238E27FC236}">
              <a16:creationId xmlns:a16="http://schemas.microsoft.com/office/drawing/2014/main" id="{00000000-0008-0000-0400-0000A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3" name="Shape 4">
          <a:extLst>
            <a:ext uri="{FF2B5EF4-FFF2-40B4-BE49-F238E27FC236}">
              <a16:creationId xmlns:a16="http://schemas.microsoft.com/office/drawing/2014/main" id="{00000000-0008-0000-0400-0000A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4" name="Shape 4">
          <a:extLst>
            <a:ext uri="{FF2B5EF4-FFF2-40B4-BE49-F238E27FC236}">
              <a16:creationId xmlns:a16="http://schemas.microsoft.com/office/drawing/2014/main" id="{00000000-0008-0000-0400-0000A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5" name="Shape 4">
          <a:extLst>
            <a:ext uri="{FF2B5EF4-FFF2-40B4-BE49-F238E27FC236}">
              <a16:creationId xmlns:a16="http://schemas.microsoft.com/office/drawing/2014/main" id="{00000000-0008-0000-0400-0000A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6" name="Shape 4">
          <a:extLst>
            <a:ext uri="{FF2B5EF4-FFF2-40B4-BE49-F238E27FC236}">
              <a16:creationId xmlns:a16="http://schemas.microsoft.com/office/drawing/2014/main" id="{00000000-0008-0000-0400-0000B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7" name="Shape 4">
          <a:extLst>
            <a:ext uri="{FF2B5EF4-FFF2-40B4-BE49-F238E27FC236}">
              <a16:creationId xmlns:a16="http://schemas.microsoft.com/office/drawing/2014/main" id="{00000000-0008-0000-0400-0000B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8" name="Shape 4">
          <a:extLst>
            <a:ext uri="{FF2B5EF4-FFF2-40B4-BE49-F238E27FC236}">
              <a16:creationId xmlns:a16="http://schemas.microsoft.com/office/drawing/2014/main" id="{00000000-0008-0000-0400-0000B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19" name="Shape 4">
          <a:extLst>
            <a:ext uri="{FF2B5EF4-FFF2-40B4-BE49-F238E27FC236}">
              <a16:creationId xmlns:a16="http://schemas.microsoft.com/office/drawing/2014/main" id="{00000000-0008-0000-0400-0000B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0" name="Shape 4">
          <a:extLst>
            <a:ext uri="{FF2B5EF4-FFF2-40B4-BE49-F238E27FC236}">
              <a16:creationId xmlns:a16="http://schemas.microsoft.com/office/drawing/2014/main" id="{00000000-0008-0000-0400-0000B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1" name="Shape 4">
          <a:extLst>
            <a:ext uri="{FF2B5EF4-FFF2-40B4-BE49-F238E27FC236}">
              <a16:creationId xmlns:a16="http://schemas.microsoft.com/office/drawing/2014/main" id="{00000000-0008-0000-0400-0000B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2" name="Shape 4">
          <a:extLst>
            <a:ext uri="{FF2B5EF4-FFF2-40B4-BE49-F238E27FC236}">
              <a16:creationId xmlns:a16="http://schemas.microsoft.com/office/drawing/2014/main" id="{00000000-0008-0000-0400-0000B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3" name="Shape 4">
          <a:extLst>
            <a:ext uri="{FF2B5EF4-FFF2-40B4-BE49-F238E27FC236}">
              <a16:creationId xmlns:a16="http://schemas.microsoft.com/office/drawing/2014/main" id="{00000000-0008-0000-0400-0000B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4" name="Shape 4">
          <a:extLst>
            <a:ext uri="{FF2B5EF4-FFF2-40B4-BE49-F238E27FC236}">
              <a16:creationId xmlns:a16="http://schemas.microsoft.com/office/drawing/2014/main" id="{00000000-0008-0000-0400-0000B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5" name="Shape 4">
          <a:extLst>
            <a:ext uri="{FF2B5EF4-FFF2-40B4-BE49-F238E27FC236}">
              <a16:creationId xmlns:a16="http://schemas.microsoft.com/office/drawing/2014/main" id="{00000000-0008-0000-0400-0000B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6" name="Shape 4">
          <a:extLst>
            <a:ext uri="{FF2B5EF4-FFF2-40B4-BE49-F238E27FC236}">
              <a16:creationId xmlns:a16="http://schemas.microsoft.com/office/drawing/2014/main" id="{00000000-0008-0000-0400-0000B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7" name="Shape 4">
          <a:extLst>
            <a:ext uri="{FF2B5EF4-FFF2-40B4-BE49-F238E27FC236}">
              <a16:creationId xmlns:a16="http://schemas.microsoft.com/office/drawing/2014/main" id="{00000000-0008-0000-0400-0000B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8" name="Shape 4">
          <a:extLst>
            <a:ext uri="{FF2B5EF4-FFF2-40B4-BE49-F238E27FC236}">
              <a16:creationId xmlns:a16="http://schemas.microsoft.com/office/drawing/2014/main" id="{00000000-0008-0000-0400-0000B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29" name="Shape 4">
          <a:extLst>
            <a:ext uri="{FF2B5EF4-FFF2-40B4-BE49-F238E27FC236}">
              <a16:creationId xmlns:a16="http://schemas.microsoft.com/office/drawing/2014/main" id="{00000000-0008-0000-0400-0000B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0" name="Shape 4">
          <a:extLst>
            <a:ext uri="{FF2B5EF4-FFF2-40B4-BE49-F238E27FC236}">
              <a16:creationId xmlns:a16="http://schemas.microsoft.com/office/drawing/2014/main" id="{00000000-0008-0000-0400-0000B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4031" name="Shape 10">
          <a:extLst>
            <a:ext uri="{FF2B5EF4-FFF2-40B4-BE49-F238E27FC236}">
              <a16:creationId xmlns:a16="http://schemas.microsoft.com/office/drawing/2014/main" id="{00000000-0008-0000-0400-0000BF0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2" name="Shape 4">
          <a:extLst>
            <a:ext uri="{FF2B5EF4-FFF2-40B4-BE49-F238E27FC236}">
              <a16:creationId xmlns:a16="http://schemas.microsoft.com/office/drawing/2014/main" id="{00000000-0008-0000-0400-0000C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3" name="Shape 4">
          <a:extLst>
            <a:ext uri="{FF2B5EF4-FFF2-40B4-BE49-F238E27FC236}">
              <a16:creationId xmlns:a16="http://schemas.microsoft.com/office/drawing/2014/main" id="{00000000-0008-0000-0400-0000C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4" name="Shape 4">
          <a:extLst>
            <a:ext uri="{FF2B5EF4-FFF2-40B4-BE49-F238E27FC236}">
              <a16:creationId xmlns:a16="http://schemas.microsoft.com/office/drawing/2014/main" id="{00000000-0008-0000-0400-0000C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5" name="Shape 4">
          <a:extLst>
            <a:ext uri="{FF2B5EF4-FFF2-40B4-BE49-F238E27FC236}">
              <a16:creationId xmlns:a16="http://schemas.microsoft.com/office/drawing/2014/main" id="{00000000-0008-0000-0400-0000C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6" name="Shape 4">
          <a:extLst>
            <a:ext uri="{FF2B5EF4-FFF2-40B4-BE49-F238E27FC236}">
              <a16:creationId xmlns:a16="http://schemas.microsoft.com/office/drawing/2014/main" id="{00000000-0008-0000-0400-0000C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7" name="Shape 4">
          <a:extLst>
            <a:ext uri="{FF2B5EF4-FFF2-40B4-BE49-F238E27FC236}">
              <a16:creationId xmlns:a16="http://schemas.microsoft.com/office/drawing/2014/main" id="{00000000-0008-0000-0400-0000C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8" name="Shape 4">
          <a:extLst>
            <a:ext uri="{FF2B5EF4-FFF2-40B4-BE49-F238E27FC236}">
              <a16:creationId xmlns:a16="http://schemas.microsoft.com/office/drawing/2014/main" id="{00000000-0008-0000-0400-0000C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39" name="Shape 4">
          <a:extLst>
            <a:ext uri="{FF2B5EF4-FFF2-40B4-BE49-F238E27FC236}">
              <a16:creationId xmlns:a16="http://schemas.microsoft.com/office/drawing/2014/main" id="{00000000-0008-0000-0400-0000C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0" name="Shape 4">
          <a:extLst>
            <a:ext uri="{FF2B5EF4-FFF2-40B4-BE49-F238E27FC236}">
              <a16:creationId xmlns:a16="http://schemas.microsoft.com/office/drawing/2014/main" id="{00000000-0008-0000-0400-0000C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1" name="Shape 4">
          <a:extLst>
            <a:ext uri="{FF2B5EF4-FFF2-40B4-BE49-F238E27FC236}">
              <a16:creationId xmlns:a16="http://schemas.microsoft.com/office/drawing/2014/main" id="{00000000-0008-0000-0400-0000C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2" name="Shape 4">
          <a:extLst>
            <a:ext uri="{FF2B5EF4-FFF2-40B4-BE49-F238E27FC236}">
              <a16:creationId xmlns:a16="http://schemas.microsoft.com/office/drawing/2014/main" id="{00000000-0008-0000-0400-0000C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3" name="Shape 4">
          <a:extLst>
            <a:ext uri="{FF2B5EF4-FFF2-40B4-BE49-F238E27FC236}">
              <a16:creationId xmlns:a16="http://schemas.microsoft.com/office/drawing/2014/main" id="{00000000-0008-0000-0400-0000C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4" name="Shape 4">
          <a:extLst>
            <a:ext uri="{FF2B5EF4-FFF2-40B4-BE49-F238E27FC236}">
              <a16:creationId xmlns:a16="http://schemas.microsoft.com/office/drawing/2014/main" id="{00000000-0008-0000-0400-0000C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5" name="Shape 4">
          <a:extLst>
            <a:ext uri="{FF2B5EF4-FFF2-40B4-BE49-F238E27FC236}">
              <a16:creationId xmlns:a16="http://schemas.microsoft.com/office/drawing/2014/main" id="{00000000-0008-0000-0400-0000C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6" name="Shape 4">
          <a:extLst>
            <a:ext uri="{FF2B5EF4-FFF2-40B4-BE49-F238E27FC236}">
              <a16:creationId xmlns:a16="http://schemas.microsoft.com/office/drawing/2014/main" id="{00000000-0008-0000-0400-0000C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7" name="Shape 4">
          <a:extLst>
            <a:ext uri="{FF2B5EF4-FFF2-40B4-BE49-F238E27FC236}">
              <a16:creationId xmlns:a16="http://schemas.microsoft.com/office/drawing/2014/main" id="{00000000-0008-0000-0400-0000C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48" name="Shape 4">
          <a:extLst>
            <a:ext uri="{FF2B5EF4-FFF2-40B4-BE49-F238E27FC236}">
              <a16:creationId xmlns:a16="http://schemas.microsoft.com/office/drawing/2014/main" id="{00000000-0008-0000-0400-0000D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049" name="Shape 29">
          <a:extLst>
            <a:ext uri="{FF2B5EF4-FFF2-40B4-BE49-F238E27FC236}">
              <a16:creationId xmlns:a16="http://schemas.microsoft.com/office/drawing/2014/main" id="{00000000-0008-0000-0400-0000D10F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50" name="Shape 4">
          <a:extLst>
            <a:ext uri="{FF2B5EF4-FFF2-40B4-BE49-F238E27FC236}">
              <a16:creationId xmlns:a16="http://schemas.microsoft.com/office/drawing/2014/main" id="{00000000-0008-0000-0400-0000D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4051" name="Shape 11">
          <a:extLst>
            <a:ext uri="{FF2B5EF4-FFF2-40B4-BE49-F238E27FC236}">
              <a16:creationId xmlns:a16="http://schemas.microsoft.com/office/drawing/2014/main" id="{00000000-0008-0000-0400-0000D30F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52" name="Shape 4">
          <a:extLst>
            <a:ext uri="{FF2B5EF4-FFF2-40B4-BE49-F238E27FC236}">
              <a16:creationId xmlns:a16="http://schemas.microsoft.com/office/drawing/2014/main" id="{00000000-0008-0000-0400-0000D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053" name="Shape 30">
          <a:extLst>
            <a:ext uri="{FF2B5EF4-FFF2-40B4-BE49-F238E27FC236}">
              <a16:creationId xmlns:a16="http://schemas.microsoft.com/office/drawing/2014/main" id="{00000000-0008-0000-0400-0000D50F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54" name="Shape 4">
          <a:extLst>
            <a:ext uri="{FF2B5EF4-FFF2-40B4-BE49-F238E27FC236}">
              <a16:creationId xmlns:a16="http://schemas.microsoft.com/office/drawing/2014/main" id="{00000000-0008-0000-0400-0000D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55" name="Shape 4">
          <a:extLst>
            <a:ext uri="{FF2B5EF4-FFF2-40B4-BE49-F238E27FC236}">
              <a16:creationId xmlns:a16="http://schemas.microsoft.com/office/drawing/2014/main" id="{00000000-0008-0000-0400-0000D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56" name="Shape 4">
          <a:extLst>
            <a:ext uri="{FF2B5EF4-FFF2-40B4-BE49-F238E27FC236}">
              <a16:creationId xmlns:a16="http://schemas.microsoft.com/office/drawing/2014/main" id="{00000000-0008-0000-0400-0000D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57" name="Shape 4">
          <a:extLst>
            <a:ext uri="{FF2B5EF4-FFF2-40B4-BE49-F238E27FC236}">
              <a16:creationId xmlns:a16="http://schemas.microsoft.com/office/drawing/2014/main" id="{00000000-0008-0000-0400-0000D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58" name="Shape 12">
          <a:extLst>
            <a:ext uri="{FF2B5EF4-FFF2-40B4-BE49-F238E27FC236}">
              <a16:creationId xmlns:a16="http://schemas.microsoft.com/office/drawing/2014/main" id="{00000000-0008-0000-0400-0000DA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59" name="Shape 12">
          <a:extLst>
            <a:ext uri="{FF2B5EF4-FFF2-40B4-BE49-F238E27FC236}">
              <a16:creationId xmlns:a16="http://schemas.microsoft.com/office/drawing/2014/main" id="{00000000-0008-0000-0400-0000DB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60" name="Shape 12">
          <a:extLst>
            <a:ext uri="{FF2B5EF4-FFF2-40B4-BE49-F238E27FC236}">
              <a16:creationId xmlns:a16="http://schemas.microsoft.com/office/drawing/2014/main" id="{00000000-0008-0000-0400-0000DC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61" name="Shape 12">
          <a:extLst>
            <a:ext uri="{FF2B5EF4-FFF2-40B4-BE49-F238E27FC236}">
              <a16:creationId xmlns:a16="http://schemas.microsoft.com/office/drawing/2014/main" id="{00000000-0008-0000-0400-0000DD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62" name="Shape 12">
          <a:extLst>
            <a:ext uri="{FF2B5EF4-FFF2-40B4-BE49-F238E27FC236}">
              <a16:creationId xmlns:a16="http://schemas.microsoft.com/office/drawing/2014/main" id="{00000000-0008-0000-0400-0000DE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63" name="Shape 12">
          <a:extLst>
            <a:ext uri="{FF2B5EF4-FFF2-40B4-BE49-F238E27FC236}">
              <a16:creationId xmlns:a16="http://schemas.microsoft.com/office/drawing/2014/main" id="{00000000-0008-0000-0400-0000DF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64" name="Shape 12">
          <a:extLst>
            <a:ext uri="{FF2B5EF4-FFF2-40B4-BE49-F238E27FC236}">
              <a16:creationId xmlns:a16="http://schemas.microsoft.com/office/drawing/2014/main" id="{00000000-0008-0000-0400-0000E0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65" name="Shape 12">
          <a:extLst>
            <a:ext uri="{FF2B5EF4-FFF2-40B4-BE49-F238E27FC236}">
              <a16:creationId xmlns:a16="http://schemas.microsoft.com/office/drawing/2014/main" id="{00000000-0008-0000-0400-0000E1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066" name="Shape 12">
          <a:extLst>
            <a:ext uri="{FF2B5EF4-FFF2-40B4-BE49-F238E27FC236}">
              <a16:creationId xmlns:a16="http://schemas.microsoft.com/office/drawing/2014/main" id="{00000000-0008-0000-0400-0000E20F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67" name="Shape 4">
          <a:extLst>
            <a:ext uri="{FF2B5EF4-FFF2-40B4-BE49-F238E27FC236}">
              <a16:creationId xmlns:a16="http://schemas.microsoft.com/office/drawing/2014/main" id="{00000000-0008-0000-0400-0000E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68" name="Shape 4">
          <a:extLst>
            <a:ext uri="{FF2B5EF4-FFF2-40B4-BE49-F238E27FC236}">
              <a16:creationId xmlns:a16="http://schemas.microsoft.com/office/drawing/2014/main" id="{00000000-0008-0000-0400-0000E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069" name="Shape 31">
          <a:extLst>
            <a:ext uri="{FF2B5EF4-FFF2-40B4-BE49-F238E27FC236}">
              <a16:creationId xmlns:a16="http://schemas.microsoft.com/office/drawing/2014/main" id="{00000000-0008-0000-0400-0000E50F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0" name="Shape 4">
          <a:extLst>
            <a:ext uri="{FF2B5EF4-FFF2-40B4-BE49-F238E27FC236}">
              <a16:creationId xmlns:a16="http://schemas.microsoft.com/office/drawing/2014/main" id="{00000000-0008-0000-0400-0000E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1" name="Shape 4">
          <a:extLst>
            <a:ext uri="{FF2B5EF4-FFF2-40B4-BE49-F238E27FC236}">
              <a16:creationId xmlns:a16="http://schemas.microsoft.com/office/drawing/2014/main" id="{00000000-0008-0000-0400-0000E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2" name="Shape 4">
          <a:extLst>
            <a:ext uri="{FF2B5EF4-FFF2-40B4-BE49-F238E27FC236}">
              <a16:creationId xmlns:a16="http://schemas.microsoft.com/office/drawing/2014/main" id="{00000000-0008-0000-0400-0000E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3" name="Shape 4">
          <a:extLst>
            <a:ext uri="{FF2B5EF4-FFF2-40B4-BE49-F238E27FC236}">
              <a16:creationId xmlns:a16="http://schemas.microsoft.com/office/drawing/2014/main" id="{00000000-0008-0000-0400-0000E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4" name="Shape 4">
          <a:extLst>
            <a:ext uri="{FF2B5EF4-FFF2-40B4-BE49-F238E27FC236}">
              <a16:creationId xmlns:a16="http://schemas.microsoft.com/office/drawing/2014/main" id="{00000000-0008-0000-0400-0000E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5" name="Shape 4">
          <a:extLst>
            <a:ext uri="{FF2B5EF4-FFF2-40B4-BE49-F238E27FC236}">
              <a16:creationId xmlns:a16="http://schemas.microsoft.com/office/drawing/2014/main" id="{00000000-0008-0000-0400-0000E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6" name="Shape 4">
          <a:extLst>
            <a:ext uri="{FF2B5EF4-FFF2-40B4-BE49-F238E27FC236}">
              <a16:creationId xmlns:a16="http://schemas.microsoft.com/office/drawing/2014/main" id="{00000000-0008-0000-0400-0000E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7" name="Shape 4">
          <a:extLst>
            <a:ext uri="{FF2B5EF4-FFF2-40B4-BE49-F238E27FC236}">
              <a16:creationId xmlns:a16="http://schemas.microsoft.com/office/drawing/2014/main" id="{00000000-0008-0000-0400-0000E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8" name="Shape 4">
          <a:extLst>
            <a:ext uri="{FF2B5EF4-FFF2-40B4-BE49-F238E27FC236}">
              <a16:creationId xmlns:a16="http://schemas.microsoft.com/office/drawing/2014/main" id="{00000000-0008-0000-0400-0000E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79" name="Shape 4">
          <a:extLst>
            <a:ext uri="{FF2B5EF4-FFF2-40B4-BE49-F238E27FC236}">
              <a16:creationId xmlns:a16="http://schemas.microsoft.com/office/drawing/2014/main" id="{00000000-0008-0000-0400-0000E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0" name="Shape 4">
          <a:extLst>
            <a:ext uri="{FF2B5EF4-FFF2-40B4-BE49-F238E27FC236}">
              <a16:creationId xmlns:a16="http://schemas.microsoft.com/office/drawing/2014/main" id="{00000000-0008-0000-0400-0000F0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1" name="Shape 4">
          <a:extLst>
            <a:ext uri="{FF2B5EF4-FFF2-40B4-BE49-F238E27FC236}">
              <a16:creationId xmlns:a16="http://schemas.microsoft.com/office/drawing/2014/main" id="{00000000-0008-0000-0400-0000F1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2" name="Shape 4">
          <a:extLst>
            <a:ext uri="{FF2B5EF4-FFF2-40B4-BE49-F238E27FC236}">
              <a16:creationId xmlns:a16="http://schemas.microsoft.com/office/drawing/2014/main" id="{00000000-0008-0000-0400-0000F2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3" name="Shape 4">
          <a:extLst>
            <a:ext uri="{FF2B5EF4-FFF2-40B4-BE49-F238E27FC236}">
              <a16:creationId xmlns:a16="http://schemas.microsoft.com/office/drawing/2014/main" id="{00000000-0008-0000-0400-0000F3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4" name="Shape 4">
          <a:extLst>
            <a:ext uri="{FF2B5EF4-FFF2-40B4-BE49-F238E27FC236}">
              <a16:creationId xmlns:a16="http://schemas.microsoft.com/office/drawing/2014/main" id="{00000000-0008-0000-0400-0000F4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5" name="Shape 4">
          <a:extLst>
            <a:ext uri="{FF2B5EF4-FFF2-40B4-BE49-F238E27FC236}">
              <a16:creationId xmlns:a16="http://schemas.microsoft.com/office/drawing/2014/main" id="{00000000-0008-0000-0400-0000F5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6" name="Shape 4">
          <a:extLst>
            <a:ext uri="{FF2B5EF4-FFF2-40B4-BE49-F238E27FC236}">
              <a16:creationId xmlns:a16="http://schemas.microsoft.com/office/drawing/2014/main" id="{00000000-0008-0000-0400-0000F6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7" name="Shape 4">
          <a:extLst>
            <a:ext uri="{FF2B5EF4-FFF2-40B4-BE49-F238E27FC236}">
              <a16:creationId xmlns:a16="http://schemas.microsoft.com/office/drawing/2014/main" id="{00000000-0008-0000-0400-0000F7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8" name="Shape 4">
          <a:extLst>
            <a:ext uri="{FF2B5EF4-FFF2-40B4-BE49-F238E27FC236}">
              <a16:creationId xmlns:a16="http://schemas.microsoft.com/office/drawing/2014/main" id="{00000000-0008-0000-0400-0000F8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89" name="Shape 4">
          <a:extLst>
            <a:ext uri="{FF2B5EF4-FFF2-40B4-BE49-F238E27FC236}">
              <a16:creationId xmlns:a16="http://schemas.microsoft.com/office/drawing/2014/main" id="{00000000-0008-0000-0400-0000F9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0" name="Shape 4">
          <a:extLst>
            <a:ext uri="{FF2B5EF4-FFF2-40B4-BE49-F238E27FC236}">
              <a16:creationId xmlns:a16="http://schemas.microsoft.com/office/drawing/2014/main" id="{00000000-0008-0000-0400-0000FA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1" name="Shape 4">
          <a:extLst>
            <a:ext uri="{FF2B5EF4-FFF2-40B4-BE49-F238E27FC236}">
              <a16:creationId xmlns:a16="http://schemas.microsoft.com/office/drawing/2014/main" id="{00000000-0008-0000-0400-0000FB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2" name="Shape 4">
          <a:extLst>
            <a:ext uri="{FF2B5EF4-FFF2-40B4-BE49-F238E27FC236}">
              <a16:creationId xmlns:a16="http://schemas.microsoft.com/office/drawing/2014/main" id="{00000000-0008-0000-0400-0000FC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3" name="Shape 4">
          <a:extLst>
            <a:ext uri="{FF2B5EF4-FFF2-40B4-BE49-F238E27FC236}">
              <a16:creationId xmlns:a16="http://schemas.microsoft.com/office/drawing/2014/main" id="{00000000-0008-0000-0400-0000FD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4" name="Shape 4">
          <a:extLst>
            <a:ext uri="{FF2B5EF4-FFF2-40B4-BE49-F238E27FC236}">
              <a16:creationId xmlns:a16="http://schemas.microsoft.com/office/drawing/2014/main" id="{00000000-0008-0000-0400-0000FE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5" name="Shape 4">
          <a:extLst>
            <a:ext uri="{FF2B5EF4-FFF2-40B4-BE49-F238E27FC236}">
              <a16:creationId xmlns:a16="http://schemas.microsoft.com/office/drawing/2014/main" id="{00000000-0008-0000-0400-0000FF0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6" name="Shape 4">
          <a:extLst>
            <a:ext uri="{FF2B5EF4-FFF2-40B4-BE49-F238E27FC236}">
              <a16:creationId xmlns:a16="http://schemas.microsoft.com/office/drawing/2014/main" id="{00000000-0008-0000-0400-00000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7" name="Shape 4">
          <a:extLst>
            <a:ext uri="{FF2B5EF4-FFF2-40B4-BE49-F238E27FC236}">
              <a16:creationId xmlns:a16="http://schemas.microsoft.com/office/drawing/2014/main" id="{00000000-0008-0000-0400-000001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8" name="Shape 4">
          <a:extLst>
            <a:ext uri="{FF2B5EF4-FFF2-40B4-BE49-F238E27FC236}">
              <a16:creationId xmlns:a16="http://schemas.microsoft.com/office/drawing/2014/main" id="{00000000-0008-0000-0400-00000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099" name="Shape 4">
          <a:extLst>
            <a:ext uri="{FF2B5EF4-FFF2-40B4-BE49-F238E27FC236}">
              <a16:creationId xmlns:a16="http://schemas.microsoft.com/office/drawing/2014/main" id="{00000000-0008-0000-0400-00000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0" name="Shape 4">
          <a:extLst>
            <a:ext uri="{FF2B5EF4-FFF2-40B4-BE49-F238E27FC236}">
              <a16:creationId xmlns:a16="http://schemas.microsoft.com/office/drawing/2014/main" id="{00000000-0008-0000-0400-00000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1" name="Shape 4">
          <a:extLst>
            <a:ext uri="{FF2B5EF4-FFF2-40B4-BE49-F238E27FC236}">
              <a16:creationId xmlns:a16="http://schemas.microsoft.com/office/drawing/2014/main" id="{00000000-0008-0000-0400-000005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2" name="Shape 4">
          <a:extLst>
            <a:ext uri="{FF2B5EF4-FFF2-40B4-BE49-F238E27FC236}">
              <a16:creationId xmlns:a16="http://schemas.microsoft.com/office/drawing/2014/main" id="{00000000-0008-0000-0400-00000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3" name="Shape 4">
          <a:extLst>
            <a:ext uri="{FF2B5EF4-FFF2-40B4-BE49-F238E27FC236}">
              <a16:creationId xmlns:a16="http://schemas.microsoft.com/office/drawing/2014/main" id="{00000000-0008-0000-0400-000007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4" name="Shape 4">
          <a:extLst>
            <a:ext uri="{FF2B5EF4-FFF2-40B4-BE49-F238E27FC236}">
              <a16:creationId xmlns:a16="http://schemas.microsoft.com/office/drawing/2014/main" id="{00000000-0008-0000-0400-00000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5" name="Shape 4">
          <a:extLst>
            <a:ext uri="{FF2B5EF4-FFF2-40B4-BE49-F238E27FC236}">
              <a16:creationId xmlns:a16="http://schemas.microsoft.com/office/drawing/2014/main" id="{00000000-0008-0000-0400-00000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6" name="Shape 4">
          <a:extLst>
            <a:ext uri="{FF2B5EF4-FFF2-40B4-BE49-F238E27FC236}">
              <a16:creationId xmlns:a16="http://schemas.microsoft.com/office/drawing/2014/main" id="{00000000-0008-0000-0400-00000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7" name="Shape 4">
          <a:extLst>
            <a:ext uri="{FF2B5EF4-FFF2-40B4-BE49-F238E27FC236}">
              <a16:creationId xmlns:a16="http://schemas.microsoft.com/office/drawing/2014/main" id="{00000000-0008-0000-0400-00000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8" name="Shape 4">
          <a:extLst>
            <a:ext uri="{FF2B5EF4-FFF2-40B4-BE49-F238E27FC236}">
              <a16:creationId xmlns:a16="http://schemas.microsoft.com/office/drawing/2014/main" id="{00000000-0008-0000-0400-00000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09" name="Shape 4">
          <a:extLst>
            <a:ext uri="{FF2B5EF4-FFF2-40B4-BE49-F238E27FC236}">
              <a16:creationId xmlns:a16="http://schemas.microsoft.com/office/drawing/2014/main" id="{00000000-0008-0000-0400-00000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0" name="Shape 4">
          <a:extLst>
            <a:ext uri="{FF2B5EF4-FFF2-40B4-BE49-F238E27FC236}">
              <a16:creationId xmlns:a16="http://schemas.microsoft.com/office/drawing/2014/main" id="{00000000-0008-0000-0400-00000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1" name="Shape 4">
          <a:extLst>
            <a:ext uri="{FF2B5EF4-FFF2-40B4-BE49-F238E27FC236}">
              <a16:creationId xmlns:a16="http://schemas.microsoft.com/office/drawing/2014/main" id="{00000000-0008-0000-0400-00000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2" name="Shape 4">
          <a:extLst>
            <a:ext uri="{FF2B5EF4-FFF2-40B4-BE49-F238E27FC236}">
              <a16:creationId xmlns:a16="http://schemas.microsoft.com/office/drawing/2014/main" id="{00000000-0008-0000-0400-00001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3" name="Shape 4">
          <a:extLst>
            <a:ext uri="{FF2B5EF4-FFF2-40B4-BE49-F238E27FC236}">
              <a16:creationId xmlns:a16="http://schemas.microsoft.com/office/drawing/2014/main" id="{00000000-0008-0000-0400-000011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4" name="Shape 4">
          <a:extLst>
            <a:ext uri="{FF2B5EF4-FFF2-40B4-BE49-F238E27FC236}">
              <a16:creationId xmlns:a16="http://schemas.microsoft.com/office/drawing/2014/main" id="{00000000-0008-0000-0400-00001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5" name="Shape 4">
          <a:extLst>
            <a:ext uri="{FF2B5EF4-FFF2-40B4-BE49-F238E27FC236}">
              <a16:creationId xmlns:a16="http://schemas.microsoft.com/office/drawing/2014/main" id="{00000000-0008-0000-0400-00001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4116" name="Shape 10">
          <a:extLst>
            <a:ext uri="{FF2B5EF4-FFF2-40B4-BE49-F238E27FC236}">
              <a16:creationId xmlns:a16="http://schemas.microsoft.com/office/drawing/2014/main" id="{00000000-0008-0000-0400-00001410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7" name="Shape 4">
          <a:extLst>
            <a:ext uri="{FF2B5EF4-FFF2-40B4-BE49-F238E27FC236}">
              <a16:creationId xmlns:a16="http://schemas.microsoft.com/office/drawing/2014/main" id="{00000000-0008-0000-0400-000015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18" name="Shape 4">
          <a:extLst>
            <a:ext uri="{FF2B5EF4-FFF2-40B4-BE49-F238E27FC236}">
              <a16:creationId xmlns:a16="http://schemas.microsoft.com/office/drawing/2014/main" id="{00000000-0008-0000-0400-00001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19" name="Shape 30">
          <a:extLst>
            <a:ext uri="{FF2B5EF4-FFF2-40B4-BE49-F238E27FC236}">
              <a16:creationId xmlns:a16="http://schemas.microsoft.com/office/drawing/2014/main" id="{00000000-0008-0000-0400-000017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20" name="Shape 4">
          <a:extLst>
            <a:ext uri="{FF2B5EF4-FFF2-40B4-BE49-F238E27FC236}">
              <a16:creationId xmlns:a16="http://schemas.microsoft.com/office/drawing/2014/main" id="{00000000-0008-0000-0400-00001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21" name="Shape 4">
          <a:extLst>
            <a:ext uri="{FF2B5EF4-FFF2-40B4-BE49-F238E27FC236}">
              <a16:creationId xmlns:a16="http://schemas.microsoft.com/office/drawing/2014/main" id="{00000000-0008-0000-0400-00001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22" name="Shape 30">
          <a:extLst>
            <a:ext uri="{FF2B5EF4-FFF2-40B4-BE49-F238E27FC236}">
              <a16:creationId xmlns:a16="http://schemas.microsoft.com/office/drawing/2014/main" id="{00000000-0008-0000-0400-00001A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23" name="Shape 30">
          <a:extLst>
            <a:ext uri="{FF2B5EF4-FFF2-40B4-BE49-F238E27FC236}">
              <a16:creationId xmlns:a16="http://schemas.microsoft.com/office/drawing/2014/main" id="{00000000-0008-0000-0400-00001B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24" name="Shape 30">
          <a:extLst>
            <a:ext uri="{FF2B5EF4-FFF2-40B4-BE49-F238E27FC236}">
              <a16:creationId xmlns:a16="http://schemas.microsoft.com/office/drawing/2014/main" id="{00000000-0008-0000-0400-00001C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25" name="Shape 29">
          <a:extLst>
            <a:ext uri="{FF2B5EF4-FFF2-40B4-BE49-F238E27FC236}">
              <a16:creationId xmlns:a16="http://schemas.microsoft.com/office/drawing/2014/main" id="{00000000-0008-0000-0400-00001D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26" name="Shape 29">
          <a:extLst>
            <a:ext uri="{FF2B5EF4-FFF2-40B4-BE49-F238E27FC236}">
              <a16:creationId xmlns:a16="http://schemas.microsoft.com/office/drawing/2014/main" id="{00000000-0008-0000-0400-00001E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27" name="Shape 30">
          <a:extLst>
            <a:ext uri="{FF2B5EF4-FFF2-40B4-BE49-F238E27FC236}">
              <a16:creationId xmlns:a16="http://schemas.microsoft.com/office/drawing/2014/main" id="{00000000-0008-0000-0400-00001F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28" name="Shape 30">
          <a:extLst>
            <a:ext uri="{FF2B5EF4-FFF2-40B4-BE49-F238E27FC236}">
              <a16:creationId xmlns:a16="http://schemas.microsoft.com/office/drawing/2014/main" id="{00000000-0008-0000-0400-000020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29" name="Shape 30">
          <a:extLst>
            <a:ext uri="{FF2B5EF4-FFF2-40B4-BE49-F238E27FC236}">
              <a16:creationId xmlns:a16="http://schemas.microsoft.com/office/drawing/2014/main" id="{00000000-0008-0000-0400-000021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30" name="Shape 30">
          <a:extLst>
            <a:ext uri="{FF2B5EF4-FFF2-40B4-BE49-F238E27FC236}">
              <a16:creationId xmlns:a16="http://schemas.microsoft.com/office/drawing/2014/main" id="{00000000-0008-0000-0400-000022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1" name="Shape 4">
          <a:extLst>
            <a:ext uri="{FF2B5EF4-FFF2-40B4-BE49-F238E27FC236}">
              <a16:creationId xmlns:a16="http://schemas.microsoft.com/office/drawing/2014/main" id="{00000000-0008-0000-0400-00002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2" name="Shape 4">
          <a:extLst>
            <a:ext uri="{FF2B5EF4-FFF2-40B4-BE49-F238E27FC236}">
              <a16:creationId xmlns:a16="http://schemas.microsoft.com/office/drawing/2014/main" id="{00000000-0008-0000-0400-00002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3" name="Shape 4">
          <a:extLst>
            <a:ext uri="{FF2B5EF4-FFF2-40B4-BE49-F238E27FC236}">
              <a16:creationId xmlns:a16="http://schemas.microsoft.com/office/drawing/2014/main" id="{00000000-0008-0000-0400-000025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4" name="Shape 4">
          <a:extLst>
            <a:ext uri="{FF2B5EF4-FFF2-40B4-BE49-F238E27FC236}">
              <a16:creationId xmlns:a16="http://schemas.microsoft.com/office/drawing/2014/main" id="{00000000-0008-0000-0400-00002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135" name="Shape 32">
          <a:extLst>
            <a:ext uri="{FF2B5EF4-FFF2-40B4-BE49-F238E27FC236}">
              <a16:creationId xmlns:a16="http://schemas.microsoft.com/office/drawing/2014/main" id="{00000000-0008-0000-0400-00002710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6" name="Shape 4">
          <a:extLst>
            <a:ext uri="{FF2B5EF4-FFF2-40B4-BE49-F238E27FC236}">
              <a16:creationId xmlns:a16="http://schemas.microsoft.com/office/drawing/2014/main" id="{00000000-0008-0000-0400-00002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7" name="Shape 4">
          <a:extLst>
            <a:ext uri="{FF2B5EF4-FFF2-40B4-BE49-F238E27FC236}">
              <a16:creationId xmlns:a16="http://schemas.microsoft.com/office/drawing/2014/main" id="{00000000-0008-0000-0400-00002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8" name="Shape 4">
          <a:extLst>
            <a:ext uri="{FF2B5EF4-FFF2-40B4-BE49-F238E27FC236}">
              <a16:creationId xmlns:a16="http://schemas.microsoft.com/office/drawing/2014/main" id="{00000000-0008-0000-0400-00002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39" name="Shape 4">
          <a:extLst>
            <a:ext uri="{FF2B5EF4-FFF2-40B4-BE49-F238E27FC236}">
              <a16:creationId xmlns:a16="http://schemas.microsoft.com/office/drawing/2014/main" id="{00000000-0008-0000-0400-00002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0" name="Shape 4">
          <a:extLst>
            <a:ext uri="{FF2B5EF4-FFF2-40B4-BE49-F238E27FC236}">
              <a16:creationId xmlns:a16="http://schemas.microsoft.com/office/drawing/2014/main" id="{00000000-0008-0000-0400-00002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1" name="Shape 4">
          <a:extLst>
            <a:ext uri="{FF2B5EF4-FFF2-40B4-BE49-F238E27FC236}">
              <a16:creationId xmlns:a16="http://schemas.microsoft.com/office/drawing/2014/main" id="{00000000-0008-0000-0400-00002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2" name="Shape 4">
          <a:extLst>
            <a:ext uri="{FF2B5EF4-FFF2-40B4-BE49-F238E27FC236}">
              <a16:creationId xmlns:a16="http://schemas.microsoft.com/office/drawing/2014/main" id="{00000000-0008-0000-0400-00002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3" name="Shape 4">
          <a:extLst>
            <a:ext uri="{FF2B5EF4-FFF2-40B4-BE49-F238E27FC236}">
              <a16:creationId xmlns:a16="http://schemas.microsoft.com/office/drawing/2014/main" id="{00000000-0008-0000-0400-00002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4" name="Shape 4">
          <a:extLst>
            <a:ext uri="{FF2B5EF4-FFF2-40B4-BE49-F238E27FC236}">
              <a16:creationId xmlns:a16="http://schemas.microsoft.com/office/drawing/2014/main" id="{00000000-0008-0000-0400-00003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5" name="Shape 4">
          <a:extLst>
            <a:ext uri="{FF2B5EF4-FFF2-40B4-BE49-F238E27FC236}">
              <a16:creationId xmlns:a16="http://schemas.microsoft.com/office/drawing/2014/main" id="{00000000-0008-0000-0400-000031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6" name="Shape 4">
          <a:extLst>
            <a:ext uri="{FF2B5EF4-FFF2-40B4-BE49-F238E27FC236}">
              <a16:creationId xmlns:a16="http://schemas.microsoft.com/office/drawing/2014/main" id="{00000000-0008-0000-0400-00003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7" name="Shape 4">
          <a:extLst>
            <a:ext uri="{FF2B5EF4-FFF2-40B4-BE49-F238E27FC236}">
              <a16:creationId xmlns:a16="http://schemas.microsoft.com/office/drawing/2014/main" id="{00000000-0008-0000-0400-00003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8" name="Shape 4">
          <a:extLst>
            <a:ext uri="{FF2B5EF4-FFF2-40B4-BE49-F238E27FC236}">
              <a16:creationId xmlns:a16="http://schemas.microsoft.com/office/drawing/2014/main" id="{00000000-0008-0000-0400-00003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49" name="Shape 4">
          <a:extLst>
            <a:ext uri="{FF2B5EF4-FFF2-40B4-BE49-F238E27FC236}">
              <a16:creationId xmlns:a16="http://schemas.microsoft.com/office/drawing/2014/main" id="{00000000-0008-0000-0400-000035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50" name="Shape 29">
          <a:extLst>
            <a:ext uri="{FF2B5EF4-FFF2-40B4-BE49-F238E27FC236}">
              <a16:creationId xmlns:a16="http://schemas.microsoft.com/office/drawing/2014/main" id="{00000000-0008-0000-0400-000036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51" name="Shape 29">
          <a:extLst>
            <a:ext uri="{FF2B5EF4-FFF2-40B4-BE49-F238E27FC236}">
              <a16:creationId xmlns:a16="http://schemas.microsoft.com/office/drawing/2014/main" id="{00000000-0008-0000-0400-000037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52" name="Shape 4">
          <a:extLst>
            <a:ext uri="{FF2B5EF4-FFF2-40B4-BE49-F238E27FC236}">
              <a16:creationId xmlns:a16="http://schemas.microsoft.com/office/drawing/2014/main" id="{00000000-0008-0000-0400-00003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53" name="Shape 4">
          <a:extLst>
            <a:ext uri="{FF2B5EF4-FFF2-40B4-BE49-F238E27FC236}">
              <a16:creationId xmlns:a16="http://schemas.microsoft.com/office/drawing/2014/main" id="{00000000-0008-0000-0400-00003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4154" name="Shape 9">
          <a:extLst>
            <a:ext uri="{FF2B5EF4-FFF2-40B4-BE49-F238E27FC236}">
              <a16:creationId xmlns:a16="http://schemas.microsoft.com/office/drawing/2014/main" id="{00000000-0008-0000-0400-00003A10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4155" name="Shape 4">
          <a:extLst>
            <a:ext uri="{FF2B5EF4-FFF2-40B4-BE49-F238E27FC236}">
              <a16:creationId xmlns:a16="http://schemas.microsoft.com/office/drawing/2014/main" id="{00000000-0008-0000-0400-00003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56" name="Shape 4">
          <a:extLst>
            <a:ext uri="{FF2B5EF4-FFF2-40B4-BE49-F238E27FC236}">
              <a16:creationId xmlns:a16="http://schemas.microsoft.com/office/drawing/2014/main" id="{00000000-0008-0000-0400-00003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57" name="Shape 4">
          <a:extLst>
            <a:ext uri="{FF2B5EF4-FFF2-40B4-BE49-F238E27FC236}">
              <a16:creationId xmlns:a16="http://schemas.microsoft.com/office/drawing/2014/main" id="{00000000-0008-0000-0400-00003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58" name="Shape 4">
          <a:extLst>
            <a:ext uri="{FF2B5EF4-FFF2-40B4-BE49-F238E27FC236}">
              <a16:creationId xmlns:a16="http://schemas.microsoft.com/office/drawing/2014/main" id="{00000000-0008-0000-0400-00003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59" name="Shape 4">
          <a:extLst>
            <a:ext uri="{FF2B5EF4-FFF2-40B4-BE49-F238E27FC236}">
              <a16:creationId xmlns:a16="http://schemas.microsoft.com/office/drawing/2014/main" id="{00000000-0008-0000-0400-00003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60" name="Shape 29">
          <a:extLst>
            <a:ext uri="{FF2B5EF4-FFF2-40B4-BE49-F238E27FC236}">
              <a16:creationId xmlns:a16="http://schemas.microsoft.com/office/drawing/2014/main" id="{00000000-0008-0000-0400-000040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4161" name="Shape 9">
          <a:extLst>
            <a:ext uri="{FF2B5EF4-FFF2-40B4-BE49-F238E27FC236}">
              <a16:creationId xmlns:a16="http://schemas.microsoft.com/office/drawing/2014/main" id="{00000000-0008-0000-0400-00004110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4162" name="Shape 4">
          <a:extLst>
            <a:ext uri="{FF2B5EF4-FFF2-40B4-BE49-F238E27FC236}">
              <a16:creationId xmlns:a16="http://schemas.microsoft.com/office/drawing/2014/main" id="{00000000-0008-0000-0400-00004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63" name="Shape 4">
          <a:extLst>
            <a:ext uri="{FF2B5EF4-FFF2-40B4-BE49-F238E27FC236}">
              <a16:creationId xmlns:a16="http://schemas.microsoft.com/office/drawing/2014/main" id="{00000000-0008-0000-0400-00004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64" name="Shape 4">
          <a:extLst>
            <a:ext uri="{FF2B5EF4-FFF2-40B4-BE49-F238E27FC236}">
              <a16:creationId xmlns:a16="http://schemas.microsoft.com/office/drawing/2014/main" id="{00000000-0008-0000-0400-00004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4165" name="Shape 10">
          <a:extLst>
            <a:ext uri="{FF2B5EF4-FFF2-40B4-BE49-F238E27FC236}">
              <a16:creationId xmlns:a16="http://schemas.microsoft.com/office/drawing/2014/main" id="{00000000-0008-0000-0400-00004510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66" name="Shape 4">
          <a:extLst>
            <a:ext uri="{FF2B5EF4-FFF2-40B4-BE49-F238E27FC236}">
              <a16:creationId xmlns:a16="http://schemas.microsoft.com/office/drawing/2014/main" id="{00000000-0008-0000-0400-00004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67" name="Shape 30">
          <a:extLst>
            <a:ext uri="{FF2B5EF4-FFF2-40B4-BE49-F238E27FC236}">
              <a16:creationId xmlns:a16="http://schemas.microsoft.com/office/drawing/2014/main" id="{00000000-0008-0000-0400-000047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68" name="Shape 30">
          <a:extLst>
            <a:ext uri="{FF2B5EF4-FFF2-40B4-BE49-F238E27FC236}">
              <a16:creationId xmlns:a16="http://schemas.microsoft.com/office/drawing/2014/main" id="{00000000-0008-0000-0400-000048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69" name="Shape 29">
          <a:extLst>
            <a:ext uri="{FF2B5EF4-FFF2-40B4-BE49-F238E27FC236}">
              <a16:creationId xmlns:a16="http://schemas.microsoft.com/office/drawing/2014/main" id="{00000000-0008-0000-0400-000049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70" name="Shape 29">
          <a:extLst>
            <a:ext uri="{FF2B5EF4-FFF2-40B4-BE49-F238E27FC236}">
              <a16:creationId xmlns:a16="http://schemas.microsoft.com/office/drawing/2014/main" id="{00000000-0008-0000-0400-00004A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71" name="Shape 29">
          <a:extLst>
            <a:ext uri="{FF2B5EF4-FFF2-40B4-BE49-F238E27FC236}">
              <a16:creationId xmlns:a16="http://schemas.microsoft.com/office/drawing/2014/main" id="{00000000-0008-0000-0400-00004B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72" name="Shape 29">
          <a:extLst>
            <a:ext uri="{FF2B5EF4-FFF2-40B4-BE49-F238E27FC236}">
              <a16:creationId xmlns:a16="http://schemas.microsoft.com/office/drawing/2014/main" id="{00000000-0008-0000-0400-00004C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73" name="Shape 4">
          <a:extLst>
            <a:ext uri="{FF2B5EF4-FFF2-40B4-BE49-F238E27FC236}">
              <a16:creationId xmlns:a16="http://schemas.microsoft.com/office/drawing/2014/main" id="{00000000-0008-0000-0400-00004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74" name="Shape 4">
          <a:extLst>
            <a:ext uri="{FF2B5EF4-FFF2-40B4-BE49-F238E27FC236}">
              <a16:creationId xmlns:a16="http://schemas.microsoft.com/office/drawing/2014/main" id="{00000000-0008-0000-0400-00004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75" name="Shape 30">
          <a:extLst>
            <a:ext uri="{FF2B5EF4-FFF2-40B4-BE49-F238E27FC236}">
              <a16:creationId xmlns:a16="http://schemas.microsoft.com/office/drawing/2014/main" id="{00000000-0008-0000-0400-00004F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76" name="Shape 30">
          <a:extLst>
            <a:ext uri="{FF2B5EF4-FFF2-40B4-BE49-F238E27FC236}">
              <a16:creationId xmlns:a16="http://schemas.microsoft.com/office/drawing/2014/main" id="{00000000-0008-0000-0400-000050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77" name="Shape 30">
          <a:extLst>
            <a:ext uri="{FF2B5EF4-FFF2-40B4-BE49-F238E27FC236}">
              <a16:creationId xmlns:a16="http://schemas.microsoft.com/office/drawing/2014/main" id="{00000000-0008-0000-0400-000051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78" name="Shape 30">
          <a:extLst>
            <a:ext uri="{FF2B5EF4-FFF2-40B4-BE49-F238E27FC236}">
              <a16:creationId xmlns:a16="http://schemas.microsoft.com/office/drawing/2014/main" id="{00000000-0008-0000-0400-000052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1000125"/>
    <xdr:sp macro="" textlink="">
      <xdr:nvSpPr>
        <xdr:cNvPr id="4179" name="Shape 15">
          <a:extLst>
            <a:ext uri="{FF2B5EF4-FFF2-40B4-BE49-F238E27FC236}">
              <a16:creationId xmlns:a16="http://schemas.microsoft.com/office/drawing/2014/main" id="{00000000-0008-0000-0400-000053100000}"/>
            </a:ext>
          </a:extLst>
        </xdr:cNvPr>
        <xdr:cNvSpPr txBox="1"/>
      </xdr:nvSpPr>
      <xdr:spPr>
        <a:xfrm>
          <a:off x="5317425" y="3279938"/>
          <a:ext cx="57150" cy="10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4180" name="Shape 30">
          <a:extLst>
            <a:ext uri="{FF2B5EF4-FFF2-40B4-BE49-F238E27FC236}">
              <a16:creationId xmlns:a16="http://schemas.microsoft.com/office/drawing/2014/main" id="{00000000-0008-0000-0400-000054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81" name="Shape 30">
          <a:extLst>
            <a:ext uri="{FF2B5EF4-FFF2-40B4-BE49-F238E27FC236}">
              <a16:creationId xmlns:a16="http://schemas.microsoft.com/office/drawing/2014/main" id="{00000000-0008-0000-0400-000055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82" name="Shape 30">
          <a:extLst>
            <a:ext uri="{FF2B5EF4-FFF2-40B4-BE49-F238E27FC236}">
              <a16:creationId xmlns:a16="http://schemas.microsoft.com/office/drawing/2014/main" id="{00000000-0008-0000-0400-000056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83" name="Shape 4">
          <a:extLst>
            <a:ext uri="{FF2B5EF4-FFF2-40B4-BE49-F238E27FC236}">
              <a16:creationId xmlns:a16="http://schemas.microsoft.com/office/drawing/2014/main" id="{00000000-0008-0000-0400-000057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84" name="Shape 4">
          <a:extLst>
            <a:ext uri="{FF2B5EF4-FFF2-40B4-BE49-F238E27FC236}">
              <a16:creationId xmlns:a16="http://schemas.microsoft.com/office/drawing/2014/main" id="{00000000-0008-0000-0400-00005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85" name="Shape 4">
          <a:extLst>
            <a:ext uri="{FF2B5EF4-FFF2-40B4-BE49-F238E27FC236}">
              <a16:creationId xmlns:a16="http://schemas.microsoft.com/office/drawing/2014/main" id="{00000000-0008-0000-0400-00005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86" name="Shape 4">
          <a:extLst>
            <a:ext uri="{FF2B5EF4-FFF2-40B4-BE49-F238E27FC236}">
              <a16:creationId xmlns:a16="http://schemas.microsoft.com/office/drawing/2014/main" id="{00000000-0008-0000-0400-00005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87" name="Shape 4">
          <a:extLst>
            <a:ext uri="{FF2B5EF4-FFF2-40B4-BE49-F238E27FC236}">
              <a16:creationId xmlns:a16="http://schemas.microsoft.com/office/drawing/2014/main" id="{00000000-0008-0000-0400-00005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88" name="Shape 4">
          <a:extLst>
            <a:ext uri="{FF2B5EF4-FFF2-40B4-BE49-F238E27FC236}">
              <a16:creationId xmlns:a16="http://schemas.microsoft.com/office/drawing/2014/main" id="{00000000-0008-0000-0400-00005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89" name="Shape 4">
          <a:extLst>
            <a:ext uri="{FF2B5EF4-FFF2-40B4-BE49-F238E27FC236}">
              <a16:creationId xmlns:a16="http://schemas.microsoft.com/office/drawing/2014/main" id="{00000000-0008-0000-0400-00005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90" name="Shape 4">
          <a:extLst>
            <a:ext uri="{FF2B5EF4-FFF2-40B4-BE49-F238E27FC236}">
              <a16:creationId xmlns:a16="http://schemas.microsoft.com/office/drawing/2014/main" id="{00000000-0008-0000-0400-00005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91" name="Shape 4">
          <a:extLst>
            <a:ext uri="{FF2B5EF4-FFF2-40B4-BE49-F238E27FC236}">
              <a16:creationId xmlns:a16="http://schemas.microsoft.com/office/drawing/2014/main" id="{00000000-0008-0000-0400-00005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1000125"/>
    <xdr:sp macro="" textlink="">
      <xdr:nvSpPr>
        <xdr:cNvPr id="4192" name="Shape 15">
          <a:extLst>
            <a:ext uri="{FF2B5EF4-FFF2-40B4-BE49-F238E27FC236}">
              <a16:creationId xmlns:a16="http://schemas.microsoft.com/office/drawing/2014/main" id="{00000000-0008-0000-0400-000060100000}"/>
            </a:ext>
          </a:extLst>
        </xdr:cNvPr>
        <xdr:cNvSpPr txBox="1"/>
      </xdr:nvSpPr>
      <xdr:spPr>
        <a:xfrm>
          <a:off x="5317425" y="3279938"/>
          <a:ext cx="57150" cy="10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4193" name="Shape 4">
          <a:extLst>
            <a:ext uri="{FF2B5EF4-FFF2-40B4-BE49-F238E27FC236}">
              <a16:creationId xmlns:a16="http://schemas.microsoft.com/office/drawing/2014/main" id="{00000000-0008-0000-0400-000061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94" name="Shape 4">
          <a:extLst>
            <a:ext uri="{FF2B5EF4-FFF2-40B4-BE49-F238E27FC236}">
              <a16:creationId xmlns:a16="http://schemas.microsoft.com/office/drawing/2014/main" id="{00000000-0008-0000-0400-00006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95" name="Shape 4">
          <a:extLst>
            <a:ext uri="{FF2B5EF4-FFF2-40B4-BE49-F238E27FC236}">
              <a16:creationId xmlns:a16="http://schemas.microsoft.com/office/drawing/2014/main" id="{00000000-0008-0000-0400-00006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96" name="Shape 4">
          <a:extLst>
            <a:ext uri="{FF2B5EF4-FFF2-40B4-BE49-F238E27FC236}">
              <a16:creationId xmlns:a16="http://schemas.microsoft.com/office/drawing/2014/main" id="{00000000-0008-0000-0400-00006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197" name="Shape 29">
          <a:extLst>
            <a:ext uri="{FF2B5EF4-FFF2-40B4-BE49-F238E27FC236}">
              <a16:creationId xmlns:a16="http://schemas.microsoft.com/office/drawing/2014/main" id="{00000000-0008-0000-0400-000065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98" name="Shape 4">
          <a:extLst>
            <a:ext uri="{FF2B5EF4-FFF2-40B4-BE49-F238E27FC236}">
              <a16:creationId xmlns:a16="http://schemas.microsoft.com/office/drawing/2014/main" id="{00000000-0008-0000-0400-00006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199" name="Shape 4">
          <a:extLst>
            <a:ext uri="{FF2B5EF4-FFF2-40B4-BE49-F238E27FC236}">
              <a16:creationId xmlns:a16="http://schemas.microsoft.com/office/drawing/2014/main" id="{00000000-0008-0000-0400-000067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00" name="Shape 4">
          <a:extLst>
            <a:ext uri="{FF2B5EF4-FFF2-40B4-BE49-F238E27FC236}">
              <a16:creationId xmlns:a16="http://schemas.microsoft.com/office/drawing/2014/main" id="{00000000-0008-0000-0400-00006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01" name="Shape 29">
          <a:extLst>
            <a:ext uri="{FF2B5EF4-FFF2-40B4-BE49-F238E27FC236}">
              <a16:creationId xmlns:a16="http://schemas.microsoft.com/office/drawing/2014/main" id="{00000000-0008-0000-0400-000069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02" name="Shape 29">
          <a:extLst>
            <a:ext uri="{FF2B5EF4-FFF2-40B4-BE49-F238E27FC236}">
              <a16:creationId xmlns:a16="http://schemas.microsoft.com/office/drawing/2014/main" id="{00000000-0008-0000-0400-00006A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03" name="Shape 29">
          <a:extLst>
            <a:ext uri="{FF2B5EF4-FFF2-40B4-BE49-F238E27FC236}">
              <a16:creationId xmlns:a16="http://schemas.microsoft.com/office/drawing/2014/main" id="{00000000-0008-0000-0400-00006B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04" name="Shape 29">
          <a:extLst>
            <a:ext uri="{FF2B5EF4-FFF2-40B4-BE49-F238E27FC236}">
              <a16:creationId xmlns:a16="http://schemas.microsoft.com/office/drawing/2014/main" id="{00000000-0008-0000-0400-00006C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05" name="Shape 29">
          <a:extLst>
            <a:ext uri="{FF2B5EF4-FFF2-40B4-BE49-F238E27FC236}">
              <a16:creationId xmlns:a16="http://schemas.microsoft.com/office/drawing/2014/main" id="{00000000-0008-0000-0400-00006D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06" name="Shape 29">
          <a:extLst>
            <a:ext uri="{FF2B5EF4-FFF2-40B4-BE49-F238E27FC236}">
              <a16:creationId xmlns:a16="http://schemas.microsoft.com/office/drawing/2014/main" id="{00000000-0008-0000-0400-00006E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07" name="Shape 4">
          <a:extLst>
            <a:ext uri="{FF2B5EF4-FFF2-40B4-BE49-F238E27FC236}">
              <a16:creationId xmlns:a16="http://schemas.microsoft.com/office/drawing/2014/main" id="{00000000-0008-0000-0400-00006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08" name="Shape 4">
          <a:extLst>
            <a:ext uri="{FF2B5EF4-FFF2-40B4-BE49-F238E27FC236}">
              <a16:creationId xmlns:a16="http://schemas.microsoft.com/office/drawing/2014/main" id="{00000000-0008-0000-0400-00007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09" name="Shape 33">
          <a:extLst>
            <a:ext uri="{FF2B5EF4-FFF2-40B4-BE49-F238E27FC236}">
              <a16:creationId xmlns:a16="http://schemas.microsoft.com/office/drawing/2014/main" id="{00000000-0008-0000-0400-0000711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10" name="Shape 33">
          <a:extLst>
            <a:ext uri="{FF2B5EF4-FFF2-40B4-BE49-F238E27FC236}">
              <a16:creationId xmlns:a16="http://schemas.microsoft.com/office/drawing/2014/main" id="{00000000-0008-0000-0400-0000721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11" name="Shape 17">
          <a:extLst>
            <a:ext uri="{FF2B5EF4-FFF2-40B4-BE49-F238E27FC236}">
              <a16:creationId xmlns:a16="http://schemas.microsoft.com/office/drawing/2014/main" id="{00000000-0008-0000-0400-00007310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12" name="Shape 33">
          <a:extLst>
            <a:ext uri="{FF2B5EF4-FFF2-40B4-BE49-F238E27FC236}">
              <a16:creationId xmlns:a16="http://schemas.microsoft.com/office/drawing/2014/main" id="{00000000-0008-0000-0400-0000741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13" name="Shape 33">
          <a:extLst>
            <a:ext uri="{FF2B5EF4-FFF2-40B4-BE49-F238E27FC236}">
              <a16:creationId xmlns:a16="http://schemas.microsoft.com/office/drawing/2014/main" id="{00000000-0008-0000-0400-0000751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14" name="Shape 4">
          <a:extLst>
            <a:ext uri="{FF2B5EF4-FFF2-40B4-BE49-F238E27FC236}">
              <a16:creationId xmlns:a16="http://schemas.microsoft.com/office/drawing/2014/main" id="{00000000-0008-0000-0400-00007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15" name="Shape 4">
          <a:extLst>
            <a:ext uri="{FF2B5EF4-FFF2-40B4-BE49-F238E27FC236}">
              <a16:creationId xmlns:a16="http://schemas.microsoft.com/office/drawing/2014/main" id="{00000000-0008-0000-0400-000077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16" name="Shape 4">
          <a:extLst>
            <a:ext uri="{FF2B5EF4-FFF2-40B4-BE49-F238E27FC236}">
              <a16:creationId xmlns:a16="http://schemas.microsoft.com/office/drawing/2014/main" id="{00000000-0008-0000-0400-00007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17" name="Shape 4">
          <a:extLst>
            <a:ext uri="{FF2B5EF4-FFF2-40B4-BE49-F238E27FC236}">
              <a16:creationId xmlns:a16="http://schemas.microsoft.com/office/drawing/2014/main" id="{00000000-0008-0000-0400-00007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18" name="Shape 4">
          <a:extLst>
            <a:ext uri="{FF2B5EF4-FFF2-40B4-BE49-F238E27FC236}">
              <a16:creationId xmlns:a16="http://schemas.microsoft.com/office/drawing/2014/main" id="{00000000-0008-0000-0400-00007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19" name="Shape 4">
          <a:extLst>
            <a:ext uri="{FF2B5EF4-FFF2-40B4-BE49-F238E27FC236}">
              <a16:creationId xmlns:a16="http://schemas.microsoft.com/office/drawing/2014/main" id="{00000000-0008-0000-0400-00007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20" name="Shape 33">
          <a:extLst>
            <a:ext uri="{FF2B5EF4-FFF2-40B4-BE49-F238E27FC236}">
              <a16:creationId xmlns:a16="http://schemas.microsoft.com/office/drawing/2014/main" id="{00000000-0008-0000-0400-00007C1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21" name="Shape 33">
          <a:extLst>
            <a:ext uri="{FF2B5EF4-FFF2-40B4-BE49-F238E27FC236}">
              <a16:creationId xmlns:a16="http://schemas.microsoft.com/office/drawing/2014/main" id="{00000000-0008-0000-0400-00007D1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22" name="Shape 33">
          <a:extLst>
            <a:ext uri="{FF2B5EF4-FFF2-40B4-BE49-F238E27FC236}">
              <a16:creationId xmlns:a16="http://schemas.microsoft.com/office/drawing/2014/main" id="{00000000-0008-0000-0400-00007E1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23" name="Shape 33">
          <a:extLst>
            <a:ext uri="{FF2B5EF4-FFF2-40B4-BE49-F238E27FC236}">
              <a16:creationId xmlns:a16="http://schemas.microsoft.com/office/drawing/2014/main" id="{00000000-0008-0000-0400-00007F10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24" name="Shape 30">
          <a:extLst>
            <a:ext uri="{FF2B5EF4-FFF2-40B4-BE49-F238E27FC236}">
              <a16:creationId xmlns:a16="http://schemas.microsoft.com/office/drawing/2014/main" id="{00000000-0008-0000-0400-000080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25" name="Shape 30">
          <a:extLst>
            <a:ext uri="{FF2B5EF4-FFF2-40B4-BE49-F238E27FC236}">
              <a16:creationId xmlns:a16="http://schemas.microsoft.com/office/drawing/2014/main" id="{00000000-0008-0000-0400-000081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26" name="Shape 4">
          <a:extLst>
            <a:ext uri="{FF2B5EF4-FFF2-40B4-BE49-F238E27FC236}">
              <a16:creationId xmlns:a16="http://schemas.microsoft.com/office/drawing/2014/main" id="{00000000-0008-0000-0400-00008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27" name="Shape 29">
          <a:extLst>
            <a:ext uri="{FF2B5EF4-FFF2-40B4-BE49-F238E27FC236}">
              <a16:creationId xmlns:a16="http://schemas.microsoft.com/office/drawing/2014/main" id="{00000000-0008-0000-0400-000083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28" name="Shape 4">
          <a:extLst>
            <a:ext uri="{FF2B5EF4-FFF2-40B4-BE49-F238E27FC236}">
              <a16:creationId xmlns:a16="http://schemas.microsoft.com/office/drawing/2014/main" id="{00000000-0008-0000-0400-00008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29" name="Shape 29">
          <a:extLst>
            <a:ext uri="{FF2B5EF4-FFF2-40B4-BE49-F238E27FC236}">
              <a16:creationId xmlns:a16="http://schemas.microsoft.com/office/drawing/2014/main" id="{00000000-0008-0000-0400-000085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30" name="Shape 29">
          <a:extLst>
            <a:ext uri="{FF2B5EF4-FFF2-40B4-BE49-F238E27FC236}">
              <a16:creationId xmlns:a16="http://schemas.microsoft.com/office/drawing/2014/main" id="{00000000-0008-0000-0400-000086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31" name="Shape 29">
          <a:extLst>
            <a:ext uri="{FF2B5EF4-FFF2-40B4-BE49-F238E27FC236}">
              <a16:creationId xmlns:a16="http://schemas.microsoft.com/office/drawing/2014/main" id="{00000000-0008-0000-0400-000087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32" name="Shape 29">
          <a:extLst>
            <a:ext uri="{FF2B5EF4-FFF2-40B4-BE49-F238E27FC236}">
              <a16:creationId xmlns:a16="http://schemas.microsoft.com/office/drawing/2014/main" id="{00000000-0008-0000-0400-000088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33" name="Shape 4">
          <a:extLst>
            <a:ext uri="{FF2B5EF4-FFF2-40B4-BE49-F238E27FC236}">
              <a16:creationId xmlns:a16="http://schemas.microsoft.com/office/drawing/2014/main" id="{00000000-0008-0000-0400-00008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34" name="Shape 4">
          <a:extLst>
            <a:ext uri="{FF2B5EF4-FFF2-40B4-BE49-F238E27FC236}">
              <a16:creationId xmlns:a16="http://schemas.microsoft.com/office/drawing/2014/main" id="{00000000-0008-0000-0400-00008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35" name="Shape 4">
          <a:extLst>
            <a:ext uri="{FF2B5EF4-FFF2-40B4-BE49-F238E27FC236}">
              <a16:creationId xmlns:a16="http://schemas.microsoft.com/office/drawing/2014/main" id="{00000000-0008-0000-0400-00008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36" name="Shape 4">
          <a:extLst>
            <a:ext uri="{FF2B5EF4-FFF2-40B4-BE49-F238E27FC236}">
              <a16:creationId xmlns:a16="http://schemas.microsoft.com/office/drawing/2014/main" id="{00000000-0008-0000-0400-00008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37" name="Shape 29">
          <a:extLst>
            <a:ext uri="{FF2B5EF4-FFF2-40B4-BE49-F238E27FC236}">
              <a16:creationId xmlns:a16="http://schemas.microsoft.com/office/drawing/2014/main" id="{00000000-0008-0000-0400-00008D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38" name="Shape 29">
          <a:extLst>
            <a:ext uri="{FF2B5EF4-FFF2-40B4-BE49-F238E27FC236}">
              <a16:creationId xmlns:a16="http://schemas.microsoft.com/office/drawing/2014/main" id="{00000000-0008-0000-0400-00008E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239" name="Shape 32">
          <a:extLst>
            <a:ext uri="{FF2B5EF4-FFF2-40B4-BE49-F238E27FC236}">
              <a16:creationId xmlns:a16="http://schemas.microsoft.com/office/drawing/2014/main" id="{00000000-0008-0000-0400-00008F10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240" name="Shape 32">
          <a:extLst>
            <a:ext uri="{FF2B5EF4-FFF2-40B4-BE49-F238E27FC236}">
              <a16:creationId xmlns:a16="http://schemas.microsoft.com/office/drawing/2014/main" id="{00000000-0008-0000-0400-00009010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1" name="Shape 29">
          <a:extLst>
            <a:ext uri="{FF2B5EF4-FFF2-40B4-BE49-F238E27FC236}">
              <a16:creationId xmlns:a16="http://schemas.microsoft.com/office/drawing/2014/main" id="{00000000-0008-0000-0400-000091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2" name="Shape 29">
          <a:extLst>
            <a:ext uri="{FF2B5EF4-FFF2-40B4-BE49-F238E27FC236}">
              <a16:creationId xmlns:a16="http://schemas.microsoft.com/office/drawing/2014/main" id="{00000000-0008-0000-0400-000092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3" name="Shape 29">
          <a:extLst>
            <a:ext uri="{FF2B5EF4-FFF2-40B4-BE49-F238E27FC236}">
              <a16:creationId xmlns:a16="http://schemas.microsoft.com/office/drawing/2014/main" id="{00000000-0008-0000-0400-000093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4" name="Shape 29">
          <a:extLst>
            <a:ext uri="{FF2B5EF4-FFF2-40B4-BE49-F238E27FC236}">
              <a16:creationId xmlns:a16="http://schemas.microsoft.com/office/drawing/2014/main" id="{00000000-0008-0000-0400-000094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5" name="Shape 29">
          <a:extLst>
            <a:ext uri="{FF2B5EF4-FFF2-40B4-BE49-F238E27FC236}">
              <a16:creationId xmlns:a16="http://schemas.microsoft.com/office/drawing/2014/main" id="{00000000-0008-0000-0400-000095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6" name="Shape 29">
          <a:extLst>
            <a:ext uri="{FF2B5EF4-FFF2-40B4-BE49-F238E27FC236}">
              <a16:creationId xmlns:a16="http://schemas.microsoft.com/office/drawing/2014/main" id="{00000000-0008-0000-0400-000096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7" name="Shape 29">
          <a:extLst>
            <a:ext uri="{FF2B5EF4-FFF2-40B4-BE49-F238E27FC236}">
              <a16:creationId xmlns:a16="http://schemas.microsoft.com/office/drawing/2014/main" id="{00000000-0008-0000-0400-000097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8" name="Shape 29">
          <a:extLst>
            <a:ext uri="{FF2B5EF4-FFF2-40B4-BE49-F238E27FC236}">
              <a16:creationId xmlns:a16="http://schemas.microsoft.com/office/drawing/2014/main" id="{00000000-0008-0000-0400-000098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49" name="Shape 29">
          <a:extLst>
            <a:ext uri="{FF2B5EF4-FFF2-40B4-BE49-F238E27FC236}">
              <a16:creationId xmlns:a16="http://schemas.microsoft.com/office/drawing/2014/main" id="{00000000-0008-0000-0400-000099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0" name="Shape 4">
          <a:extLst>
            <a:ext uri="{FF2B5EF4-FFF2-40B4-BE49-F238E27FC236}">
              <a16:creationId xmlns:a16="http://schemas.microsoft.com/office/drawing/2014/main" id="{00000000-0008-0000-0400-00009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1" name="Shape 4">
          <a:extLst>
            <a:ext uri="{FF2B5EF4-FFF2-40B4-BE49-F238E27FC236}">
              <a16:creationId xmlns:a16="http://schemas.microsoft.com/office/drawing/2014/main" id="{00000000-0008-0000-0400-00009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2" name="Shape 4">
          <a:extLst>
            <a:ext uri="{FF2B5EF4-FFF2-40B4-BE49-F238E27FC236}">
              <a16:creationId xmlns:a16="http://schemas.microsoft.com/office/drawing/2014/main" id="{00000000-0008-0000-0400-00009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3" name="Shape 4">
          <a:extLst>
            <a:ext uri="{FF2B5EF4-FFF2-40B4-BE49-F238E27FC236}">
              <a16:creationId xmlns:a16="http://schemas.microsoft.com/office/drawing/2014/main" id="{00000000-0008-0000-0400-00009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4" name="Shape 4">
          <a:extLst>
            <a:ext uri="{FF2B5EF4-FFF2-40B4-BE49-F238E27FC236}">
              <a16:creationId xmlns:a16="http://schemas.microsoft.com/office/drawing/2014/main" id="{00000000-0008-0000-0400-00009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5" name="Shape 4">
          <a:extLst>
            <a:ext uri="{FF2B5EF4-FFF2-40B4-BE49-F238E27FC236}">
              <a16:creationId xmlns:a16="http://schemas.microsoft.com/office/drawing/2014/main" id="{00000000-0008-0000-0400-00009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6" name="Shape 4">
          <a:extLst>
            <a:ext uri="{FF2B5EF4-FFF2-40B4-BE49-F238E27FC236}">
              <a16:creationId xmlns:a16="http://schemas.microsoft.com/office/drawing/2014/main" id="{00000000-0008-0000-0400-0000A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57" name="Shape 30">
          <a:extLst>
            <a:ext uri="{FF2B5EF4-FFF2-40B4-BE49-F238E27FC236}">
              <a16:creationId xmlns:a16="http://schemas.microsoft.com/office/drawing/2014/main" id="{00000000-0008-0000-0400-0000A1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58" name="Shape 30">
          <a:extLst>
            <a:ext uri="{FF2B5EF4-FFF2-40B4-BE49-F238E27FC236}">
              <a16:creationId xmlns:a16="http://schemas.microsoft.com/office/drawing/2014/main" id="{00000000-0008-0000-0400-0000A2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59" name="Shape 4">
          <a:extLst>
            <a:ext uri="{FF2B5EF4-FFF2-40B4-BE49-F238E27FC236}">
              <a16:creationId xmlns:a16="http://schemas.microsoft.com/office/drawing/2014/main" id="{00000000-0008-0000-0400-0000A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0" name="Shape 4">
          <a:extLst>
            <a:ext uri="{FF2B5EF4-FFF2-40B4-BE49-F238E27FC236}">
              <a16:creationId xmlns:a16="http://schemas.microsoft.com/office/drawing/2014/main" id="{00000000-0008-0000-0400-0000A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1" name="Shape 4">
          <a:extLst>
            <a:ext uri="{FF2B5EF4-FFF2-40B4-BE49-F238E27FC236}">
              <a16:creationId xmlns:a16="http://schemas.microsoft.com/office/drawing/2014/main" id="{00000000-0008-0000-0400-0000A5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2" name="Shape 4">
          <a:extLst>
            <a:ext uri="{FF2B5EF4-FFF2-40B4-BE49-F238E27FC236}">
              <a16:creationId xmlns:a16="http://schemas.microsoft.com/office/drawing/2014/main" id="{00000000-0008-0000-0400-0000A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3" name="Shape 4">
          <a:extLst>
            <a:ext uri="{FF2B5EF4-FFF2-40B4-BE49-F238E27FC236}">
              <a16:creationId xmlns:a16="http://schemas.microsoft.com/office/drawing/2014/main" id="{00000000-0008-0000-0400-0000A7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4" name="Shape 4">
          <a:extLst>
            <a:ext uri="{FF2B5EF4-FFF2-40B4-BE49-F238E27FC236}">
              <a16:creationId xmlns:a16="http://schemas.microsoft.com/office/drawing/2014/main" id="{00000000-0008-0000-0400-0000A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5" name="Shape 4">
          <a:extLst>
            <a:ext uri="{FF2B5EF4-FFF2-40B4-BE49-F238E27FC236}">
              <a16:creationId xmlns:a16="http://schemas.microsoft.com/office/drawing/2014/main" id="{00000000-0008-0000-0400-0000A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6" name="Shape 4">
          <a:extLst>
            <a:ext uri="{FF2B5EF4-FFF2-40B4-BE49-F238E27FC236}">
              <a16:creationId xmlns:a16="http://schemas.microsoft.com/office/drawing/2014/main" id="{00000000-0008-0000-0400-0000A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7" name="Shape 4">
          <a:extLst>
            <a:ext uri="{FF2B5EF4-FFF2-40B4-BE49-F238E27FC236}">
              <a16:creationId xmlns:a16="http://schemas.microsoft.com/office/drawing/2014/main" id="{00000000-0008-0000-0400-0000A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8" name="Shape 4">
          <a:extLst>
            <a:ext uri="{FF2B5EF4-FFF2-40B4-BE49-F238E27FC236}">
              <a16:creationId xmlns:a16="http://schemas.microsoft.com/office/drawing/2014/main" id="{00000000-0008-0000-0400-0000A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69" name="Shape 4">
          <a:extLst>
            <a:ext uri="{FF2B5EF4-FFF2-40B4-BE49-F238E27FC236}">
              <a16:creationId xmlns:a16="http://schemas.microsoft.com/office/drawing/2014/main" id="{00000000-0008-0000-0400-0000A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0" name="Shape 4">
          <a:extLst>
            <a:ext uri="{FF2B5EF4-FFF2-40B4-BE49-F238E27FC236}">
              <a16:creationId xmlns:a16="http://schemas.microsoft.com/office/drawing/2014/main" id="{00000000-0008-0000-0400-0000A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1" name="Shape 4">
          <a:extLst>
            <a:ext uri="{FF2B5EF4-FFF2-40B4-BE49-F238E27FC236}">
              <a16:creationId xmlns:a16="http://schemas.microsoft.com/office/drawing/2014/main" id="{00000000-0008-0000-0400-0000A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2" name="Shape 4">
          <a:extLst>
            <a:ext uri="{FF2B5EF4-FFF2-40B4-BE49-F238E27FC236}">
              <a16:creationId xmlns:a16="http://schemas.microsoft.com/office/drawing/2014/main" id="{00000000-0008-0000-0400-0000B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3" name="Shape 4">
          <a:extLst>
            <a:ext uri="{FF2B5EF4-FFF2-40B4-BE49-F238E27FC236}">
              <a16:creationId xmlns:a16="http://schemas.microsoft.com/office/drawing/2014/main" id="{00000000-0008-0000-0400-0000B1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4" name="Shape 4">
          <a:extLst>
            <a:ext uri="{FF2B5EF4-FFF2-40B4-BE49-F238E27FC236}">
              <a16:creationId xmlns:a16="http://schemas.microsoft.com/office/drawing/2014/main" id="{00000000-0008-0000-0400-0000B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5" name="Shape 4">
          <a:extLst>
            <a:ext uri="{FF2B5EF4-FFF2-40B4-BE49-F238E27FC236}">
              <a16:creationId xmlns:a16="http://schemas.microsoft.com/office/drawing/2014/main" id="{00000000-0008-0000-0400-0000B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6" name="Shape 4">
          <a:extLst>
            <a:ext uri="{FF2B5EF4-FFF2-40B4-BE49-F238E27FC236}">
              <a16:creationId xmlns:a16="http://schemas.microsoft.com/office/drawing/2014/main" id="{00000000-0008-0000-0400-0000B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7" name="Shape 4">
          <a:extLst>
            <a:ext uri="{FF2B5EF4-FFF2-40B4-BE49-F238E27FC236}">
              <a16:creationId xmlns:a16="http://schemas.microsoft.com/office/drawing/2014/main" id="{00000000-0008-0000-0400-0000B5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8" name="Shape 4">
          <a:extLst>
            <a:ext uri="{FF2B5EF4-FFF2-40B4-BE49-F238E27FC236}">
              <a16:creationId xmlns:a16="http://schemas.microsoft.com/office/drawing/2014/main" id="{00000000-0008-0000-0400-0000B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79" name="Shape 4">
          <a:extLst>
            <a:ext uri="{FF2B5EF4-FFF2-40B4-BE49-F238E27FC236}">
              <a16:creationId xmlns:a16="http://schemas.microsoft.com/office/drawing/2014/main" id="{00000000-0008-0000-0400-0000B7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80" name="Shape 4">
          <a:extLst>
            <a:ext uri="{FF2B5EF4-FFF2-40B4-BE49-F238E27FC236}">
              <a16:creationId xmlns:a16="http://schemas.microsoft.com/office/drawing/2014/main" id="{00000000-0008-0000-0400-0000B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81" name="Shape 30">
          <a:extLst>
            <a:ext uri="{FF2B5EF4-FFF2-40B4-BE49-F238E27FC236}">
              <a16:creationId xmlns:a16="http://schemas.microsoft.com/office/drawing/2014/main" id="{00000000-0008-0000-0400-0000B9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82" name="Shape 4">
          <a:extLst>
            <a:ext uri="{FF2B5EF4-FFF2-40B4-BE49-F238E27FC236}">
              <a16:creationId xmlns:a16="http://schemas.microsoft.com/office/drawing/2014/main" id="{00000000-0008-0000-0400-0000B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83" name="Shape 29">
          <a:extLst>
            <a:ext uri="{FF2B5EF4-FFF2-40B4-BE49-F238E27FC236}">
              <a16:creationId xmlns:a16="http://schemas.microsoft.com/office/drawing/2014/main" id="{00000000-0008-0000-0400-0000BB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284" name="Shape 29">
          <a:extLst>
            <a:ext uri="{FF2B5EF4-FFF2-40B4-BE49-F238E27FC236}">
              <a16:creationId xmlns:a16="http://schemas.microsoft.com/office/drawing/2014/main" id="{00000000-0008-0000-0400-0000BC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85" name="Shape 4">
          <a:extLst>
            <a:ext uri="{FF2B5EF4-FFF2-40B4-BE49-F238E27FC236}">
              <a16:creationId xmlns:a16="http://schemas.microsoft.com/office/drawing/2014/main" id="{00000000-0008-0000-0400-0000B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86" name="Shape 4">
          <a:extLst>
            <a:ext uri="{FF2B5EF4-FFF2-40B4-BE49-F238E27FC236}">
              <a16:creationId xmlns:a16="http://schemas.microsoft.com/office/drawing/2014/main" id="{00000000-0008-0000-0400-0000B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87" name="Shape 4">
          <a:extLst>
            <a:ext uri="{FF2B5EF4-FFF2-40B4-BE49-F238E27FC236}">
              <a16:creationId xmlns:a16="http://schemas.microsoft.com/office/drawing/2014/main" id="{00000000-0008-0000-0400-0000B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88" name="Shape 4">
          <a:extLst>
            <a:ext uri="{FF2B5EF4-FFF2-40B4-BE49-F238E27FC236}">
              <a16:creationId xmlns:a16="http://schemas.microsoft.com/office/drawing/2014/main" id="{00000000-0008-0000-0400-0000C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89" name="Shape 4">
          <a:extLst>
            <a:ext uri="{FF2B5EF4-FFF2-40B4-BE49-F238E27FC236}">
              <a16:creationId xmlns:a16="http://schemas.microsoft.com/office/drawing/2014/main" id="{00000000-0008-0000-0400-0000C1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0" name="Shape 4">
          <a:extLst>
            <a:ext uri="{FF2B5EF4-FFF2-40B4-BE49-F238E27FC236}">
              <a16:creationId xmlns:a16="http://schemas.microsoft.com/office/drawing/2014/main" id="{00000000-0008-0000-0400-0000C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1" name="Shape 4">
          <a:extLst>
            <a:ext uri="{FF2B5EF4-FFF2-40B4-BE49-F238E27FC236}">
              <a16:creationId xmlns:a16="http://schemas.microsoft.com/office/drawing/2014/main" id="{00000000-0008-0000-0400-0000C3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2" name="Shape 4">
          <a:extLst>
            <a:ext uri="{FF2B5EF4-FFF2-40B4-BE49-F238E27FC236}">
              <a16:creationId xmlns:a16="http://schemas.microsoft.com/office/drawing/2014/main" id="{00000000-0008-0000-0400-0000C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3" name="Shape 4">
          <a:extLst>
            <a:ext uri="{FF2B5EF4-FFF2-40B4-BE49-F238E27FC236}">
              <a16:creationId xmlns:a16="http://schemas.microsoft.com/office/drawing/2014/main" id="{00000000-0008-0000-0400-0000C5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4" name="Shape 4">
          <a:extLst>
            <a:ext uri="{FF2B5EF4-FFF2-40B4-BE49-F238E27FC236}">
              <a16:creationId xmlns:a16="http://schemas.microsoft.com/office/drawing/2014/main" id="{00000000-0008-0000-0400-0000C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5" name="Shape 4">
          <a:extLst>
            <a:ext uri="{FF2B5EF4-FFF2-40B4-BE49-F238E27FC236}">
              <a16:creationId xmlns:a16="http://schemas.microsoft.com/office/drawing/2014/main" id="{00000000-0008-0000-0400-0000C7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6" name="Shape 4">
          <a:extLst>
            <a:ext uri="{FF2B5EF4-FFF2-40B4-BE49-F238E27FC236}">
              <a16:creationId xmlns:a16="http://schemas.microsoft.com/office/drawing/2014/main" id="{00000000-0008-0000-0400-0000C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7" name="Shape 4">
          <a:extLst>
            <a:ext uri="{FF2B5EF4-FFF2-40B4-BE49-F238E27FC236}">
              <a16:creationId xmlns:a16="http://schemas.microsoft.com/office/drawing/2014/main" id="{00000000-0008-0000-0400-0000C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8" name="Shape 4">
          <a:extLst>
            <a:ext uri="{FF2B5EF4-FFF2-40B4-BE49-F238E27FC236}">
              <a16:creationId xmlns:a16="http://schemas.microsoft.com/office/drawing/2014/main" id="{00000000-0008-0000-0400-0000C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299" name="Shape 4">
          <a:extLst>
            <a:ext uri="{FF2B5EF4-FFF2-40B4-BE49-F238E27FC236}">
              <a16:creationId xmlns:a16="http://schemas.microsoft.com/office/drawing/2014/main" id="{00000000-0008-0000-0400-0000C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0" name="Shape 4">
          <a:extLst>
            <a:ext uri="{FF2B5EF4-FFF2-40B4-BE49-F238E27FC236}">
              <a16:creationId xmlns:a16="http://schemas.microsoft.com/office/drawing/2014/main" id="{00000000-0008-0000-0400-0000C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1" name="Shape 4">
          <a:extLst>
            <a:ext uri="{FF2B5EF4-FFF2-40B4-BE49-F238E27FC236}">
              <a16:creationId xmlns:a16="http://schemas.microsoft.com/office/drawing/2014/main" id="{00000000-0008-0000-0400-0000C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2" name="Shape 4">
          <a:extLst>
            <a:ext uri="{FF2B5EF4-FFF2-40B4-BE49-F238E27FC236}">
              <a16:creationId xmlns:a16="http://schemas.microsoft.com/office/drawing/2014/main" id="{00000000-0008-0000-0400-0000C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3" name="Shape 4">
          <a:extLst>
            <a:ext uri="{FF2B5EF4-FFF2-40B4-BE49-F238E27FC236}">
              <a16:creationId xmlns:a16="http://schemas.microsoft.com/office/drawing/2014/main" id="{00000000-0008-0000-0400-0000C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4" name="Shape 4">
          <a:extLst>
            <a:ext uri="{FF2B5EF4-FFF2-40B4-BE49-F238E27FC236}">
              <a16:creationId xmlns:a16="http://schemas.microsoft.com/office/drawing/2014/main" id="{00000000-0008-0000-0400-0000D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5" name="Shape 4">
          <a:extLst>
            <a:ext uri="{FF2B5EF4-FFF2-40B4-BE49-F238E27FC236}">
              <a16:creationId xmlns:a16="http://schemas.microsoft.com/office/drawing/2014/main" id="{00000000-0008-0000-0400-0000D1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6" name="Shape 4">
          <a:extLst>
            <a:ext uri="{FF2B5EF4-FFF2-40B4-BE49-F238E27FC236}">
              <a16:creationId xmlns:a16="http://schemas.microsoft.com/office/drawing/2014/main" id="{00000000-0008-0000-0400-0000D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07" name="Shape 30">
          <a:extLst>
            <a:ext uri="{FF2B5EF4-FFF2-40B4-BE49-F238E27FC236}">
              <a16:creationId xmlns:a16="http://schemas.microsoft.com/office/drawing/2014/main" id="{00000000-0008-0000-0400-0000D3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8" name="Shape 4">
          <a:extLst>
            <a:ext uri="{FF2B5EF4-FFF2-40B4-BE49-F238E27FC236}">
              <a16:creationId xmlns:a16="http://schemas.microsoft.com/office/drawing/2014/main" id="{00000000-0008-0000-0400-0000D4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09" name="Shape 4">
          <a:extLst>
            <a:ext uri="{FF2B5EF4-FFF2-40B4-BE49-F238E27FC236}">
              <a16:creationId xmlns:a16="http://schemas.microsoft.com/office/drawing/2014/main" id="{00000000-0008-0000-0400-0000D5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10" name="Shape 4">
          <a:extLst>
            <a:ext uri="{FF2B5EF4-FFF2-40B4-BE49-F238E27FC236}">
              <a16:creationId xmlns:a16="http://schemas.microsoft.com/office/drawing/2014/main" id="{00000000-0008-0000-0400-0000D6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11" name="Shape 4">
          <a:extLst>
            <a:ext uri="{FF2B5EF4-FFF2-40B4-BE49-F238E27FC236}">
              <a16:creationId xmlns:a16="http://schemas.microsoft.com/office/drawing/2014/main" id="{00000000-0008-0000-0400-0000D7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12" name="Shape 4">
          <a:extLst>
            <a:ext uri="{FF2B5EF4-FFF2-40B4-BE49-F238E27FC236}">
              <a16:creationId xmlns:a16="http://schemas.microsoft.com/office/drawing/2014/main" id="{00000000-0008-0000-0400-0000D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13" name="Shape 29">
          <a:extLst>
            <a:ext uri="{FF2B5EF4-FFF2-40B4-BE49-F238E27FC236}">
              <a16:creationId xmlns:a16="http://schemas.microsoft.com/office/drawing/2014/main" id="{00000000-0008-0000-0400-0000D9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14" name="Shape 29">
          <a:extLst>
            <a:ext uri="{FF2B5EF4-FFF2-40B4-BE49-F238E27FC236}">
              <a16:creationId xmlns:a16="http://schemas.microsoft.com/office/drawing/2014/main" id="{00000000-0008-0000-0400-0000DA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15" name="Shape 29">
          <a:extLst>
            <a:ext uri="{FF2B5EF4-FFF2-40B4-BE49-F238E27FC236}">
              <a16:creationId xmlns:a16="http://schemas.microsoft.com/office/drawing/2014/main" id="{00000000-0008-0000-0400-0000DB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16" name="Shape 29">
          <a:extLst>
            <a:ext uri="{FF2B5EF4-FFF2-40B4-BE49-F238E27FC236}">
              <a16:creationId xmlns:a16="http://schemas.microsoft.com/office/drawing/2014/main" id="{00000000-0008-0000-0400-0000DC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17" name="Shape 29">
          <a:extLst>
            <a:ext uri="{FF2B5EF4-FFF2-40B4-BE49-F238E27FC236}">
              <a16:creationId xmlns:a16="http://schemas.microsoft.com/office/drawing/2014/main" id="{00000000-0008-0000-0400-0000DD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18" name="Shape 29">
          <a:extLst>
            <a:ext uri="{FF2B5EF4-FFF2-40B4-BE49-F238E27FC236}">
              <a16:creationId xmlns:a16="http://schemas.microsoft.com/office/drawing/2014/main" id="{00000000-0008-0000-0400-0000DE10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19" name="Shape 4">
          <a:extLst>
            <a:ext uri="{FF2B5EF4-FFF2-40B4-BE49-F238E27FC236}">
              <a16:creationId xmlns:a16="http://schemas.microsoft.com/office/drawing/2014/main" id="{00000000-0008-0000-0400-0000D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20" name="Shape 4">
          <a:extLst>
            <a:ext uri="{FF2B5EF4-FFF2-40B4-BE49-F238E27FC236}">
              <a16:creationId xmlns:a16="http://schemas.microsoft.com/office/drawing/2014/main" id="{00000000-0008-0000-0400-0000E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1" name="Shape 34">
          <a:extLst>
            <a:ext uri="{FF2B5EF4-FFF2-40B4-BE49-F238E27FC236}">
              <a16:creationId xmlns:a16="http://schemas.microsoft.com/office/drawing/2014/main" id="{00000000-0008-0000-0400-0000E1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2" name="Shape 34">
          <a:extLst>
            <a:ext uri="{FF2B5EF4-FFF2-40B4-BE49-F238E27FC236}">
              <a16:creationId xmlns:a16="http://schemas.microsoft.com/office/drawing/2014/main" id="{00000000-0008-0000-0400-0000E2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3" name="Shape 34">
          <a:extLst>
            <a:ext uri="{FF2B5EF4-FFF2-40B4-BE49-F238E27FC236}">
              <a16:creationId xmlns:a16="http://schemas.microsoft.com/office/drawing/2014/main" id="{00000000-0008-0000-0400-0000E3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4" name="Shape 34">
          <a:extLst>
            <a:ext uri="{FF2B5EF4-FFF2-40B4-BE49-F238E27FC236}">
              <a16:creationId xmlns:a16="http://schemas.microsoft.com/office/drawing/2014/main" id="{00000000-0008-0000-0400-0000E4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5" name="Shape 34">
          <a:extLst>
            <a:ext uri="{FF2B5EF4-FFF2-40B4-BE49-F238E27FC236}">
              <a16:creationId xmlns:a16="http://schemas.microsoft.com/office/drawing/2014/main" id="{00000000-0008-0000-0400-0000E5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6" name="Shape 34">
          <a:extLst>
            <a:ext uri="{FF2B5EF4-FFF2-40B4-BE49-F238E27FC236}">
              <a16:creationId xmlns:a16="http://schemas.microsoft.com/office/drawing/2014/main" id="{00000000-0008-0000-0400-0000E6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7" name="Shape 34">
          <a:extLst>
            <a:ext uri="{FF2B5EF4-FFF2-40B4-BE49-F238E27FC236}">
              <a16:creationId xmlns:a16="http://schemas.microsoft.com/office/drawing/2014/main" id="{00000000-0008-0000-0400-0000E7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8" name="Shape 34">
          <a:extLst>
            <a:ext uri="{FF2B5EF4-FFF2-40B4-BE49-F238E27FC236}">
              <a16:creationId xmlns:a16="http://schemas.microsoft.com/office/drawing/2014/main" id="{00000000-0008-0000-0400-0000E8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29" name="Shape 34">
          <a:extLst>
            <a:ext uri="{FF2B5EF4-FFF2-40B4-BE49-F238E27FC236}">
              <a16:creationId xmlns:a16="http://schemas.microsoft.com/office/drawing/2014/main" id="{00000000-0008-0000-0400-0000E910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0" name="Shape 4">
          <a:extLst>
            <a:ext uri="{FF2B5EF4-FFF2-40B4-BE49-F238E27FC236}">
              <a16:creationId xmlns:a16="http://schemas.microsoft.com/office/drawing/2014/main" id="{00000000-0008-0000-0400-0000E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1" name="Shape 4">
          <a:extLst>
            <a:ext uri="{FF2B5EF4-FFF2-40B4-BE49-F238E27FC236}">
              <a16:creationId xmlns:a16="http://schemas.microsoft.com/office/drawing/2014/main" id="{00000000-0008-0000-0400-0000E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2" name="Shape 4">
          <a:extLst>
            <a:ext uri="{FF2B5EF4-FFF2-40B4-BE49-F238E27FC236}">
              <a16:creationId xmlns:a16="http://schemas.microsoft.com/office/drawing/2014/main" id="{00000000-0008-0000-0400-0000E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3" name="Shape 4">
          <a:extLst>
            <a:ext uri="{FF2B5EF4-FFF2-40B4-BE49-F238E27FC236}">
              <a16:creationId xmlns:a16="http://schemas.microsoft.com/office/drawing/2014/main" id="{00000000-0008-0000-0400-0000E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4" name="Shape 4">
          <a:extLst>
            <a:ext uri="{FF2B5EF4-FFF2-40B4-BE49-F238E27FC236}">
              <a16:creationId xmlns:a16="http://schemas.microsoft.com/office/drawing/2014/main" id="{00000000-0008-0000-0400-0000E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5" name="Shape 4">
          <a:extLst>
            <a:ext uri="{FF2B5EF4-FFF2-40B4-BE49-F238E27FC236}">
              <a16:creationId xmlns:a16="http://schemas.microsoft.com/office/drawing/2014/main" id="{00000000-0008-0000-0400-0000E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6" name="Shape 4">
          <a:extLst>
            <a:ext uri="{FF2B5EF4-FFF2-40B4-BE49-F238E27FC236}">
              <a16:creationId xmlns:a16="http://schemas.microsoft.com/office/drawing/2014/main" id="{00000000-0008-0000-0400-0000F0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7" name="Shape 4">
          <a:extLst>
            <a:ext uri="{FF2B5EF4-FFF2-40B4-BE49-F238E27FC236}">
              <a16:creationId xmlns:a16="http://schemas.microsoft.com/office/drawing/2014/main" id="{00000000-0008-0000-0400-0000F1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38" name="Shape 4">
          <a:extLst>
            <a:ext uri="{FF2B5EF4-FFF2-40B4-BE49-F238E27FC236}">
              <a16:creationId xmlns:a16="http://schemas.microsoft.com/office/drawing/2014/main" id="{00000000-0008-0000-0400-0000F2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39" name="Shape 32">
          <a:extLst>
            <a:ext uri="{FF2B5EF4-FFF2-40B4-BE49-F238E27FC236}">
              <a16:creationId xmlns:a16="http://schemas.microsoft.com/office/drawing/2014/main" id="{00000000-0008-0000-0400-0000F310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4340" name="Shape 32">
          <a:extLst>
            <a:ext uri="{FF2B5EF4-FFF2-40B4-BE49-F238E27FC236}">
              <a16:creationId xmlns:a16="http://schemas.microsoft.com/office/drawing/2014/main" id="{00000000-0008-0000-0400-0000F410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41" name="Shape 30">
          <a:extLst>
            <a:ext uri="{FF2B5EF4-FFF2-40B4-BE49-F238E27FC236}">
              <a16:creationId xmlns:a16="http://schemas.microsoft.com/office/drawing/2014/main" id="{00000000-0008-0000-0400-0000F5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42" name="Shape 30">
          <a:extLst>
            <a:ext uri="{FF2B5EF4-FFF2-40B4-BE49-F238E27FC236}">
              <a16:creationId xmlns:a16="http://schemas.microsoft.com/office/drawing/2014/main" id="{00000000-0008-0000-0400-0000F6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343" name="Shape 30">
          <a:extLst>
            <a:ext uri="{FF2B5EF4-FFF2-40B4-BE49-F238E27FC236}">
              <a16:creationId xmlns:a16="http://schemas.microsoft.com/office/drawing/2014/main" id="{00000000-0008-0000-0400-0000F710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44" name="Shape 4">
          <a:extLst>
            <a:ext uri="{FF2B5EF4-FFF2-40B4-BE49-F238E27FC236}">
              <a16:creationId xmlns:a16="http://schemas.microsoft.com/office/drawing/2014/main" id="{00000000-0008-0000-0400-0000F8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45" name="Shape 4">
          <a:extLst>
            <a:ext uri="{FF2B5EF4-FFF2-40B4-BE49-F238E27FC236}">
              <a16:creationId xmlns:a16="http://schemas.microsoft.com/office/drawing/2014/main" id="{00000000-0008-0000-0400-0000F9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46" name="Shape 4">
          <a:extLst>
            <a:ext uri="{FF2B5EF4-FFF2-40B4-BE49-F238E27FC236}">
              <a16:creationId xmlns:a16="http://schemas.microsoft.com/office/drawing/2014/main" id="{00000000-0008-0000-0400-0000FA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47" name="Shape 4">
          <a:extLst>
            <a:ext uri="{FF2B5EF4-FFF2-40B4-BE49-F238E27FC236}">
              <a16:creationId xmlns:a16="http://schemas.microsoft.com/office/drawing/2014/main" id="{00000000-0008-0000-0400-0000FB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48" name="Shape 4">
          <a:extLst>
            <a:ext uri="{FF2B5EF4-FFF2-40B4-BE49-F238E27FC236}">
              <a16:creationId xmlns:a16="http://schemas.microsoft.com/office/drawing/2014/main" id="{00000000-0008-0000-0400-0000FC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49" name="Shape 4">
          <a:extLst>
            <a:ext uri="{FF2B5EF4-FFF2-40B4-BE49-F238E27FC236}">
              <a16:creationId xmlns:a16="http://schemas.microsoft.com/office/drawing/2014/main" id="{00000000-0008-0000-0400-0000FD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0" name="Shape 4">
          <a:extLst>
            <a:ext uri="{FF2B5EF4-FFF2-40B4-BE49-F238E27FC236}">
              <a16:creationId xmlns:a16="http://schemas.microsoft.com/office/drawing/2014/main" id="{00000000-0008-0000-0400-0000FE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1" name="Shape 4">
          <a:extLst>
            <a:ext uri="{FF2B5EF4-FFF2-40B4-BE49-F238E27FC236}">
              <a16:creationId xmlns:a16="http://schemas.microsoft.com/office/drawing/2014/main" id="{00000000-0008-0000-0400-0000FF10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2" name="Shape 4">
          <a:extLst>
            <a:ext uri="{FF2B5EF4-FFF2-40B4-BE49-F238E27FC236}">
              <a16:creationId xmlns:a16="http://schemas.microsoft.com/office/drawing/2014/main" id="{00000000-0008-0000-0400-00000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3" name="Shape 4">
          <a:extLst>
            <a:ext uri="{FF2B5EF4-FFF2-40B4-BE49-F238E27FC236}">
              <a16:creationId xmlns:a16="http://schemas.microsoft.com/office/drawing/2014/main" id="{00000000-0008-0000-0400-00000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4" name="Shape 4">
          <a:extLst>
            <a:ext uri="{FF2B5EF4-FFF2-40B4-BE49-F238E27FC236}">
              <a16:creationId xmlns:a16="http://schemas.microsoft.com/office/drawing/2014/main" id="{00000000-0008-0000-0400-00000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5" name="Shape 4">
          <a:extLst>
            <a:ext uri="{FF2B5EF4-FFF2-40B4-BE49-F238E27FC236}">
              <a16:creationId xmlns:a16="http://schemas.microsoft.com/office/drawing/2014/main" id="{00000000-0008-0000-0400-00000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6" name="Shape 4">
          <a:extLst>
            <a:ext uri="{FF2B5EF4-FFF2-40B4-BE49-F238E27FC236}">
              <a16:creationId xmlns:a16="http://schemas.microsoft.com/office/drawing/2014/main" id="{00000000-0008-0000-0400-00000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7" name="Shape 4">
          <a:extLst>
            <a:ext uri="{FF2B5EF4-FFF2-40B4-BE49-F238E27FC236}">
              <a16:creationId xmlns:a16="http://schemas.microsoft.com/office/drawing/2014/main" id="{00000000-0008-0000-0400-00000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8" name="Shape 4">
          <a:extLst>
            <a:ext uri="{FF2B5EF4-FFF2-40B4-BE49-F238E27FC236}">
              <a16:creationId xmlns:a16="http://schemas.microsoft.com/office/drawing/2014/main" id="{00000000-0008-0000-0400-00000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59" name="Shape 4">
          <a:extLst>
            <a:ext uri="{FF2B5EF4-FFF2-40B4-BE49-F238E27FC236}">
              <a16:creationId xmlns:a16="http://schemas.microsoft.com/office/drawing/2014/main" id="{00000000-0008-0000-0400-00000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0" name="Shape 4">
          <a:extLst>
            <a:ext uri="{FF2B5EF4-FFF2-40B4-BE49-F238E27FC236}">
              <a16:creationId xmlns:a16="http://schemas.microsoft.com/office/drawing/2014/main" id="{00000000-0008-0000-0400-00000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1" name="Shape 4">
          <a:extLst>
            <a:ext uri="{FF2B5EF4-FFF2-40B4-BE49-F238E27FC236}">
              <a16:creationId xmlns:a16="http://schemas.microsoft.com/office/drawing/2014/main" id="{00000000-0008-0000-0400-00000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2" name="Shape 4">
          <a:extLst>
            <a:ext uri="{FF2B5EF4-FFF2-40B4-BE49-F238E27FC236}">
              <a16:creationId xmlns:a16="http://schemas.microsoft.com/office/drawing/2014/main" id="{00000000-0008-0000-0400-00000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3" name="Shape 4">
          <a:extLst>
            <a:ext uri="{FF2B5EF4-FFF2-40B4-BE49-F238E27FC236}">
              <a16:creationId xmlns:a16="http://schemas.microsoft.com/office/drawing/2014/main" id="{00000000-0008-0000-0400-00000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4" name="Shape 4">
          <a:extLst>
            <a:ext uri="{FF2B5EF4-FFF2-40B4-BE49-F238E27FC236}">
              <a16:creationId xmlns:a16="http://schemas.microsoft.com/office/drawing/2014/main" id="{00000000-0008-0000-0400-00000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5" name="Shape 4">
          <a:extLst>
            <a:ext uri="{FF2B5EF4-FFF2-40B4-BE49-F238E27FC236}">
              <a16:creationId xmlns:a16="http://schemas.microsoft.com/office/drawing/2014/main" id="{00000000-0008-0000-0400-00000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6" name="Shape 4">
          <a:extLst>
            <a:ext uri="{FF2B5EF4-FFF2-40B4-BE49-F238E27FC236}">
              <a16:creationId xmlns:a16="http://schemas.microsoft.com/office/drawing/2014/main" id="{00000000-0008-0000-0400-00000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7" name="Shape 4">
          <a:extLst>
            <a:ext uri="{FF2B5EF4-FFF2-40B4-BE49-F238E27FC236}">
              <a16:creationId xmlns:a16="http://schemas.microsoft.com/office/drawing/2014/main" id="{00000000-0008-0000-0400-00000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8" name="Shape 4">
          <a:extLst>
            <a:ext uri="{FF2B5EF4-FFF2-40B4-BE49-F238E27FC236}">
              <a16:creationId xmlns:a16="http://schemas.microsoft.com/office/drawing/2014/main" id="{00000000-0008-0000-0400-00001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69" name="Shape 4">
          <a:extLst>
            <a:ext uri="{FF2B5EF4-FFF2-40B4-BE49-F238E27FC236}">
              <a16:creationId xmlns:a16="http://schemas.microsoft.com/office/drawing/2014/main" id="{00000000-0008-0000-0400-00001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0" name="Shape 4">
          <a:extLst>
            <a:ext uri="{FF2B5EF4-FFF2-40B4-BE49-F238E27FC236}">
              <a16:creationId xmlns:a16="http://schemas.microsoft.com/office/drawing/2014/main" id="{00000000-0008-0000-0400-00001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1" name="Shape 4">
          <a:extLst>
            <a:ext uri="{FF2B5EF4-FFF2-40B4-BE49-F238E27FC236}">
              <a16:creationId xmlns:a16="http://schemas.microsoft.com/office/drawing/2014/main" id="{00000000-0008-0000-0400-00001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2" name="Shape 4">
          <a:extLst>
            <a:ext uri="{FF2B5EF4-FFF2-40B4-BE49-F238E27FC236}">
              <a16:creationId xmlns:a16="http://schemas.microsoft.com/office/drawing/2014/main" id="{00000000-0008-0000-0400-00001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3" name="Shape 4">
          <a:extLst>
            <a:ext uri="{FF2B5EF4-FFF2-40B4-BE49-F238E27FC236}">
              <a16:creationId xmlns:a16="http://schemas.microsoft.com/office/drawing/2014/main" id="{00000000-0008-0000-0400-00001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4" name="Shape 4">
          <a:extLst>
            <a:ext uri="{FF2B5EF4-FFF2-40B4-BE49-F238E27FC236}">
              <a16:creationId xmlns:a16="http://schemas.microsoft.com/office/drawing/2014/main" id="{00000000-0008-0000-0400-00001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5" name="Shape 4">
          <a:extLst>
            <a:ext uri="{FF2B5EF4-FFF2-40B4-BE49-F238E27FC236}">
              <a16:creationId xmlns:a16="http://schemas.microsoft.com/office/drawing/2014/main" id="{00000000-0008-0000-0400-00001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6" name="Shape 4">
          <a:extLst>
            <a:ext uri="{FF2B5EF4-FFF2-40B4-BE49-F238E27FC236}">
              <a16:creationId xmlns:a16="http://schemas.microsoft.com/office/drawing/2014/main" id="{00000000-0008-0000-0400-00001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7" name="Shape 4">
          <a:extLst>
            <a:ext uri="{FF2B5EF4-FFF2-40B4-BE49-F238E27FC236}">
              <a16:creationId xmlns:a16="http://schemas.microsoft.com/office/drawing/2014/main" id="{00000000-0008-0000-0400-00001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8" name="Shape 4">
          <a:extLst>
            <a:ext uri="{FF2B5EF4-FFF2-40B4-BE49-F238E27FC236}">
              <a16:creationId xmlns:a16="http://schemas.microsoft.com/office/drawing/2014/main" id="{00000000-0008-0000-0400-00001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79" name="Shape 4">
          <a:extLst>
            <a:ext uri="{FF2B5EF4-FFF2-40B4-BE49-F238E27FC236}">
              <a16:creationId xmlns:a16="http://schemas.microsoft.com/office/drawing/2014/main" id="{00000000-0008-0000-0400-00001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0" name="Shape 4">
          <a:extLst>
            <a:ext uri="{FF2B5EF4-FFF2-40B4-BE49-F238E27FC236}">
              <a16:creationId xmlns:a16="http://schemas.microsoft.com/office/drawing/2014/main" id="{00000000-0008-0000-0400-00001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1" name="Shape 4">
          <a:extLst>
            <a:ext uri="{FF2B5EF4-FFF2-40B4-BE49-F238E27FC236}">
              <a16:creationId xmlns:a16="http://schemas.microsoft.com/office/drawing/2014/main" id="{00000000-0008-0000-0400-00001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2" name="Shape 4">
          <a:extLst>
            <a:ext uri="{FF2B5EF4-FFF2-40B4-BE49-F238E27FC236}">
              <a16:creationId xmlns:a16="http://schemas.microsoft.com/office/drawing/2014/main" id="{00000000-0008-0000-0400-00001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3" name="Shape 4">
          <a:extLst>
            <a:ext uri="{FF2B5EF4-FFF2-40B4-BE49-F238E27FC236}">
              <a16:creationId xmlns:a16="http://schemas.microsoft.com/office/drawing/2014/main" id="{00000000-0008-0000-0400-00001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4" name="Shape 4">
          <a:extLst>
            <a:ext uri="{FF2B5EF4-FFF2-40B4-BE49-F238E27FC236}">
              <a16:creationId xmlns:a16="http://schemas.microsoft.com/office/drawing/2014/main" id="{00000000-0008-0000-0400-00002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5" name="Shape 4">
          <a:extLst>
            <a:ext uri="{FF2B5EF4-FFF2-40B4-BE49-F238E27FC236}">
              <a16:creationId xmlns:a16="http://schemas.microsoft.com/office/drawing/2014/main" id="{00000000-0008-0000-0400-00002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6" name="Shape 4">
          <a:extLst>
            <a:ext uri="{FF2B5EF4-FFF2-40B4-BE49-F238E27FC236}">
              <a16:creationId xmlns:a16="http://schemas.microsoft.com/office/drawing/2014/main" id="{00000000-0008-0000-0400-00002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7" name="Shape 4">
          <a:extLst>
            <a:ext uri="{FF2B5EF4-FFF2-40B4-BE49-F238E27FC236}">
              <a16:creationId xmlns:a16="http://schemas.microsoft.com/office/drawing/2014/main" id="{00000000-0008-0000-0400-00002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8" name="Shape 4">
          <a:extLst>
            <a:ext uri="{FF2B5EF4-FFF2-40B4-BE49-F238E27FC236}">
              <a16:creationId xmlns:a16="http://schemas.microsoft.com/office/drawing/2014/main" id="{00000000-0008-0000-0400-00002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89" name="Shape 4">
          <a:extLst>
            <a:ext uri="{FF2B5EF4-FFF2-40B4-BE49-F238E27FC236}">
              <a16:creationId xmlns:a16="http://schemas.microsoft.com/office/drawing/2014/main" id="{00000000-0008-0000-0400-00002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0" name="Shape 4">
          <a:extLst>
            <a:ext uri="{FF2B5EF4-FFF2-40B4-BE49-F238E27FC236}">
              <a16:creationId xmlns:a16="http://schemas.microsoft.com/office/drawing/2014/main" id="{00000000-0008-0000-0400-00002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1" name="Shape 4">
          <a:extLst>
            <a:ext uri="{FF2B5EF4-FFF2-40B4-BE49-F238E27FC236}">
              <a16:creationId xmlns:a16="http://schemas.microsoft.com/office/drawing/2014/main" id="{00000000-0008-0000-0400-00002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2" name="Shape 4">
          <a:extLst>
            <a:ext uri="{FF2B5EF4-FFF2-40B4-BE49-F238E27FC236}">
              <a16:creationId xmlns:a16="http://schemas.microsoft.com/office/drawing/2014/main" id="{00000000-0008-0000-0400-00002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3" name="Shape 4">
          <a:extLst>
            <a:ext uri="{FF2B5EF4-FFF2-40B4-BE49-F238E27FC236}">
              <a16:creationId xmlns:a16="http://schemas.microsoft.com/office/drawing/2014/main" id="{00000000-0008-0000-0400-00002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4" name="Shape 4">
          <a:extLst>
            <a:ext uri="{FF2B5EF4-FFF2-40B4-BE49-F238E27FC236}">
              <a16:creationId xmlns:a16="http://schemas.microsoft.com/office/drawing/2014/main" id="{00000000-0008-0000-0400-00002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5" name="Shape 4">
          <a:extLst>
            <a:ext uri="{FF2B5EF4-FFF2-40B4-BE49-F238E27FC236}">
              <a16:creationId xmlns:a16="http://schemas.microsoft.com/office/drawing/2014/main" id="{00000000-0008-0000-0400-00002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6" name="Shape 4">
          <a:extLst>
            <a:ext uri="{FF2B5EF4-FFF2-40B4-BE49-F238E27FC236}">
              <a16:creationId xmlns:a16="http://schemas.microsoft.com/office/drawing/2014/main" id="{00000000-0008-0000-0400-00002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7" name="Shape 4">
          <a:extLst>
            <a:ext uri="{FF2B5EF4-FFF2-40B4-BE49-F238E27FC236}">
              <a16:creationId xmlns:a16="http://schemas.microsoft.com/office/drawing/2014/main" id="{00000000-0008-0000-0400-00002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8" name="Shape 4">
          <a:extLst>
            <a:ext uri="{FF2B5EF4-FFF2-40B4-BE49-F238E27FC236}">
              <a16:creationId xmlns:a16="http://schemas.microsoft.com/office/drawing/2014/main" id="{00000000-0008-0000-0400-00002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399" name="Shape 4">
          <a:extLst>
            <a:ext uri="{FF2B5EF4-FFF2-40B4-BE49-F238E27FC236}">
              <a16:creationId xmlns:a16="http://schemas.microsoft.com/office/drawing/2014/main" id="{00000000-0008-0000-0400-00002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0" name="Shape 4">
          <a:extLst>
            <a:ext uri="{FF2B5EF4-FFF2-40B4-BE49-F238E27FC236}">
              <a16:creationId xmlns:a16="http://schemas.microsoft.com/office/drawing/2014/main" id="{00000000-0008-0000-0400-00003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1" name="Shape 4">
          <a:extLst>
            <a:ext uri="{FF2B5EF4-FFF2-40B4-BE49-F238E27FC236}">
              <a16:creationId xmlns:a16="http://schemas.microsoft.com/office/drawing/2014/main" id="{00000000-0008-0000-0400-00003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2" name="Shape 4">
          <a:extLst>
            <a:ext uri="{FF2B5EF4-FFF2-40B4-BE49-F238E27FC236}">
              <a16:creationId xmlns:a16="http://schemas.microsoft.com/office/drawing/2014/main" id="{00000000-0008-0000-0400-00003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3" name="Shape 4">
          <a:extLst>
            <a:ext uri="{FF2B5EF4-FFF2-40B4-BE49-F238E27FC236}">
              <a16:creationId xmlns:a16="http://schemas.microsoft.com/office/drawing/2014/main" id="{00000000-0008-0000-0400-00003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4" name="Shape 4">
          <a:extLst>
            <a:ext uri="{FF2B5EF4-FFF2-40B4-BE49-F238E27FC236}">
              <a16:creationId xmlns:a16="http://schemas.microsoft.com/office/drawing/2014/main" id="{00000000-0008-0000-0400-00003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5" name="Shape 4">
          <a:extLst>
            <a:ext uri="{FF2B5EF4-FFF2-40B4-BE49-F238E27FC236}">
              <a16:creationId xmlns:a16="http://schemas.microsoft.com/office/drawing/2014/main" id="{00000000-0008-0000-0400-00003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6" name="Shape 4">
          <a:extLst>
            <a:ext uri="{FF2B5EF4-FFF2-40B4-BE49-F238E27FC236}">
              <a16:creationId xmlns:a16="http://schemas.microsoft.com/office/drawing/2014/main" id="{00000000-0008-0000-0400-00003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7" name="Shape 4">
          <a:extLst>
            <a:ext uri="{FF2B5EF4-FFF2-40B4-BE49-F238E27FC236}">
              <a16:creationId xmlns:a16="http://schemas.microsoft.com/office/drawing/2014/main" id="{00000000-0008-0000-0400-00003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8" name="Shape 4">
          <a:extLst>
            <a:ext uri="{FF2B5EF4-FFF2-40B4-BE49-F238E27FC236}">
              <a16:creationId xmlns:a16="http://schemas.microsoft.com/office/drawing/2014/main" id="{00000000-0008-0000-0400-00003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09" name="Shape 4">
          <a:extLst>
            <a:ext uri="{FF2B5EF4-FFF2-40B4-BE49-F238E27FC236}">
              <a16:creationId xmlns:a16="http://schemas.microsoft.com/office/drawing/2014/main" id="{00000000-0008-0000-0400-00003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0" name="Shape 4">
          <a:extLst>
            <a:ext uri="{FF2B5EF4-FFF2-40B4-BE49-F238E27FC236}">
              <a16:creationId xmlns:a16="http://schemas.microsoft.com/office/drawing/2014/main" id="{00000000-0008-0000-0400-00003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1" name="Shape 4">
          <a:extLst>
            <a:ext uri="{FF2B5EF4-FFF2-40B4-BE49-F238E27FC236}">
              <a16:creationId xmlns:a16="http://schemas.microsoft.com/office/drawing/2014/main" id="{00000000-0008-0000-0400-00003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2" name="Shape 4">
          <a:extLst>
            <a:ext uri="{FF2B5EF4-FFF2-40B4-BE49-F238E27FC236}">
              <a16:creationId xmlns:a16="http://schemas.microsoft.com/office/drawing/2014/main" id="{00000000-0008-0000-0400-00003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3" name="Shape 4">
          <a:extLst>
            <a:ext uri="{FF2B5EF4-FFF2-40B4-BE49-F238E27FC236}">
              <a16:creationId xmlns:a16="http://schemas.microsoft.com/office/drawing/2014/main" id="{00000000-0008-0000-0400-00003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4" name="Shape 4">
          <a:extLst>
            <a:ext uri="{FF2B5EF4-FFF2-40B4-BE49-F238E27FC236}">
              <a16:creationId xmlns:a16="http://schemas.microsoft.com/office/drawing/2014/main" id="{00000000-0008-0000-0400-00003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5" name="Shape 4">
          <a:extLst>
            <a:ext uri="{FF2B5EF4-FFF2-40B4-BE49-F238E27FC236}">
              <a16:creationId xmlns:a16="http://schemas.microsoft.com/office/drawing/2014/main" id="{00000000-0008-0000-0400-00003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6" name="Shape 4">
          <a:extLst>
            <a:ext uri="{FF2B5EF4-FFF2-40B4-BE49-F238E27FC236}">
              <a16:creationId xmlns:a16="http://schemas.microsoft.com/office/drawing/2014/main" id="{00000000-0008-0000-0400-00004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7" name="Shape 4">
          <a:extLst>
            <a:ext uri="{FF2B5EF4-FFF2-40B4-BE49-F238E27FC236}">
              <a16:creationId xmlns:a16="http://schemas.microsoft.com/office/drawing/2014/main" id="{00000000-0008-0000-0400-00004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8" name="Shape 4">
          <a:extLst>
            <a:ext uri="{FF2B5EF4-FFF2-40B4-BE49-F238E27FC236}">
              <a16:creationId xmlns:a16="http://schemas.microsoft.com/office/drawing/2014/main" id="{00000000-0008-0000-0400-00004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19" name="Shape 4">
          <a:extLst>
            <a:ext uri="{FF2B5EF4-FFF2-40B4-BE49-F238E27FC236}">
              <a16:creationId xmlns:a16="http://schemas.microsoft.com/office/drawing/2014/main" id="{00000000-0008-0000-0400-00004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0" name="Shape 4">
          <a:extLst>
            <a:ext uri="{FF2B5EF4-FFF2-40B4-BE49-F238E27FC236}">
              <a16:creationId xmlns:a16="http://schemas.microsoft.com/office/drawing/2014/main" id="{00000000-0008-0000-0400-00004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1" name="Shape 4">
          <a:extLst>
            <a:ext uri="{FF2B5EF4-FFF2-40B4-BE49-F238E27FC236}">
              <a16:creationId xmlns:a16="http://schemas.microsoft.com/office/drawing/2014/main" id="{00000000-0008-0000-0400-00004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2" name="Shape 4">
          <a:extLst>
            <a:ext uri="{FF2B5EF4-FFF2-40B4-BE49-F238E27FC236}">
              <a16:creationId xmlns:a16="http://schemas.microsoft.com/office/drawing/2014/main" id="{00000000-0008-0000-0400-00004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3" name="Shape 4">
          <a:extLst>
            <a:ext uri="{FF2B5EF4-FFF2-40B4-BE49-F238E27FC236}">
              <a16:creationId xmlns:a16="http://schemas.microsoft.com/office/drawing/2014/main" id="{00000000-0008-0000-0400-00004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4" name="Shape 4">
          <a:extLst>
            <a:ext uri="{FF2B5EF4-FFF2-40B4-BE49-F238E27FC236}">
              <a16:creationId xmlns:a16="http://schemas.microsoft.com/office/drawing/2014/main" id="{00000000-0008-0000-0400-00004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5" name="Shape 4">
          <a:extLst>
            <a:ext uri="{FF2B5EF4-FFF2-40B4-BE49-F238E27FC236}">
              <a16:creationId xmlns:a16="http://schemas.microsoft.com/office/drawing/2014/main" id="{00000000-0008-0000-0400-00004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6" name="Shape 4">
          <a:extLst>
            <a:ext uri="{FF2B5EF4-FFF2-40B4-BE49-F238E27FC236}">
              <a16:creationId xmlns:a16="http://schemas.microsoft.com/office/drawing/2014/main" id="{00000000-0008-0000-0400-00004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7" name="Shape 4">
          <a:extLst>
            <a:ext uri="{FF2B5EF4-FFF2-40B4-BE49-F238E27FC236}">
              <a16:creationId xmlns:a16="http://schemas.microsoft.com/office/drawing/2014/main" id="{00000000-0008-0000-0400-00004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8" name="Shape 4">
          <a:extLst>
            <a:ext uri="{FF2B5EF4-FFF2-40B4-BE49-F238E27FC236}">
              <a16:creationId xmlns:a16="http://schemas.microsoft.com/office/drawing/2014/main" id="{00000000-0008-0000-0400-00004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29" name="Shape 4">
          <a:extLst>
            <a:ext uri="{FF2B5EF4-FFF2-40B4-BE49-F238E27FC236}">
              <a16:creationId xmlns:a16="http://schemas.microsoft.com/office/drawing/2014/main" id="{00000000-0008-0000-0400-00004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0" name="Shape 4">
          <a:extLst>
            <a:ext uri="{FF2B5EF4-FFF2-40B4-BE49-F238E27FC236}">
              <a16:creationId xmlns:a16="http://schemas.microsoft.com/office/drawing/2014/main" id="{00000000-0008-0000-0400-00004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1" name="Shape 4">
          <a:extLst>
            <a:ext uri="{FF2B5EF4-FFF2-40B4-BE49-F238E27FC236}">
              <a16:creationId xmlns:a16="http://schemas.microsoft.com/office/drawing/2014/main" id="{00000000-0008-0000-0400-00004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2" name="Shape 4">
          <a:extLst>
            <a:ext uri="{FF2B5EF4-FFF2-40B4-BE49-F238E27FC236}">
              <a16:creationId xmlns:a16="http://schemas.microsoft.com/office/drawing/2014/main" id="{00000000-0008-0000-0400-00005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3" name="Shape 4">
          <a:extLst>
            <a:ext uri="{FF2B5EF4-FFF2-40B4-BE49-F238E27FC236}">
              <a16:creationId xmlns:a16="http://schemas.microsoft.com/office/drawing/2014/main" id="{00000000-0008-0000-0400-00005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4" name="Shape 4">
          <a:extLst>
            <a:ext uri="{FF2B5EF4-FFF2-40B4-BE49-F238E27FC236}">
              <a16:creationId xmlns:a16="http://schemas.microsoft.com/office/drawing/2014/main" id="{00000000-0008-0000-0400-00005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5" name="Shape 4">
          <a:extLst>
            <a:ext uri="{FF2B5EF4-FFF2-40B4-BE49-F238E27FC236}">
              <a16:creationId xmlns:a16="http://schemas.microsoft.com/office/drawing/2014/main" id="{00000000-0008-0000-0400-00005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6" name="Shape 4">
          <a:extLst>
            <a:ext uri="{FF2B5EF4-FFF2-40B4-BE49-F238E27FC236}">
              <a16:creationId xmlns:a16="http://schemas.microsoft.com/office/drawing/2014/main" id="{00000000-0008-0000-0400-00005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7" name="Shape 4">
          <a:extLst>
            <a:ext uri="{FF2B5EF4-FFF2-40B4-BE49-F238E27FC236}">
              <a16:creationId xmlns:a16="http://schemas.microsoft.com/office/drawing/2014/main" id="{00000000-0008-0000-0400-00005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8" name="Shape 4">
          <a:extLst>
            <a:ext uri="{FF2B5EF4-FFF2-40B4-BE49-F238E27FC236}">
              <a16:creationId xmlns:a16="http://schemas.microsoft.com/office/drawing/2014/main" id="{00000000-0008-0000-0400-00005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39" name="Shape 4">
          <a:extLst>
            <a:ext uri="{FF2B5EF4-FFF2-40B4-BE49-F238E27FC236}">
              <a16:creationId xmlns:a16="http://schemas.microsoft.com/office/drawing/2014/main" id="{00000000-0008-0000-0400-00005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0" name="Shape 4">
          <a:extLst>
            <a:ext uri="{FF2B5EF4-FFF2-40B4-BE49-F238E27FC236}">
              <a16:creationId xmlns:a16="http://schemas.microsoft.com/office/drawing/2014/main" id="{00000000-0008-0000-0400-00005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1" name="Shape 4">
          <a:extLst>
            <a:ext uri="{FF2B5EF4-FFF2-40B4-BE49-F238E27FC236}">
              <a16:creationId xmlns:a16="http://schemas.microsoft.com/office/drawing/2014/main" id="{00000000-0008-0000-0400-00005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2" name="Shape 4">
          <a:extLst>
            <a:ext uri="{FF2B5EF4-FFF2-40B4-BE49-F238E27FC236}">
              <a16:creationId xmlns:a16="http://schemas.microsoft.com/office/drawing/2014/main" id="{00000000-0008-0000-0400-00005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3" name="Shape 4">
          <a:extLst>
            <a:ext uri="{FF2B5EF4-FFF2-40B4-BE49-F238E27FC236}">
              <a16:creationId xmlns:a16="http://schemas.microsoft.com/office/drawing/2014/main" id="{00000000-0008-0000-0400-00005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4" name="Shape 4">
          <a:extLst>
            <a:ext uri="{FF2B5EF4-FFF2-40B4-BE49-F238E27FC236}">
              <a16:creationId xmlns:a16="http://schemas.microsoft.com/office/drawing/2014/main" id="{00000000-0008-0000-0400-00005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5" name="Shape 4">
          <a:extLst>
            <a:ext uri="{FF2B5EF4-FFF2-40B4-BE49-F238E27FC236}">
              <a16:creationId xmlns:a16="http://schemas.microsoft.com/office/drawing/2014/main" id="{00000000-0008-0000-0400-00005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6" name="Shape 4">
          <a:extLst>
            <a:ext uri="{FF2B5EF4-FFF2-40B4-BE49-F238E27FC236}">
              <a16:creationId xmlns:a16="http://schemas.microsoft.com/office/drawing/2014/main" id="{00000000-0008-0000-0400-00005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7" name="Shape 4">
          <a:extLst>
            <a:ext uri="{FF2B5EF4-FFF2-40B4-BE49-F238E27FC236}">
              <a16:creationId xmlns:a16="http://schemas.microsoft.com/office/drawing/2014/main" id="{00000000-0008-0000-0400-00005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8" name="Shape 4">
          <a:extLst>
            <a:ext uri="{FF2B5EF4-FFF2-40B4-BE49-F238E27FC236}">
              <a16:creationId xmlns:a16="http://schemas.microsoft.com/office/drawing/2014/main" id="{00000000-0008-0000-0400-00006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49" name="Shape 4">
          <a:extLst>
            <a:ext uri="{FF2B5EF4-FFF2-40B4-BE49-F238E27FC236}">
              <a16:creationId xmlns:a16="http://schemas.microsoft.com/office/drawing/2014/main" id="{00000000-0008-0000-0400-00006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0" name="Shape 4">
          <a:extLst>
            <a:ext uri="{FF2B5EF4-FFF2-40B4-BE49-F238E27FC236}">
              <a16:creationId xmlns:a16="http://schemas.microsoft.com/office/drawing/2014/main" id="{00000000-0008-0000-0400-00006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451" name="Shape 31">
          <a:extLst>
            <a:ext uri="{FF2B5EF4-FFF2-40B4-BE49-F238E27FC236}">
              <a16:creationId xmlns:a16="http://schemas.microsoft.com/office/drawing/2014/main" id="{00000000-0008-0000-0400-000063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452" name="Shape 31">
          <a:extLst>
            <a:ext uri="{FF2B5EF4-FFF2-40B4-BE49-F238E27FC236}">
              <a16:creationId xmlns:a16="http://schemas.microsoft.com/office/drawing/2014/main" id="{00000000-0008-0000-0400-000064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3" name="Shape 4">
          <a:extLst>
            <a:ext uri="{FF2B5EF4-FFF2-40B4-BE49-F238E27FC236}">
              <a16:creationId xmlns:a16="http://schemas.microsoft.com/office/drawing/2014/main" id="{00000000-0008-0000-0400-00006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4" name="Shape 4">
          <a:extLst>
            <a:ext uri="{FF2B5EF4-FFF2-40B4-BE49-F238E27FC236}">
              <a16:creationId xmlns:a16="http://schemas.microsoft.com/office/drawing/2014/main" id="{00000000-0008-0000-0400-00006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5" name="Shape 4">
          <a:extLst>
            <a:ext uri="{FF2B5EF4-FFF2-40B4-BE49-F238E27FC236}">
              <a16:creationId xmlns:a16="http://schemas.microsoft.com/office/drawing/2014/main" id="{00000000-0008-0000-0400-00006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6" name="Shape 4">
          <a:extLst>
            <a:ext uri="{FF2B5EF4-FFF2-40B4-BE49-F238E27FC236}">
              <a16:creationId xmlns:a16="http://schemas.microsoft.com/office/drawing/2014/main" id="{00000000-0008-0000-0400-00006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7" name="Shape 4">
          <a:extLst>
            <a:ext uri="{FF2B5EF4-FFF2-40B4-BE49-F238E27FC236}">
              <a16:creationId xmlns:a16="http://schemas.microsoft.com/office/drawing/2014/main" id="{00000000-0008-0000-0400-00006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8" name="Shape 4">
          <a:extLst>
            <a:ext uri="{FF2B5EF4-FFF2-40B4-BE49-F238E27FC236}">
              <a16:creationId xmlns:a16="http://schemas.microsoft.com/office/drawing/2014/main" id="{00000000-0008-0000-0400-00006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59" name="Shape 4">
          <a:extLst>
            <a:ext uri="{FF2B5EF4-FFF2-40B4-BE49-F238E27FC236}">
              <a16:creationId xmlns:a16="http://schemas.microsoft.com/office/drawing/2014/main" id="{00000000-0008-0000-0400-00006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0" name="Shape 4">
          <a:extLst>
            <a:ext uri="{FF2B5EF4-FFF2-40B4-BE49-F238E27FC236}">
              <a16:creationId xmlns:a16="http://schemas.microsoft.com/office/drawing/2014/main" id="{00000000-0008-0000-0400-00006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1" name="Shape 4">
          <a:extLst>
            <a:ext uri="{FF2B5EF4-FFF2-40B4-BE49-F238E27FC236}">
              <a16:creationId xmlns:a16="http://schemas.microsoft.com/office/drawing/2014/main" id="{00000000-0008-0000-0400-00006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2" name="Shape 4">
          <a:extLst>
            <a:ext uri="{FF2B5EF4-FFF2-40B4-BE49-F238E27FC236}">
              <a16:creationId xmlns:a16="http://schemas.microsoft.com/office/drawing/2014/main" id="{00000000-0008-0000-0400-00006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3" name="Shape 4">
          <a:extLst>
            <a:ext uri="{FF2B5EF4-FFF2-40B4-BE49-F238E27FC236}">
              <a16:creationId xmlns:a16="http://schemas.microsoft.com/office/drawing/2014/main" id="{00000000-0008-0000-0400-00006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4" name="Shape 4">
          <a:extLst>
            <a:ext uri="{FF2B5EF4-FFF2-40B4-BE49-F238E27FC236}">
              <a16:creationId xmlns:a16="http://schemas.microsoft.com/office/drawing/2014/main" id="{00000000-0008-0000-0400-00007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5" name="Shape 4">
          <a:extLst>
            <a:ext uri="{FF2B5EF4-FFF2-40B4-BE49-F238E27FC236}">
              <a16:creationId xmlns:a16="http://schemas.microsoft.com/office/drawing/2014/main" id="{00000000-0008-0000-0400-00007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6" name="Shape 4">
          <a:extLst>
            <a:ext uri="{FF2B5EF4-FFF2-40B4-BE49-F238E27FC236}">
              <a16:creationId xmlns:a16="http://schemas.microsoft.com/office/drawing/2014/main" id="{00000000-0008-0000-0400-00007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7" name="Shape 4">
          <a:extLst>
            <a:ext uri="{FF2B5EF4-FFF2-40B4-BE49-F238E27FC236}">
              <a16:creationId xmlns:a16="http://schemas.microsoft.com/office/drawing/2014/main" id="{00000000-0008-0000-0400-00007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8" name="Shape 4">
          <a:extLst>
            <a:ext uri="{FF2B5EF4-FFF2-40B4-BE49-F238E27FC236}">
              <a16:creationId xmlns:a16="http://schemas.microsoft.com/office/drawing/2014/main" id="{00000000-0008-0000-0400-00007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69" name="Shape 4">
          <a:extLst>
            <a:ext uri="{FF2B5EF4-FFF2-40B4-BE49-F238E27FC236}">
              <a16:creationId xmlns:a16="http://schemas.microsoft.com/office/drawing/2014/main" id="{00000000-0008-0000-0400-00007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0" name="Shape 4">
          <a:extLst>
            <a:ext uri="{FF2B5EF4-FFF2-40B4-BE49-F238E27FC236}">
              <a16:creationId xmlns:a16="http://schemas.microsoft.com/office/drawing/2014/main" id="{00000000-0008-0000-0400-00007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1" name="Shape 4">
          <a:extLst>
            <a:ext uri="{FF2B5EF4-FFF2-40B4-BE49-F238E27FC236}">
              <a16:creationId xmlns:a16="http://schemas.microsoft.com/office/drawing/2014/main" id="{00000000-0008-0000-0400-00007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2" name="Shape 4">
          <a:extLst>
            <a:ext uri="{FF2B5EF4-FFF2-40B4-BE49-F238E27FC236}">
              <a16:creationId xmlns:a16="http://schemas.microsoft.com/office/drawing/2014/main" id="{00000000-0008-0000-0400-00007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3" name="Shape 4">
          <a:extLst>
            <a:ext uri="{FF2B5EF4-FFF2-40B4-BE49-F238E27FC236}">
              <a16:creationId xmlns:a16="http://schemas.microsoft.com/office/drawing/2014/main" id="{00000000-0008-0000-0400-00007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4" name="Shape 4">
          <a:extLst>
            <a:ext uri="{FF2B5EF4-FFF2-40B4-BE49-F238E27FC236}">
              <a16:creationId xmlns:a16="http://schemas.microsoft.com/office/drawing/2014/main" id="{00000000-0008-0000-0400-00007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5" name="Shape 4">
          <a:extLst>
            <a:ext uri="{FF2B5EF4-FFF2-40B4-BE49-F238E27FC236}">
              <a16:creationId xmlns:a16="http://schemas.microsoft.com/office/drawing/2014/main" id="{00000000-0008-0000-0400-00007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6" name="Shape 4">
          <a:extLst>
            <a:ext uri="{FF2B5EF4-FFF2-40B4-BE49-F238E27FC236}">
              <a16:creationId xmlns:a16="http://schemas.microsoft.com/office/drawing/2014/main" id="{00000000-0008-0000-0400-00007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7" name="Shape 4">
          <a:extLst>
            <a:ext uri="{FF2B5EF4-FFF2-40B4-BE49-F238E27FC236}">
              <a16:creationId xmlns:a16="http://schemas.microsoft.com/office/drawing/2014/main" id="{00000000-0008-0000-0400-00007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8" name="Shape 4">
          <a:extLst>
            <a:ext uri="{FF2B5EF4-FFF2-40B4-BE49-F238E27FC236}">
              <a16:creationId xmlns:a16="http://schemas.microsoft.com/office/drawing/2014/main" id="{00000000-0008-0000-0400-00007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79" name="Shape 4">
          <a:extLst>
            <a:ext uri="{FF2B5EF4-FFF2-40B4-BE49-F238E27FC236}">
              <a16:creationId xmlns:a16="http://schemas.microsoft.com/office/drawing/2014/main" id="{00000000-0008-0000-0400-00007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0" name="Shape 4">
          <a:extLst>
            <a:ext uri="{FF2B5EF4-FFF2-40B4-BE49-F238E27FC236}">
              <a16:creationId xmlns:a16="http://schemas.microsoft.com/office/drawing/2014/main" id="{00000000-0008-0000-0400-00008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1" name="Shape 4">
          <a:extLst>
            <a:ext uri="{FF2B5EF4-FFF2-40B4-BE49-F238E27FC236}">
              <a16:creationId xmlns:a16="http://schemas.microsoft.com/office/drawing/2014/main" id="{00000000-0008-0000-0400-00008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2" name="Shape 4">
          <a:extLst>
            <a:ext uri="{FF2B5EF4-FFF2-40B4-BE49-F238E27FC236}">
              <a16:creationId xmlns:a16="http://schemas.microsoft.com/office/drawing/2014/main" id="{00000000-0008-0000-0400-00008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3" name="Shape 4">
          <a:extLst>
            <a:ext uri="{FF2B5EF4-FFF2-40B4-BE49-F238E27FC236}">
              <a16:creationId xmlns:a16="http://schemas.microsoft.com/office/drawing/2014/main" id="{00000000-0008-0000-0400-00008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4" name="Shape 4">
          <a:extLst>
            <a:ext uri="{FF2B5EF4-FFF2-40B4-BE49-F238E27FC236}">
              <a16:creationId xmlns:a16="http://schemas.microsoft.com/office/drawing/2014/main" id="{00000000-0008-0000-0400-00008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5" name="Shape 4">
          <a:extLst>
            <a:ext uri="{FF2B5EF4-FFF2-40B4-BE49-F238E27FC236}">
              <a16:creationId xmlns:a16="http://schemas.microsoft.com/office/drawing/2014/main" id="{00000000-0008-0000-0400-00008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6" name="Shape 4">
          <a:extLst>
            <a:ext uri="{FF2B5EF4-FFF2-40B4-BE49-F238E27FC236}">
              <a16:creationId xmlns:a16="http://schemas.microsoft.com/office/drawing/2014/main" id="{00000000-0008-0000-0400-00008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7" name="Shape 4">
          <a:extLst>
            <a:ext uri="{FF2B5EF4-FFF2-40B4-BE49-F238E27FC236}">
              <a16:creationId xmlns:a16="http://schemas.microsoft.com/office/drawing/2014/main" id="{00000000-0008-0000-0400-00008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8" name="Shape 4">
          <a:extLst>
            <a:ext uri="{FF2B5EF4-FFF2-40B4-BE49-F238E27FC236}">
              <a16:creationId xmlns:a16="http://schemas.microsoft.com/office/drawing/2014/main" id="{00000000-0008-0000-0400-00008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89" name="Shape 4">
          <a:extLst>
            <a:ext uri="{FF2B5EF4-FFF2-40B4-BE49-F238E27FC236}">
              <a16:creationId xmlns:a16="http://schemas.microsoft.com/office/drawing/2014/main" id="{00000000-0008-0000-0400-00008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0" name="Shape 4">
          <a:extLst>
            <a:ext uri="{FF2B5EF4-FFF2-40B4-BE49-F238E27FC236}">
              <a16:creationId xmlns:a16="http://schemas.microsoft.com/office/drawing/2014/main" id="{00000000-0008-0000-0400-00008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1" name="Shape 4">
          <a:extLst>
            <a:ext uri="{FF2B5EF4-FFF2-40B4-BE49-F238E27FC236}">
              <a16:creationId xmlns:a16="http://schemas.microsoft.com/office/drawing/2014/main" id="{00000000-0008-0000-0400-00008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2" name="Shape 4">
          <a:extLst>
            <a:ext uri="{FF2B5EF4-FFF2-40B4-BE49-F238E27FC236}">
              <a16:creationId xmlns:a16="http://schemas.microsoft.com/office/drawing/2014/main" id="{00000000-0008-0000-0400-00008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3" name="Shape 4">
          <a:extLst>
            <a:ext uri="{FF2B5EF4-FFF2-40B4-BE49-F238E27FC236}">
              <a16:creationId xmlns:a16="http://schemas.microsoft.com/office/drawing/2014/main" id="{00000000-0008-0000-0400-00008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4" name="Shape 4">
          <a:extLst>
            <a:ext uri="{FF2B5EF4-FFF2-40B4-BE49-F238E27FC236}">
              <a16:creationId xmlns:a16="http://schemas.microsoft.com/office/drawing/2014/main" id="{00000000-0008-0000-0400-00008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5" name="Shape 4">
          <a:extLst>
            <a:ext uri="{FF2B5EF4-FFF2-40B4-BE49-F238E27FC236}">
              <a16:creationId xmlns:a16="http://schemas.microsoft.com/office/drawing/2014/main" id="{00000000-0008-0000-0400-00008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6" name="Shape 4">
          <a:extLst>
            <a:ext uri="{FF2B5EF4-FFF2-40B4-BE49-F238E27FC236}">
              <a16:creationId xmlns:a16="http://schemas.microsoft.com/office/drawing/2014/main" id="{00000000-0008-0000-0400-00009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7" name="Shape 4">
          <a:extLst>
            <a:ext uri="{FF2B5EF4-FFF2-40B4-BE49-F238E27FC236}">
              <a16:creationId xmlns:a16="http://schemas.microsoft.com/office/drawing/2014/main" id="{00000000-0008-0000-0400-00009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8" name="Shape 4">
          <a:extLst>
            <a:ext uri="{FF2B5EF4-FFF2-40B4-BE49-F238E27FC236}">
              <a16:creationId xmlns:a16="http://schemas.microsoft.com/office/drawing/2014/main" id="{00000000-0008-0000-0400-00009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499" name="Shape 4">
          <a:extLst>
            <a:ext uri="{FF2B5EF4-FFF2-40B4-BE49-F238E27FC236}">
              <a16:creationId xmlns:a16="http://schemas.microsoft.com/office/drawing/2014/main" id="{00000000-0008-0000-0400-00009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00" name="Shape 4">
          <a:extLst>
            <a:ext uri="{FF2B5EF4-FFF2-40B4-BE49-F238E27FC236}">
              <a16:creationId xmlns:a16="http://schemas.microsoft.com/office/drawing/2014/main" id="{00000000-0008-0000-0400-00009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01" name="Shape 31">
          <a:extLst>
            <a:ext uri="{FF2B5EF4-FFF2-40B4-BE49-F238E27FC236}">
              <a16:creationId xmlns:a16="http://schemas.microsoft.com/office/drawing/2014/main" id="{00000000-0008-0000-0400-000095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02" name="Shape 31">
          <a:extLst>
            <a:ext uri="{FF2B5EF4-FFF2-40B4-BE49-F238E27FC236}">
              <a16:creationId xmlns:a16="http://schemas.microsoft.com/office/drawing/2014/main" id="{00000000-0008-0000-0400-000096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03" name="Shape 31">
          <a:extLst>
            <a:ext uri="{FF2B5EF4-FFF2-40B4-BE49-F238E27FC236}">
              <a16:creationId xmlns:a16="http://schemas.microsoft.com/office/drawing/2014/main" id="{00000000-0008-0000-0400-000097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04" name="Shape 31">
          <a:extLst>
            <a:ext uri="{FF2B5EF4-FFF2-40B4-BE49-F238E27FC236}">
              <a16:creationId xmlns:a16="http://schemas.microsoft.com/office/drawing/2014/main" id="{00000000-0008-0000-0400-000098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05" name="Shape 4">
          <a:extLst>
            <a:ext uri="{FF2B5EF4-FFF2-40B4-BE49-F238E27FC236}">
              <a16:creationId xmlns:a16="http://schemas.microsoft.com/office/drawing/2014/main" id="{00000000-0008-0000-0400-00009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06" name="Shape 4">
          <a:extLst>
            <a:ext uri="{FF2B5EF4-FFF2-40B4-BE49-F238E27FC236}">
              <a16:creationId xmlns:a16="http://schemas.microsoft.com/office/drawing/2014/main" id="{00000000-0008-0000-0400-00009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07" name="Shape 4">
          <a:extLst>
            <a:ext uri="{FF2B5EF4-FFF2-40B4-BE49-F238E27FC236}">
              <a16:creationId xmlns:a16="http://schemas.microsoft.com/office/drawing/2014/main" id="{00000000-0008-0000-0400-00009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08" name="Shape 35">
          <a:extLst>
            <a:ext uri="{FF2B5EF4-FFF2-40B4-BE49-F238E27FC236}">
              <a16:creationId xmlns:a16="http://schemas.microsoft.com/office/drawing/2014/main" id="{00000000-0008-0000-0400-00009C11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09" name="Shape 35">
          <a:extLst>
            <a:ext uri="{FF2B5EF4-FFF2-40B4-BE49-F238E27FC236}">
              <a16:creationId xmlns:a16="http://schemas.microsoft.com/office/drawing/2014/main" id="{00000000-0008-0000-0400-00009D11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10" name="Shape 35">
          <a:extLst>
            <a:ext uri="{FF2B5EF4-FFF2-40B4-BE49-F238E27FC236}">
              <a16:creationId xmlns:a16="http://schemas.microsoft.com/office/drawing/2014/main" id="{00000000-0008-0000-0400-00009E11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11" name="Shape 35">
          <a:extLst>
            <a:ext uri="{FF2B5EF4-FFF2-40B4-BE49-F238E27FC236}">
              <a16:creationId xmlns:a16="http://schemas.microsoft.com/office/drawing/2014/main" id="{00000000-0008-0000-0400-00009F11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12" name="Shape 35">
          <a:extLst>
            <a:ext uri="{FF2B5EF4-FFF2-40B4-BE49-F238E27FC236}">
              <a16:creationId xmlns:a16="http://schemas.microsoft.com/office/drawing/2014/main" id="{00000000-0008-0000-0400-0000A011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13" name="Shape 35">
          <a:extLst>
            <a:ext uri="{FF2B5EF4-FFF2-40B4-BE49-F238E27FC236}">
              <a16:creationId xmlns:a16="http://schemas.microsoft.com/office/drawing/2014/main" id="{00000000-0008-0000-0400-0000A111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14" name="Shape 4">
          <a:extLst>
            <a:ext uri="{FF2B5EF4-FFF2-40B4-BE49-F238E27FC236}">
              <a16:creationId xmlns:a16="http://schemas.microsoft.com/office/drawing/2014/main" id="{00000000-0008-0000-0400-0000A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15" name="Shape 4">
          <a:extLst>
            <a:ext uri="{FF2B5EF4-FFF2-40B4-BE49-F238E27FC236}">
              <a16:creationId xmlns:a16="http://schemas.microsoft.com/office/drawing/2014/main" id="{00000000-0008-0000-0400-0000A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16" name="Shape 4">
          <a:extLst>
            <a:ext uri="{FF2B5EF4-FFF2-40B4-BE49-F238E27FC236}">
              <a16:creationId xmlns:a16="http://schemas.microsoft.com/office/drawing/2014/main" id="{00000000-0008-0000-0400-0000A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17" name="Shape 4">
          <a:extLst>
            <a:ext uri="{FF2B5EF4-FFF2-40B4-BE49-F238E27FC236}">
              <a16:creationId xmlns:a16="http://schemas.microsoft.com/office/drawing/2014/main" id="{00000000-0008-0000-0400-0000A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18" name="Shape 4">
          <a:extLst>
            <a:ext uri="{FF2B5EF4-FFF2-40B4-BE49-F238E27FC236}">
              <a16:creationId xmlns:a16="http://schemas.microsoft.com/office/drawing/2014/main" id="{00000000-0008-0000-0400-0000A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19" name="Shape 4">
          <a:extLst>
            <a:ext uri="{FF2B5EF4-FFF2-40B4-BE49-F238E27FC236}">
              <a16:creationId xmlns:a16="http://schemas.microsoft.com/office/drawing/2014/main" id="{00000000-0008-0000-0400-0000A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0" name="Shape 4">
          <a:extLst>
            <a:ext uri="{FF2B5EF4-FFF2-40B4-BE49-F238E27FC236}">
              <a16:creationId xmlns:a16="http://schemas.microsoft.com/office/drawing/2014/main" id="{00000000-0008-0000-0400-0000A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1" name="Shape 4">
          <a:extLst>
            <a:ext uri="{FF2B5EF4-FFF2-40B4-BE49-F238E27FC236}">
              <a16:creationId xmlns:a16="http://schemas.microsoft.com/office/drawing/2014/main" id="{00000000-0008-0000-0400-0000A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2" name="Shape 4">
          <a:extLst>
            <a:ext uri="{FF2B5EF4-FFF2-40B4-BE49-F238E27FC236}">
              <a16:creationId xmlns:a16="http://schemas.microsoft.com/office/drawing/2014/main" id="{00000000-0008-0000-0400-0000A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3" name="Shape 4">
          <a:extLst>
            <a:ext uri="{FF2B5EF4-FFF2-40B4-BE49-F238E27FC236}">
              <a16:creationId xmlns:a16="http://schemas.microsoft.com/office/drawing/2014/main" id="{00000000-0008-0000-0400-0000A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4" name="Shape 4">
          <a:extLst>
            <a:ext uri="{FF2B5EF4-FFF2-40B4-BE49-F238E27FC236}">
              <a16:creationId xmlns:a16="http://schemas.microsoft.com/office/drawing/2014/main" id="{00000000-0008-0000-0400-0000A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5" name="Shape 4">
          <a:extLst>
            <a:ext uri="{FF2B5EF4-FFF2-40B4-BE49-F238E27FC236}">
              <a16:creationId xmlns:a16="http://schemas.microsoft.com/office/drawing/2014/main" id="{00000000-0008-0000-0400-0000A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6" name="Shape 4">
          <a:extLst>
            <a:ext uri="{FF2B5EF4-FFF2-40B4-BE49-F238E27FC236}">
              <a16:creationId xmlns:a16="http://schemas.microsoft.com/office/drawing/2014/main" id="{00000000-0008-0000-0400-0000A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7" name="Shape 4">
          <a:extLst>
            <a:ext uri="{FF2B5EF4-FFF2-40B4-BE49-F238E27FC236}">
              <a16:creationId xmlns:a16="http://schemas.microsoft.com/office/drawing/2014/main" id="{00000000-0008-0000-0400-0000A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8" name="Shape 4">
          <a:extLst>
            <a:ext uri="{FF2B5EF4-FFF2-40B4-BE49-F238E27FC236}">
              <a16:creationId xmlns:a16="http://schemas.microsoft.com/office/drawing/2014/main" id="{00000000-0008-0000-0400-0000B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29" name="Shape 4">
          <a:extLst>
            <a:ext uri="{FF2B5EF4-FFF2-40B4-BE49-F238E27FC236}">
              <a16:creationId xmlns:a16="http://schemas.microsoft.com/office/drawing/2014/main" id="{00000000-0008-0000-0400-0000B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0" name="Shape 4">
          <a:extLst>
            <a:ext uri="{FF2B5EF4-FFF2-40B4-BE49-F238E27FC236}">
              <a16:creationId xmlns:a16="http://schemas.microsoft.com/office/drawing/2014/main" id="{00000000-0008-0000-0400-0000B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1" name="Shape 4">
          <a:extLst>
            <a:ext uri="{FF2B5EF4-FFF2-40B4-BE49-F238E27FC236}">
              <a16:creationId xmlns:a16="http://schemas.microsoft.com/office/drawing/2014/main" id="{00000000-0008-0000-0400-0000B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2" name="Shape 4">
          <a:extLst>
            <a:ext uri="{FF2B5EF4-FFF2-40B4-BE49-F238E27FC236}">
              <a16:creationId xmlns:a16="http://schemas.microsoft.com/office/drawing/2014/main" id="{00000000-0008-0000-0400-0000B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3" name="Shape 4">
          <a:extLst>
            <a:ext uri="{FF2B5EF4-FFF2-40B4-BE49-F238E27FC236}">
              <a16:creationId xmlns:a16="http://schemas.microsoft.com/office/drawing/2014/main" id="{00000000-0008-0000-0400-0000B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4" name="Shape 4">
          <a:extLst>
            <a:ext uri="{FF2B5EF4-FFF2-40B4-BE49-F238E27FC236}">
              <a16:creationId xmlns:a16="http://schemas.microsoft.com/office/drawing/2014/main" id="{00000000-0008-0000-0400-0000B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5" name="Shape 4">
          <a:extLst>
            <a:ext uri="{FF2B5EF4-FFF2-40B4-BE49-F238E27FC236}">
              <a16:creationId xmlns:a16="http://schemas.microsoft.com/office/drawing/2014/main" id="{00000000-0008-0000-0400-0000B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6" name="Shape 4">
          <a:extLst>
            <a:ext uri="{FF2B5EF4-FFF2-40B4-BE49-F238E27FC236}">
              <a16:creationId xmlns:a16="http://schemas.microsoft.com/office/drawing/2014/main" id="{00000000-0008-0000-0400-0000B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7" name="Shape 4">
          <a:extLst>
            <a:ext uri="{FF2B5EF4-FFF2-40B4-BE49-F238E27FC236}">
              <a16:creationId xmlns:a16="http://schemas.microsoft.com/office/drawing/2014/main" id="{00000000-0008-0000-0400-0000B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8" name="Shape 4">
          <a:extLst>
            <a:ext uri="{FF2B5EF4-FFF2-40B4-BE49-F238E27FC236}">
              <a16:creationId xmlns:a16="http://schemas.microsoft.com/office/drawing/2014/main" id="{00000000-0008-0000-0400-0000B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39" name="Shape 4">
          <a:extLst>
            <a:ext uri="{FF2B5EF4-FFF2-40B4-BE49-F238E27FC236}">
              <a16:creationId xmlns:a16="http://schemas.microsoft.com/office/drawing/2014/main" id="{00000000-0008-0000-0400-0000B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0" name="Shape 4">
          <a:extLst>
            <a:ext uri="{FF2B5EF4-FFF2-40B4-BE49-F238E27FC236}">
              <a16:creationId xmlns:a16="http://schemas.microsoft.com/office/drawing/2014/main" id="{00000000-0008-0000-0400-0000B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1" name="Shape 4">
          <a:extLst>
            <a:ext uri="{FF2B5EF4-FFF2-40B4-BE49-F238E27FC236}">
              <a16:creationId xmlns:a16="http://schemas.microsoft.com/office/drawing/2014/main" id="{00000000-0008-0000-0400-0000B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2" name="Shape 4">
          <a:extLst>
            <a:ext uri="{FF2B5EF4-FFF2-40B4-BE49-F238E27FC236}">
              <a16:creationId xmlns:a16="http://schemas.microsoft.com/office/drawing/2014/main" id="{00000000-0008-0000-0400-0000B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3" name="Shape 4">
          <a:extLst>
            <a:ext uri="{FF2B5EF4-FFF2-40B4-BE49-F238E27FC236}">
              <a16:creationId xmlns:a16="http://schemas.microsoft.com/office/drawing/2014/main" id="{00000000-0008-0000-0400-0000B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4" name="Shape 4">
          <a:extLst>
            <a:ext uri="{FF2B5EF4-FFF2-40B4-BE49-F238E27FC236}">
              <a16:creationId xmlns:a16="http://schemas.microsoft.com/office/drawing/2014/main" id="{00000000-0008-0000-0400-0000C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5" name="Shape 4">
          <a:extLst>
            <a:ext uri="{FF2B5EF4-FFF2-40B4-BE49-F238E27FC236}">
              <a16:creationId xmlns:a16="http://schemas.microsoft.com/office/drawing/2014/main" id="{00000000-0008-0000-0400-0000C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6" name="Shape 4">
          <a:extLst>
            <a:ext uri="{FF2B5EF4-FFF2-40B4-BE49-F238E27FC236}">
              <a16:creationId xmlns:a16="http://schemas.microsoft.com/office/drawing/2014/main" id="{00000000-0008-0000-0400-0000C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7" name="Shape 4">
          <a:extLst>
            <a:ext uri="{FF2B5EF4-FFF2-40B4-BE49-F238E27FC236}">
              <a16:creationId xmlns:a16="http://schemas.microsoft.com/office/drawing/2014/main" id="{00000000-0008-0000-0400-0000C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8" name="Shape 4">
          <a:extLst>
            <a:ext uri="{FF2B5EF4-FFF2-40B4-BE49-F238E27FC236}">
              <a16:creationId xmlns:a16="http://schemas.microsoft.com/office/drawing/2014/main" id="{00000000-0008-0000-0400-0000C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49" name="Shape 4">
          <a:extLst>
            <a:ext uri="{FF2B5EF4-FFF2-40B4-BE49-F238E27FC236}">
              <a16:creationId xmlns:a16="http://schemas.microsoft.com/office/drawing/2014/main" id="{00000000-0008-0000-0400-0000C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0" name="Shape 4">
          <a:extLst>
            <a:ext uri="{FF2B5EF4-FFF2-40B4-BE49-F238E27FC236}">
              <a16:creationId xmlns:a16="http://schemas.microsoft.com/office/drawing/2014/main" id="{00000000-0008-0000-0400-0000C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1" name="Shape 4">
          <a:extLst>
            <a:ext uri="{FF2B5EF4-FFF2-40B4-BE49-F238E27FC236}">
              <a16:creationId xmlns:a16="http://schemas.microsoft.com/office/drawing/2014/main" id="{00000000-0008-0000-0400-0000C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2" name="Shape 4">
          <a:extLst>
            <a:ext uri="{FF2B5EF4-FFF2-40B4-BE49-F238E27FC236}">
              <a16:creationId xmlns:a16="http://schemas.microsoft.com/office/drawing/2014/main" id="{00000000-0008-0000-0400-0000C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3" name="Shape 4">
          <a:extLst>
            <a:ext uri="{FF2B5EF4-FFF2-40B4-BE49-F238E27FC236}">
              <a16:creationId xmlns:a16="http://schemas.microsoft.com/office/drawing/2014/main" id="{00000000-0008-0000-0400-0000C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4" name="Shape 4">
          <a:extLst>
            <a:ext uri="{FF2B5EF4-FFF2-40B4-BE49-F238E27FC236}">
              <a16:creationId xmlns:a16="http://schemas.microsoft.com/office/drawing/2014/main" id="{00000000-0008-0000-0400-0000C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5" name="Shape 4">
          <a:extLst>
            <a:ext uri="{FF2B5EF4-FFF2-40B4-BE49-F238E27FC236}">
              <a16:creationId xmlns:a16="http://schemas.microsoft.com/office/drawing/2014/main" id="{00000000-0008-0000-0400-0000C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6" name="Shape 4">
          <a:extLst>
            <a:ext uri="{FF2B5EF4-FFF2-40B4-BE49-F238E27FC236}">
              <a16:creationId xmlns:a16="http://schemas.microsoft.com/office/drawing/2014/main" id="{00000000-0008-0000-0400-0000C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7" name="Shape 4">
          <a:extLst>
            <a:ext uri="{FF2B5EF4-FFF2-40B4-BE49-F238E27FC236}">
              <a16:creationId xmlns:a16="http://schemas.microsoft.com/office/drawing/2014/main" id="{00000000-0008-0000-0400-0000C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8" name="Shape 4">
          <a:extLst>
            <a:ext uri="{FF2B5EF4-FFF2-40B4-BE49-F238E27FC236}">
              <a16:creationId xmlns:a16="http://schemas.microsoft.com/office/drawing/2014/main" id="{00000000-0008-0000-0400-0000C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59" name="Shape 4">
          <a:extLst>
            <a:ext uri="{FF2B5EF4-FFF2-40B4-BE49-F238E27FC236}">
              <a16:creationId xmlns:a16="http://schemas.microsoft.com/office/drawing/2014/main" id="{00000000-0008-0000-0400-0000C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0" name="Shape 4">
          <a:extLst>
            <a:ext uri="{FF2B5EF4-FFF2-40B4-BE49-F238E27FC236}">
              <a16:creationId xmlns:a16="http://schemas.microsoft.com/office/drawing/2014/main" id="{00000000-0008-0000-0400-0000D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1" name="Shape 4">
          <a:extLst>
            <a:ext uri="{FF2B5EF4-FFF2-40B4-BE49-F238E27FC236}">
              <a16:creationId xmlns:a16="http://schemas.microsoft.com/office/drawing/2014/main" id="{00000000-0008-0000-0400-0000D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2" name="Shape 4">
          <a:extLst>
            <a:ext uri="{FF2B5EF4-FFF2-40B4-BE49-F238E27FC236}">
              <a16:creationId xmlns:a16="http://schemas.microsoft.com/office/drawing/2014/main" id="{00000000-0008-0000-0400-0000D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3" name="Shape 4">
          <a:extLst>
            <a:ext uri="{FF2B5EF4-FFF2-40B4-BE49-F238E27FC236}">
              <a16:creationId xmlns:a16="http://schemas.microsoft.com/office/drawing/2014/main" id="{00000000-0008-0000-0400-0000D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4" name="Shape 4">
          <a:extLst>
            <a:ext uri="{FF2B5EF4-FFF2-40B4-BE49-F238E27FC236}">
              <a16:creationId xmlns:a16="http://schemas.microsoft.com/office/drawing/2014/main" id="{00000000-0008-0000-0400-0000D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5" name="Shape 4">
          <a:extLst>
            <a:ext uri="{FF2B5EF4-FFF2-40B4-BE49-F238E27FC236}">
              <a16:creationId xmlns:a16="http://schemas.microsoft.com/office/drawing/2014/main" id="{00000000-0008-0000-0400-0000D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6" name="Shape 4">
          <a:extLst>
            <a:ext uri="{FF2B5EF4-FFF2-40B4-BE49-F238E27FC236}">
              <a16:creationId xmlns:a16="http://schemas.microsoft.com/office/drawing/2014/main" id="{00000000-0008-0000-0400-0000D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7" name="Shape 4">
          <a:extLst>
            <a:ext uri="{FF2B5EF4-FFF2-40B4-BE49-F238E27FC236}">
              <a16:creationId xmlns:a16="http://schemas.microsoft.com/office/drawing/2014/main" id="{00000000-0008-0000-0400-0000D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8" name="Shape 4">
          <a:extLst>
            <a:ext uri="{FF2B5EF4-FFF2-40B4-BE49-F238E27FC236}">
              <a16:creationId xmlns:a16="http://schemas.microsoft.com/office/drawing/2014/main" id="{00000000-0008-0000-0400-0000D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69" name="Shape 4">
          <a:extLst>
            <a:ext uri="{FF2B5EF4-FFF2-40B4-BE49-F238E27FC236}">
              <a16:creationId xmlns:a16="http://schemas.microsoft.com/office/drawing/2014/main" id="{00000000-0008-0000-0400-0000D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0" name="Shape 4">
          <a:extLst>
            <a:ext uri="{FF2B5EF4-FFF2-40B4-BE49-F238E27FC236}">
              <a16:creationId xmlns:a16="http://schemas.microsoft.com/office/drawing/2014/main" id="{00000000-0008-0000-0400-0000D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1" name="Shape 4">
          <a:extLst>
            <a:ext uri="{FF2B5EF4-FFF2-40B4-BE49-F238E27FC236}">
              <a16:creationId xmlns:a16="http://schemas.microsoft.com/office/drawing/2014/main" id="{00000000-0008-0000-0400-0000D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2" name="Shape 4">
          <a:extLst>
            <a:ext uri="{FF2B5EF4-FFF2-40B4-BE49-F238E27FC236}">
              <a16:creationId xmlns:a16="http://schemas.microsoft.com/office/drawing/2014/main" id="{00000000-0008-0000-0400-0000D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3" name="Shape 4">
          <a:extLst>
            <a:ext uri="{FF2B5EF4-FFF2-40B4-BE49-F238E27FC236}">
              <a16:creationId xmlns:a16="http://schemas.microsoft.com/office/drawing/2014/main" id="{00000000-0008-0000-0400-0000D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4" name="Shape 4">
          <a:extLst>
            <a:ext uri="{FF2B5EF4-FFF2-40B4-BE49-F238E27FC236}">
              <a16:creationId xmlns:a16="http://schemas.microsoft.com/office/drawing/2014/main" id="{00000000-0008-0000-0400-0000D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5" name="Shape 4">
          <a:extLst>
            <a:ext uri="{FF2B5EF4-FFF2-40B4-BE49-F238E27FC236}">
              <a16:creationId xmlns:a16="http://schemas.microsoft.com/office/drawing/2014/main" id="{00000000-0008-0000-0400-0000D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6" name="Shape 4">
          <a:extLst>
            <a:ext uri="{FF2B5EF4-FFF2-40B4-BE49-F238E27FC236}">
              <a16:creationId xmlns:a16="http://schemas.microsoft.com/office/drawing/2014/main" id="{00000000-0008-0000-0400-0000E0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7" name="Shape 4">
          <a:extLst>
            <a:ext uri="{FF2B5EF4-FFF2-40B4-BE49-F238E27FC236}">
              <a16:creationId xmlns:a16="http://schemas.microsoft.com/office/drawing/2014/main" id="{00000000-0008-0000-0400-0000E1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78" name="Shape 4">
          <a:extLst>
            <a:ext uri="{FF2B5EF4-FFF2-40B4-BE49-F238E27FC236}">
              <a16:creationId xmlns:a16="http://schemas.microsoft.com/office/drawing/2014/main" id="{00000000-0008-0000-0400-0000E2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79" name="Shape 31">
          <a:extLst>
            <a:ext uri="{FF2B5EF4-FFF2-40B4-BE49-F238E27FC236}">
              <a16:creationId xmlns:a16="http://schemas.microsoft.com/office/drawing/2014/main" id="{00000000-0008-0000-0400-0000E3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80" name="Shape 31">
          <a:extLst>
            <a:ext uri="{FF2B5EF4-FFF2-40B4-BE49-F238E27FC236}">
              <a16:creationId xmlns:a16="http://schemas.microsoft.com/office/drawing/2014/main" id="{00000000-0008-0000-0400-0000E4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81" name="Shape 31">
          <a:extLst>
            <a:ext uri="{FF2B5EF4-FFF2-40B4-BE49-F238E27FC236}">
              <a16:creationId xmlns:a16="http://schemas.microsoft.com/office/drawing/2014/main" id="{00000000-0008-0000-0400-0000E5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82" name="Shape 31">
          <a:extLst>
            <a:ext uri="{FF2B5EF4-FFF2-40B4-BE49-F238E27FC236}">
              <a16:creationId xmlns:a16="http://schemas.microsoft.com/office/drawing/2014/main" id="{00000000-0008-0000-0400-0000E6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83" name="Shape 4">
          <a:extLst>
            <a:ext uri="{FF2B5EF4-FFF2-40B4-BE49-F238E27FC236}">
              <a16:creationId xmlns:a16="http://schemas.microsoft.com/office/drawing/2014/main" id="{00000000-0008-0000-0400-0000E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84" name="Shape 4">
          <a:extLst>
            <a:ext uri="{FF2B5EF4-FFF2-40B4-BE49-F238E27FC236}">
              <a16:creationId xmlns:a16="http://schemas.microsoft.com/office/drawing/2014/main" id="{00000000-0008-0000-0400-0000E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85" name="Shape 31">
          <a:extLst>
            <a:ext uri="{FF2B5EF4-FFF2-40B4-BE49-F238E27FC236}">
              <a16:creationId xmlns:a16="http://schemas.microsoft.com/office/drawing/2014/main" id="{00000000-0008-0000-0400-0000E9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86" name="Shape 31">
          <a:extLst>
            <a:ext uri="{FF2B5EF4-FFF2-40B4-BE49-F238E27FC236}">
              <a16:creationId xmlns:a16="http://schemas.microsoft.com/office/drawing/2014/main" id="{00000000-0008-0000-0400-0000EA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87" name="Shape 31">
          <a:extLst>
            <a:ext uri="{FF2B5EF4-FFF2-40B4-BE49-F238E27FC236}">
              <a16:creationId xmlns:a16="http://schemas.microsoft.com/office/drawing/2014/main" id="{00000000-0008-0000-0400-0000EB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88" name="Shape 31">
          <a:extLst>
            <a:ext uri="{FF2B5EF4-FFF2-40B4-BE49-F238E27FC236}">
              <a16:creationId xmlns:a16="http://schemas.microsoft.com/office/drawing/2014/main" id="{00000000-0008-0000-0400-0000EC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89" name="Shape 31">
          <a:extLst>
            <a:ext uri="{FF2B5EF4-FFF2-40B4-BE49-F238E27FC236}">
              <a16:creationId xmlns:a16="http://schemas.microsoft.com/office/drawing/2014/main" id="{00000000-0008-0000-0400-0000ED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90" name="Shape 31">
          <a:extLst>
            <a:ext uri="{FF2B5EF4-FFF2-40B4-BE49-F238E27FC236}">
              <a16:creationId xmlns:a16="http://schemas.microsoft.com/office/drawing/2014/main" id="{00000000-0008-0000-0400-0000EE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91" name="Shape 31">
          <a:extLst>
            <a:ext uri="{FF2B5EF4-FFF2-40B4-BE49-F238E27FC236}">
              <a16:creationId xmlns:a16="http://schemas.microsoft.com/office/drawing/2014/main" id="{00000000-0008-0000-0400-0000EF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92" name="Shape 31">
          <a:extLst>
            <a:ext uri="{FF2B5EF4-FFF2-40B4-BE49-F238E27FC236}">
              <a16:creationId xmlns:a16="http://schemas.microsoft.com/office/drawing/2014/main" id="{00000000-0008-0000-0400-0000F0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93" name="Shape 31">
          <a:extLst>
            <a:ext uri="{FF2B5EF4-FFF2-40B4-BE49-F238E27FC236}">
              <a16:creationId xmlns:a16="http://schemas.microsoft.com/office/drawing/2014/main" id="{00000000-0008-0000-0400-0000F1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594" name="Shape 31">
          <a:extLst>
            <a:ext uri="{FF2B5EF4-FFF2-40B4-BE49-F238E27FC236}">
              <a16:creationId xmlns:a16="http://schemas.microsoft.com/office/drawing/2014/main" id="{00000000-0008-0000-0400-0000F211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95" name="Shape 4">
          <a:extLst>
            <a:ext uri="{FF2B5EF4-FFF2-40B4-BE49-F238E27FC236}">
              <a16:creationId xmlns:a16="http://schemas.microsoft.com/office/drawing/2014/main" id="{00000000-0008-0000-0400-0000F3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96" name="Shape 4">
          <a:extLst>
            <a:ext uri="{FF2B5EF4-FFF2-40B4-BE49-F238E27FC236}">
              <a16:creationId xmlns:a16="http://schemas.microsoft.com/office/drawing/2014/main" id="{00000000-0008-0000-0400-0000F4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97" name="Shape 4">
          <a:extLst>
            <a:ext uri="{FF2B5EF4-FFF2-40B4-BE49-F238E27FC236}">
              <a16:creationId xmlns:a16="http://schemas.microsoft.com/office/drawing/2014/main" id="{00000000-0008-0000-0400-0000F5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98" name="Shape 4">
          <a:extLst>
            <a:ext uri="{FF2B5EF4-FFF2-40B4-BE49-F238E27FC236}">
              <a16:creationId xmlns:a16="http://schemas.microsoft.com/office/drawing/2014/main" id="{00000000-0008-0000-0400-0000F6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599" name="Shape 4">
          <a:extLst>
            <a:ext uri="{FF2B5EF4-FFF2-40B4-BE49-F238E27FC236}">
              <a16:creationId xmlns:a16="http://schemas.microsoft.com/office/drawing/2014/main" id="{00000000-0008-0000-0400-0000F7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0" name="Shape 4">
          <a:extLst>
            <a:ext uri="{FF2B5EF4-FFF2-40B4-BE49-F238E27FC236}">
              <a16:creationId xmlns:a16="http://schemas.microsoft.com/office/drawing/2014/main" id="{00000000-0008-0000-0400-0000F8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1" name="Shape 4">
          <a:extLst>
            <a:ext uri="{FF2B5EF4-FFF2-40B4-BE49-F238E27FC236}">
              <a16:creationId xmlns:a16="http://schemas.microsoft.com/office/drawing/2014/main" id="{00000000-0008-0000-0400-0000F9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2" name="Shape 4">
          <a:extLst>
            <a:ext uri="{FF2B5EF4-FFF2-40B4-BE49-F238E27FC236}">
              <a16:creationId xmlns:a16="http://schemas.microsoft.com/office/drawing/2014/main" id="{00000000-0008-0000-0400-0000FA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3" name="Shape 4">
          <a:extLst>
            <a:ext uri="{FF2B5EF4-FFF2-40B4-BE49-F238E27FC236}">
              <a16:creationId xmlns:a16="http://schemas.microsoft.com/office/drawing/2014/main" id="{00000000-0008-0000-0400-0000FB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4" name="Shape 4">
          <a:extLst>
            <a:ext uri="{FF2B5EF4-FFF2-40B4-BE49-F238E27FC236}">
              <a16:creationId xmlns:a16="http://schemas.microsoft.com/office/drawing/2014/main" id="{00000000-0008-0000-0400-0000FC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5" name="Shape 4">
          <a:extLst>
            <a:ext uri="{FF2B5EF4-FFF2-40B4-BE49-F238E27FC236}">
              <a16:creationId xmlns:a16="http://schemas.microsoft.com/office/drawing/2014/main" id="{00000000-0008-0000-0400-0000FD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6" name="Shape 4">
          <a:extLst>
            <a:ext uri="{FF2B5EF4-FFF2-40B4-BE49-F238E27FC236}">
              <a16:creationId xmlns:a16="http://schemas.microsoft.com/office/drawing/2014/main" id="{00000000-0008-0000-0400-0000FE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7" name="Shape 4">
          <a:extLst>
            <a:ext uri="{FF2B5EF4-FFF2-40B4-BE49-F238E27FC236}">
              <a16:creationId xmlns:a16="http://schemas.microsoft.com/office/drawing/2014/main" id="{00000000-0008-0000-0400-0000FF11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8" name="Shape 4">
          <a:extLst>
            <a:ext uri="{FF2B5EF4-FFF2-40B4-BE49-F238E27FC236}">
              <a16:creationId xmlns:a16="http://schemas.microsoft.com/office/drawing/2014/main" id="{00000000-0008-0000-0400-00000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09" name="Shape 4">
          <a:extLst>
            <a:ext uri="{FF2B5EF4-FFF2-40B4-BE49-F238E27FC236}">
              <a16:creationId xmlns:a16="http://schemas.microsoft.com/office/drawing/2014/main" id="{00000000-0008-0000-0400-00000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0" name="Shape 4">
          <a:extLst>
            <a:ext uri="{FF2B5EF4-FFF2-40B4-BE49-F238E27FC236}">
              <a16:creationId xmlns:a16="http://schemas.microsoft.com/office/drawing/2014/main" id="{00000000-0008-0000-0400-00000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1" name="Shape 4">
          <a:extLst>
            <a:ext uri="{FF2B5EF4-FFF2-40B4-BE49-F238E27FC236}">
              <a16:creationId xmlns:a16="http://schemas.microsoft.com/office/drawing/2014/main" id="{00000000-0008-0000-0400-00000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2" name="Shape 4">
          <a:extLst>
            <a:ext uri="{FF2B5EF4-FFF2-40B4-BE49-F238E27FC236}">
              <a16:creationId xmlns:a16="http://schemas.microsoft.com/office/drawing/2014/main" id="{00000000-0008-0000-0400-00000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3" name="Shape 4">
          <a:extLst>
            <a:ext uri="{FF2B5EF4-FFF2-40B4-BE49-F238E27FC236}">
              <a16:creationId xmlns:a16="http://schemas.microsoft.com/office/drawing/2014/main" id="{00000000-0008-0000-0400-00000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4" name="Shape 4">
          <a:extLst>
            <a:ext uri="{FF2B5EF4-FFF2-40B4-BE49-F238E27FC236}">
              <a16:creationId xmlns:a16="http://schemas.microsoft.com/office/drawing/2014/main" id="{00000000-0008-0000-0400-00000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5" name="Shape 4">
          <a:extLst>
            <a:ext uri="{FF2B5EF4-FFF2-40B4-BE49-F238E27FC236}">
              <a16:creationId xmlns:a16="http://schemas.microsoft.com/office/drawing/2014/main" id="{00000000-0008-0000-0400-00000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6" name="Shape 4">
          <a:extLst>
            <a:ext uri="{FF2B5EF4-FFF2-40B4-BE49-F238E27FC236}">
              <a16:creationId xmlns:a16="http://schemas.microsoft.com/office/drawing/2014/main" id="{00000000-0008-0000-0400-00000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7" name="Shape 4">
          <a:extLst>
            <a:ext uri="{FF2B5EF4-FFF2-40B4-BE49-F238E27FC236}">
              <a16:creationId xmlns:a16="http://schemas.microsoft.com/office/drawing/2014/main" id="{00000000-0008-0000-0400-00000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8" name="Shape 4">
          <a:extLst>
            <a:ext uri="{FF2B5EF4-FFF2-40B4-BE49-F238E27FC236}">
              <a16:creationId xmlns:a16="http://schemas.microsoft.com/office/drawing/2014/main" id="{00000000-0008-0000-0400-00000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19" name="Shape 4">
          <a:extLst>
            <a:ext uri="{FF2B5EF4-FFF2-40B4-BE49-F238E27FC236}">
              <a16:creationId xmlns:a16="http://schemas.microsoft.com/office/drawing/2014/main" id="{00000000-0008-0000-0400-00000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0" name="Shape 4">
          <a:extLst>
            <a:ext uri="{FF2B5EF4-FFF2-40B4-BE49-F238E27FC236}">
              <a16:creationId xmlns:a16="http://schemas.microsoft.com/office/drawing/2014/main" id="{00000000-0008-0000-0400-00000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1" name="Shape 4">
          <a:extLst>
            <a:ext uri="{FF2B5EF4-FFF2-40B4-BE49-F238E27FC236}">
              <a16:creationId xmlns:a16="http://schemas.microsoft.com/office/drawing/2014/main" id="{00000000-0008-0000-0400-00000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2" name="Shape 4">
          <a:extLst>
            <a:ext uri="{FF2B5EF4-FFF2-40B4-BE49-F238E27FC236}">
              <a16:creationId xmlns:a16="http://schemas.microsoft.com/office/drawing/2014/main" id="{00000000-0008-0000-0400-00000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3" name="Shape 4">
          <a:extLst>
            <a:ext uri="{FF2B5EF4-FFF2-40B4-BE49-F238E27FC236}">
              <a16:creationId xmlns:a16="http://schemas.microsoft.com/office/drawing/2014/main" id="{00000000-0008-0000-0400-00000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4" name="Shape 4">
          <a:extLst>
            <a:ext uri="{FF2B5EF4-FFF2-40B4-BE49-F238E27FC236}">
              <a16:creationId xmlns:a16="http://schemas.microsoft.com/office/drawing/2014/main" id="{00000000-0008-0000-0400-00001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5" name="Shape 4">
          <a:extLst>
            <a:ext uri="{FF2B5EF4-FFF2-40B4-BE49-F238E27FC236}">
              <a16:creationId xmlns:a16="http://schemas.microsoft.com/office/drawing/2014/main" id="{00000000-0008-0000-0400-00001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6" name="Shape 4">
          <a:extLst>
            <a:ext uri="{FF2B5EF4-FFF2-40B4-BE49-F238E27FC236}">
              <a16:creationId xmlns:a16="http://schemas.microsoft.com/office/drawing/2014/main" id="{00000000-0008-0000-0400-00001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7" name="Shape 4">
          <a:extLst>
            <a:ext uri="{FF2B5EF4-FFF2-40B4-BE49-F238E27FC236}">
              <a16:creationId xmlns:a16="http://schemas.microsoft.com/office/drawing/2014/main" id="{00000000-0008-0000-0400-00001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8" name="Shape 4">
          <a:extLst>
            <a:ext uri="{FF2B5EF4-FFF2-40B4-BE49-F238E27FC236}">
              <a16:creationId xmlns:a16="http://schemas.microsoft.com/office/drawing/2014/main" id="{00000000-0008-0000-0400-00001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29" name="Shape 4">
          <a:extLst>
            <a:ext uri="{FF2B5EF4-FFF2-40B4-BE49-F238E27FC236}">
              <a16:creationId xmlns:a16="http://schemas.microsoft.com/office/drawing/2014/main" id="{00000000-0008-0000-0400-00001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0" name="Shape 4">
          <a:extLst>
            <a:ext uri="{FF2B5EF4-FFF2-40B4-BE49-F238E27FC236}">
              <a16:creationId xmlns:a16="http://schemas.microsoft.com/office/drawing/2014/main" id="{00000000-0008-0000-0400-00001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1" name="Shape 4">
          <a:extLst>
            <a:ext uri="{FF2B5EF4-FFF2-40B4-BE49-F238E27FC236}">
              <a16:creationId xmlns:a16="http://schemas.microsoft.com/office/drawing/2014/main" id="{00000000-0008-0000-0400-00001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2" name="Shape 4">
          <a:extLst>
            <a:ext uri="{FF2B5EF4-FFF2-40B4-BE49-F238E27FC236}">
              <a16:creationId xmlns:a16="http://schemas.microsoft.com/office/drawing/2014/main" id="{00000000-0008-0000-0400-00001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3" name="Shape 4">
          <a:extLst>
            <a:ext uri="{FF2B5EF4-FFF2-40B4-BE49-F238E27FC236}">
              <a16:creationId xmlns:a16="http://schemas.microsoft.com/office/drawing/2014/main" id="{00000000-0008-0000-0400-00001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4" name="Shape 4">
          <a:extLst>
            <a:ext uri="{FF2B5EF4-FFF2-40B4-BE49-F238E27FC236}">
              <a16:creationId xmlns:a16="http://schemas.microsoft.com/office/drawing/2014/main" id="{00000000-0008-0000-0400-00001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5" name="Shape 4">
          <a:extLst>
            <a:ext uri="{FF2B5EF4-FFF2-40B4-BE49-F238E27FC236}">
              <a16:creationId xmlns:a16="http://schemas.microsoft.com/office/drawing/2014/main" id="{00000000-0008-0000-0400-00001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6" name="Shape 4">
          <a:extLst>
            <a:ext uri="{FF2B5EF4-FFF2-40B4-BE49-F238E27FC236}">
              <a16:creationId xmlns:a16="http://schemas.microsoft.com/office/drawing/2014/main" id="{00000000-0008-0000-0400-00001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7" name="Shape 4">
          <a:extLst>
            <a:ext uri="{FF2B5EF4-FFF2-40B4-BE49-F238E27FC236}">
              <a16:creationId xmlns:a16="http://schemas.microsoft.com/office/drawing/2014/main" id="{00000000-0008-0000-0400-00001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8" name="Shape 4">
          <a:extLst>
            <a:ext uri="{FF2B5EF4-FFF2-40B4-BE49-F238E27FC236}">
              <a16:creationId xmlns:a16="http://schemas.microsoft.com/office/drawing/2014/main" id="{00000000-0008-0000-0400-00001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39" name="Shape 4">
          <a:extLst>
            <a:ext uri="{FF2B5EF4-FFF2-40B4-BE49-F238E27FC236}">
              <a16:creationId xmlns:a16="http://schemas.microsoft.com/office/drawing/2014/main" id="{00000000-0008-0000-0400-00001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0" name="Shape 4">
          <a:extLst>
            <a:ext uri="{FF2B5EF4-FFF2-40B4-BE49-F238E27FC236}">
              <a16:creationId xmlns:a16="http://schemas.microsoft.com/office/drawing/2014/main" id="{00000000-0008-0000-0400-00002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1" name="Shape 4">
          <a:extLst>
            <a:ext uri="{FF2B5EF4-FFF2-40B4-BE49-F238E27FC236}">
              <a16:creationId xmlns:a16="http://schemas.microsoft.com/office/drawing/2014/main" id="{00000000-0008-0000-0400-00002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2" name="Shape 4">
          <a:extLst>
            <a:ext uri="{FF2B5EF4-FFF2-40B4-BE49-F238E27FC236}">
              <a16:creationId xmlns:a16="http://schemas.microsoft.com/office/drawing/2014/main" id="{00000000-0008-0000-0400-00002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3" name="Shape 4">
          <a:extLst>
            <a:ext uri="{FF2B5EF4-FFF2-40B4-BE49-F238E27FC236}">
              <a16:creationId xmlns:a16="http://schemas.microsoft.com/office/drawing/2014/main" id="{00000000-0008-0000-0400-00002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4" name="Shape 4">
          <a:extLst>
            <a:ext uri="{FF2B5EF4-FFF2-40B4-BE49-F238E27FC236}">
              <a16:creationId xmlns:a16="http://schemas.microsoft.com/office/drawing/2014/main" id="{00000000-0008-0000-0400-00002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5" name="Shape 4">
          <a:extLst>
            <a:ext uri="{FF2B5EF4-FFF2-40B4-BE49-F238E27FC236}">
              <a16:creationId xmlns:a16="http://schemas.microsoft.com/office/drawing/2014/main" id="{00000000-0008-0000-0400-00002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6" name="Shape 4">
          <a:extLst>
            <a:ext uri="{FF2B5EF4-FFF2-40B4-BE49-F238E27FC236}">
              <a16:creationId xmlns:a16="http://schemas.microsoft.com/office/drawing/2014/main" id="{00000000-0008-0000-0400-00002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7" name="Shape 4">
          <a:extLst>
            <a:ext uri="{FF2B5EF4-FFF2-40B4-BE49-F238E27FC236}">
              <a16:creationId xmlns:a16="http://schemas.microsoft.com/office/drawing/2014/main" id="{00000000-0008-0000-0400-00002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8" name="Shape 4">
          <a:extLst>
            <a:ext uri="{FF2B5EF4-FFF2-40B4-BE49-F238E27FC236}">
              <a16:creationId xmlns:a16="http://schemas.microsoft.com/office/drawing/2014/main" id="{00000000-0008-0000-0400-00002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49" name="Shape 4">
          <a:extLst>
            <a:ext uri="{FF2B5EF4-FFF2-40B4-BE49-F238E27FC236}">
              <a16:creationId xmlns:a16="http://schemas.microsoft.com/office/drawing/2014/main" id="{00000000-0008-0000-0400-00002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0" name="Shape 4">
          <a:extLst>
            <a:ext uri="{FF2B5EF4-FFF2-40B4-BE49-F238E27FC236}">
              <a16:creationId xmlns:a16="http://schemas.microsoft.com/office/drawing/2014/main" id="{00000000-0008-0000-0400-00002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1" name="Shape 4">
          <a:extLst>
            <a:ext uri="{FF2B5EF4-FFF2-40B4-BE49-F238E27FC236}">
              <a16:creationId xmlns:a16="http://schemas.microsoft.com/office/drawing/2014/main" id="{00000000-0008-0000-0400-00002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2" name="Shape 4">
          <a:extLst>
            <a:ext uri="{FF2B5EF4-FFF2-40B4-BE49-F238E27FC236}">
              <a16:creationId xmlns:a16="http://schemas.microsoft.com/office/drawing/2014/main" id="{00000000-0008-0000-0400-00002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3" name="Shape 4">
          <a:extLst>
            <a:ext uri="{FF2B5EF4-FFF2-40B4-BE49-F238E27FC236}">
              <a16:creationId xmlns:a16="http://schemas.microsoft.com/office/drawing/2014/main" id="{00000000-0008-0000-0400-00002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4" name="Shape 4">
          <a:extLst>
            <a:ext uri="{FF2B5EF4-FFF2-40B4-BE49-F238E27FC236}">
              <a16:creationId xmlns:a16="http://schemas.microsoft.com/office/drawing/2014/main" id="{00000000-0008-0000-0400-00002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5" name="Shape 4">
          <a:extLst>
            <a:ext uri="{FF2B5EF4-FFF2-40B4-BE49-F238E27FC236}">
              <a16:creationId xmlns:a16="http://schemas.microsoft.com/office/drawing/2014/main" id="{00000000-0008-0000-0400-00002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6" name="Shape 4">
          <a:extLst>
            <a:ext uri="{FF2B5EF4-FFF2-40B4-BE49-F238E27FC236}">
              <a16:creationId xmlns:a16="http://schemas.microsoft.com/office/drawing/2014/main" id="{00000000-0008-0000-0400-00003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7" name="Shape 4">
          <a:extLst>
            <a:ext uri="{FF2B5EF4-FFF2-40B4-BE49-F238E27FC236}">
              <a16:creationId xmlns:a16="http://schemas.microsoft.com/office/drawing/2014/main" id="{00000000-0008-0000-0400-00003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8" name="Shape 4">
          <a:extLst>
            <a:ext uri="{FF2B5EF4-FFF2-40B4-BE49-F238E27FC236}">
              <a16:creationId xmlns:a16="http://schemas.microsoft.com/office/drawing/2014/main" id="{00000000-0008-0000-0400-00003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59" name="Shape 4">
          <a:extLst>
            <a:ext uri="{FF2B5EF4-FFF2-40B4-BE49-F238E27FC236}">
              <a16:creationId xmlns:a16="http://schemas.microsoft.com/office/drawing/2014/main" id="{00000000-0008-0000-0400-00003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0" name="Shape 4">
          <a:extLst>
            <a:ext uri="{FF2B5EF4-FFF2-40B4-BE49-F238E27FC236}">
              <a16:creationId xmlns:a16="http://schemas.microsoft.com/office/drawing/2014/main" id="{00000000-0008-0000-0400-00003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1" name="Shape 4">
          <a:extLst>
            <a:ext uri="{FF2B5EF4-FFF2-40B4-BE49-F238E27FC236}">
              <a16:creationId xmlns:a16="http://schemas.microsoft.com/office/drawing/2014/main" id="{00000000-0008-0000-0400-00003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2" name="Shape 4">
          <a:extLst>
            <a:ext uri="{FF2B5EF4-FFF2-40B4-BE49-F238E27FC236}">
              <a16:creationId xmlns:a16="http://schemas.microsoft.com/office/drawing/2014/main" id="{00000000-0008-0000-0400-00003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3" name="Shape 4">
          <a:extLst>
            <a:ext uri="{FF2B5EF4-FFF2-40B4-BE49-F238E27FC236}">
              <a16:creationId xmlns:a16="http://schemas.microsoft.com/office/drawing/2014/main" id="{00000000-0008-0000-0400-00003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4" name="Shape 4">
          <a:extLst>
            <a:ext uri="{FF2B5EF4-FFF2-40B4-BE49-F238E27FC236}">
              <a16:creationId xmlns:a16="http://schemas.microsoft.com/office/drawing/2014/main" id="{00000000-0008-0000-0400-00003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5" name="Shape 4">
          <a:extLst>
            <a:ext uri="{FF2B5EF4-FFF2-40B4-BE49-F238E27FC236}">
              <a16:creationId xmlns:a16="http://schemas.microsoft.com/office/drawing/2014/main" id="{00000000-0008-0000-0400-00003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6" name="Shape 4">
          <a:extLst>
            <a:ext uri="{FF2B5EF4-FFF2-40B4-BE49-F238E27FC236}">
              <a16:creationId xmlns:a16="http://schemas.microsoft.com/office/drawing/2014/main" id="{00000000-0008-0000-0400-00003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7" name="Shape 4">
          <a:extLst>
            <a:ext uri="{FF2B5EF4-FFF2-40B4-BE49-F238E27FC236}">
              <a16:creationId xmlns:a16="http://schemas.microsoft.com/office/drawing/2014/main" id="{00000000-0008-0000-0400-00003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8" name="Shape 4">
          <a:extLst>
            <a:ext uri="{FF2B5EF4-FFF2-40B4-BE49-F238E27FC236}">
              <a16:creationId xmlns:a16="http://schemas.microsoft.com/office/drawing/2014/main" id="{00000000-0008-0000-0400-00003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69" name="Shape 4">
          <a:extLst>
            <a:ext uri="{FF2B5EF4-FFF2-40B4-BE49-F238E27FC236}">
              <a16:creationId xmlns:a16="http://schemas.microsoft.com/office/drawing/2014/main" id="{00000000-0008-0000-0400-00003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70" name="Shape 4">
          <a:extLst>
            <a:ext uri="{FF2B5EF4-FFF2-40B4-BE49-F238E27FC236}">
              <a16:creationId xmlns:a16="http://schemas.microsoft.com/office/drawing/2014/main" id="{00000000-0008-0000-0400-00003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71" name="Shape 4">
          <a:extLst>
            <a:ext uri="{FF2B5EF4-FFF2-40B4-BE49-F238E27FC236}">
              <a16:creationId xmlns:a16="http://schemas.microsoft.com/office/drawing/2014/main" id="{00000000-0008-0000-0400-00003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72" name="Shape 4">
          <a:extLst>
            <a:ext uri="{FF2B5EF4-FFF2-40B4-BE49-F238E27FC236}">
              <a16:creationId xmlns:a16="http://schemas.microsoft.com/office/drawing/2014/main" id="{00000000-0008-0000-0400-00004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73" name="Shape 4">
          <a:extLst>
            <a:ext uri="{FF2B5EF4-FFF2-40B4-BE49-F238E27FC236}">
              <a16:creationId xmlns:a16="http://schemas.microsoft.com/office/drawing/2014/main" id="{00000000-0008-0000-0400-00004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74" name="Shape 31">
          <a:extLst>
            <a:ext uri="{FF2B5EF4-FFF2-40B4-BE49-F238E27FC236}">
              <a16:creationId xmlns:a16="http://schemas.microsoft.com/office/drawing/2014/main" id="{00000000-0008-0000-0400-0000421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75" name="Shape 35">
          <a:extLst>
            <a:ext uri="{FF2B5EF4-FFF2-40B4-BE49-F238E27FC236}">
              <a16:creationId xmlns:a16="http://schemas.microsoft.com/office/drawing/2014/main" id="{00000000-0008-0000-0400-000043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76" name="Shape 35">
          <a:extLst>
            <a:ext uri="{FF2B5EF4-FFF2-40B4-BE49-F238E27FC236}">
              <a16:creationId xmlns:a16="http://schemas.microsoft.com/office/drawing/2014/main" id="{00000000-0008-0000-0400-000044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77" name="Shape 4">
          <a:extLst>
            <a:ext uri="{FF2B5EF4-FFF2-40B4-BE49-F238E27FC236}">
              <a16:creationId xmlns:a16="http://schemas.microsoft.com/office/drawing/2014/main" id="{00000000-0008-0000-0400-00004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78" name="Shape 35">
          <a:extLst>
            <a:ext uri="{FF2B5EF4-FFF2-40B4-BE49-F238E27FC236}">
              <a16:creationId xmlns:a16="http://schemas.microsoft.com/office/drawing/2014/main" id="{00000000-0008-0000-0400-000046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79" name="Shape 35">
          <a:extLst>
            <a:ext uri="{FF2B5EF4-FFF2-40B4-BE49-F238E27FC236}">
              <a16:creationId xmlns:a16="http://schemas.microsoft.com/office/drawing/2014/main" id="{00000000-0008-0000-0400-000047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80" name="Shape 35">
          <a:extLst>
            <a:ext uri="{FF2B5EF4-FFF2-40B4-BE49-F238E27FC236}">
              <a16:creationId xmlns:a16="http://schemas.microsoft.com/office/drawing/2014/main" id="{00000000-0008-0000-0400-000048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81" name="Shape 35">
          <a:extLst>
            <a:ext uri="{FF2B5EF4-FFF2-40B4-BE49-F238E27FC236}">
              <a16:creationId xmlns:a16="http://schemas.microsoft.com/office/drawing/2014/main" id="{00000000-0008-0000-0400-000049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82" name="Shape 35">
          <a:extLst>
            <a:ext uri="{FF2B5EF4-FFF2-40B4-BE49-F238E27FC236}">
              <a16:creationId xmlns:a16="http://schemas.microsoft.com/office/drawing/2014/main" id="{00000000-0008-0000-0400-00004A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83" name="Shape 35">
          <a:extLst>
            <a:ext uri="{FF2B5EF4-FFF2-40B4-BE49-F238E27FC236}">
              <a16:creationId xmlns:a16="http://schemas.microsoft.com/office/drawing/2014/main" id="{00000000-0008-0000-0400-00004B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84" name="Shape 35">
          <a:extLst>
            <a:ext uri="{FF2B5EF4-FFF2-40B4-BE49-F238E27FC236}">
              <a16:creationId xmlns:a16="http://schemas.microsoft.com/office/drawing/2014/main" id="{00000000-0008-0000-0400-00004C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85" name="Shape 35">
          <a:extLst>
            <a:ext uri="{FF2B5EF4-FFF2-40B4-BE49-F238E27FC236}">
              <a16:creationId xmlns:a16="http://schemas.microsoft.com/office/drawing/2014/main" id="{00000000-0008-0000-0400-00004D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686" name="Shape 35">
          <a:extLst>
            <a:ext uri="{FF2B5EF4-FFF2-40B4-BE49-F238E27FC236}">
              <a16:creationId xmlns:a16="http://schemas.microsoft.com/office/drawing/2014/main" id="{00000000-0008-0000-0400-00004E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87" name="Shape 4">
          <a:extLst>
            <a:ext uri="{FF2B5EF4-FFF2-40B4-BE49-F238E27FC236}">
              <a16:creationId xmlns:a16="http://schemas.microsoft.com/office/drawing/2014/main" id="{00000000-0008-0000-0400-00004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88" name="Shape 4">
          <a:extLst>
            <a:ext uri="{FF2B5EF4-FFF2-40B4-BE49-F238E27FC236}">
              <a16:creationId xmlns:a16="http://schemas.microsoft.com/office/drawing/2014/main" id="{00000000-0008-0000-0400-00005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89" name="Shape 4">
          <a:extLst>
            <a:ext uri="{FF2B5EF4-FFF2-40B4-BE49-F238E27FC236}">
              <a16:creationId xmlns:a16="http://schemas.microsoft.com/office/drawing/2014/main" id="{00000000-0008-0000-0400-00005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0" name="Shape 4">
          <a:extLst>
            <a:ext uri="{FF2B5EF4-FFF2-40B4-BE49-F238E27FC236}">
              <a16:creationId xmlns:a16="http://schemas.microsoft.com/office/drawing/2014/main" id="{00000000-0008-0000-0400-00005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1" name="Shape 4">
          <a:extLst>
            <a:ext uri="{FF2B5EF4-FFF2-40B4-BE49-F238E27FC236}">
              <a16:creationId xmlns:a16="http://schemas.microsoft.com/office/drawing/2014/main" id="{00000000-0008-0000-0400-00005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2" name="Shape 4">
          <a:extLst>
            <a:ext uri="{FF2B5EF4-FFF2-40B4-BE49-F238E27FC236}">
              <a16:creationId xmlns:a16="http://schemas.microsoft.com/office/drawing/2014/main" id="{00000000-0008-0000-0400-00005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3" name="Shape 4">
          <a:extLst>
            <a:ext uri="{FF2B5EF4-FFF2-40B4-BE49-F238E27FC236}">
              <a16:creationId xmlns:a16="http://schemas.microsoft.com/office/drawing/2014/main" id="{00000000-0008-0000-0400-00005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4" name="Shape 4">
          <a:extLst>
            <a:ext uri="{FF2B5EF4-FFF2-40B4-BE49-F238E27FC236}">
              <a16:creationId xmlns:a16="http://schemas.microsoft.com/office/drawing/2014/main" id="{00000000-0008-0000-0400-00005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5" name="Shape 4">
          <a:extLst>
            <a:ext uri="{FF2B5EF4-FFF2-40B4-BE49-F238E27FC236}">
              <a16:creationId xmlns:a16="http://schemas.microsoft.com/office/drawing/2014/main" id="{00000000-0008-0000-0400-00005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6" name="Shape 4">
          <a:extLst>
            <a:ext uri="{FF2B5EF4-FFF2-40B4-BE49-F238E27FC236}">
              <a16:creationId xmlns:a16="http://schemas.microsoft.com/office/drawing/2014/main" id="{00000000-0008-0000-0400-00005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7" name="Shape 4">
          <a:extLst>
            <a:ext uri="{FF2B5EF4-FFF2-40B4-BE49-F238E27FC236}">
              <a16:creationId xmlns:a16="http://schemas.microsoft.com/office/drawing/2014/main" id="{00000000-0008-0000-0400-00005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8" name="Shape 4">
          <a:extLst>
            <a:ext uri="{FF2B5EF4-FFF2-40B4-BE49-F238E27FC236}">
              <a16:creationId xmlns:a16="http://schemas.microsoft.com/office/drawing/2014/main" id="{00000000-0008-0000-0400-00005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699" name="Shape 4">
          <a:extLst>
            <a:ext uri="{FF2B5EF4-FFF2-40B4-BE49-F238E27FC236}">
              <a16:creationId xmlns:a16="http://schemas.microsoft.com/office/drawing/2014/main" id="{00000000-0008-0000-0400-00005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0" name="Shape 4">
          <a:extLst>
            <a:ext uri="{FF2B5EF4-FFF2-40B4-BE49-F238E27FC236}">
              <a16:creationId xmlns:a16="http://schemas.microsoft.com/office/drawing/2014/main" id="{00000000-0008-0000-0400-00005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1" name="Shape 4">
          <a:extLst>
            <a:ext uri="{FF2B5EF4-FFF2-40B4-BE49-F238E27FC236}">
              <a16:creationId xmlns:a16="http://schemas.microsoft.com/office/drawing/2014/main" id="{00000000-0008-0000-0400-00005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2" name="Shape 4">
          <a:extLst>
            <a:ext uri="{FF2B5EF4-FFF2-40B4-BE49-F238E27FC236}">
              <a16:creationId xmlns:a16="http://schemas.microsoft.com/office/drawing/2014/main" id="{00000000-0008-0000-0400-00005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3" name="Shape 4">
          <a:extLst>
            <a:ext uri="{FF2B5EF4-FFF2-40B4-BE49-F238E27FC236}">
              <a16:creationId xmlns:a16="http://schemas.microsoft.com/office/drawing/2014/main" id="{00000000-0008-0000-0400-00005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4" name="Shape 4">
          <a:extLst>
            <a:ext uri="{FF2B5EF4-FFF2-40B4-BE49-F238E27FC236}">
              <a16:creationId xmlns:a16="http://schemas.microsoft.com/office/drawing/2014/main" id="{00000000-0008-0000-0400-00006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5" name="Shape 4">
          <a:extLst>
            <a:ext uri="{FF2B5EF4-FFF2-40B4-BE49-F238E27FC236}">
              <a16:creationId xmlns:a16="http://schemas.microsoft.com/office/drawing/2014/main" id="{00000000-0008-0000-0400-00006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6" name="Shape 4">
          <a:extLst>
            <a:ext uri="{FF2B5EF4-FFF2-40B4-BE49-F238E27FC236}">
              <a16:creationId xmlns:a16="http://schemas.microsoft.com/office/drawing/2014/main" id="{00000000-0008-0000-0400-00006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7" name="Shape 4">
          <a:extLst>
            <a:ext uri="{FF2B5EF4-FFF2-40B4-BE49-F238E27FC236}">
              <a16:creationId xmlns:a16="http://schemas.microsoft.com/office/drawing/2014/main" id="{00000000-0008-0000-0400-00006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08" name="Shape 4">
          <a:extLst>
            <a:ext uri="{FF2B5EF4-FFF2-40B4-BE49-F238E27FC236}">
              <a16:creationId xmlns:a16="http://schemas.microsoft.com/office/drawing/2014/main" id="{00000000-0008-0000-0400-00006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09" name="Shape 17">
          <a:extLst>
            <a:ext uri="{FF2B5EF4-FFF2-40B4-BE49-F238E27FC236}">
              <a16:creationId xmlns:a16="http://schemas.microsoft.com/office/drawing/2014/main" id="{00000000-0008-0000-0400-000065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10" name="Shape 17">
          <a:extLst>
            <a:ext uri="{FF2B5EF4-FFF2-40B4-BE49-F238E27FC236}">
              <a16:creationId xmlns:a16="http://schemas.microsoft.com/office/drawing/2014/main" id="{00000000-0008-0000-0400-000066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11" name="Shape 17">
          <a:extLst>
            <a:ext uri="{FF2B5EF4-FFF2-40B4-BE49-F238E27FC236}">
              <a16:creationId xmlns:a16="http://schemas.microsoft.com/office/drawing/2014/main" id="{00000000-0008-0000-0400-000067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12" name="Shape 17">
          <a:extLst>
            <a:ext uri="{FF2B5EF4-FFF2-40B4-BE49-F238E27FC236}">
              <a16:creationId xmlns:a16="http://schemas.microsoft.com/office/drawing/2014/main" id="{00000000-0008-0000-0400-000068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13" name="Shape 17">
          <a:extLst>
            <a:ext uri="{FF2B5EF4-FFF2-40B4-BE49-F238E27FC236}">
              <a16:creationId xmlns:a16="http://schemas.microsoft.com/office/drawing/2014/main" id="{00000000-0008-0000-0400-000069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14" name="Shape 17">
          <a:extLst>
            <a:ext uri="{FF2B5EF4-FFF2-40B4-BE49-F238E27FC236}">
              <a16:creationId xmlns:a16="http://schemas.microsoft.com/office/drawing/2014/main" id="{00000000-0008-0000-0400-00006A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15" name="Shape 17">
          <a:extLst>
            <a:ext uri="{FF2B5EF4-FFF2-40B4-BE49-F238E27FC236}">
              <a16:creationId xmlns:a16="http://schemas.microsoft.com/office/drawing/2014/main" id="{00000000-0008-0000-0400-00006B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16" name="Shape 17">
          <a:extLst>
            <a:ext uri="{FF2B5EF4-FFF2-40B4-BE49-F238E27FC236}">
              <a16:creationId xmlns:a16="http://schemas.microsoft.com/office/drawing/2014/main" id="{00000000-0008-0000-0400-00006C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17" name="Shape 17">
          <a:extLst>
            <a:ext uri="{FF2B5EF4-FFF2-40B4-BE49-F238E27FC236}">
              <a16:creationId xmlns:a16="http://schemas.microsoft.com/office/drawing/2014/main" id="{00000000-0008-0000-0400-00006D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18" name="Shape 4">
          <a:extLst>
            <a:ext uri="{FF2B5EF4-FFF2-40B4-BE49-F238E27FC236}">
              <a16:creationId xmlns:a16="http://schemas.microsoft.com/office/drawing/2014/main" id="{00000000-0008-0000-0400-00006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19" name="Shape 4">
          <a:extLst>
            <a:ext uri="{FF2B5EF4-FFF2-40B4-BE49-F238E27FC236}">
              <a16:creationId xmlns:a16="http://schemas.microsoft.com/office/drawing/2014/main" id="{00000000-0008-0000-0400-00006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20" name="Shape 4">
          <a:extLst>
            <a:ext uri="{FF2B5EF4-FFF2-40B4-BE49-F238E27FC236}">
              <a16:creationId xmlns:a16="http://schemas.microsoft.com/office/drawing/2014/main" id="{00000000-0008-0000-0400-00007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1" name="Shape 35">
          <a:extLst>
            <a:ext uri="{FF2B5EF4-FFF2-40B4-BE49-F238E27FC236}">
              <a16:creationId xmlns:a16="http://schemas.microsoft.com/office/drawing/2014/main" id="{00000000-0008-0000-0400-000071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2" name="Shape 35">
          <a:extLst>
            <a:ext uri="{FF2B5EF4-FFF2-40B4-BE49-F238E27FC236}">
              <a16:creationId xmlns:a16="http://schemas.microsoft.com/office/drawing/2014/main" id="{00000000-0008-0000-0400-000072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3" name="Shape 35">
          <a:extLst>
            <a:ext uri="{FF2B5EF4-FFF2-40B4-BE49-F238E27FC236}">
              <a16:creationId xmlns:a16="http://schemas.microsoft.com/office/drawing/2014/main" id="{00000000-0008-0000-0400-000073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4" name="Shape 35">
          <a:extLst>
            <a:ext uri="{FF2B5EF4-FFF2-40B4-BE49-F238E27FC236}">
              <a16:creationId xmlns:a16="http://schemas.microsoft.com/office/drawing/2014/main" id="{00000000-0008-0000-0400-000074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5" name="Shape 35">
          <a:extLst>
            <a:ext uri="{FF2B5EF4-FFF2-40B4-BE49-F238E27FC236}">
              <a16:creationId xmlns:a16="http://schemas.microsoft.com/office/drawing/2014/main" id="{00000000-0008-0000-0400-000075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6" name="Shape 35">
          <a:extLst>
            <a:ext uri="{FF2B5EF4-FFF2-40B4-BE49-F238E27FC236}">
              <a16:creationId xmlns:a16="http://schemas.microsoft.com/office/drawing/2014/main" id="{00000000-0008-0000-0400-000076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7" name="Shape 35">
          <a:extLst>
            <a:ext uri="{FF2B5EF4-FFF2-40B4-BE49-F238E27FC236}">
              <a16:creationId xmlns:a16="http://schemas.microsoft.com/office/drawing/2014/main" id="{00000000-0008-0000-0400-000077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8" name="Shape 35">
          <a:extLst>
            <a:ext uri="{FF2B5EF4-FFF2-40B4-BE49-F238E27FC236}">
              <a16:creationId xmlns:a16="http://schemas.microsoft.com/office/drawing/2014/main" id="{00000000-0008-0000-0400-000078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729" name="Shape 35">
          <a:extLst>
            <a:ext uri="{FF2B5EF4-FFF2-40B4-BE49-F238E27FC236}">
              <a16:creationId xmlns:a16="http://schemas.microsoft.com/office/drawing/2014/main" id="{00000000-0008-0000-0400-00007912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0" name="Shape 4">
          <a:extLst>
            <a:ext uri="{FF2B5EF4-FFF2-40B4-BE49-F238E27FC236}">
              <a16:creationId xmlns:a16="http://schemas.microsoft.com/office/drawing/2014/main" id="{00000000-0008-0000-0400-00007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1" name="Shape 4">
          <a:extLst>
            <a:ext uri="{FF2B5EF4-FFF2-40B4-BE49-F238E27FC236}">
              <a16:creationId xmlns:a16="http://schemas.microsoft.com/office/drawing/2014/main" id="{00000000-0008-0000-0400-00007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2" name="Shape 4">
          <a:extLst>
            <a:ext uri="{FF2B5EF4-FFF2-40B4-BE49-F238E27FC236}">
              <a16:creationId xmlns:a16="http://schemas.microsoft.com/office/drawing/2014/main" id="{00000000-0008-0000-0400-00007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3" name="Shape 4">
          <a:extLst>
            <a:ext uri="{FF2B5EF4-FFF2-40B4-BE49-F238E27FC236}">
              <a16:creationId xmlns:a16="http://schemas.microsoft.com/office/drawing/2014/main" id="{00000000-0008-0000-0400-00007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4" name="Shape 4">
          <a:extLst>
            <a:ext uri="{FF2B5EF4-FFF2-40B4-BE49-F238E27FC236}">
              <a16:creationId xmlns:a16="http://schemas.microsoft.com/office/drawing/2014/main" id="{00000000-0008-0000-0400-00007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5" name="Shape 4">
          <a:extLst>
            <a:ext uri="{FF2B5EF4-FFF2-40B4-BE49-F238E27FC236}">
              <a16:creationId xmlns:a16="http://schemas.microsoft.com/office/drawing/2014/main" id="{00000000-0008-0000-0400-00007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6" name="Shape 4">
          <a:extLst>
            <a:ext uri="{FF2B5EF4-FFF2-40B4-BE49-F238E27FC236}">
              <a16:creationId xmlns:a16="http://schemas.microsoft.com/office/drawing/2014/main" id="{00000000-0008-0000-0400-00008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7" name="Shape 4">
          <a:extLst>
            <a:ext uri="{FF2B5EF4-FFF2-40B4-BE49-F238E27FC236}">
              <a16:creationId xmlns:a16="http://schemas.microsoft.com/office/drawing/2014/main" id="{00000000-0008-0000-0400-00008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4738" name="Shape 10">
          <a:extLst>
            <a:ext uri="{FF2B5EF4-FFF2-40B4-BE49-F238E27FC236}">
              <a16:creationId xmlns:a16="http://schemas.microsoft.com/office/drawing/2014/main" id="{00000000-0008-0000-0400-00008212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39" name="Shape 4">
          <a:extLst>
            <a:ext uri="{FF2B5EF4-FFF2-40B4-BE49-F238E27FC236}">
              <a16:creationId xmlns:a16="http://schemas.microsoft.com/office/drawing/2014/main" id="{00000000-0008-0000-0400-00008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0" name="Shape 4">
          <a:extLst>
            <a:ext uri="{FF2B5EF4-FFF2-40B4-BE49-F238E27FC236}">
              <a16:creationId xmlns:a16="http://schemas.microsoft.com/office/drawing/2014/main" id="{00000000-0008-0000-0400-00008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1" name="Shape 4">
          <a:extLst>
            <a:ext uri="{FF2B5EF4-FFF2-40B4-BE49-F238E27FC236}">
              <a16:creationId xmlns:a16="http://schemas.microsoft.com/office/drawing/2014/main" id="{00000000-0008-0000-0400-00008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2" name="Shape 4">
          <a:extLst>
            <a:ext uri="{FF2B5EF4-FFF2-40B4-BE49-F238E27FC236}">
              <a16:creationId xmlns:a16="http://schemas.microsoft.com/office/drawing/2014/main" id="{00000000-0008-0000-0400-00008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3" name="Shape 4">
          <a:extLst>
            <a:ext uri="{FF2B5EF4-FFF2-40B4-BE49-F238E27FC236}">
              <a16:creationId xmlns:a16="http://schemas.microsoft.com/office/drawing/2014/main" id="{00000000-0008-0000-0400-00008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4" name="Shape 4">
          <a:extLst>
            <a:ext uri="{FF2B5EF4-FFF2-40B4-BE49-F238E27FC236}">
              <a16:creationId xmlns:a16="http://schemas.microsoft.com/office/drawing/2014/main" id="{00000000-0008-0000-0400-00008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5" name="Shape 4">
          <a:extLst>
            <a:ext uri="{FF2B5EF4-FFF2-40B4-BE49-F238E27FC236}">
              <a16:creationId xmlns:a16="http://schemas.microsoft.com/office/drawing/2014/main" id="{00000000-0008-0000-0400-00008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6" name="Shape 4">
          <a:extLst>
            <a:ext uri="{FF2B5EF4-FFF2-40B4-BE49-F238E27FC236}">
              <a16:creationId xmlns:a16="http://schemas.microsoft.com/office/drawing/2014/main" id="{00000000-0008-0000-0400-00008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7" name="Shape 4">
          <a:extLst>
            <a:ext uri="{FF2B5EF4-FFF2-40B4-BE49-F238E27FC236}">
              <a16:creationId xmlns:a16="http://schemas.microsoft.com/office/drawing/2014/main" id="{00000000-0008-0000-0400-00008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8" name="Shape 4">
          <a:extLst>
            <a:ext uri="{FF2B5EF4-FFF2-40B4-BE49-F238E27FC236}">
              <a16:creationId xmlns:a16="http://schemas.microsoft.com/office/drawing/2014/main" id="{00000000-0008-0000-0400-00008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49" name="Shape 4">
          <a:extLst>
            <a:ext uri="{FF2B5EF4-FFF2-40B4-BE49-F238E27FC236}">
              <a16:creationId xmlns:a16="http://schemas.microsoft.com/office/drawing/2014/main" id="{00000000-0008-0000-0400-00008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0" name="Shape 4">
          <a:extLst>
            <a:ext uri="{FF2B5EF4-FFF2-40B4-BE49-F238E27FC236}">
              <a16:creationId xmlns:a16="http://schemas.microsoft.com/office/drawing/2014/main" id="{00000000-0008-0000-0400-00008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1" name="Shape 4">
          <a:extLst>
            <a:ext uri="{FF2B5EF4-FFF2-40B4-BE49-F238E27FC236}">
              <a16:creationId xmlns:a16="http://schemas.microsoft.com/office/drawing/2014/main" id="{00000000-0008-0000-0400-00008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2" name="Shape 4">
          <a:extLst>
            <a:ext uri="{FF2B5EF4-FFF2-40B4-BE49-F238E27FC236}">
              <a16:creationId xmlns:a16="http://schemas.microsoft.com/office/drawing/2014/main" id="{00000000-0008-0000-0400-00009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3" name="Shape 4">
          <a:extLst>
            <a:ext uri="{FF2B5EF4-FFF2-40B4-BE49-F238E27FC236}">
              <a16:creationId xmlns:a16="http://schemas.microsoft.com/office/drawing/2014/main" id="{00000000-0008-0000-0400-00009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4" name="Shape 4">
          <a:extLst>
            <a:ext uri="{FF2B5EF4-FFF2-40B4-BE49-F238E27FC236}">
              <a16:creationId xmlns:a16="http://schemas.microsoft.com/office/drawing/2014/main" id="{00000000-0008-0000-0400-00009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5" name="Shape 4">
          <a:extLst>
            <a:ext uri="{FF2B5EF4-FFF2-40B4-BE49-F238E27FC236}">
              <a16:creationId xmlns:a16="http://schemas.microsoft.com/office/drawing/2014/main" id="{00000000-0008-0000-0400-00009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6" name="Shape 4">
          <a:extLst>
            <a:ext uri="{FF2B5EF4-FFF2-40B4-BE49-F238E27FC236}">
              <a16:creationId xmlns:a16="http://schemas.microsoft.com/office/drawing/2014/main" id="{00000000-0008-0000-0400-00009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7" name="Shape 4">
          <a:extLst>
            <a:ext uri="{FF2B5EF4-FFF2-40B4-BE49-F238E27FC236}">
              <a16:creationId xmlns:a16="http://schemas.microsoft.com/office/drawing/2014/main" id="{00000000-0008-0000-0400-00009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8" name="Shape 4">
          <a:extLst>
            <a:ext uri="{FF2B5EF4-FFF2-40B4-BE49-F238E27FC236}">
              <a16:creationId xmlns:a16="http://schemas.microsoft.com/office/drawing/2014/main" id="{00000000-0008-0000-0400-00009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59" name="Shape 4">
          <a:extLst>
            <a:ext uri="{FF2B5EF4-FFF2-40B4-BE49-F238E27FC236}">
              <a16:creationId xmlns:a16="http://schemas.microsoft.com/office/drawing/2014/main" id="{00000000-0008-0000-0400-00009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0" name="Shape 4">
          <a:extLst>
            <a:ext uri="{FF2B5EF4-FFF2-40B4-BE49-F238E27FC236}">
              <a16:creationId xmlns:a16="http://schemas.microsoft.com/office/drawing/2014/main" id="{00000000-0008-0000-0400-00009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1" name="Shape 4">
          <a:extLst>
            <a:ext uri="{FF2B5EF4-FFF2-40B4-BE49-F238E27FC236}">
              <a16:creationId xmlns:a16="http://schemas.microsoft.com/office/drawing/2014/main" id="{00000000-0008-0000-0400-00009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2" name="Shape 4">
          <a:extLst>
            <a:ext uri="{FF2B5EF4-FFF2-40B4-BE49-F238E27FC236}">
              <a16:creationId xmlns:a16="http://schemas.microsoft.com/office/drawing/2014/main" id="{00000000-0008-0000-0400-00009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3" name="Shape 4">
          <a:extLst>
            <a:ext uri="{FF2B5EF4-FFF2-40B4-BE49-F238E27FC236}">
              <a16:creationId xmlns:a16="http://schemas.microsoft.com/office/drawing/2014/main" id="{00000000-0008-0000-0400-00009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4" name="Shape 4">
          <a:extLst>
            <a:ext uri="{FF2B5EF4-FFF2-40B4-BE49-F238E27FC236}">
              <a16:creationId xmlns:a16="http://schemas.microsoft.com/office/drawing/2014/main" id="{00000000-0008-0000-0400-00009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5" name="Shape 4">
          <a:extLst>
            <a:ext uri="{FF2B5EF4-FFF2-40B4-BE49-F238E27FC236}">
              <a16:creationId xmlns:a16="http://schemas.microsoft.com/office/drawing/2014/main" id="{00000000-0008-0000-0400-00009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6" name="Shape 4">
          <a:extLst>
            <a:ext uri="{FF2B5EF4-FFF2-40B4-BE49-F238E27FC236}">
              <a16:creationId xmlns:a16="http://schemas.microsoft.com/office/drawing/2014/main" id="{00000000-0008-0000-0400-00009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7" name="Shape 4">
          <a:extLst>
            <a:ext uri="{FF2B5EF4-FFF2-40B4-BE49-F238E27FC236}">
              <a16:creationId xmlns:a16="http://schemas.microsoft.com/office/drawing/2014/main" id="{00000000-0008-0000-0400-00009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8" name="Shape 4">
          <a:extLst>
            <a:ext uri="{FF2B5EF4-FFF2-40B4-BE49-F238E27FC236}">
              <a16:creationId xmlns:a16="http://schemas.microsoft.com/office/drawing/2014/main" id="{00000000-0008-0000-0400-0000A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69" name="Shape 4">
          <a:extLst>
            <a:ext uri="{FF2B5EF4-FFF2-40B4-BE49-F238E27FC236}">
              <a16:creationId xmlns:a16="http://schemas.microsoft.com/office/drawing/2014/main" id="{00000000-0008-0000-0400-0000A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0" name="Shape 4">
          <a:extLst>
            <a:ext uri="{FF2B5EF4-FFF2-40B4-BE49-F238E27FC236}">
              <a16:creationId xmlns:a16="http://schemas.microsoft.com/office/drawing/2014/main" id="{00000000-0008-0000-0400-0000A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1" name="Shape 4">
          <a:extLst>
            <a:ext uri="{FF2B5EF4-FFF2-40B4-BE49-F238E27FC236}">
              <a16:creationId xmlns:a16="http://schemas.microsoft.com/office/drawing/2014/main" id="{00000000-0008-0000-0400-0000A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2" name="Shape 4">
          <a:extLst>
            <a:ext uri="{FF2B5EF4-FFF2-40B4-BE49-F238E27FC236}">
              <a16:creationId xmlns:a16="http://schemas.microsoft.com/office/drawing/2014/main" id="{00000000-0008-0000-0400-0000A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3" name="Shape 4">
          <a:extLst>
            <a:ext uri="{FF2B5EF4-FFF2-40B4-BE49-F238E27FC236}">
              <a16:creationId xmlns:a16="http://schemas.microsoft.com/office/drawing/2014/main" id="{00000000-0008-0000-0400-0000A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4" name="Shape 4">
          <a:extLst>
            <a:ext uri="{FF2B5EF4-FFF2-40B4-BE49-F238E27FC236}">
              <a16:creationId xmlns:a16="http://schemas.microsoft.com/office/drawing/2014/main" id="{00000000-0008-0000-0400-0000A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5" name="Shape 4">
          <a:extLst>
            <a:ext uri="{FF2B5EF4-FFF2-40B4-BE49-F238E27FC236}">
              <a16:creationId xmlns:a16="http://schemas.microsoft.com/office/drawing/2014/main" id="{00000000-0008-0000-0400-0000A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6" name="Shape 4">
          <a:extLst>
            <a:ext uri="{FF2B5EF4-FFF2-40B4-BE49-F238E27FC236}">
              <a16:creationId xmlns:a16="http://schemas.microsoft.com/office/drawing/2014/main" id="{00000000-0008-0000-0400-0000A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7" name="Shape 4">
          <a:extLst>
            <a:ext uri="{FF2B5EF4-FFF2-40B4-BE49-F238E27FC236}">
              <a16:creationId xmlns:a16="http://schemas.microsoft.com/office/drawing/2014/main" id="{00000000-0008-0000-0400-0000A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8" name="Shape 4">
          <a:extLst>
            <a:ext uri="{FF2B5EF4-FFF2-40B4-BE49-F238E27FC236}">
              <a16:creationId xmlns:a16="http://schemas.microsoft.com/office/drawing/2014/main" id="{00000000-0008-0000-0400-0000A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79" name="Shape 4">
          <a:extLst>
            <a:ext uri="{FF2B5EF4-FFF2-40B4-BE49-F238E27FC236}">
              <a16:creationId xmlns:a16="http://schemas.microsoft.com/office/drawing/2014/main" id="{00000000-0008-0000-0400-0000A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0" name="Shape 4">
          <a:extLst>
            <a:ext uri="{FF2B5EF4-FFF2-40B4-BE49-F238E27FC236}">
              <a16:creationId xmlns:a16="http://schemas.microsoft.com/office/drawing/2014/main" id="{00000000-0008-0000-0400-0000A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1" name="Shape 4">
          <a:extLst>
            <a:ext uri="{FF2B5EF4-FFF2-40B4-BE49-F238E27FC236}">
              <a16:creationId xmlns:a16="http://schemas.microsoft.com/office/drawing/2014/main" id="{00000000-0008-0000-0400-0000A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2" name="Shape 4">
          <a:extLst>
            <a:ext uri="{FF2B5EF4-FFF2-40B4-BE49-F238E27FC236}">
              <a16:creationId xmlns:a16="http://schemas.microsoft.com/office/drawing/2014/main" id="{00000000-0008-0000-0400-0000A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3" name="Shape 4">
          <a:extLst>
            <a:ext uri="{FF2B5EF4-FFF2-40B4-BE49-F238E27FC236}">
              <a16:creationId xmlns:a16="http://schemas.microsoft.com/office/drawing/2014/main" id="{00000000-0008-0000-0400-0000A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4" name="Shape 4">
          <a:extLst>
            <a:ext uri="{FF2B5EF4-FFF2-40B4-BE49-F238E27FC236}">
              <a16:creationId xmlns:a16="http://schemas.microsoft.com/office/drawing/2014/main" id="{00000000-0008-0000-0400-0000B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5" name="Shape 4">
          <a:extLst>
            <a:ext uri="{FF2B5EF4-FFF2-40B4-BE49-F238E27FC236}">
              <a16:creationId xmlns:a16="http://schemas.microsoft.com/office/drawing/2014/main" id="{00000000-0008-0000-0400-0000B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6" name="Shape 4">
          <a:extLst>
            <a:ext uri="{FF2B5EF4-FFF2-40B4-BE49-F238E27FC236}">
              <a16:creationId xmlns:a16="http://schemas.microsoft.com/office/drawing/2014/main" id="{00000000-0008-0000-0400-0000B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7" name="Shape 4">
          <a:extLst>
            <a:ext uri="{FF2B5EF4-FFF2-40B4-BE49-F238E27FC236}">
              <a16:creationId xmlns:a16="http://schemas.microsoft.com/office/drawing/2014/main" id="{00000000-0008-0000-0400-0000B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8" name="Shape 4">
          <a:extLst>
            <a:ext uri="{FF2B5EF4-FFF2-40B4-BE49-F238E27FC236}">
              <a16:creationId xmlns:a16="http://schemas.microsoft.com/office/drawing/2014/main" id="{00000000-0008-0000-0400-0000B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89" name="Shape 4">
          <a:extLst>
            <a:ext uri="{FF2B5EF4-FFF2-40B4-BE49-F238E27FC236}">
              <a16:creationId xmlns:a16="http://schemas.microsoft.com/office/drawing/2014/main" id="{00000000-0008-0000-0400-0000B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0" name="Shape 4">
          <a:extLst>
            <a:ext uri="{FF2B5EF4-FFF2-40B4-BE49-F238E27FC236}">
              <a16:creationId xmlns:a16="http://schemas.microsoft.com/office/drawing/2014/main" id="{00000000-0008-0000-0400-0000B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1" name="Shape 4">
          <a:extLst>
            <a:ext uri="{FF2B5EF4-FFF2-40B4-BE49-F238E27FC236}">
              <a16:creationId xmlns:a16="http://schemas.microsoft.com/office/drawing/2014/main" id="{00000000-0008-0000-0400-0000B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2" name="Shape 4">
          <a:extLst>
            <a:ext uri="{FF2B5EF4-FFF2-40B4-BE49-F238E27FC236}">
              <a16:creationId xmlns:a16="http://schemas.microsoft.com/office/drawing/2014/main" id="{00000000-0008-0000-0400-0000B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3" name="Shape 4">
          <a:extLst>
            <a:ext uri="{FF2B5EF4-FFF2-40B4-BE49-F238E27FC236}">
              <a16:creationId xmlns:a16="http://schemas.microsoft.com/office/drawing/2014/main" id="{00000000-0008-0000-0400-0000B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4" name="Shape 4">
          <a:extLst>
            <a:ext uri="{FF2B5EF4-FFF2-40B4-BE49-F238E27FC236}">
              <a16:creationId xmlns:a16="http://schemas.microsoft.com/office/drawing/2014/main" id="{00000000-0008-0000-0400-0000B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5" name="Shape 4">
          <a:extLst>
            <a:ext uri="{FF2B5EF4-FFF2-40B4-BE49-F238E27FC236}">
              <a16:creationId xmlns:a16="http://schemas.microsoft.com/office/drawing/2014/main" id="{00000000-0008-0000-0400-0000B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6" name="Shape 4">
          <a:extLst>
            <a:ext uri="{FF2B5EF4-FFF2-40B4-BE49-F238E27FC236}">
              <a16:creationId xmlns:a16="http://schemas.microsoft.com/office/drawing/2014/main" id="{00000000-0008-0000-0400-0000B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7" name="Shape 4">
          <a:extLst>
            <a:ext uri="{FF2B5EF4-FFF2-40B4-BE49-F238E27FC236}">
              <a16:creationId xmlns:a16="http://schemas.microsoft.com/office/drawing/2014/main" id="{00000000-0008-0000-0400-0000B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8" name="Shape 4">
          <a:extLst>
            <a:ext uri="{FF2B5EF4-FFF2-40B4-BE49-F238E27FC236}">
              <a16:creationId xmlns:a16="http://schemas.microsoft.com/office/drawing/2014/main" id="{00000000-0008-0000-0400-0000B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799" name="Shape 4">
          <a:extLst>
            <a:ext uri="{FF2B5EF4-FFF2-40B4-BE49-F238E27FC236}">
              <a16:creationId xmlns:a16="http://schemas.microsoft.com/office/drawing/2014/main" id="{00000000-0008-0000-0400-0000B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0" name="Shape 4">
          <a:extLst>
            <a:ext uri="{FF2B5EF4-FFF2-40B4-BE49-F238E27FC236}">
              <a16:creationId xmlns:a16="http://schemas.microsoft.com/office/drawing/2014/main" id="{00000000-0008-0000-0400-0000C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1" name="Shape 4">
          <a:extLst>
            <a:ext uri="{FF2B5EF4-FFF2-40B4-BE49-F238E27FC236}">
              <a16:creationId xmlns:a16="http://schemas.microsoft.com/office/drawing/2014/main" id="{00000000-0008-0000-0400-0000C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2" name="Shape 4">
          <a:extLst>
            <a:ext uri="{FF2B5EF4-FFF2-40B4-BE49-F238E27FC236}">
              <a16:creationId xmlns:a16="http://schemas.microsoft.com/office/drawing/2014/main" id="{00000000-0008-0000-0400-0000C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3" name="Shape 4">
          <a:extLst>
            <a:ext uri="{FF2B5EF4-FFF2-40B4-BE49-F238E27FC236}">
              <a16:creationId xmlns:a16="http://schemas.microsoft.com/office/drawing/2014/main" id="{00000000-0008-0000-0400-0000C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4" name="Shape 4">
          <a:extLst>
            <a:ext uri="{FF2B5EF4-FFF2-40B4-BE49-F238E27FC236}">
              <a16:creationId xmlns:a16="http://schemas.microsoft.com/office/drawing/2014/main" id="{00000000-0008-0000-0400-0000C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5" name="Shape 4">
          <a:extLst>
            <a:ext uri="{FF2B5EF4-FFF2-40B4-BE49-F238E27FC236}">
              <a16:creationId xmlns:a16="http://schemas.microsoft.com/office/drawing/2014/main" id="{00000000-0008-0000-0400-0000C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6" name="Shape 4">
          <a:extLst>
            <a:ext uri="{FF2B5EF4-FFF2-40B4-BE49-F238E27FC236}">
              <a16:creationId xmlns:a16="http://schemas.microsoft.com/office/drawing/2014/main" id="{00000000-0008-0000-0400-0000C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7" name="Shape 4">
          <a:extLst>
            <a:ext uri="{FF2B5EF4-FFF2-40B4-BE49-F238E27FC236}">
              <a16:creationId xmlns:a16="http://schemas.microsoft.com/office/drawing/2014/main" id="{00000000-0008-0000-0400-0000C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8" name="Shape 4">
          <a:extLst>
            <a:ext uri="{FF2B5EF4-FFF2-40B4-BE49-F238E27FC236}">
              <a16:creationId xmlns:a16="http://schemas.microsoft.com/office/drawing/2014/main" id="{00000000-0008-0000-0400-0000C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09" name="Shape 4">
          <a:extLst>
            <a:ext uri="{FF2B5EF4-FFF2-40B4-BE49-F238E27FC236}">
              <a16:creationId xmlns:a16="http://schemas.microsoft.com/office/drawing/2014/main" id="{00000000-0008-0000-0400-0000C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10" name="Shape 4">
          <a:extLst>
            <a:ext uri="{FF2B5EF4-FFF2-40B4-BE49-F238E27FC236}">
              <a16:creationId xmlns:a16="http://schemas.microsoft.com/office/drawing/2014/main" id="{00000000-0008-0000-0400-0000C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11" name="Shape 4">
          <a:extLst>
            <a:ext uri="{FF2B5EF4-FFF2-40B4-BE49-F238E27FC236}">
              <a16:creationId xmlns:a16="http://schemas.microsoft.com/office/drawing/2014/main" id="{00000000-0008-0000-0400-0000C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12" name="Shape 4">
          <a:extLst>
            <a:ext uri="{FF2B5EF4-FFF2-40B4-BE49-F238E27FC236}">
              <a16:creationId xmlns:a16="http://schemas.microsoft.com/office/drawing/2014/main" id="{00000000-0008-0000-0400-0000C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13" name="Shape 17">
          <a:extLst>
            <a:ext uri="{FF2B5EF4-FFF2-40B4-BE49-F238E27FC236}">
              <a16:creationId xmlns:a16="http://schemas.microsoft.com/office/drawing/2014/main" id="{00000000-0008-0000-0400-0000CD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14" name="Shape 17">
          <a:extLst>
            <a:ext uri="{FF2B5EF4-FFF2-40B4-BE49-F238E27FC236}">
              <a16:creationId xmlns:a16="http://schemas.microsoft.com/office/drawing/2014/main" id="{00000000-0008-0000-0400-0000CE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15" name="Shape 17">
          <a:extLst>
            <a:ext uri="{FF2B5EF4-FFF2-40B4-BE49-F238E27FC236}">
              <a16:creationId xmlns:a16="http://schemas.microsoft.com/office/drawing/2014/main" id="{00000000-0008-0000-0400-0000CF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16" name="Shape 17">
          <a:extLst>
            <a:ext uri="{FF2B5EF4-FFF2-40B4-BE49-F238E27FC236}">
              <a16:creationId xmlns:a16="http://schemas.microsoft.com/office/drawing/2014/main" id="{00000000-0008-0000-0400-0000D0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17" name="Shape 17">
          <a:extLst>
            <a:ext uri="{FF2B5EF4-FFF2-40B4-BE49-F238E27FC236}">
              <a16:creationId xmlns:a16="http://schemas.microsoft.com/office/drawing/2014/main" id="{00000000-0008-0000-0400-0000D1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18" name="Shape 17">
          <a:extLst>
            <a:ext uri="{FF2B5EF4-FFF2-40B4-BE49-F238E27FC236}">
              <a16:creationId xmlns:a16="http://schemas.microsoft.com/office/drawing/2014/main" id="{00000000-0008-0000-0400-0000D2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19" name="Shape 17">
          <a:extLst>
            <a:ext uri="{FF2B5EF4-FFF2-40B4-BE49-F238E27FC236}">
              <a16:creationId xmlns:a16="http://schemas.microsoft.com/office/drawing/2014/main" id="{00000000-0008-0000-0400-0000D3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20" name="Shape 17">
          <a:extLst>
            <a:ext uri="{FF2B5EF4-FFF2-40B4-BE49-F238E27FC236}">
              <a16:creationId xmlns:a16="http://schemas.microsoft.com/office/drawing/2014/main" id="{00000000-0008-0000-0400-0000D4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21" name="Shape 17">
          <a:extLst>
            <a:ext uri="{FF2B5EF4-FFF2-40B4-BE49-F238E27FC236}">
              <a16:creationId xmlns:a16="http://schemas.microsoft.com/office/drawing/2014/main" id="{00000000-0008-0000-0400-0000D512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2" name="Shape 4">
          <a:extLst>
            <a:ext uri="{FF2B5EF4-FFF2-40B4-BE49-F238E27FC236}">
              <a16:creationId xmlns:a16="http://schemas.microsoft.com/office/drawing/2014/main" id="{00000000-0008-0000-0400-0000D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3" name="Shape 4">
          <a:extLst>
            <a:ext uri="{FF2B5EF4-FFF2-40B4-BE49-F238E27FC236}">
              <a16:creationId xmlns:a16="http://schemas.microsoft.com/office/drawing/2014/main" id="{00000000-0008-0000-0400-0000D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4" name="Shape 4">
          <a:extLst>
            <a:ext uri="{FF2B5EF4-FFF2-40B4-BE49-F238E27FC236}">
              <a16:creationId xmlns:a16="http://schemas.microsoft.com/office/drawing/2014/main" id="{00000000-0008-0000-0400-0000D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5" name="Shape 4">
          <a:extLst>
            <a:ext uri="{FF2B5EF4-FFF2-40B4-BE49-F238E27FC236}">
              <a16:creationId xmlns:a16="http://schemas.microsoft.com/office/drawing/2014/main" id="{00000000-0008-0000-0400-0000D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6" name="Shape 4">
          <a:extLst>
            <a:ext uri="{FF2B5EF4-FFF2-40B4-BE49-F238E27FC236}">
              <a16:creationId xmlns:a16="http://schemas.microsoft.com/office/drawing/2014/main" id="{00000000-0008-0000-0400-0000D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7" name="Shape 4">
          <a:extLst>
            <a:ext uri="{FF2B5EF4-FFF2-40B4-BE49-F238E27FC236}">
              <a16:creationId xmlns:a16="http://schemas.microsoft.com/office/drawing/2014/main" id="{00000000-0008-0000-0400-0000D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8" name="Shape 4">
          <a:extLst>
            <a:ext uri="{FF2B5EF4-FFF2-40B4-BE49-F238E27FC236}">
              <a16:creationId xmlns:a16="http://schemas.microsoft.com/office/drawing/2014/main" id="{00000000-0008-0000-0400-0000D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29" name="Shape 4">
          <a:extLst>
            <a:ext uri="{FF2B5EF4-FFF2-40B4-BE49-F238E27FC236}">
              <a16:creationId xmlns:a16="http://schemas.microsoft.com/office/drawing/2014/main" id="{00000000-0008-0000-0400-0000D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0" name="Shape 4">
          <a:extLst>
            <a:ext uri="{FF2B5EF4-FFF2-40B4-BE49-F238E27FC236}">
              <a16:creationId xmlns:a16="http://schemas.microsoft.com/office/drawing/2014/main" id="{00000000-0008-0000-0400-0000D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1" name="Shape 4">
          <a:extLst>
            <a:ext uri="{FF2B5EF4-FFF2-40B4-BE49-F238E27FC236}">
              <a16:creationId xmlns:a16="http://schemas.microsoft.com/office/drawing/2014/main" id="{00000000-0008-0000-0400-0000D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2" name="Shape 4">
          <a:extLst>
            <a:ext uri="{FF2B5EF4-FFF2-40B4-BE49-F238E27FC236}">
              <a16:creationId xmlns:a16="http://schemas.microsoft.com/office/drawing/2014/main" id="{00000000-0008-0000-0400-0000E0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3" name="Shape 4">
          <a:extLst>
            <a:ext uri="{FF2B5EF4-FFF2-40B4-BE49-F238E27FC236}">
              <a16:creationId xmlns:a16="http://schemas.microsoft.com/office/drawing/2014/main" id="{00000000-0008-0000-0400-0000E1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4" name="Shape 4">
          <a:extLst>
            <a:ext uri="{FF2B5EF4-FFF2-40B4-BE49-F238E27FC236}">
              <a16:creationId xmlns:a16="http://schemas.microsoft.com/office/drawing/2014/main" id="{00000000-0008-0000-0400-0000E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5" name="Shape 4">
          <a:extLst>
            <a:ext uri="{FF2B5EF4-FFF2-40B4-BE49-F238E27FC236}">
              <a16:creationId xmlns:a16="http://schemas.microsoft.com/office/drawing/2014/main" id="{00000000-0008-0000-0400-0000E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6" name="Shape 4">
          <a:extLst>
            <a:ext uri="{FF2B5EF4-FFF2-40B4-BE49-F238E27FC236}">
              <a16:creationId xmlns:a16="http://schemas.microsoft.com/office/drawing/2014/main" id="{00000000-0008-0000-0400-0000E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7" name="Shape 4">
          <a:extLst>
            <a:ext uri="{FF2B5EF4-FFF2-40B4-BE49-F238E27FC236}">
              <a16:creationId xmlns:a16="http://schemas.microsoft.com/office/drawing/2014/main" id="{00000000-0008-0000-0400-0000E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8" name="Shape 4">
          <a:extLst>
            <a:ext uri="{FF2B5EF4-FFF2-40B4-BE49-F238E27FC236}">
              <a16:creationId xmlns:a16="http://schemas.microsoft.com/office/drawing/2014/main" id="{00000000-0008-0000-0400-0000E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39" name="Shape 4">
          <a:extLst>
            <a:ext uri="{FF2B5EF4-FFF2-40B4-BE49-F238E27FC236}">
              <a16:creationId xmlns:a16="http://schemas.microsoft.com/office/drawing/2014/main" id="{00000000-0008-0000-0400-0000E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40" name="Shape 4">
          <a:extLst>
            <a:ext uri="{FF2B5EF4-FFF2-40B4-BE49-F238E27FC236}">
              <a16:creationId xmlns:a16="http://schemas.microsoft.com/office/drawing/2014/main" id="{00000000-0008-0000-0400-0000E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41" name="Shape 4">
          <a:extLst>
            <a:ext uri="{FF2B5EF4-FFF2-40B4-BE49-F238E27FC236}">
              <a16:creationId xmlns:a16="http://schemas.microsoft.com/office/drawing/2014/main" id="{00000000-0008-0000-0400-0000E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42" name="Shape 4">
          <a:extLst>
            <a:ext uri="{FF2B5EF4-FFF2-40B4-BE49-F238E27FC236}">
              <a16:creationId xmlns:a16="http://schemas.microsoft.com/office/drawing/2014/main" id="{00000000-0008-0000-0400-0000E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43" name="Shape 4">
          <a:extLst>
            <a:ext uri="{FF2B5EF4-FFF2-40B4-BE49-F238E27FC236}">
              <a16:creationId xmlns:a16="http://schemas.microsoft.com/office/drawing/2014/main" id="{00000000-0008-0000-0400-0000E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44" name="Shape 4">
          <a:extLst>
            <a:ext uri="{FF2B5EF4-FFF2-40B4-BE49-F238E27FC236}">
              <a16:creationId xmlns:a16="http://schemas.microsoft.com/office/drawing/2014/main" id="{00000000-0008-0000-0400-0000E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45" name="Shape 4">
          <a:extLst>
            <a:ext uri="{FF2B5EF4-FFF2-40B4-BE49-F238E27FC236}">
              <a16:creationId xmlns:a16="http://schemas.microsoft.com/office/drawing/2014/main" id="{00000000-0008-0000-0400-0000E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46" name="Shape 31">
          <a:extLst>
            <a:ext uri="{FF2B5EF4-FFF2-40B4-BE49-F238E27FC236}">
              <a16:creationId xmlns:a16="http://schemas.microsoft.com/office/drawing/2014/main" id="{00000000-0008-0000-0400-0000EE1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47" name="Shape 31">
          <a:extLst>
            <a:ext uri="{FF2B5EF4-FFF2-40B4-BE49-F238E27FC236}">
              <a16:creationId xmlns:a16="http://schemas.microsoft.com/office/drawing/2014/main" id="{00000000-0008-0000-0400-0000EF1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48" name="Shape 31">
          <a:extLst>
            <a:ext uri="{FF2B5EF4-FFF2-40B4-BE49-F238E27FC236}">
              <a16:creationId xmlns:a16="http://schemas.microsoft.com/office/drawing/2014/main" id="{00000000-0008-0000-0400-0000F01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4849" name="Shape 31">
          <a:extLst>
            <a:ext uri="{FF2B5EF4-FFF2-40B4-BE49-F238E27FC236}">
              <a16:creationId xmlns:a16="http://schemas.microsoft.com/office/drawing/2014/main" id="{00000000-0008-0000-0400-0000F112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0" name="Shape 4">
          <a:extLst>
            <a:ext uri="{FF2B5EF4-FFF2-40B4-BE49-F238E27FC236}">
              <a16:creationId xmlns:a16="http://schemas.microsoft.com/office/drawing/2014/main" id="{00000000-0008-0000-0400-0000F2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1" name="Shape 4">
          <a:extLst>
            <a:ext uri="{FF2B5EF4-FFF2-40B4-BE49-F238E27FC236}">
              <a16:creationId xmlns:a16="http://schemas.microsoft.com/office/drawing/2014/main" id="{00000000-0008-0000-0400-0000F3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2" name="Shape 4">
          <a:extLst>
            <a:ext uri="{FF2B5EF4-FFF2-40B4-BE49-F238E27FC236}">
              <a16:creationId xmlns:a16="http://schemas.microsoft.com/office/drawing/2014/main" id="{00000000-0008-0000-0400-0000F4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3" name="Shape 4">
          <a:extLst>
            <a:ext uri="{FF2B5EF4-FFF2-40B4-BE49-F238E27FC236}">
              <a16:creationId xmlns:a16="http://schemas.microsoft.com/office/drawing/2014/main" id="{00000000-0008-0000-0400-0000F5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4" name="Shape 4">
          <a:extLst>
            <a:ext uri="{FF2B5EF4-FFF2-40B4-BE49-F238E27FC236}">
              <a16:creationId xmlns:a16="http://schemas.microsoft.com/office/drawing/2014/main" id="{00000000-0008-0000-0400-0000F6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5" name="Shape 4">
          <a:extLst>
            <a:ext uri="{FF2B5EF4-FFF2-40B4-BE49-F238E27FC236}">
              <a16:creationId xmlns:a16="http://schemas.microsoft.com/office/drawing/2014/main" id="{00000000-0008-0000-0400-0000F7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6" name="Shape 4">
          <a:extLst>
            <a:ext uri="{FF2B5EF4-FFF2-40B4-BE49-F238E27FC236}">
              <a16:creationId xmlns:a16="http://schemas.microsoft.com/office/drawing/2014/main" id="{00000000-0008-0000-0400-0000F8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7" name="Shape 4">
          <a:extLst>
            <a:ext uri="{FF2B5EF4-FFF2-40B4-BE49-F238E27FC236}">
              <a16:creationId xmlns:a16="http://schemas.microsoft.com/office/drawing/2014/main" id="{00000000-0008-0000-0400-0000F9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8" name="Shape 4">
          <a:extLst>
            <a:ext uri="{FF2B5EF4-FFF2-40B4-BE49-F238E27FC236}">
              <a16:creationId xmlns:a16="http://schemas.microsoft.com/office/drawing/2014/main" id="{00000000-0008-0000-0400-0000FA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59" name="Shape 4">
          <a:extLst>
            <a:ext uri="{FF2B5EF4-FFF2-40B4-BE49-F238E27FC236}">
              <a16:creationId xmlns:a16="http://schemas.microsoft.com/office/drawing/2014/main" id="{00000000-0008-0000-0400-0000FB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0" name="Shape 4">
          <a:extLst>
            <a:ext uri="{FF2B5EF4-FFF2-40B4-BE49-F238E27FC236}">
              <a16:creationId xmlns:a16="http://schemas.microsoft.com/office/drawing/2014/main" id="{00000000-0008-0000-0400-0000FC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1" name="Shape 4">
          <a:extLst>
            <a:ext uri="{FF2B5EF4-FFF2-40B4-BE49-F238E27FC236}">
              <a16:creationId xmlns:a16="http://schemas.microsoft.com/office/drawing/2014/main" id="{00000000-0008-0000-0400-0000FD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2" name="Shape 4">
          <a:extLst>
            <a:ext uri="{FF2B5EF4-FFF2-40B4-BE49-F238E27FC236}">
              <a16:creationId xmlns:a16="http://schemas.microsoft.com/office/drawing/2014/main" id="{00000000-0008-0000-0400-0000FE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3" name="Shape 4">
          <a:extLst>
            <a:ext uri="{FF2B5EF4-FFF2-40B4-BE49-F238E27FC236}">
              <a16:creationId xmlns:a16="http://schemas.microsoft.com/office/drawing/2014/main" id="{00000000-0008-0000-0400-0000FF12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4" name="Shape 4">
          <a:extLst>
            <a:ext uri="{FF2B5EF4-FFF2-40B4-BE49-F238E27FC236}">
              <a16:creationId xmlns:a16="http://schemas.microsoft.com/office/drawing/2014/main" id="{00000000-0008-0000-0400-00000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5" name="Shape 4">
          <a:extLst>
            <a:ext uri="{FF2B5EF4-FFF2-40B4-BE49-F238E27FC236}">
              <a16:creationId xmlns:a16="http://schemas.microsoft.com/office/drawing/2014/main" id="{00000000-0008-0000-0400-00000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6" name="Shape 4">
          <a:extLst>
            <a:ext uri="{FF2B5EF4-FFF2-40B4-BE49-F238E27FC236}">
              <a16:creationId xmlns:a16="http://schemas.microsoft.com/office/drawing/2014/main" id="{00000000-0008-0000-0400-00000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7" name="Shape 4">
          <a:extLst>
            <a:ext uri="{FF2B5EF4-FFF2-40B4-BE49-F238E27FC236}">
              <a16:creationId xmlns:a16="http://schemas.microsoft.com/office/drawing/2014/main" id="{00000000-0008-0000-0400-00000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8" name="Shape 4">
          <a:extLst>
            <a:ext uri="{FF2B5EF4-FFF2-40B4-BE49-F238E27FC236}">
              <a16:creationId xmlns:a16="http://schemas.microsoft.com/office/drawing/2014/main" id="{00000000-0008-0000-0400-00000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69" name="Shape 4">
          <a:extLst>
            <a:ext uri="{FF2B5EF4-FFF2-40B4-BE49-F238E27FC236}">
              <a16:creationId xmlns:a16="http://schemas.microsoft.com/office/drawing/2014/main" id="{00000000-0008-0000-0400-00000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0" name="Shape 4">
          <a:extLst>
            <a:ext uri="{FF2B5EF4-FFF2-40B4-BE49-F238E27FC236}">
              <a16:creationId xmlns:a16="http://schemas.microsoft.com/office/drawing/2014/main" id="{00000000-0008-0000-0400-00000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1" name="Shape 4">
          <a:extLst>
            <a:ext uri="{FF2B5EF4-FFF2-40B4-BE49-F238E27FC236}">
              <a16:creationId xmlns:a16="http://schemas.microsoft.com/office/drawing/2014/main" id="{00000000-0008-0000-0400-00000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2" name="Shape 4">
          <a:extLst>
            <a:ext uri="{FF2B5EF4-FFF2-40B4-BE49-F238E27FC236}">
              <a16:creationId xmlns:a16="http://schemas.microsoft.com/office/drawing/2014/main" id="{00000000-0008-0000-0400-00000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3" name="Shape 4">
          <a:extLst>
            <a:ext uri="{FF2B5EF4-FFF2-40B4-BE49-F238E27FC236}">
              <a16:creationId xmlns:a16="http://schemas.microsoft.com/office/drawing/2014/main" id="{00000000-0008-0000-0400-00000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4" name="Shape 4">
          <a:extLst>
            <a:ext uri="{FF2B5EF4-FFF2-40B4-BE49-F238E27FC236}">
              <a16:creationId xmlns:a16="http://schemas.microsoft.com/office/drawing/2014/main" id="{00000000-0008-0000-0400-00000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5" name="Shape 4">
          <a:extLst>
            <a:ext uri="{FF2B5EF4-FFF2-40B4-BE49-F238E27FC236}">
              <a16:creationId xmlns:a16="http://schemas.microsoft.com/office/drawing/2014/main" id="{00000000-0008-0000-0400-00000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6" name="Shape 4">
          <a:extLst>
            <a:ext uri="{FF2B5EF4-FFF2-40B4-BE49-F238E27FC236}">
              <a16:creationId xmlns:a16="http://schemas.microsoft.com/office/drawing/2014/main" id="{00000000-0008-0000-0400-00000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7" name="Shape 4">
          <a:extLst>
            <a:ext uri="{FF2B5EF4-FFF2-40B4-BE49-F238E27FC236}">
              <a16:creationId xmlns:a16="http://schemas.microsoft.com/office/drawing/2014/main" id="{00000000-0008-0000-0400-00000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8" name="Shape 4">
          <a:extLst>
            <a:ext uri="{FF2B5EF4-FFF2-40B4-BE49-F238E27FC236}">
              <a16:creationId xmlns:a16="http://schemas.microsoft.com/office/drawing/2014/main" id="{00000000-0008-0000-0400-00000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79" name="Shape 4">
          <a:extLst>
            <a:ext uri="{FF2B5EF4-FFF2-40B4-BE49-F238E27FC236}">
              <a16:creationId xmlns:a16="http://schemas.microsoft.com/office/drawing/2014/main" id="{00000000-0008-0000-0400-00000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0" name="Shape 4">
          <a:extLst>
            <a:ext uri="{FF2B5EF4-FFF2-40B4-BE49-F238E27FC236}">
              <a16:creationId xmlns:a16="http://schemas.microsoft.com/office/drawing/2014/main" id="{00000000-0008-0000-0400-00001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1" name="Shape 4">
          <a:extLst>
            <a:ext uri="{FF2B5EF4-FFF2-40B4-BE49-F238E27FC236}">
              <a16:creationId xmlns:a16="http://schemas.microsoft.com/office/drawing/2014/main" id="{00000000-0008-0000-0400-00001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2" name="Shape 4">
          <a:extLst>
            <a:ext uri="{FF2B5EF4-FFF2-40B4-BE49-F238E27FC236}">
              <a16:creationId xmlns:a16="http://schemas.microsoft.com/office/drawing/2014/main" id="{00000000-0008-0000-0400-00001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3" name="Shape 4">
          <a:extLst>
            <a:ext uri="{FF2B5EF4-FFF2-40B4-BE49-F238E27FC236}">
              <a16:creationId xmlns:a16="http://schemas.microsoft.com/office/drawing/2014/main" id="{00000000-0008-0000-0400-00001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4" name="Shape 4">
          <a:extLst>
            <a:ext uri="{FF2B5EF4-FFF2-40B4-BE49-F238E27FC236}">
              <a16:creationId xmlns:a16="http://schemas.microsoft.com/office/drawing/2014/main" id="{00000000-0008-0000-0400-00001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5" name="Shape 4">
          <a:extLst>
            <a:ext uri="{FF2B5EF4-FFF2-40B4-BE49-F238E27FC236}">
              <a16:creationId xmlns:a16="http://schemas.microsoft.com/office/drawing/2014/main" id="{00000000-0008-0000-0400-00001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6" name="Shape 4">
          <a:extLst>
            <a:ext uri="{FF2B5EF4-FFF2-40B4-BE49-F238E27FC236}">
              <a16:creationId xmlns:a16="http://schemas.microsoft.com/office/drawing/2014/main" id="{00000000-0008-0000-0400-00001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7" name="Shape 4">
          <a:extLst>
            <a:ext uri="{FF2B5EF4-FFF2-40B4-BE49-F238E27FC236}">
              <a16:creationId xmlns:a16="http://schemas.microsoft.com/office/drawing/2014/main" id="{00000000-0008-0000-0400-00001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8" name="Shape 4">
          <a:extLst>
            <a:ext uri="{FF2B5EF4-FFF2-40B4-BE49-F238E27FC236}">
              <a16:creationId xmlns:a16="http://schemas.microsoft.com/office/drawing/2014/main" id="{00000000-0008-0000-0400-00001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89" name="Shape 4">
          <a:extLst>
            <a:ext uri="{FF2B5EF4-FFF2-40B4-BE49-F238E27FC236}">
              <a16:creationId xmlns:a16="http://schemas.microsoft.com/office/drawing/2014/main" id="{00000000-0008-0000-0400-00001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0" name="Shape 4">
          <a:extLst>
            <a:ext uri="{FF2B5EF4-FFF2-40B4-BE49-F238E27FC236}">
              <a16:creationId xmlns:a16="http://schemas.microsoft.com/office/drawing/2014/main" id="{00000000-0008-0000-0400-00001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1" name="Shape 4">
          <a:extLst>
            <a:ext uri="{FF2B5EF4-FFF2-40B4-BE49-F238E27FC236}">
              <a16:creationId xmlns:a16="http://schemas.microsoft.com/office/drawing/2014/main" id="{00000000-0008-0000-0400-00001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2" name="Shape 4">
          <a:extLst>
            <a:ext uri="{FF2B5EF4-FFF2-40B4-BE49-F238E27FC236}">
              <a16:creationId xmlns:a16="http://schemas.microsoft.com/office/drawing/2014/main" id="{00000000-0008-0000-0400-00001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3" name="Shape 4">
          <a:extLst>
            <a:ext uri="{FF2B5EF4-FFF2-40B4-BE49-F238E27FC236}">
              <a16:creationId xmlns:a16="http://schemas.microsoft.com/office/drawing/2014/main" id="{00000000-0008-0000-0400-00001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4" name="Shape 4">
          <a:extLst>
            <a:ext uri="{FF2B5EF4-FFF2-40B4-BE49-F238E27FC236}">
              <a16:creationId xmlns:a16="http://schemas.microsoft.com/office/drawing/2014/main" id="{00000000-0008-0000-0400-00001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5" name="Shape 4">
          <a:extLst>
            <a:ext uri="{FF2B5EF4-FFF2-40B4-BE49-F238E27FC236}">
              <a16:creationId xmlns:a16="http://schemas.microsoft.com/office/drawing/2014/main" id="{00000000-0008-0000-0400-00001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6" name="Shape 4">
          <a:extLst>
            <a:ext uri="{FF2B5EF4-FFF2-40B4-BE49-F238E27FC236}">
              <a16:creationId xmlns:a16="http://schemas.microsoft.com/office/drawing/2014/main" id="{00000000-0008-0000-0400-00002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7" name="Shape 4">
          <a:extLst>
            <a:ext uri="{FF2B5EF4-FFF2-40B4-BE49-F238E27FC236}">
              <a16:creationId xmlns:a16="http://schemas.microsoft.com/office/drawing/2014/main" id="{00000000-0008-0000-0400-00002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8" name="Shape 4">
          <a:extLst>
            <a:ext uri="{FF2B5EF4-FFF2-40B4-BE49-F238E27FC236}">
              <a16:creationId xmlns:a16="http://schemas.microsoft.com/office/drawing/2014/main" id="{00000000-0008-0000-0400-00002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899" name="Shape 4">
          <a:extLst>
            <a:ext uri="{FF2B5EF4-FFF2-40B4-BE49-F238E27FC236}">
              <a16:creationId xmlns:a16="http://schemas.microsoft.com/office/drawing/2014/main" id="{00000000-0008-0000-0400-00002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0" name="Shape 4">
          <a:extLst>
            <a:ext uri="{FF2B5EF4-FFF2-40B4-BE49-F238E27FC236}">
              <a16:creationId xmlns:a16="http://schemas.microsoft.com/office/drawing/2014/main" id="{00000000-0008-0000-0400-00002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1" name="Shape 4">
          <a:extLst>
            <a:ext uri="{FF2B5EF4-FFF2-40B4-BE49-F238E27FC236}">
              <a16:creationId xmlns:a16="http://schemas.microsoft.com/office/drawing/2014/main" id="{00000000-0008-0000-0400-00002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2" name="Shape 4">
          <a:extLst>
            <a:ext uri="{FF2B5EF4-FFF2-40B4-BE49-F238E27FC236}">
              <a16:creationId xmlns:a16="http://schemas.microsoft.com/office/drawing/2014/main" id="{00000000-0008-0000-0400-00002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3" name="Shape 4">
          <a:extLst>
            <a:ext uri="{FF2B5EF4-FFF2-40B4-BE49-F238E27FC236}">
              <a16:creationId xmlns:a16="http://schemas.microsoft.com/office/drawing/2014/main" id="{00000000-0008-0000-0400-00002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4" name="Shape 4">
          <a:extLst>
            <a:ext uri="{FF2B5EF4-FFF2-40B4-BE49-F238E27FC236}">
              <a16:creationId xmlns:a16="http://schemas.microsoft.com/office/drawing/2014/main" id="{00000000-0008-0000-0400-00002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5" name="Shape 4">
          <a:extLst>
            <a:ext uri="{FF2B5EF4-FFF2-40B4-BE49-F238E27FC236}">
              <a16:creationId xmlns:a16="http://schemas.microsoft.com/office/drawing/2014/main" id="{00000000-0008-0000-0400-00002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6" name="Shape 4">
          <a:extLst>
            <a:ext uri="{FF2B5EF4-FFF2-40B4-BE49-F238E27FC236}">
              <a16:creationId xmlns:a16="http://schemas.microsoft.com/office/drawing/2014/main" id="{00000000-0008-0000-0400-00002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7" name="Shape 4">
          <a:extLst>
            <a:ext uri="{FF2B5EF4-FFF2-40B4-BE49-F238E27FC236}">
              <a16:creationId xmlns:a16="http://schemas.microsoft.com/office/drawing/2014/main" id="{00000000-0008-0000-0400-00002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8" name="Shape 4">
          <a:extLst>
            <a:ext uri="{FF2B5EF4-FFF2-40B4-BE49-F238E27FC236}">
              <a16:creationId xmlns:a16="http://schemas.microsoft.com/office/drawing/2014/main" id="{00000000-0008-0000-0400-00002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09" name="Shape 4">
          <a:extLst>
            <a:ext uri="{FF2B5EF4-FFF2-40B4-BE49-F238E27FC236}">
              <a16:creationId xmlns:a16="http://schemas.microsoft.com/office/drawing/2014/main" id="{00000000-0008-0000-0400-00002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0" name="Shape 4">
          <a:extLst>
            <a:ext uri="{FF2B5EF4-FFF2-40B4-BE49-F238E27FC236}">
              <a16:creationId xmlns:a16="http://schemas.microsoft.com/office/drawing/2014/main" id="{00000000-0008-0000-0400-00002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1" name="Shape 4">
          <a:extLst>
            <a:ext uri="{FF2B5EF4-FFF2-40B4-BE49-F238E27FC236}">
              <a16:creationId xmlns:a16="http://schemas.microsoft.com/office/drawing/2014/main" id="{00000000-0008-0000-0400-00002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2" name="Shape 4">
          <a:extLst>
            <a:ext uri="{FF2B5EF4-FFF2-40B4-BE49-F238E27FC236}">
              <a16:creationId xmlns:a16="http://schemas.microsoft.com/office/drawing/2014/main" id="{00000000-0008-0000-0400-00003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3" name="Shape 4">
          <a:extLst>
            <a:ext uri="{FF2B5EF4-FFF2-40B4-BE49-F238E27FC236}">
              <a16:creationId xmlns:a16="http://schemas.microsoft.com/office/drawing/2014/main" id="{00000000-0008-0000-0400-00003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4" name="Shape 4">
          <a:extLst>
            <a:ext uri="{FF2B5EF4-FFF2-40B4-BE49-F238E27FC236}">
              <a16:creationId xmlns:a16="http://schemas.microsoft.com/office/drawing/2014/main" id="{00000000-0008-0000-0400-00003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5" name="Shape 4">
          <a:extLst>
            <a:ext uri="{FF2B5EF4-FFF2-40B4-BE49-F238E27FC236}">
              <a16:creationId xmlns:a16="http://schemas.microsoft.com/office/drawing/2014/main" id="{00000000-0008-0000-0400-00003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6" name="Shape 4">
          <a:extLst>
            <a:ext uri="{FF2B5EF4-FFF2-40B4-BE49-F238E27FC236}">
              <a16:creationId xmlns:a16="http://schemas.microsoft.com/office/drawing/2014/main" id="{00000000-0008-0000-0400-00003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7" name="Shape 4">
          <a:extLst>
            <a:ext uri="{FF2B5EF4-FFF2-40B4-BE49-F238E27FC236}">
              <a16:creationId xmlns:a16="http://schemas.microsoft.com/office/drawing/2014/main" id="{00000000-0008-0000-0400-00003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8" name="Shape 4">
          <a:extLst>
            <a:ext uri="{FF2B5EF4-FFF2-40B4-BE49-F238E27FC236}">
              <a16:creationId xmlns:a16="http://schemas.microsoft.com/office/drawing/2014/main" id="{00000000-0008-0000-0400-00003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19" name="Shape 4">
          <a:extLst>
            <a:ext uri="{FF2B5EF4-FFF2-40B4-BE49-F238E27FC236}">
              <a16:creationId xmlns:a16="http://schemas.microsoft.com/office/drawing/2014/main" id="{00000000-0008-0000-0400-00003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0" name="Shape 4">
          <a:extLst>
            <a:ext uri="{FF2B5EF4-FFF2-40B4-BE49-F238E27FC236}">
              <a16:creationId xmlns:a16="http://schemas.microsoft.com/office/drawing/2014/main" id="{00000000-0008-0000-0400-00003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1" name="Shape 4">
          <a:extLst>
            <a:ext uri="{FF2B5EF4-FFF2-40B4-BE49-F238E27FC236}">
              <a16:creationId xmlns:a16="http://schemas.microsoft.com/office/drawing/2014/main" id="{00000000-0008-0000-0400-00003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2" name="Shape 4">
          <a:extLst>
            <a:ext uri="{FF2B5EF4-FFF2-40B4-BE49-F238E27FC236}">
              <a16:creationId xmlns:a16="http://schemas.microsoft.com/office/drawing/2014/main" id="{00000000-0008-0000-0400-00003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3" name="Shape 4">
          <a:extLst>
            <a:ext uri="{FF2B5EF4-FFF2-40B4-BE49-F238E27FC236}">
              <a16:creationId xmlns:a16="http://schemas.microsoft.com/office/drawing/2014/main" id="{00000000-0008-0000-0400-00003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4" name="Shape 4">
          <a:extLst>
            <a:ext uri="{FF2B5EF4-FFF2-40B4-BE49-F238E27FC236}">
              <a16:creationId xmlns:a16="http://schemas.microsoft.com/office/drawing/2014/main" id="{00000000-0008-0000-0400-00003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5" name="Shape 4">
          <a:extLst>
            <a:ext uri="{FF2B5EF4-FFF2-40B4-BE49-F238E27FC236}">
              <a16:creationId xmlns:a16="http://schemas.microsoft.com/office/drawing/2014/main" id="{00000000-0008-0000-0400-00003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6" name="Shape 4">
          <a:extLst>
            <a:ext uri="{FF2B5EF4-FFF2-40B4-BE49-F238E27FC236}">
              <a16:creationId xmlns:a16="http://schemas.microsoft.com/office/drawing/2014/main" id="{00000000-0008-0000-0400-00003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7" name="Shape 4">
          <a:extLst>
            <a:ext uri="{FF2B5EF4-FFF2-40B4-BE49-F238E27FC236}">
              <a16:creationId xmlns:a16="http://schemas.microsoft.com/office/drawing/2014/main" id="{00000000-0008-0000-0400-00003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8" name="Shape 4">
          <a:extLst>
            <a:ext uri="{FF2B5EF4-FFF2-40B4-BE49-F238E27FC236}">
              <a16:creationId xmlns:a16="http://schemas.microsoft.com/office/drawing/2014/main" id="{00000000-0008-0000-0400-00004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29" name="Shape 4">
          <a:extLst>
            <a:ext uri="{FF2B5EF4-FFF2-40B4-BE49-F238E27FC236}">
              <a16:creationId xmlns:a16="http://schemas.microsoft.com/office/drawing/2014/main" id="{00000000-0008-0000-0400-00004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0" name="Shape 4">
          <a:extLst>
            <a:ext uri="{FF2B5EF4-FFF2-40B4-BE49-F238E27FC236}">
              <a16:creationId xmlns:a16="http://schemas.microsoft.com/office/drawing/2014/main" id="{00000000-0008-0000-0400-00004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1" name="Shape 4">
          <a:extLst>
            <a:ext uri="{FF2B5EF4-FFF2-40B4-BE49-F238E27FC236}">
              <a16:creationId xmlns:a16="http://schemas.microsoft.com/office/drawing/2014/main" id="{00000000-0008-0000-0400-00004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2" name="Shape 4">
          <a:extLst>
            <a:ext uri="{FF2B5EF4-FFF2-40B4-BE49-F238E27FC236}">
              <a16:creationId xmlns:a16="http://schemas.microsoft.com/office/drawing/2014/main" id="{00000000-0008-0000-0400-00004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3" name="Shape 4">
          <a:extLst>
            <a:ext uri="{FF2B5EF4-FFF2-40B4-BE49-F238E27FC236}">
              <a16:creationId xmlns:a16="http://schemas.microsoft.com/office/drawing/2014/main" id="{00000000-0008-0000-0400-00004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4" name="Shape 4">
          <a:extLst>
            <a:ext uri="{FF2B5EF4-FFF2-40B4-BE49-F238E27FC236}">
              <a16:creationId xmlns:a16="http://schemas.microsoft.com/office/drawing/2014/main" id="{00000000-0008-0000-0400-00004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5" name="Shape 4">
          <a:extLst>
            <a:ext uri="{FF2B5EF4-FFF2-40B4-BE49-F238E27FC236}">
              <a16:creationId xmlns:a16="http://schemas.microsoft.com/office/drawing/2014/main" id="{00000000-0008-0000-0400-00004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6" name="Shape 4">
          <a:extLst>
            <a:ext uri="{FF2B5EF4-FFF2-40B4-BE49-F238E27FC236}">
              <a16:creationId xmlns:a16="http://schemas.microsoft.com/office/drawing/2014/main" id="{00000000-0008-0000-0400-00004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7" name="Shape 4">
          <a:extLst>
            <a:ext uri="{FF2B5EF4-FFF2-40B4-BE49-F238E27FC236}">
              <a16:creationId xmlns:a16="http://schemas.microsoft.com/office/drawing/2014/main" id="{00000000-0008-0000-0400-00004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8" name="Shape 4">
          <a:extLst>
            <a:ext uri="{FF2B5EF4-FFF2-40B4-BE49-F238E27FC236}">
              <a16:creationId xmlns:a16="http://schemas.microsoft.com/office/drawing/2014/main" id="{00000000-0008-0000-0400-00004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39" name="Shape 4">
          <a:extLst>
            <a:ext uri="{FF2B5EF4-FFF2-40B4-BE49-F238E27FC236}">
              <a16:creationId xmlns:a16="http://schemas.microsoft.com/office/drawing/2014/main" id="{00000000-0008-0000-0400-00004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0" name="Shape 4">
          <a:extLst>
            <a:ext uri="{FF2B5EF4-FFF2-40B4-BE49-F238E27FC236}">
              <a16:creationId xmlns:a16="http://schemas.microsoft.com/office/drawing/2014/main" id="{00000000-0008-0000-0400-00004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1" name="Shape 4">
          <a:extLst>
            <a:ext uri="{FF2B5EF4-FFF2-40B4-BE49-F238E27FC236}">
              <a16:creationId xmlns:a16="http://schemas.microsoft.com/office/drawing/2014/main" id="{00000000-0008-0000-0400-00004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2" name="Shape 4">
          <a:extLst>
            <a:ext uri="{FF2B5EF4-FFF2-40B4-BE49-F238E27FC236}">
              <a16:creationId xmlns:a16="http://schemas.microsoft.com/office/drawing/2014/main" id="{00000000-0008-0000-0400-00004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3" name="Shape 4">
          <a:extLst>
            <a:ext uri="{FF2B5EF4-FFF2-40B4-BE49-F238E27FC236}">
              <a16:creationId xmlns:a16="http://schemas.microsoft.com/office/drawing/2014/main" id="{00000000-0008-0000-0400-00004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4" name="Shape 4">
          <a:extLst>
            <a:ext uri="{FF2B5EF4-FFF2-40B4-BE49-F238E27FC236}">
              <a16:creationId xmlns:a16="http://schemas.microsoft.com/office/drawing/2014/main" id="{00000000-0008-0000-0400-00005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5" name="Shape 4">
          <a:extLst>
            <a:ext uri="{FF2B5EF4-FFF2-40B4-BE49-F238E27FC236}">
              <a16:creationId xmlns:a16="http://schemas.microsoft.com/office/drawing/2014/main" id="{00000000-0008-0000-0400-00005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6" name="Shape 4">
          <a:extLst>
            <a:ext uri="{FF2B5EF4-FFF2-40B4-BE49-F238E27FC236}">
              <a16:creationId xmlns:a16="http://schemas.microsoft.com/office/drawing/2014/main" id="{00000000-0008-0000-0400-00005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7" name="Shape 4">
          <a:extLst>
            <a:ext uri="{FF2B5EF4-FFF2-40B4-BE49-F238E27FC236}">
              <a16:creationId xmlns:a16="http://schemas.microsoft.com/office/drawing/2014/main" id="{00000000-0008-0000-0400-00005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8" name="Shape 4">
          <a:extLst>
            <a:ext uri="{FF2B5EF4-FFF2-40B4-BE49-F238E27FC236}">
              <a16:creationId xmlns:a16="http://schemas.microsoft.com/office/drawing/2014/main" id="{00000000-0008-0000-0400-00005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49" name="Shape 4">
          <a:extLst>
            <a:ext uri="{FF2B5EF4-FFF2-40B4-BE49-F238E27FC236}">
              <a16:creationId xmlns:a16="http://schemas.microsoft.com/office/drawing/2014/main" id="{00000000-0008-0000-0400-00005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0" name="Shape 4">
          <a:extLst>
            <a:ext uri="{FF2B5EF4-FFF2-40B4-BE49-F238E27FC236}">
              <a16:creationId xmlns:a16="http://schemas.microsoft.com/office/drawing/2014/main" id="{00000000-0008-0000-0400-00005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1" name="Shape 4">
          <a:extLst>
            <a:ext uri="{FF2B5EF4-FFF2-40B4-BE49-F238E27FC236}">
              <a16:creationId xmlns:a16="http://schemas.microsoft.com/office/drawing/2014/main" id="{00000000-0008-0000-0400-00005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2" name="Shape 4">
          <a:extLst>
            <a:ext uri="{FF2B5EF4-FFF2-40B4-BE49-F238E27FC236}">
              <a16:creationId xmlns:a16="http://schemas.microsoft.com/office/drawing/2014/main" id="{00000000-0008-0000-0400-00005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3" name="Shape 4">
          <a:extLst>
            <a:ext uri="{FF2B5EF4-FFF2-40B4-BE49-F238E27FC236}">
              <a16:creationId xmlns:a16="http://schemas.microsoft.com/office/drawing/2014/main" id="{00000000-0008-0000-0400-00005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4" name="Shape 4">
          <a:extLst>
            <a:ext uri="{FF2B5EF4-FFF2-40B4-BE49-F238E27FC236}">
              <a16:creationId xmlns:a16="http://schemas.microsoft.com/office/drawing/2014/main" id="{00000000-0008-0000-0400-00005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5" name="Shape 4">
          <a:extLst>
            <a:ext uri="{FF2B5EF4-FFF2-40B4-BE49-F238E27FC236}">
              <a16:creationId xmlns:a16="http://schemas.microsoft.com/office/drawing/2014/main" id="{00000000-0008-0000-0400-00005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6" name="Shape 4">
          <a:extLst>
            <a:ext uri="{FF2B5EF4-FFF2-40B4-BE49-F238E27FC236}">
              <a16:creationId xmlns:a16="http://schemas.microsoft.com/office/drawing/2014/main" id="{00000000-0008-0000-0400-00005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7" name="Shape 4">
          <a:extLst>
            <a:ext uri="{FF2B5EF4-FFF2-40B4-BE49-F238E27FC236}">
              <a16:creationId xmlns:a16="http://schemas.microsoft.com/office/drawing/2014/main" id="{00000000-0008-0000-0400-00005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8" name="Shape 4">
          <a:extLst>
            <a:ext uri="{FF2B5EF4-FFF2-40B4-BE49-F238E27FC236}">
              <a16:creationId xmlns:a16="http://schemas.microsoft.com/office/drawing/2014/main" id="{00000000-0008-0000-0400-00005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59" name="Shape 4">
          <a:extLst>
            <a:ext uri="{FF2B5EF4-FFF2-40B4-BE49-F238E27FC236}">
              <a16:creationId xmlns:a16="http://schemas.microsoft.com/office/drawing/2014/main" id="{00000000-0008-0000-0400-00005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0" name="Shape 4">
          <a:extLst>
            <a:ext uri="{FF2B5EF4-FFF2-40B4-BE49-F238E27FC236}">
              <a16:creationId xmlns:a16="http://schemas.microsoft.com/office/drawing/2014/main" id="{00000000-0008-0000-0400-00006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4961" name="Shape 10">
          <a:extLst>
            <a:ext uri="{FF2B5EF4-FFF2-40B4-BE49-F238E27FC236}">
              <a16:creationId xmlns:a16="http://schemas.microsoft.com/office/drawing/2014/main" id="{00000000-0008-0000-0400-00006113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2" name="Shape 4">
          <a:extLst>
            <a:ext uri="{FF2B5EF4-FFF2-40B4-BE49-F238E27FC236}">
              <a16:creationId xmlns:a16="http://schemas.microsoft.com/office/drawing/2014/main" id="{00000000-0008-0000-0400-00006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3" name="Shape 4">
          <a:extLst>
            <a:ext uri="{FF2B5EF4-FFF2-40B4-BE49-F238E27FC236}">
              <a16:creationId xmlns:a16="http://schemas.microsoft.com/office/drawing/2014/main" id="{00000000-0008-0000-0400-00006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4" name="Shape 4">
          <a:extLst>
            <a:ext uri="{FF2B5EF4-FFF2-40B4-BE49-F238E27FC236}">
              <a16:creationId xmlns:a16="http://schemas.microsoft.com/office/drawing/2014/main" id="{00000000-0008-0000-0400-00006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5" name="Shape 4">
          <a:extLst>
            <a:ext uri="{FF2B5EF4-FFF2-40B4-BE49-F238E27FC236}">
              <a16:creationId xmlns:a16="http://schemas.microsoft.com/office/drawing/2014/main" id="{00000000-0008-0000-0400-00006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6" name="Shape 4">
          <a:extLst>
            <a:ext uri="{FF2B5EF4-FFF2-40B4-BE49-F238E27FC236}">
              <a16:creationId xmlns:a16="http://schemas.microsoft.com/office/drawing/2014/main" id="{00000000-0008-0000-0400-00006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7" name="Shape 4">
          <a:extLst>
            <a:ext uri="{FF2B5EF4-FFF2-40B4-BE49-F238E27FC236}">
              <a16:creationId xmlns:a16="http://schemas.microsoft.com/office/drawing/2014/main" id="{00000000-0008-0000-0400-00006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8" name="Shape 4">
          <a:extLst>
            <a:ext uri="{FF2B5EF4-FFF2-40B4-BE49-F238E27FC236}">
              <a16:creationId xmlns:a16="http://schemas.microsoft.com/office/drawing/2014/main" id="{00000000-0008-0000-0400-00006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69" name="Shape 4">
          <a:extLst>
            <a:ext uri="{FF2B5EF4-FFF2-40B4-BE49-F238E27FC236}">
              <a16:creationId xmlns:a16="http://schemas.microsoft.com/office/drawing/2014/main" id="{00000000-0008-0000-0400-00006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0" name="Shape 4">
          <a:extLst>
            <a:ext uri="{FF2B5EF4-FFF2-40B4-BE49-F238E27FC236}">
              <a16:creationId xmlns:a16="http://schemas.microsoft.com/office/drawing/2014/main" id="{00000000-0008-0000-0400-00006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1" name="Shape 4">
          <a:extLst>
            <a:ext uri="{FF2B5EF4-FFF2-40B4-BE49-F238E27FC236}">
              <a16:creationId xmlns:a16="http://schemas.microsoft.com/office/drawing/2014/main" id="{00000000-0008-0000-0400-00006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2" name="Shape 4">
          <a:extLst>
            <a:ext uri="{FF2B5EF4-FFF2-40B4-BE49-F238E27FC236}">
              <a16:creationId xmlns:a16="http://schemas.microsoft.com/office/drawing/2014/main" id="{00000000-0008-0000-0400-00006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3" name="Shape 4">
          <a:extLst>
            <a:ext uri="{FF2B5EF4-FFF2-40B4-BE49-F238E27FC236}">
              <a16:creationId xmlns:a16="http://schemas.microsoft.com/office/drawing/2014/main" id="{00000000-0008-0000-0400-00006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4" name="Shape 4">
          <a:extLst>
            <a:ext uri="{FF2B5EF4-FFF2-40B4-BE49-F238E27FC236}">
              <a16:creationId xmlns:a16="http://schemas.microsoft.com/office/drawing/2014/main" id="{00000000-0008-0000-0400-00006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5" name="Shape 4">
          <a:extLst>
            <a:ext uri="{FF2B5EF4-FFF2-40B4-BE49-F238E27FC236}">
              <a16:creationId xmlns:a16="http://schemas.microsoft.com/office/drawing/2014/main" id="{00000000-0008-0000-0400-00006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6" name="Shape 4">
          <a:extLst>
            <a:ext uri="{FF2B5EF4-FFF2-40B4-BE49-F238E27FC236}">
              <a16:creationId xmlns:a16="http://schemas.microsoft.com/office/drawing/2014/main" id="{00000000-0008-0000-0400-00007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7" name="Shape 4">
          <a:extLst>
            <a:ext uri="{FF2B5EF4-FFF2-40B4-BE49-F238E27FC236}">
              <a16:creationId xmlns:a16="http://schemas.microsoft.com/office/drawing/2014/main" id="{00000000-0008-0000-0400-00007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8" name="Shape 4">
          <a:extLst>
            <a:ext uri="{FF2B5EF4-FFF2-40B4-BE49-F238E27FC236}">
              <a16:creationId xmlns:a16="http://schemas.microsoft.com/office/drawing/2014/main" id="{00000000-0008-0000-0400-00007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79" name="Shape 4">
          <a:extLst>
            <a:ext uri="{FF2B5EF4-FFF2-40B4-BE49-F238E27FC236}">
              <a16:creationId xmlns:a16="http://schemas.microsoft.com/office/drawing/2014/main" id="{00000000-0008-0000-0400-00007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0" name="Shape 4">
          <a:extLst>
            <a:ext uri="{FF2B5EF4-FFF2-40B4-BE49-F238E27FC236}">
              <a16:creationId xmlns:a16="http://schemas.microsoft.com/office/drawing/2014/main" id="{00000000-0008-0000-0400-00007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1" name="Shape 4">
          <a:extLst>
            <a:ext uri="{FF2B5EF4-FFF2-40B4-BE49-F238E27FC236}">
              <a16:creationId xmlns:a16="http://schemas.microsoft.com/office/drawing/2014/main" id="{00000000-0008-0000-0400-00007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2" name="Shape 4">
          <a:extLst>
            <a:ext uri="{FF2B5EF4-FFF2-40B4-BE49-F238E27FC236}">
              <a16:creationId xmlns:a16="http://schemas.microsoft.com/office/drawing/2014/main" id="{00000000-0008-0000-0400-00007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3" name="Shape 4">
          <a:extLst>
            <a:ext uri="{FF2B5EF4-FFF2-40B4-BE49-F238E27FC236}">
              <a16:creationId xmlns:a16="http://schemas.microsoft.com/office/drawing/2014/main" id="{00000000-0008-0000-0400-00007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4" name="Shape 4">
          <a:extLst>
            <a:ext uri="{FF2B5EF4-FFF2-40B4-BE49-F238E27FC236}">
              <a16:creationId xmlns:a16="http://schemas.microsoft.com/office/drawing/2014/main" id="{00000000-0008-0000-0400-00007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5" name="Shape 4">
          <a:extLst>
            <a:ext uri="{FF2B5EF4-FFF2-40B4-BE49-F238E27FC236}">
              <a16:creationId xmlns:a16="http://schemas.microsoft.com/office/drawing/2014/main" id="{00000000-0008-0000-0400-00007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6" name="Shape 4">
          <a:extLst>
            <a:ext uri="{FF2B5EF4-FFF2-40B4-BE49-F238E27FC236}">
              <a16:creationId xmlns:a16="http://schemas.microsoft.com/office/drawing/2014/main" id="{00000000-0008-0000-0400-00007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7" name="Shape 4">
          <a:extLst>
            <a:ext uri="{FF2B5EF4-FFF2-40B4-BE49-F238E27FC236}">
              <a16:creationId xmlns:a16="http://schemas.microsoft.com/office/drawing/2014/main" id="{00000000-0008-0000-0400-00007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8" name="Shape 4">
          <a:extLst>
            <a:ext uri="{FF2B5EF4-FFF2-40B4-BE49-F238E27FC236}">
              <a16:creationId xmlns:a16="http://schemas.microsoft.com/office/drawing/2014/main" id="{00000000-0008-0000-0400-00007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89" name="Shape 4">
          <a:extLst>
            <a:ext uri="{FF2B5EF4-FFF2-40B4-BE49-F238E27FC236}">
              <a16:creationId xmlns:a16="http://schemas.microsoft.com/office/drawing/2014/main" id="{00000000-0008-0000-0400-00007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0" name="Shape 4">
          <a:extLst>
            <a:ext uri="{FF2B5EF4-FFF2-40B4-BE49-F238E27FC236}">
              <a16:creationId xmlns:a16="http://schemas.microsoft.com/office/drawing/2014/main" id="{00000000-0008-0000-0400-00007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1" name="Shape 4">
          <a:extLst>
            <a:ext uri="{FF2B5EF4-FFF2-40B4-BE49-F238E27FC236}">
              <a16:creationId xmlns:a16="http://schemas.microsoft.com/office/drawing/2014/main" id="{00000000-0008-0000-0400-00007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2" name="Shape 4">
          <a:extLst>
            <a:ext uri="{FF2B5EF4-FFF2-40B4-BE49-F238E27FC236}">
              <a16:creationId xmlns:a16="http://schemas.microsoft.com/office/drawing/2014/main" id="{00000000-0008-0000-0400-00008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3" name="Shape 4">
          <a:extLst>
            <a:ext uri="{FF2B5EF4-FFF2-40B4-BE49-F238E27FC236}">
              <a16:creationId xmlns:a16="http://schemas.microsoft.com/office/drawing/2014/main" id="{00000000-0008-0000-0400-00008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4" name="Shape 4">
          <a:extLst>
            <a:ext uri="{FF2B5EF4-FFF2-40B4-BE49-F238E27FC236}">
              <a16:creationId xmlns:a16="http://schemas.microsoft.com/office/drawing/2014/main" id="{00000000-0008-0000-0400-00008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5" name="Shape 4">
          <a:extLst>
            <a:ext uri="{FF2B5EF4-FFF2-40B4-BE49-F238E27FC236}">
              <a16:creationId xmlns:a16="http://schemas.microsoft.com/office/drawing/2014/main" id="{00000000-0008-0000-0400-00008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6" name="Shape 4">
          <a:extLst>
            <a:ext uri="{FF2B5EF4-FFF2-40B4-BE49-F238E27FC236}">
              <a16:creationId xmlns:a16="http://schemas.microsoft.com/office/drawing/2014/main" id="{00000000-0008-0000-0400-00008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7" name="Shape 4">
          <a:extLst>
            <a:ext uri="{FF2B5EF4-FFF2-40B4-BE49-F238E27FC236}">
              <a16:creationId xmlns:a16="http://schemas.microsoft.com/office/drawing/2014/main" id="{00000000-0008-0000-0400-00008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8" name="Shape 4">
          <a:extLst>
            <a:ext uri="{FF2B5EF4-FFF2-40B4-BE49-F238E27FC236}">
              <a16:creationId xmlns:a16="http://schemas.microsoft.com/office/drawing/2014/main" id="{00000000-0008-0000-0400-00008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4999" name="Shape 4">
          <a:extLst>
            <a:ext uri="{FF2B5EF4-FFF2-40B4-BE49-F238E27FC236}">
              <a16:creationId xmlns:a16="http://schemas.microsoft.com/office/drawing/2014/main" id="{00000000-0008-0000-0400-00008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0" name="Shape 4">
          <a:extLst>
            <a:ext uri="{FF2B5EF4-FFF2-40B4-BE49-F238E27FC236}">
              <a16:creationId xmlns:a16="http://schemas.microsoft.com/office/drawing/2014/main" id="{00000000-0008-0000-0400-00008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1" name="Shape 4">
          <a:extLst>
            <a:ext uri="{FF2B5EF4-FFF2-40B4-BE49-F238E27FC236}">
              <a16:creationId xmlns:a16="http://schemas.microsoft.com/office/drawing/2014/main" id="{00000000-0008-0000-0400-00008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2" name="Shape 4">
          <a:extLst>
            <a:ext uri="{FF2B5EF4-FFF2-40B4-BE49-F238E27FC236}">
              <a16:creationId xmlns:a16="http://schemas.microsoft.com/office/drawing/2014/main" id="{00000000-0008-0000-0400-00008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3" name="Shape 4">
          <a:extLst>
            <a:ext uri="{FF2B5EF4-FFF2-40B4-BE49-F238E27FC236}">
              <a16:creationId xmlns:a16="http://schemas.microsoft.com/office/drawing/2014/main" id="{00000000-0008-0000-0400-00008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4" name="Shape 4">
          <a:extLst>
            <a:ext uri="{FF2B5EF4-FFF2-40B4-BE49-F238E27FC236}">
              <a16:creationId xmlns:a16="http://schemas.microsoft.com/office/drawing/2014/main" id="{00000000-0008-0000-0400-00008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5" name="Shape 4">
          <a:extLst>
            <a:ext uri="{FF2B5EF4-FFF2-40B4-BE49-F238E27FC236}">
              <a16:creationId xmlns:a16="http://schemas.microsoft.com/office/drawing/2014/main" id="{00000000-0008-0000-0400-00008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6" name="Shape 4">
          <a:extLst>
            <a:ext uri="{FF2B5EF4-FFF2-40B4-BE49-F238E27FC236}">
              <a16:creationId xmlns:a16="http://schemas.microsoft.com/office/drawing/2014/main" id="{00000000-0008-0000-0400-00008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7" name="Shape 4">
          <a:extLst>
            <a:ext uri="{FF2B5EF4-FFF2-40B4-BE49-F238E27FC236}">
              <a16:creationId xmlns:a16="http://schemas.microsoft.com/office/drawing/2014/main" id="{00000000-0008-0000-0400-00008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8" name="Shape 4">
          <a:extLst>
            <a:ext uri="{FF2B5EF4-FFF2-40B4-BE49-F238E27FC236}">
              <a16:creationId xmlns:a16="http://schemas.microsoft.com/office/drawing/2014/main" id="{00000000-0008-0000-0400-00009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09" name="Shape 4">
          <a:extLst>
            <a:ext uri="{FF2B5EF4-FFF2-40B4-BE49-F238E27FC236}">
              <a16:creationId xmlns:a16="http://schemas.microsoft.com/office/drawing/2014/main" id="{00000000-0008-0000-0400-00009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10" name="Shape 4">
          <a:extLst>
            <a:ext uri="{FF2B5EF4-FFF2-40B4-BE49-F238E27FC236}">
              <a16:creationId xmlns:a16="http://schemas.microsoft.com/office/drawing/2014/main" id="{00000000-0008-0000-0400-00009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11" name="Shape 4">
          <a:extLst>
            <a:ext uri="{FF2B5EF4-FFF2-40B4-BE49-F238E27FC236}">
              <a16:creationId xmlns:a16="http://schemas.microsoft.com/office/drawing/2014/main" id="{00000000-0008-0000-0400-00009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12" name="Shape 4">
          <a:extLst>
            <a:ext uri="{FF2B5EF4-FFF2-40B4-BE49-F238E27FC236}">
              <a16:creationId xmlns:a16="http://schemas.microsoft.com/office/drawing/2014/main" id="{00000000-0008-0000-0400-00009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13" name="Shape 4">
          <a:extLst>
            <a:ext uri="{FF2B5EF4-FFF2-40B4-BE49-F238E27FC236}">
              <a16:creationId xmlns:a16="http://schemas.microsoft.com/office/drawing/2014/main" id="{00000000-0008-0000-0400-00009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14" name="Shape 20">
          <a:extLst>
            <a:ext uri="{FF2B5EF4-FFF2-40B4-BE49-F238E27FC236}">
              <a16:creationId xmlns:a16="http://schemas.microsoft.com/office/drawing/2014/main" id="{00000000-0008-0000-0400-000096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15" name="Shape 20">
          <a:extLst>
            <a:ext uri="{FF2B5EF4-FFF2-40B4-BE49-F238E27FC236}">
              <a16:creationId xmlns:a16="http://schemas.microsoft.com/office/drawing/2014/main" id="{00000000-0008-0000-0400-000097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16" name="Shape 20">
          <a:extLst>
            <a:ext uri="{FF2B5EF4-FFF2-40B4-BE49-F238E27FC236}">
              <a16:creationId xmlns:a16="http://schemas.microsoft.com/office/drawing/2014/main" id="{00000000-0008-0000-0400-000098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17" name="Shape 20">
          <a:extLst>
            <a:ext uri="{FF2B5EF4-FFF2-40B4-BE49-F238E27FC236}">
              <a16:creationId xmlns:a16="http://schemas.microsoft.com/office/drawing/2014/main" id="{00000000-0008-0000-0400-000099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18" name="Shape 20">
          <a:extLst>
            <a:ext uri="{FF2B5EF4-FFF2-40B4-BE49-F238E27FC236}">
              <a16:creationId xmlns:a16="http://schemas.microsoft.com/office/drawing/2014/main" id="{00000000-0008-0000-0400-00009A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19" name="Shape 20">
          <a:extLst>
            <a:ext uri="{FF2B5EF4-FFF2-40B4-BE49-F238E27FC236}">
              <a16:creationId xmlns:a16="http://schemas.microsoft.com/office/drawing/2014/main" id="{00000000-0008-0000-0400-00009B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0" name="Shape 20">
          <a:extLst>
            <a:ext uri="{FF2B5EF4-FFF2-40B4-BE49-F238E27FC236}">
              <a16:creationId xmlns:a16="http://schemas.microsoft.com/office/drawing/2014/main" id="{00000000-0008-0000-0400-00009C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1" name="Shape 20">
          <a:extLst>
            <a:ext uri="{FF2B5EF4-FFF2-40B4-BE49-F238E27FC236}">
              <a16:creationId xmlns:a16="http://schemas.microsoft.com/office/drawing/2014/main" id="{00000000-0008-0000-0400-00009D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2" name="Shape 20">
          <a:extLst>
            <a:ext uri="{FF2B5EF4-FFF2-40B4-BE49-F238E27FC236}">
              <a16:creationId xmlns:a16="http://schemas.microsoft.com/office/drawing/2014/main" id="{00000000-0008-0000-0400-00009E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3" name="Shape 20">
          <a:extLst>
            <a:ext uri="{FF2B5EF4-FFF2-40B4-BE49-F238E27FC236}">
              <a16:creationId xmlns:a16="http://schemas.microsoft.com/office/drawing/2014/main" id="{00000000-0008-0000-0400-00009F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4" name="Shape 20">
          <a:extLst>
            <a:ext uri="{FF2B5EF4-FFF2-40B4-BE49-F238E27FC236}">
              <a16:creationId xmlns:a16="http://schemas.microsoft.com/office/drawing/2014/main" id="{00000000-0008-0000-0400-0000A0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390525"/>
    <xdr:sp macro="" textlink="">
      <xdr:nvSpPr>
        <xdr:cNvPr id="5025" name="Shape 21">
          <a:extLst>
            <a:ext uri="{FF2B5EF4-FFF2-40B4-BE49-F238E27FC236}">
              <a16:creationId xmlns:a16="http://schemas.microsoft.com/office/drawing/2014/main" id="{00000000-0008-0000-0400-0000A1130000}"/>
            </a:ext>
          </a:extLst>
        </xdr:cNvPr>
        <xdr:cNvSpPr txBox="1"/>
      </xdr:nvSpPr>
      <xdr:spPr>
        <a:xfrm>
          <a:off x="5248503" y="3586305"/>
          <a:ext cx="194994"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6" name="Shape 20">
          <a:extLst>
            <a:ext uri="{FF2B5EF4-FFF2-40B4-BE49-F238E27FC236}">
              <a16:creationId xmlns:a16="http://schemas.microsoft.com/office/drawing/2014/main" id="{00000000-0008-0000-0400-0000A2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7" name="Shape 20">
          <a:extLst>
            <a:ext uri="{FF2B5EF4-FFF2-40B4-BE49-F238E27FC236}">
              <a16:creationId xmlns:a16="http://schemas.microsoft.com/office/drawing/2014/main" id="{00000000-0008-0000-0400-0000A3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8" name="Shape 20">
          <a:extLst>
            <a:ext uri="{FF2B5EF4-FFF2-40B4-BE49-F238E27FC236}">
              <a16:creationId xmlns:a16="http://schemas.microsoft.com/office/drawing/2014/main" id="{00000000-0008-0000-0400-0000A4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29" name="Shape 20">
          <a:extLst>
            <a:ext uri="{FF2B5EF4-FFF2-40B4-BE49-F238E27FC236}">
              <a16:creationId xmlns:a16="http://schemas.microsoft.com/office/drawing/2014/main" id="{00000000-0008-0000-0400-0000A5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0" name="Shape 20">
          <a:extLst>
            <a:ext uri="{FF2B5EF4-FFF2-40B4-BE49-F238E27FC236}">
              <a16:creationId xmlns:a16="http://schemas.microsoft.com/office/drawing/2014/main" id="{00000000-0008-0000-0400-0000A6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1" name="Shape 20">
          <a:extLst>
            <a:ext uri="{FF2B5EF4-FFF2-40B4-BE49-F238E27FC236}">
              <a16:creationId xmlns:a16="http://schemas.microsoft.com/office/drawing/2014/main" id="{00000000-0008-0000-0400-0000A7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2" name="Shape 20">
          <a:extLst>
            <a:ext uri="{FF2B5EF4-FFF2-40B4-BE49-F238E27FC236}">
              <a16:creationId xmlns:a16="http://schemas.microsoft.com/office/drawing/2014/main" id="{00000000-0008-0000-0400-0000A8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3" name="Shape 20">
          <a:extLst>
            <a:ext uri="{FF2B5EF4-FFF2-40B4-BE49-F238E27FC236}">
              <a16:creationId xmlns:a16="http://schemas.microsoft.com/office/drawing/2014/main" id="{00000000-0008-0000-0400-0000A9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4" name="Shape 20">
          <a:extLst>
            <a:ext uri="{FF2B5EF4-FFF2-40B4-BE49-F238E27FC236}">
              <a16:creationId xmlns:a16="http://schemas.microsoft.com/office/drawing/2014/main" id="{00000000-0008-0000-0400-0000AA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5" name="Shape 20">
          <a:extLst>
            <a:ext uri="{FF2B5EF4-FFF2-40B4-BE49-F238E27FC236}">
              <a16:creationId xmlns:a16="http://schemas.microsoft.com/office/drawing/2014/main" id="{00000000-0008-0000-0400-0000AB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6" name="Shape 20">
          <a:extLst>
            <a:ext uri="{FF2B5EF4-FFF2-40B4-BE49-F238E27FC236}">
              <a16:creationId xmlns:a16="http://schemas.microsoft.com/office/drawing/2014/main" id="{00000000-0008-0000-0400-0000AC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7" name="Shape 20">
          <a:extLst>
            <a:ext uri="{FF2B5EF4-FFF2-40B4-BE49-F238E27FC236}">
              <a16:creationId xmlns:a16="http://schemas.microsoft.com/office/drawing/2014/main" id="{00000000-0008-0000-0400-0000AD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8" name="Shape 20">
          <a:extLst>
            <a:ext uri="{FF2B5EF4-FFF2-40B4-BE49-F238E27FC236}">
              <a16:creationId xmlns:a16="http://schemas.microsoft.com/office/drawing/2014/main" id="{00000000-0008-0000-0400-0000AE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39" name="Shape 20">
          <a:extLst>
            <a:ext uri="{FF2B5EF4-FFF2-40B4-BE49-F238E27FC236}">
              <a16:creationId xmlns:a16="http://schemas.microsoft.com/office/drawing/2014/main" id="{00000000-0008-0000-0400-0000AF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0" name="Shape 20">
          <a:extLst>
            <a:ext uri="{FF2B5EF4-FFF2-40B4-BE49-F238E27FC236}">
              <a16:creationId xmlns:a16="http://schemas.microsoft.com/office/drawing/2014/main" id="{00000000-0008-0000-0400-0000B0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1" name="Shape 20">
          <a:extLst>
            <a:ext uri="{FF2B5EF4-FFF2-40B4-BE49-F238E27FC236}">
              <a16:creationId xmlns:a16="http://schemas.microsoft.com/office/drawing/2014/main" id="{00000000-0008-0000-0400-0000B1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2" name="Shape 20">
          <a:extLst>
            <a:ext uri="{FF2B5EF4-FFF2-40B4-BE49-F238E27FC236}">
              <a16:creationId xmlns:a16="http://schemas.microsoft.com/office/drawing/2014/main" id="{00000000-0008-0000-0400-0000B2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3" name="Shape 20">
          <a:extLst>
            <a:ext uri="{FF2B5EF4-FFF2-40B4-BE49-F238E27FC236}">
              <a16:creationId xmlns:a16="http://schemas.microsoft.com/office/drawing/2014/main" id="{00000000-0008-0000-0400-0000B3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4" name="Shape 20">
          <a:extLst>
            <a:ext uri="{FF2B5EF4-FFF2-40B4-BE49-F238E27FC236}">
              <a16:creationId xmlns:a16="http://schemas.microsoft.com/office/drawing/2014/main" id="{00000000-0008-0000-0400-0000B4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5" name="Shape 20">
          <a:extLst>
            <a:ext uri="{FF2B5EF4-FFF2-40B4-BE49-F238E27FC236}">
              <a16:creationId xmlns:a16="http://schemas.microsoft.com/office/drawing/2014/main" id="{00000000-0008-0000-0400-0000B5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6" name="Shape 20">
          <a:extLst>
            <a:ext uri="{FF2B5EF4-FFF2-40B4-BE49-F238E27FC236}">
              <a16:creationId xmlns:a16="http://schemas.microsoft.com/office/drawing/2014/main" id="{00000000-0008-0000-0400-0000B6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7" name="Shape 20">
          <a:extLst>
            <a:ext uri="{FF2B5EF4-FFF2-40B4-BE49-F238E27FC236}">
              <a16:creationId xmlns:a16="http://schemas.microsoft.com/office/drawing/2014/main" id="{00000000-0008-0000-0400-0000B7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8" name="Shape 20">
          <a:extLst>
            <a:ext uri="{FF2B5EF4-FFF2-40B4-BE49-F238E27FC236}">
              <a16:creationId xmlns:a16="http://schemas.microsoft.com/office/drawing/2014/main" id="{00000000-0008-0000-0400-0000B8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49" name="Shape 20">
          <a:extLst>
            <a:ext uri="{FF2B5EF4-FFF2-40B4-BE49-F238E27FC236}">
              <a16:creationId xmlns:a16="http://schemas.microsoft.com/office/drawing/2014/main" id="{00000000-0008-0000-0400-0000B9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0" name="Shape 20">
          <a:extLst>
            <a:ext uri="{FF2B5EF4-FFF2-40B4-BE49-F238E27FC236}">
              <a16:creationId xmlns:a16="http://schemas.microsoft.com/office/drawing/2014/main" id="{00000000-0008-0000-0400-0000BA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1" name="Shape 20">
          <a:extLst>
            <a:ext uri="{FF2B5EF4-FFF2-40B4-BE49-F238E27FC236}">
              <a16:creationId xmlns:a16="http://schemas.microsoft.com/office/drawing/2014/main" id="{00000000-0008-0000-0400-0000BB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2" name="Shape 20">
          <a:extLst>
            <a:ext uri="{FF2B5EF4-FFF2-40B4-BE49-F238E27FC236}">
              <a16:creationId xmlns:a16="http://schemas.microsoft.com/office/drawing/2014/main" id="{00000000-0008-0000-0400-0000BC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3" name="Shape 20">
          <a:extLst>
            <a:ext uri="{FF2B5EF4-FFF2-40B4-BE49-F238E27FC236}">
              <a16:creationId xmlns:a16="http://schemas.microsoft.com/office/drawing/2014/main" id="{00000000-0008-0000-0400-0000BD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4" name="Shape 20">
          <a:extLst>
            <a:ext uri="{FF2B5EF4-FFF2-40B4-BE49-F238E27FC236}">
              <a16:creationId xmlns:a16="http://schemas.microsoft.com/office/drawing/2014/main" id="{00000000-0008-0000-0400-0000BE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5" name="Shape 20">
          <a:extLst>
            <a:ext uri="{FF2B5EF4-FFF2-40B4-BE49-F238E27FC236}">
              <a16:creationId xmlns:a16="http://schemas.microsoft.com/office/drawing/2014/main" id="{00000000-0008-0000-0400-0000BF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6" name="Shape 20">
          <a:extLst>
            <a:ext uri="{FF2B5EF4-FFF2-40B4-BE49-F238E27FC236}">
              <a16:creationId xmlns:a16="http://schemas.microsoft.com/office/drawing/2014/main" id="{00000000-0008-0000-0400-0000C0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7" name="Shape 20">
          <a:extLst>
            <a:ext uri="{FF2B5EF4-FFF2-40B4-BE49-F238E27FC236}">
              <a16:creationId xmlns:a16="http://schemas.microsoft.com/office/drawing/2014/main" id="{00000000-0008-0000-0400-0000C1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8" name="Shape 20">
          <a:extLst>
            <a:ext uri="{FF2B5EF4-FFF2-40B4-BE49-F238E27FC236}">
              <a16:creationId xmlns:a16="http://schemas.microsoft.com/office/drawing/2014/main" id="{00000000-0008-0000-0400-0000C2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59" name="Shape 20">
          <a:extLst>
            <a:ext uri="{FF2B5EF4-FFF2-40B4-BE49-F238E27FC236}">
              <a16:creationId xmlns:a16="http://schemas.microsoft.com/office/drawing/2014/main" id="{00000000-0008-0000-0400-0000C3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60" name="Shape 20">
          <a:extLst>
            <a:ext uri="{FF2B5EF4-FFF2-40B4-BE49-F238E27FC236}">
              <a16:creationId xmlns:a16="http://schemas.microsoft.com/office/drawing/2014/main" id="{00000000-0008-0000-0400-0000C4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61" name="Shape 20">
          <a:extLst>
            <a:ext uri="{FF2B5EF4-FFF2-40B4-BE49-F238E27FC236}">
              <a16:creationId xmlns:a16="http://schemas.microsoft.com/office/drawing/2014/main" id="{00000000-0008-0000-0400-0000C5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62" name="Shape 4">
          <a:extLst>
            <a:ext uri="{FF2B5EF4-FFF2-40B4-BE49-F238E27FC236}">
              <a16:creationId xmlns:a16="http://schemas.microsoft.com/office/drawing/2014/main" id="{00000000-0008-0000-0400-0000C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63" name="Shape 4">
          <a:extLst>
            <a:ext uri="{FF2B5EF4-FFF2-40B4-BE49-F238E27FC236}">
              <a16:creationId xmlns:a16="http://schemas.microsoft.com/office/drawing/2014/main" id="{00000000-0008-0000-0400-0000C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5064" name="Shape 20">
          <a:extLst>
            <a:ext uri="{FF2B5EF4-FFF2-40B4-BE49-F238E27FC236}">
              <a16:creationId xmlns:a16="http://schemas.microsoft.com/office/drawing/2014/main" id="{00000000-0008-0000-0400-0000C813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65" name="Shape 4">
          <a:extLst>
            <a:ext uri="{FF2B5EF4-FFF2-40B4-BE49-F238E27FC236}">
              <a16:creationId xmlns:a16="http://schemas.microsoft.com/office/drawing/2014/main" id="{00000000-0008-0000-0400-0000C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66" name="Shape 4">
          <a:extLst>
            <a:ext uri="{FF2B5EF4-FFF2-40B4-BE49-F238E27FC236}">
              <a16:creationId xmlns:a16="http://schemas.microsoft.com/office/drawing/2014/main" id="{00000000-0008-0000-0400-0000C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67" name="Shape 4">
          <a:extLst>
            <a:ext uri="{FF2B5EF4-FFF2-40B4-BE49-F238E27FC236}">
              <a16:creationId xmlns:a16="http://schemas.microsoft.com/office/drawing/2014/main" id="{00000000-0008-0000-0400-0000C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68" name="Shape 4">
          <a:extLst>
            <a:ext uri="{FF2B5EF4-FFF2-40B4-BE49-F238E27FC236}">
              <a16:creationId xmlns:a16="http://schemas.microsoft.com/office/drawing/2014/main" id="{00000000-0008-0000-0400-0000C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40</xdr:row>
      <xdr:rowOff>0</xdr:rowOff>
    </xdr:from>
    <xdr:ext cx="190500" cy="266700"/>
    <xdr:sp macro="" textlink="">
      <xdr:nvSpPr>
        <xdr:cNvPr id="5069" name="Shape 4">
          <a:extLst>
            <a:ext uri="{FF2B5EF4-FFF2-40B4-BE49-F238E27FC236}">
              <a16:creationId xmlns:a16="http://schemas.microsoft.com/office/drawing/2014/main" id="{00000000-0008-0000-0400-0000C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70" name="Shape 4">
          <a:extLst>
            <a:ext uri="{FF2B5EF4-FFF2-40B4-BE49-F238E27FC236}">
              <a16:creationId xmlns:a16="http://schemas.microsoft.com/office/drawing/2014/main" id="{00000000-0008-0000-0400-0000C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71" name="Shape 4">
          <a:extLst>
            <a:ext uri="{FF2B5EF4-FFF2-40B4-BE49-F238E27FC236}">
              <a16:creationId xmlns:a16="http://schemas.microsoft.com/office/drawing/2014/main" id="{00000000-0008-0000-0400-0000C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200025" cy="266700"/>
    <xdr:sp macro="" textlink="">
      <xdr:nvSpPr>
        <xdr:cNvPr id="5072" name="Shape 10">
          <a:extLst>
            <a:ext uri="{FF2B5EF4-FFF2-40B4-BE49-F238E27FC236}">
              <a16:creationId xmlns:a16="http://schemas.microsoft.com/office/drawing/2014/main" id="{00000000-0008-0000-0400-0000D013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73" name="Shape 4">
          <a:extLst>
            <a:ext uri="{FF2B5EF4-FFF2-40B4-BE49-F238E27FC236}">
              <a16:creationId xmlns:a16="http://schemas.microsoft.com/office/drawing/2014/main" id="{00000000-0008-0000-0400-0000D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74" name="Shape 4">
          <a:extLst>
            <a:ext uri="{FF2B5EF4-FFF2-40B4-BE49-F238E27FC236}">
              <a16:creationId xmlns:a16="http://schemas.microsoft.com/office/drawing/2014/main" id="{00000000-0008-0000-0400-0000D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75" name="Shape 4">
          <a:extLst>
            <a:ext uri="{FF2B5EF4-FFF2-40B4-BE49-F238E27FC236}">
              <a16:creationId xmlns:a16="http://schemas.microsoft.com/office/drawing/2014/main" id="{00000000-0008-0000-0400-0000D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076" name="Shape 10">
          <a:extLst>
            <a:ext uri="{FF2B5EF4-FFF2-40B4-BE49-F238E27FC236}">
              <a16:creationId xmlns:a16="http://schemas.microsoft.com/office/drawing/2014/main" id="{00000000-0008-0000-0400-0000D413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077" name="Shape 4">
          <a:extLst>
            <a:ext uri="{FF2B5EF4-FFF2-40B4-BE49-F238E27FC236}">
              <a16:creationId xmlns:a16="http://schemas.microsoft.com/office/drawing/2014/main" id="{00000000-0008-0000-0400-0000D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28</xdr:row>
      <xdr:rowOff>9525</xdr:rowOff>
    </xdr:from>
    <xdr:ext cx="190500" cy="266700"/>
    <xdr:sp macro="" textlink="">
      <xdr:nvSpPr>
        <xdr:cNvPr id="5078" name="Shape 4">
          <a:extLst>
            <a:ext uri="{FF2B5EF4-FFF2-40B4-BE49-F238E27FC236}">
              <a16:creationId xmlns:a16="http://schemas.microsoft.com/office/drawing/2014/main" id="{00000000-0008-0000-0400-0000D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32</xdr:row>
      <xdr:rowOff>0</xdr:rowOff>
    </xdr:from>
    <xdr:ext cx="190500" cy="266700"/>
    <xdr:sp macro="" textlink="">
      <xdr:nvSpPr>
        <xdr:cNvPr id="5079" name="Shape 4">
          <a:extLst>
            <a:ext uri="{FF2B5EF4-FFF2-40B4-BE49-F238E27FC236}">
              <a16:creationId xmlns:a16="http://schemas.microsoft.com/office/drawing/2014/main" id="{00000000-0008-0000-0400-0000D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33</xdr:row>
      <xdr:rowOff>0</xdr:rowOff>
    </xdr:from>
    <xdr:ext cx="190500" cy="266700"/>
    <xdr:sp macro="" textlink="">
      <xdr:nvSpPr>
        <xdr:cNvPr id="5080" name="Shape 4">
          <a:extLst>
            <a:ext uri="{FF2B5EF4-FFF2-40B4-BE49-F238E27FC236}">
              <a16:creationId xmlns:a16="http://schemas.microsoft.com/office/drawing/2014/main" id="{00000000-0008-0000-0400-0000D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38</xdr:row>
      <xdr:rowOff>0</xdr:rowOff>
    </xdr:from>
    <xdr:ext cx="190500" cy="266700"/>
    <xdr:sp macro="" textlink="">
      <xdr:nvSpPr>
        <xdr:cNvPr id="5081" name="Shape 4">
          <a:extLst>
            <a:ext uri="{FF2B5EF4-FFF2-40B4-BE49-F238E27FC236}">
              <a16:creationId xmlns:a16="http://schemas.microsoft.com/office/drawing/2014/main" id="{00000000-0008-0000-0400-0000D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29</xdr:row>
      <xdr:rowOff>133350</xdr:rowOff>
    </xdr:from>
    <xdr:ext cx="190500" cy="276225"/>
    <xdr:sp macro="" textlink="">
      <xdr:nvSpPr>
        <xdr:cNvPr id="5082" name="Shape 22">
          <a:extLst>
            <a:ext uri="{FF2B5EF4-FFF2-40B4-BE49-F238E27FC236}">
              <a16:creationId xmlns:a16="http://schemas.microsoft.com/office/drawing/2014/main" id="{00000000-0008-0000-0400-0000DA130000}"/>
            </a:ext>
          </a:extLst>
        </xdr:cNvPr>
        <xdr:cNvSpPr txBox="1"/>
      </xdr:nvSpPr>
      <xdr:spPr>
        <a:xfrm>
          <a:off x="5253635" y="3646528"/>
          <a:ext cx="184731" cy="26694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33</xdr:row>
      <xdr:rowOff>0</xdr:rowOff>
    </xdr:from>
    <xdr:ext cx="200025" cy="266700"/>
    <xdr:sp macro="" textlink="">
      <xdr:nvSpPr>
        <xdr:cNvPr id="5083" name="Shape 10">
          <a:extLst>
            <a:ext uri="{FF2B5EF4-FFF2-40B4-BE49-F238E27FC236}">
              <a16:creationId xmlns:a16="http://schemas.microsoft.com/office/drawing/2014/main" id="{00000000-0008-0000-0400-0000DB13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33</xdr:row>
      <xdr:rowOff>0</xdr:rowOff>
    </xdr:from>
    <xdr:ext cx="190500" cy="266700"/>
    <xdr:sp macro="" textlink="">
      <xdr:nvSpPr>
        <xdr:cNvPr id="5084" name="Shape 4">
          <a:extLst>
            <a:ext uri="{FF2B5EF4-FFF2-40B4-BE49-F238E27FC236}">
              <a16:creationId xmlns:a16="http://schemas.microsoft.com/office/drawing/2014/main" id="{00000000-0008-0000-0400-0000D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34</xdr:row>
      <xdr:rowOff>0</xdr:rowOff>
    </xdr:from>
    <xdr:ext cx="190500" cy="266700"/>
    <xdr:sp macro="" textlink="">
      <xdr:nvSpPr>
        <xdr:cNvPr id="5085" name="Shape 4">
          <a:extLst>
            <a:ext uri="{FF2B5EF4-FFF2-40B4-BE49-F238E27FC236}">
              <a16:creationId xmlns:a16="http://schemas.microsoft.com/office/drawing/2014/main" id="{00000000-0008-0000-0400-0000D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86" name="Shape 4">
          <a:extLst>
            <a:ext uri="{FF2B5EF4-FFF2-40B4-BE49-F238E27FC236}">
              <a16:creationId xmlns:a16="http://schemas.microsoft.com/office/drawing/2014/main" id="{00000000-0008-0000-0400-0000D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87" name="Shape 4">
          <a:extLst>
            <a:ext uri="{FF2B5EF4-FFF2-40B4-BE49-F238E27FC236}">
              <a16:creationId xmlns:a16="http://schemas.microsoft.com/office/drawing/2014/main" id="{00000000-0008-0000-0400-0000D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88" name="Shape 4">
          <a:extLst>
            <a:ext uri="{FF2B5EF4-FFF2-40B4-BE49-F238E27FC236}">
              <a16:creationId xmlns:a16="http://schemas.microsoft.com/office/drawing/2014/main" id="{00000000-0008-0000-0400-0000E0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89" name="Shape 4">
          <a:extLst>
            <a:ext uri="{FF2B5EF4-FFF2-40B4-BE49-F238E27FC236}">
              <a16:creationId xmlns:a16="http://schemas.microsoft.com/office/drawing/2014/main" id="{00000000-0008-0000-0400-0000E1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0" name="Shape 4">
          <a:extLst>
            <a:ext uri="{FF2B5EF4-FFF2-40B4-BE49-F238E27FC236}">
              <a16:creationId xmlns:a16="http://schemas.microsoft.com/office/drawing/2014/main" id="{00000000-0008-0000-0400-0000E2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1" name="Shape 4">
          <a:extLst>
            <a:ext uri="{FF2B5EF4-FFF2-40B4-BE49-F238E27FC236}">
              <a16:creationId xmlns:a16="http://schemas.microsoft.com/office/drawing/2014/main" id="{00000000-0008-0000-0400-0000E3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2" name="Shape 4">
          <a:extLst>
            <a:ext uri="{FF2B5EF4-FFF2-40B4-BE49-F238E27FC236}">
              <a16:creationId xmlns:a16="http://schemas.microsoft.com/office/drawing/2014/main" id="{00000000-0008-0000-0400-0000E4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3" name="Shape 4">
          <a:extLst>
            <a:ext uri="{FF2B5EF4-FFF2-40B4-BE49-F238E27FC236}">
              <a16:creationId xmlns:a16="http://schemas.microsoft.com/office/drawing/2014/main" id="{00000000-0008-0000-0400-0000E5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4" name="Shape 4">
          <a:extLst>
            <a:ext uri="{FF2B5EF4-FFF2-40B4-BE49-F238E27FC236}">
              <a16:creationId xmlns:a16="http://schemas.microsoft.com/office/drawing/2014/main" id="{00000000-0008-0000-0400-0000E6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5" name="Shape 4">
          <a:extLst>
            <a:ext uri="{FF2B5EF4-FFF2-40B4-BE49-F238E27FC236}">
              <a16:creationId xmlns:a16="http://schemas.microsoft.com/office/drawing/2014/main" id="{00000000-0008-0000-0400-0000E7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6" name="Shape 4">
          <a:extLst>
            <a:ext uri="{FF2B5EF4-FFF2-40B4-BE49-F238E27FC236}">
              <a16:creationId xmlns:a16="http://schemas.microsoft.com/office/drawing/2014/main" id="{00000000-0008-0000-0400-0000E8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7" name="Shape 4">
          <a:extLst>
            <a:ext uri="{FF2B5EF4-FFF2-40B4-BE49-F238E27FC236}">
              <a16:creationId xmlns:a16="http://schemas.microsoft.com/office/drawing/2014/main" id="{00000000-0008-0000-0400-0000E9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8" name="Shape 4">
          <a:extLst>
            <a:ext uri="{FF2B5EF4-FFF2-40B4-BE49-F238E27FC236}">
              <a16:creationId xmlns:a16="http://schemas.microsoft.com/office/drawing/2014/main" id="{00000000-0008-0000-0400-0000E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099" name="Shape 4">
          <a:extLst>
            <a:ext uri="{FF2B5EF4-FFF2-40B4-BE49-F238E27FC236}">
              <a16:creationId xmlns:a16="http://schemas.microsoft.com/office/drawing/2014/main" id="{00000000-0008-0000-0400-0000E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00" name="Shape 4">
          <a:extLst>
            <a:ext uri="{FF2B5EF4-FFF2-40B4-BE49-F238E27FC236}">
              <a16:creationId xmlns:a16="http://schemas.microsoft.com/office/drawing/2014/main" id="{00000000-0008-0000-0400-0000E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01" name="Shape 4">
          <a:extLst>
            <a:ext uri="{FF2B5EF4-FFF2-40B4-BE49-F238E27FC236}">
              <a16:creationId xmlns:a16="http://schemas.microsoft.com/office/drawing/2014/main" id="{00000000-0008-0000-0400-0000E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02" name="Shape 4">
          <a:extLst>
            <a:ext uri="{FF2B5EF4-FFF2-40B4-BE49-F238E27FC236}">
              <a16:creationId xmlns:a16="http://schemas.microsoft.com/office/drawing/2014/main" id="{00000000-0008-0000-0400-0000E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03" name="Shape 4">
          <a:extLst>
            <a:ext uri="{FF2B5EF4-FFF2-40B4-BE49-F238E27FC236}">
              <a16:creationId xmlns:a16="http://schemas.microsoft.com/office/drawing/2014/main" id="{00000000-0008-0000-0400-0000E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04" name="Shape 36">
          <a:extLst>
            <a:ext uri="{FF2B5EF4-FFF2-40B4-BE49-F238E27FC236}">
              <a16:creationId xmlns:a16="http://schemas.microsoft.com/office/drawing/2014/main" id="{00000000-0008-0000-0400-0000F0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05" name="Shape 36">
          <a:extLst>
            <a:ext uri="{FF2B5EF4-FFF2-40B4-BE49-F238E27FC236}">
              <a16:creationId xmlns:a16="http://schemas.microsoft.com/office/drawing/2014/main" id="{00000000-0008-0000-0400-0000F1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06" name="Shape 36">
          <a:extLst>
            <a:ext uri="{FF2B5EF4-FFF2-40B4-BE49-F238E27FC236}">
              <a16:creationId xmlns:a16="http://schemas.microsoft.com/office/drawing/2014/main" id="{00000000-0008-0000-0400-0000F2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07" name="Shape 36">
          <a:extLst>
            <a:ext uri="{FF2B5EF4-FFF2-40B4-BE49-F238E27FC236}">
              <a16:creationId xmlns:a16="http://schemas.microsoft.com/office/drawing/2014/main" id="{00000000-0008-0000-0400-0000F3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08" name="Shape 36">
          <a:extLst>
            <a:ext uri="{FF2B5EF4-FFF2-40B4-BE49-F238E27FC236}">
              <a16:creationId xmlns:a16="http://schemas.microsoft.com/office/drawing/2014/main" id="{00000000-0008-0000-0400-0000F4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09" name="Shape 36">
          <a:extLst>
            <a:ext uri="{FF2B5EF4-FFF2-40B4-BE49-F238E27FC236}">
              <a16:creationId xmlns:a16="http://schemas.microsoft.com/office/drawing/2014/main" id="{00000000-0008-0000-0400-0000F5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10" name="Shape 36">
          <a:extLst>
            <a:ext uri="{FF2B5EF4-FFF2-40B4-BE49-F238E27FC236}">
              <a16:creationId xmlns:a16="http://schemas.microsoft.com/office/drawing/2014/main" id="{00000000-0008-0000-0400-0000F6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11" name="Shape 36">
          <a:extLst>
            <a:ext uri="{FF2B5EF4-FFF2-40B4-BE49-F238E27FC236}">
              <a16:creationId xmlns:a16="http://schemas.microsoft.com/office/drawing/2014/main" id="{00000000-0008-0000-0400-0000F7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12" name="Shape 36">
          <a:extLst>
            <a:ext uri="{FF2B5EF4-FFF2-40B4-BE49-F238E27FC236}">
              <a16:creationId xmlns:a16="http://schemas.microsoft.com/office/drawing/2014/main" id="{00000000-0008-0000-0400-0000F8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5113" name="Shape 36">
          <a:extLst>
            <a:ext uri="{FF2B5EF4-FFF2-40B4-BE49-F238E27FC236}">
              <a16:creationId xmlns:a16="http://schemas.microsoft.com/office/drawing/2014/main" id="{00000000-0008-0000-0400-0000F913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14" name="Shape 4">
          <a:extLst>
            <a:ext uri="{FF2B5EF4-FFF2-40B4-BE49-F238E27FC236}">
              <a16:creationId xmlns:a16="http://schemas.microsoft.com/office/drawing/2014/main" id="{00000000-0008-0000-0400-0000FA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15" name="Shape 4">
          <a:extLst>
            <a:ext uri="{FF2B5EF4-FFF2-40B4-BE49-F238E27FC236}">
              <a16:creationId xmlns:a16="http://schemas.microsoft.com/office/drawing/2014/main" id="{00000000-0008-0000-0400-0000FB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16" name="Shape 4">
          <a:extLst>
            <a:ext uri="{FF2B5EF4-FFF2-40B4-BE49-F238E27FC236}">
              <a16:creationId xmlns:a16="http://schemas.microsoft.com/office/drawing/2014/main" id="{00000000-0008-0000-0400-0000FC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17" name="Shape 4">
          <a:extLst>
            <a:ext uri="{FF2B5EF4-FFF2-40B4-BE49-F238E27FC236}">
              <a16:creationId xmlns:a16="http://schemas.microsoft.com/office/drawing/2014/main" id="{00000000-0008-0000-0400-0000FD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18" name="Shape 4">
          <a:extLst>
            <a:ext uri="{FF2B5EF4-FFF2-40B4-BE49-F238E27FC236}">
              <a16:creationId xmlns:a16="http://schemas.microsoft.com/office/drawing/2014/main" id="{00000000-0008-0000-0400-0000FE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19" name="Shape 4">
          <a:extLst>
            <a:ext uri="{FF2B5EF4-FFF2-40B4-BE49-F238E27FC236}">
              <a16:creationId xmlns:a16="http://schemas.microsoft.com/office/drawing/2014/main" id="{00000000-0008-0000-0400-0000FF13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20" name="Shape 4">
          <a:extLst>
            <a:ext uri="{FF2B5EF4-FFF2-40B4-BE49-F238E27FC236}">
              <a16:creationId xmlns:a16="http://schemas.microsoft.com/office/drawing/2014/main" id="{00000000-0008-0000-0400-00000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21" name="Shape 4">
          <a:extLst>
            <a:ext uri="{FF2B5EF4-FFF2-40B4-BE49-F238E27FC236}">
              <a16:creationId xmlns:a16="http://schemas.microsoft.com/office/drawing/2014/main" id="{00000000-0008-0000-0400-00000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22" name="Shape 4">
          <a:extLst>
            <a:ext uri="{FF2B5EF4-FFF2-40B4-BE49-F238E27FC236}">
              <a16:creationId xmlns:a16="http://schemas.microsoft.com/office/drawing/2014/main" id="{00000000-0008-0000-0400-000002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5123" name="Shape 4">
          <a:extLst>
            <a:ext uri="{FF2B5EF4-FFF2-40B4-BE49-F238E27FC236}">
              <a16:creationId xmlns:a16="http://schemas.microsoft.com/office/drawing/2014/main" id="{00000000-0008-0000-0400-000003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24" name="Shape 4">
          <a:extLst>
            <a:ext uri="{FF2B5EF4-FFF2-40B4-BE49-F238E27FC236}">
              <a16:creationId xmlns:a16="http://schemas.microsoft.com/office/drawing/2014/main" id="{00000000-0008-0000-0400-000004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25" name="Shape 4">
          <a:extLst>
            <a:ext uri="{FF2B5EF4-FFF2-40B4-BE49-F238E27FC236}">
              <a16:creationId xmlns:a16="http://schemas.microsoft.com/office/drawing/2014/main" id="{00000000-0008-0000-0400-00000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26" name="Shape 4">
          <a:extLst>
            <a:ext uri="{FF2B5EF4-FFF2-40B4-BE49-F238E27FC236}">
              <a16:creationId xmlns:a16="http://schemas.microsoft.com/office/drawing/2014/main" id="{00000000-0008-0000-0400-00000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27" name="Shape 4">
          <a:extLst>
            <a:ext uri="{FF2B5EF4-FFF2-40B4-BE49-F238E27FC236}">
              <a16:creationId xmlns:a16="http://schemas.microsoft.com/office/drawing/2014/main" id="{00000000-0008-0000-0400-000007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28" name="Shape 4">
          <a:extLst>
            <a:ext uri="{FF2B5EF4-FFF2-40B4-BE49-F238E27FC236}">
              <a16:creationId xmlns:a16="http://schemas.microsoft.com/office/drawing/2014/main" id="{00000000-0008-0000-0400-00000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29" name="Shape 4">
          <a:extLst>
            <a:ext uri="{FF2B5EF4-FFF2-40B4-BE49-F238E27FC236}">
              <a16:creationId xmlns:a16="http://schemas.microsoft.com/office/drawing/2014/main" id="{00000000-0008-0000-0400-00000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0" name="Shape 4">
          <a:extLst>
            <a:ext uri="{FF2B5EF4-FFF2-40B4-BE49-F238E27FC236}">
              <a16:creationId xmlns:a16="http://schemas.microsoft.com/office/drawing/2014/main" id="{00000000-0008-0000-0400-00000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1" name="Shape 4">
          <a:extLst>
            <a:ext uri="{FF2B5EF4-FFF2-40B4-BE49-F238E27FC236}">
              <a16:creationId xmlns:a16="http://schemas.microsoft.com/office/drawing/2014/main" id="{00000000-0008-0000-0400-00000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2" name="Shape 4">
          <a:extLst>
            <a:ext uri="{FF2B5EF4-FFF2-40B4-BE49-F238E27FC236}">
              <a16:creationId xmlns:a16="http://schemas.microsoft.com/office/drawing/2014/main" id="{00000000-0008-0000-0400-00000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3" name="Shape 4">
          <a:extLst>
            <a:ext uri="{FF2B5EF4-FFF2-40B4-BE49-F238E27FC236}">
              <a16:creationId xmlns:a16="http://schemas.microsoft.com/office/drawing/2014/main" id="{00000000-0008-0000-0400-00000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4" name="Shape 4">
          <a:extLst>
            <a:ext uri="{FF2B5EF4-FFF2-40B4-BE49-F238E27FC236}">
              <a16:creationId xmlns:a16="http://schemas.microsoft.com/office/drawing/2014/main" id="{00000000-0008-0000-0400-00000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5" name="Shape 4">
          <a:extLst>
            <a:ext uri="{FF2B5EF4-FFF2-40B4-BE49-F238E27FC236}">
              <a16:creationId xmlns:a16="http://schemas.microsoft.com/office/drawing/2014/main" id="{00000000-0008-0000-0400-00000F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6" name="Shape 4">
          <a:extLst>
            <a:ext uri="{FF2B5EF4-FFF2-40B4-BE49-F238E27FC236}">
              <a16:creationId xmlns:a16="http://schemas.microsoft.com/office/drawing/2014/main" id="{00000000-0008-0000-0400-00001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7" name="Shape 4">
          <a:extLst>
            <a:ext uri="{FF2B5EF4-FFF2-40B4-BE49-F238E27FC236}">
              <a16:creationId xmlns:a16="http://schemas.microsoft.com/office/drawing/2014/main" id="{00000000-0008-0000-0400-00001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8" name="Shape 4">
          <a:extLst>
            <a:ext uri="{FF2B5EF4-FFF2-40B4-BE49-F238E27FC236}">
              <a16:creationId xmlns:a16="http://schemas.microsoft.com/office/drawing/2014/main" id="{00000000-0008-0000-0400-000012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39" name="Shape 4">
          <a:extLst>
            <a:ext uri="{FF2B5EF4-FFF2-40B4-BE49-F238E27FC236}">
              <a16:creationId xmlns:a16="http://schemas.microsoft.com/office/drawing/2014/main" id="{00000000-0008-0000-0400-000013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40" name="Shape 29">
          <a:extLst>
            <a:ext uri="{FF2B5EF4-FFF2-40B4-BE49-F238E27FC236}">
              <a16:creationId xmlns:a16="http://schemas.microsoft.com/office/drawing/2014/main" id="{00000000-0008-0000-0400-000014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41" name="Shape 4">
          <a:extLst>
            <a:ext uri="{FF2B5EF4-FFF2-40B4-BE49-F238E27FC236}">
              <a16:creationId xmlns:a16="http://schemas.microsoft.com/office/drawing/2014/main" id="{00000000-0008-0000-0400-00001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42" name="Shape 30">
          <a:extLst>
            <a:ext uri="{FF2B5EF4-FFF2-40B4-BE49-F238E27FC236}">
              <a16:creationId xmlns:a16="http://schemas.microsoft.com/office/drawing/2014/main" id="{00000000-0008-0000-0400-000016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43" name="Shape 4">
          <a:extLst>
            <a:ext uri="{FF2B5EF4-FFF2-40B4-BE49-F238E27FC236}">
              <a16:creationId xmlns:a16="http://schemas.microsoft.com/office/drawing/2014/main" id="{00000000-0008-0000-0400-000017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44" name="Shape 4">
          <a:extLst>
            <a:ext uri="{FF2B5EF4-FFF2-40B4-BE49-F238E27FC236}">
              <a16:creationId xmlns:a16="http://schemas.microsoft.com/office/drawing/2014/main" id="{00000000-0008-0000-0400-00001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45" name="Shape 29">
          <a:extLst>
            <a:ext uri="{FF2B5EF4-FFF2-40B4-BE49-F238E27FC236}">
              <a16:creationId xmlns:a16="http://schemas.microsoft.com/office/drawing/2014/main" id="{00000000-0008-0000-0400-000019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5146" name="Shape 25">
          <a:extLst>
            <a:ext uri="{FF2B5EF4-FFF2-40B4-BE49-F238E27FC236}">
              <a16:creationId xmlns:a16="http://schemas.microsoft.com/office/drawing/2014/main" id="{00000000-0008-0000-0400-00001A14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147" name="Shape 4">
          <a:extLst>
            <a:ext uri="{FF2B5EF4-FFF2-40B4-BE49-F238E27FC236}">
              <a16:creationId xmlns:a16="http://schemas.microsoft.com/office/drawing/2014/main" id="{00000000-0008-0000-0400-00001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48" name="Shape 4">
          <a:extLst>
            <a:ext uri="{FF2B5EF4-FFF2-40B4-BE49-F238E27FC236}">
              <a16:creationId xmlns:a16="http://schemas.microsoft.com/office/drawing/2014/main" id="{00000000-0008-0000-0400-00001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49" name="Shape 4">
          <a:extLst>
            <a:ext uri="{FF2B5EF4-FFF2-40B4-BE49-F238E27FC236}">
              <a16:creationId xmlns:a16="http://schemas.microsoft.com/office/drawing/2014/main" id="{00000000-0008-0000-0400-00001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50" name="Shape 4">
          <a:extLst>
            <a:ext uri="{FF2B5EF4-FFF2-40B4-BE49-F238E27FC236}">
              <a16:creationId xmlns:a16="http://schemas.microsoft.com/office/drawing/2014/main" id="{00000000-0008-0000-0400-00001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51" name="Shape 4">
          <a:extLst>
            <a:ext uri="{FF2B5EF4-FFF2-40B4-BE49-F238E27FC236}">
              <a16:creationId xmlns:a16="http://schemas.microsoft.com/office/drawing/2014/main" id="{00000000-0008-0000-0400-00001F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52" name="Shape 4">
          <a:extLst>
            <a:ext uri="{FF2B5EF4-FFF2-40B4-BE49-F238E27FC236}">
              <a16:creationId xmlns:a16="http://schemas.microsoft.com/office/drawing/2014/main" id="{00000000-0008-0000-0400-00002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53" name="Shape 4">
          <a:extLst>
            <a:ext uri="{FF2B5EF4-FFF2-40B4-BE49-F238E27FC236}">
              <a16:creationId xmlns:a16="http://schemas.microsoft.com/office/drawing/2014/main" id="{00000000-0008-0000-0400-00002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54" name="Shape 4">
          <a:extLst>
            <a:ext uri="{FF2B5EF4-FFF2-40B4-BE49-F238E27FC236}">
              <a16:creationId xmlns:a16="http://schemas.microsoft.com/office/drawing/2014/main" id="{00000000-0008-0000-0400-000022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55" name="Shape 29">
          <a:extLst>
            <a:ext uri="{FF2B5EF4-FFF2-40B4-BE49-F238E27FC236}">
              <a16:creationId xmlns:a16="http://schemas.microsoft.com/office/drawing/2014/main" id="{00000000-0008-0000-0400-000023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56" name="Shape 4">
          <a:extLst>
            <a:ext uri="{FF2B5EF4-FFF2-40B4-BE49-F238E27FC236}">
              <a16:creationId xmlns:a16="http://schemas.microsoft.com/office/drawing/2014/main" id="{00000000-0008-0000-0400-000024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5157" name="Shape 11">
          <a:extLst>
            <a:ext uri="{FF2B5EF4-FFF2-40B4-BE49-F238E27FC236}">
              <a16:creationId xmlns:a16="http://schemas.microsoft.com/office/drawing/2014/main" id="{00000000-0008-0000-0400-00002514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58" name="Shape 4">
          <a:extLst>
            <a:ext uri="{FF2B5EF4-FFF2-40B4-BE49-F238E27FC236}">
              <a16:creationId xmlns:a16="http://schemas.microsoft.com/office/drawing/2014/main" id="{00000000-0008-0000-0400-00002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59" name="Shape 30">
          <a:extLst>
            <a:ext uri="{FF2B5EF4-FFF2-40B4-BE49-F238E27FC236}">
              <a16:creationId xmlns:a16="http://schemas.microsoft.com/office/drawing/2014/main" id="{00000000-0008-0000-0400-000027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60" name="Shape 4">
          <a:extLst>
            <a:ext uri="{FF2B5EF4-FFF2-40B4-BE49-F238E27FC236}">
              <a16:creationId xmlns:a16="http://schemas.microsoft.com/office/drawing/2014/main" id="{00000000-0008-0000-0400-00002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61" name="Shape 30">
          <a:extLst>
            <a:ext uri="{FF2B5EF4-FFF2-40B4-BE49-F238E27FC236}">
              <a16:creationId xmlns:a16="http://schemas.microsoft.com/office/drawing/2014/main" id="{00000000-0008-0000-0400-000029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62" name="Shape 4">
          <a:extLst>
            <a:ext uri="{FF2B5EF4-FFF2-40B4-BE49-F238E27FC236}">
              <a16:creationId xmlns:a16="http://schemas.microsoft.com/office/drawing/2014/main" id="{00000000-0008-0000-0400-00002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63" name="Shape 4">
          <a:extLst>
            <a:ext uri="{FF2B5EF4-FFF2-40B4-BE49-F238E27FC236}">
              <a16:creationId xmlns:a16="http://schemas.microsoft.com/office/drawing/2014/main" id="{00000000-0008-0000-0400-00002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64" name="Shape 30">
          <a:extLst>
            <a:ext uri="{FF2B5EF4-FFF2-40B4-BE49-F238E27FC236}">
              <a16:creationId xmlns:a16="http://schemas.microsoft.com/office/drawing/2014/main" id="{00000000-0008-0000-0400-00002C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65" name="Shape 30">
          <a:extLst>
            <a:ext uri="{FF2B5EF4-FFF2-40B4-BE49-F238E27FC236}">
              <a16:creationId xmlns:a16="http://schemas.microsoft.com/office/drawing/2014/main" id="{00000000-0008-0000-0400-00002D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66" name="Shape 30">
          <a:extLst>
            <a:ext uri="{FF2B5EF4-FFF2-40B4-BE49-F238E27FC236}">
              <a16:creationId xmlns:a16="http://schemas.microsoft.com/office/drawing/2014/main" id="{00000000-0008-0000-0400-00002E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67" name="Shape 29">
          <a:extLst>
            <a:ext uri="{FF2B5EF4-FFF2-40B4-BE49-F238E27FC236}">
              <a16:creationId xmlns:a16="http://schemas.microsoft.com/office/drawing/2014/main" id="{00000000-0008-0000-0400-00002F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68" name="Shape 29">
          <a:extLst>
            <a:ext uri="{FF2B5EF4-FFF2-40B4-BE49-F238E27FC236}">
              <a16:creationId xmlns:a16="http://schemas.microsoft.com/office/drawing/2014/main" id="{00000000-0008-0000-0400-000030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69" name="Shape 30">
          <a:extLst>
            <a:ext uri="{FF2B5EF4-FFF2-40B4-BE49-F238E27FC236}">
              <a16:creationId xmlns:a16="http://schemas.microsoft.com/office/drawing/2014/main" id="{00000000-0008-0000-0400-000031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70" name="Shape 30">
          <a:extLst>
            <a:ext uri="{FF2B5EF4-FFF2-40B4-BE49-F238E27FC236}">
              <a16:creationId xmlns:a16="http://schemas.microsoft.com/office/drawing/2014/main" id="{00000000-0008-0000-0400-000032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71" name="Shape 30">
          <a:extLst>
            <a:ext uri="{FF2B5EF4-FFF2-40B4-BE49-F238E27FC236}">
              <a16:creationId xmlns:a16="http://schemas.microsoft.com/office/drawing/2014/main" id="{00000000-0008-0000-0400-000033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72" name="Shape 30">
          <a:extLst>
            <a:ext uri="{FF2B5EF4-FFF2-40B4-BE49-F238E27FC236}">
              <a16:creationId xmlns:a16="http://schemas.microsoft.com/office/drawing/2014/main" id="{00000000-0008-0000-0400-000034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73" name="Shape 4">
          <a:extLst>
            <a:ext uri="{FF2B5EF4-FFF2-40B4-BE49-F238E27FC236}">
              <a16:creationId xmlns:a16="http://schemas.microsoft.com/office/drawing/2014/main" id="{00000000-0008-0000-0400-00003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74" name="Shape 4">
          <a:extLst>
            <a:ext uri="{FF2B5EF4-FFF2-40B4-BE49-F238E27FC236}">
              <a16:creationId xmlns:a16="http://schemas.microsoft.com/office/drawing/2014/main" id="{00000000-0008-0000-0400-00003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75" name="Shape 4">
          <a:extLst>
            <a:ext uri="{FF2B5EF4-FFF2-40B4-BE49-F238E27FC236}">
              <a16:creationId xmlns:a16="http://schemas.microsoft.com/office/drawing/2014/main" id="{00000000-0008-0000-0400-000037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76" name="Shape 4">
          <a:extLst>
            <a:ext uri="{FF2B5EF4-FFF2-40B4-BE49-F238E27FC236}">
              <a16:creationId xmlns:a16="http://schemas.microsoft.com/office/drawing/2014/main" id="{00000000-0008-0000-0400-00003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77" name="Shape 29">
          <a:extLst>
            <a:ext uri="{FF2B5EF4-FFF2-40B4-BE49-F238E27FC236}">
              <a16:creationId xmlns:a16="http://schemas.microsoft.com/office/drawing/2014/main" id="{00000000-0008-0000-0400-000039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78" name="Shape 29">
          <a:extLst>
            <a:ext uri="{FF2B5EF4-FFF2-40B4-BE49-F238E27FC236}">
              <a16:creationId xmlns:a16="http://schemas.microsoft.com/office/drawing/2014/main" id="{00000000-0008-0000-0400-00003A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79" name="Shape 4">
          <a:extLst>
            <a:ext uri="{FF2B5EF4-FFF2-40B4-BE49-F238E27FC236}">
              <a16:creationId xmlns:a16="http://schemas.microsoft.com/office/drawing/2014/main" id="{00000000-0008-0000-0400-00003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80" name="Shape 4">
          <a:extLst>
            <a:ext uri="{FF2B5EF4-FFF2-40B4-BE49-F238E27FC236}">
              <a16:creationId xmlns:a16="http://schemas.microsoft.com/office/drawing/2014/main" id="{00000000-0008-0000-0400-00003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5181" name="Shape 25">
          <a:extLst>
            <a:ext uri="{FF2B5EF4-FFF2-40B4-BE49-F238E27FC236}">
              <a16:creationId xmlns:a16="http://schemas.microsoft.com/office/drawing/2014/main" id="{00000000-0008-0000-0400-00003D14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182" name="Shape 4">
          <a:extLst>
            <a:ext uri="{FF2B5EF4-FFF2-40B4-BE49-F238E27FC236}">
              <a16:creationId xmlns:a16="http://schemas.microsoft.com/office/drawing/2014/main" id="{00000000-0008-0000-0400-00003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83" name="Shape 4">
          <a:extLst>
            <a:ext uri="{FF2B5EF4-FFF2-40B4-BE49-F238E27FC236}">
              <a16:creationId xmlns:a16="http://schemas.microsoft.com/office/drawing/2014/main" id="{00000000-0008-0000-0400-00003F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84" name="Shape 4">
          <a:extLst>
            <a:ext uri="{FF2B5EF4-FFF2-40B4-BE49-F238E27FC236}">
              <a16:creationId xmlns:a16="http://schemas.microsoft.com/office/drawing/2014/main" id="{00000000-0008-0000-0400-00004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85" name="Shape 4">
          <a:extLst>
            <a:ext uri="{FF2B5EF4-FFF2-40B4-BE49-F238E27FC236}">
              <a16:creationId xmlns:a16="http://schemas.microsoft.com/office/drawing/2014/main" id="{00000000-0008-0000-0400-00004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86" name="Shape 4">
          <a:extLst>
            <a:ext uri="{FF2B5EF4-FFF2-40B4-BE49-F238E27FC236}">
              <a16:creationId xmlns:a16="http://schemas.microsoft.com/office/drawing/2014/main" id="{00000000-0008-0000-0400-000042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87" name="Shape 29">
          <a:extLst>
            <a:ext uri="{FF2B5EF4-FFF2-40B4-BE49-F238E27FC236}">
              <a16:creationId xmlns:a16="http://schemas.microsoft.com/office/drawing/2014/main" id="{00000000-0008-0000-0400-000043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5188" name="Shape 25">
          <a:extLst>
            <a:ext uri="{FF2B5EF4-FFF2-40B4-BE49-F238E27FC236}">
              <a16:creationId xmlns:a16="http://schemas.microsoft.com/office/drawing/2014/main" id="{00000000-0008-0000-0400-00004414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189" name="Shape 4">
          <a:extLst>
            <a:ext uri="{FF2B5EF4-FFF2-40B4-BE49-F238E27FC236}">
              <a16:creationId xmlns:a16="http://schemas.microsoft.com/office/drawing/2014/main" id="{00000000-0008-0000-0400-00004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90" name="Shape 4">
          <a:extLst>
            <a:ext uri="{FF2B5EF4-FFF2-40B4-BE49-F238E27FC236}">
              <a16:creationId xmlns:a16="http://schemas.microsoft.com/office/drawing/2014/main" id="{00000000-0008-0000-0400-00004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91" name="Shape 4">
          <a:extLst>
            <a:ext uri="{FF2B5EF4-FFF2-40B4-BE49-F238E27FC236}">
              <a16:creationId xmlns:a16="http://schemas.microsoft.com/office/drawing/2014/main" id="{00000000-0008-0000-0400-000047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192" name="Shape 10">
          <a:extLst>
            <a:ext uri="{FF2B5EF4-FFF2-40B4-BE49-F238E27FC236}">
              <a16:creationId xmlns:a16="http://schemas.microsoft.com/office/drawing/2014/main" id="{00000000-0008-0000-0400-00004814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193" name="Shape 4">
          <a:extLst>
            <a:ext uri="{FF2B5EF4-FFF2-40B4-BE49-F238E27FC236}">
              <a16:creationId xmlns:a16="http://schemas.microsoft.com/office/drawing/2014/main" id="{00000000-0008-0000-0400-00004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94" name="Shape 30">
          <a:extLst>
            <a:ext uri="{FF2B5EF4-FFF2-40B4-BE49-F238E27FC236}">
              <a16:creationId xmlns:a16="http://schemas.microsoft.com/office/drawing/2014/main" id="{00000000-0008-0000-0400-00004A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95" name="Shape 30">
          <a:extLst>
            <a:ext uri="{FF2B5EF4-FFF2-40B4-BE49-F238E27FC236}">
              <a16:creationId xmlns:a16="http://schemas.microsoft.com/office/drawing/2014/main" id="{00000000-0008-0000-0400-00004B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96" name="Shape 29">
          <a:extLst>
            <a:ext uri="{FF2B5EF4-FFF2-40B4-BE49-F238E27FC236}">
              <a16:creationId xmlns:a16="http://schemas.microsoft.com/office/drawing/2014/main" id="{00000000-0008-0000-0400-00004C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97" name="Shape 29">
          <a:extLst>
            <a:ext uri="{FF2B5EF4-FFF2-40B4-BE49-F238E27FC236}">
              <a16:creationId xmlns:a16="http://schemas.microsoft.com/office/drawing/2014/main" id="{00000000-0008-0000-0400-00004D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98" name="Shape 29">
          <a:extLst>
            <a:ext uri="{FF2B5EF4-FFF2-40B4-BE49-F238E27FC236}">
              <a16:creationId xmlns:a16="http://schemas.microsoft.com/office/drawing/2014/main" id="{00000000-0008-0000-0400-00004E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199" name="Shape 29">
          <a:extLst>
            <a:ext uri="{FF2B5EF4-FFF2-40B4-BE49-F238E27FC236}">
              <a16:creationId xmlns:a16="http://schemas.microsoft.com/office/drawing/2014/main" id="{00000000-0008-0000-0400-00004F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00" name="Shape 4">
          <a:extLst>
            <a:ext uri="{FF2B5EF4-FFF2-40B4-BE49-F238E27FC236}">
              <a16:creationId xmlns:a16="http://schemas.microsoft.com/office/drawing/2014/main" id="{00000000-0008-0000-0400-00005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01" name="Shape 4">
          <a:extLst>
            <a:ext uri="{FF2B5EF4-FFF2-40B4-BE49-F238E27FC236}">
              <a16:creationId xmlns:a16="http://schemas.microsoft.com/office/drawing/2014/main" id="{00000000-0008-0000-0400-00005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02" name="Shape 30">
          <a:extLst>
            <a:ext uri="{FF2B5EF4-FFF2-40B4-BE49-F238E27FC236}">
              <a16:creationId xmlns:a16="http://schemas.microsoft.com/office/drawing/2014/main" id="{00000000-0008-0000-0400-000052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03" name="Shape 30">
          <a:extLst>
            <a:ext uri="{FF2B5EF4-FFF2-40B4-BE49-F238E27FC236}">
              <a16:creationId xmlns:a16="http://schemas.microsoft.com/office/drawing/2014/main" id="{00000000-0008-0000-0400-000053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04" name="Shape 30">
          <a:extLst>
            <a:ext uri="{FF2B5EF4-FFF2-40B4-BE49-F238E27FC236}">
              <a16:creationId xmlns:a16="http://schemas.microsoft.com/office/drawing/2014/main" id="{00000000-0008-0000-0400-000054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05" name="Shape 30">
          <a:extLst>
            <a:ext uri="{FF2B5EF4-FFF2-40B4-BE49-F238E27FC236}">
              <a16:creationId xmlns:a16="http://schemas.microsoft.com/office/drawing/2014/main" id="{00000000-0008-0000-0400-000055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206" name="Shape 37">
          <a:extLst>
            <a:ext uri="{FF2B5EF4-FFF2-40B4-BE49-F238E27FC236}">
              <a16:creationId xmlns:a16="http://schemas.microsoft.com/office/drawing/2014/main" id="{00000000-0008-0000-0400-00005614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5207" name="Shape 30">
          <a:extLst>
            <a:ext uri="{FF2B5EF4-FFF2-40B4-BE49-F238E27FC236}">
              <a16:creationId xmlns:a16="http://schemas.microsoft.com/office/drawing/2014/main" id="{00000000-0008-0000-0400-000057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08" name="Shape 30">
          <a:extLst>
            <a:ext uri="{FF2B5EF4-FFF2-40B4-BE49-F238E27FC236}">
              <a16:creationId xmlns:a16="http://schemas.microsoft.com/office/drawing/2014/main" id="{00000000-0008-0000-0400-000058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09" name="Shape 30">
          <a:extLst>
            <a:ext uri="{FF2B5EF4-FFF2-40B4-BE49-F238E27FC236}">
              <a16:creationId xmlns:a16="http://schemas.microsoft.com/office/drawing/2014/main" id="{00000000-0008-0000-0400-000059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0" name="Shape 4">
          <a:extLst>
            <a:ext uri="{FF2B5EF4-FFF2-40B4-BE49-F238E27FC236}">
              <a16:creationId xmlns:a16="http://schemas.microsoft.com/office/drawing/2014/main" id="{00000000-0008-0000-0400-00005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1" name="Shape 4">
          <a:extLst>
            <a:ext uri="{FF2B5EF4-FFF2-40B4-BE49-F238E27FC236}">
              <a16:creationId xmlns:a16="http://schemas.microsoft.com/office/drawing/2014/main" id="{00000000-0008-0000-0400-00005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2" name="Shape 4">
          <a:extLst>
            <a:ext uri="{FF2B5EF4-FFF2-40B4-BE49-F238E27FC236}">
              <a16:creationId xmlns:a16="http://schemas.microsoft.com/office/drawing/2014/main" id="{00000000-0008-0000-0400-00005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3" name="Shape 4">
          <a:extLst>
            <a:ext uri="{FF2B5EF4-FFF2-40B4-BE49-F238E27FC236}">
              <a16:creationId xmlns:a16="http://schemas.microsoft.com/office/drawing/2014/main" id="{00000000-0008-0000-0400-00005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4" name="Shape 4">
          <a:extLst>
            <a:ext uri="{FF2B5EF4-FFF2-40B4-BE49-F238E27FC236}">
              <a16:creationId xmlns:a16="http://schemas.microsoft.com/office/drawing/2014/main" id="{00000000-0008-0000-0400-00005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5" name="Shape 4">
          <a:extLst>
            <a:ext uri="{FF2B5EF4-FFF2-40B4-BE49-F238E27FC236}">
              <a16:creationId xmlns:a16="http://schemas.microsoft.com/office/drawing/2014/main" id="{00000000-0008-0000-0400-00005F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6" name="Shape 4">
          <a:extLst>
            <a:ext uri="{FF2B5EF4-FFF2-40B4-BE49-F238E27FC236}">
              <a16:creationId xmlns:a16="http://schemas.microsoft.com/office/drawing/2014/main" id="{00000000-0008-0000-0400-00006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7" name="Shape 4">
          <a:extLst>
            <a:ext uri="{FF2B5EF4-FFF2-40B4-BE49-F238E27FC236}">
              <a16:creationId xmlns:a16="http://schemas.microsoft.com/office/drawing/2014/main" id="{00000000-0008-0000-0400-00006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18" name="Shape 4">
          <a:extLst>
            <a:ext uri="{FF2B5EF4-FFF2-40B4-BE49-F238E27FC236}">
              <a16:creationId xmlns:a16="http://schemas.microsoft.com/office/drawing/2014/main" id="{00000000-0008-0000-0400-000062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219" name="Shape 37">
          <a:extLst>
            <a:ext uri="{FF2B5EF4-FFF2-40B4-BE49-F238E27FC236}">
              <a16:creationId xmlns:a16="http://schemas.microsoft.com/office/drawing/2014/main" id="{00000000-0008-0000-0400-00006314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220" name="Shape 4">
          <a:extLst>
            <a:ext uri="{FF2B5EF4-FFF2-40B4-BE49-F238E27FC236}">
              <a16:creationId xmlns:a16="http://schemas.microsoft.com/office/drawing/2014/main" id="{00000000-0008-0000-0400-000064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21" name="Shape 4">
          <a:extLst>
            <a:ext uri="{FF2B5EF4-FFF2-40B4-BE49-F238E27FC236}">
              <a16:creationId xmlns:a16="http://schemas.microsoft.com/office/drawing/2014/main" id="{00000000-0008-0000-0400-00006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22" name="Shape 4">
          <a:extLst>
            <a:ext uri="{FF2B5EF4-FFF2-40B4-BE49-F238E27FC236}">
              <a16:creationId xmlns:a16="http://schemas.microsoft.com/office/drawing/2014/main" id="{00000000-0008-0000-0400-00006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23" name="Shape 4">
          <a:extLst>
            <a:ext uri="{FF2B5EF4-FFF2-40B4-BE49-F238E27FC236}">
              <a16:creationId xmlns:a16="http://schemas.microsoft.com/office/drawing/2014/main" id="{00000000-0008-0000-0400-000067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24" name="Shape 29">
          <a:extLst>
            <a:ext uri="{FF2B5EF4-FFF2-40B4-BE49-F238E27FC236}">
              <a16:creationId xmlns:a16="http://schemas.microsoft.com/office/drawing/2014/main" id="{00000000-0008-0000-0400-000068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25" name="Shape 4">
          <a:extLst>
            <a:ext uri="{FF2B5EF4-FFF2-40B4-BE49-F238E27FC236}">
              <a16:creationId xmlns:a16="http://schemas.microsoft.com/office/drawing/2014/main" id="{00000000-0008-0000-0400-00006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26" name="Shape 4">
          <a:extLst>
            <a:ext uri="{FF2B5EF4-FFF2-40B4-BE49-F238E27FC236}">
              <a16:creationId xmlns:a16="http://schemas.microsoft.com/office/drawing/2014/main" id="{00000000-0008-0000-0400-00006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27" name="Shape 4">
          <a:extLst>
            <a:ext uri="{FF2B5EF4-FFF2-40B4-BE49-F238E27FC236}">
              <a16:creationId xmlns:a16="http://schemas.microsoft.com/office/drawing/2014/main" id="{00000000-0008-0000-0400-00006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28" name="Shape 29">
          <a:extLst>
            <a:ext uri="{FF2B5EF4-FFF2-40B4-BE49-F238E27FC236}">
              <a16:creationId xmlns:a16="http://schemas.microsoft.com/office/drawing/2014/main" id="{00000000-0008-0000-0400-00006C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29" name="Shape 29">
          <a:extLst>
            <a:ext uri="{FF2B5EF4-FFF2-40B4-BE49-F238E27FC236}">
              <a16:creationId xmlns:a16="http://schemas.microsoft.com/office/drawing/2014/main" id="{00000000-0008-0000-0400-00006D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0" name="Shape 29">
          <a:extLst>
            <a:ext uri="{FF2B5EF4-FFF2-40B4-BE49-F238E27FC236}">
              <a16:creationId xmlns:a16="http://schemas.microsoft.com/office/drawing/2014/main" id="{00000000-0008-0000-0400-00006E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1" name="Shape 29">
          <a:extLst>
            <a:ext uri="{FF2B5EF4-FFF2-40B4-BE49-F238E27FC236}">
              <a16:creationId xmlns:a16="http://schemas.microsoft.com/office/drawing/2014/main" id="{00000000-0008-0000-0400-00006F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2" name="Shape 29">
          <a:extLst>
            <a:ext uri="{FF2B5EF4-FFF2-40B4-BE49-F238E27FC236}">
              <a16:creationId xmlns:a16="http://schemas.microsoft.com/office/drawing/2014/main" id="{00000000-0008-0000-0400-000070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3" name="Shape 29">
          <a:extLst>
            <a:ext uri="{FF2B5EF4-FFF2-40B4-BE49-F238E27FC236}">
              <a16:creationId xmlns:a16="http://schemas.microsoft.com/office/drawing/2014/main" id="{00000000-0008-0000-0400-000071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34" name="Shape 4">
          <a:extLst>
            <a:ext uri="{FF2B5EF4-FFF2-40B4-BE49-F238E27FC236}">
              <a16:creationId xmlns:a16="http://schemas.microsoft.com/office/drawing/2014/main" id="{00000000-0008-0000-0400-000072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35" name="Shape 4">
          <a:extLst>
            <a:ext uri="{FF2B5EF4-FFF2-40B4-BE49-F238E27FC236}">
              <a16:creationId xmlns:a16="http://schemas.microsoft.com/office/drawing/2014/main" id="{00000000-0008-0000-0400-000073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6" name="Shape 33">
          <a:extLst>
            <a:ext uri="{FF2B5EF4-FFF2-40B4-BE49-F238E27FC236}">
              <a16:creationId xmlns:a16="http://schemas.microsoft.com/office/drawing/2014/main" id="{00000000-0008-0000-0400-000074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7" name="Shape 33">
          <a:extLst>
            <a:ext uri="{FF2B5EF4-FFF2-40B4-BE49-F238E27FC236}">
              <a16:creationId xmlns:a16="http://schemas.microsoft.com/office/drawing/2014/main" id="{00000000-0008-0000-0400-000075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8" name="Shape 17">
          <a:extLst>
            <a:ext uri="{FF2B5EF4-FFF2-40B4-BE49-F238E27FC236}">
              <a16:creationId xmlns:a16="http://schemas.microsoft.com/office/drawing/2014/main" id="{00000000-0008-0000-0400-00007614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39" name="Shape 33">
          <a:extLst>
            <a:ext uri="{FF2B5EF4-FFF2-40B4-BE49-F238E27FC236}">
              <a16:creationId xmlns:a16="http://schemas.microsoft.com/office/drawing/2014/main" id="{00000000-0008-0000-0400-000077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40" name="Shape 33">
          <a:extLst>
            <a:ext uri="{FF2B5EF4-FFF2-40B4-BE49-F238E27FC236}">
              <a16:creationId xmlns:a16="http://schemas.microsoft.com/office/drawing/2014/main" id="{00000000-0008-0000-0400-000078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41" name="Shape 4">
          <a:extLst>
            <a:ext uri="{FF2B5EF4-FFF2-40B4-BE49-F238E27FC236}">
              <a16:creationId xmlns:a16="http://schemas.microsoft.com/office/drawing/2014/main" id="{00000000-0008-0000-0400-00007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42" name="Shape 4">
          <a:extLst>
            <a:ext uri="{FF2B5EF4-FFF2-40B4-BE49-F238E27FC236}">
              <a16:creationId xmlns:a16="http://schemas.microsoft.com/office/drawing/2014/main" id="{00000000-0008-0000-0400-00007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43" name="Shape 4">
          <a:extLst>
            <a:ext uri="{FF2B5EF4-FFF2-40B4-BE49-F238E27FC236}">
              <a16:creationId xmlns:a16="http://schemas.microsoft.com/office/drawing/2014/main" id="{00000000-0008-0000-0400-00007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44" name="Shape 4">
          <a:extLst>
            <a:ext uri="{FF2B5EF4-FFF2-40B4-BE49-F238E27FC236}">
              <a16:creationId xmlns:a16="http://schemas.microsoft.com/office/drawing/2014/main" id="{00000000-0008-0000-0400-00007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45" name="Shape 4">
          <a:extLst>
            <a:ext uri="{FF2B5EF4-FFF2-40B4-BE49-F238E27FC236}">
              <a16:creationId xmlns:a16="http://schemas.microsoft.com/office/drawing/2014/main" id="{00000000-0008-0000-0400-00007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46" name="Shape 4">
          <a:extLst>
            <a:ext uri="{FF2B5EF4-FFF2-40B4-BE49-F238E27FC236}">
              <a16:creationId xmlns:a16="http://schemas.microsoft.com/office/drawing/2014/main" id="{00000000-0008-0000-0400-00007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47" name="Shape 33">
          <a:extLst>
            <a:ext uri="{FF2B5EF4-FFF2-40B4-BE49-F238E27FC236}">
              <a16:creationId xmlns:a16="http://schemas.microsoft.com/office/drawing/2014/main" id="{00000000-0008-0000-0400-00007F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48" name="Shape 33">
          <a:extLst>
            <a:ext uri="{FF2B5EF4-FFF2-40B4-BE49-F238E27FC236}">
              <a16:creationId xmlns:a16="http://schemas.microsoft.com/office/drawing/2014/main" id="{00000000-0008-0000-0400-000080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49" name="Shape 33">
          <a:extLst>
            <a:ext uri="{FF2B5EF4-FFF2-40B4-BE49-F238E27FC236}">
              <a16:creationId xmlns:a16="http://schemas.microsoft.com/office/drawing/2014/main" id="{00000000-0008-0000-0400-000081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0" name="Shape 33">
          <a:extLst>
            <a:ext uri="{FF2B5EF4-FFF2-40B4-BE49-F238E27FC236}">
              <a16:creationId xmlns:a16="http://schemas.microsoft.com/office/drawing/2014/main" id="{00000000-0008-0000-0400-000082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1" name="Shape 30">
          <a:extLst>
            <a:ext uri="{FF2B5EF4-FFF2-40B4-BE49-F238E27FC236}">
              <a16:creationId xmlns:a16="http://schemas.microsoft.com/office/drawing/2014/main" id="{00000000-0008-0000-0400-000083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2" name="Shape 30">
          <a:extLst>
            <a:ext uri="{FF2B5EF4-FFF2-40B4-BE49-F238E27FC236}">
              <a16:creationId xmlns:a16="http://schemas.microsoft.com/office/drawing/2014/main" id="{00000000-0008-0000-0400-000084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53" name="Shape 4">
          <a:extLst>
            <a:ext uri="{FF2B5EF4-FFF2-40B4-BE49-F238E27FC236}">
              <a16:creationId xmlns:a16="http://schemas.microsoft.com/office/drawing/2014/main" id="{00000000-0008-0000-0400-00008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4" name="Shape 29">
          <a:extLst>
            <a:ext uri="{FF2B5EF4-FFF2-40B4-BE49-F238E27FC236}">
              <a16:creationId xmlns:a16="http://schemas.microsoft.com/office/drawing/2014/main" id="{00000000-0008-0000-0400-000086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55" name="Shape 4">
          <a:extLst>
            <a:ext uri="{FF2B5EF4-FFF2-40B4-BE49-F238E27FC236}">
              <a16:creationId xmlns:a16="http://schemas.microsoft.com/office/drawing/2014/main" id="{00000000-0008-0000-0400-000087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6" name="Shape 29">
          <a:extLst>
            <a:ext uri="{FF2B5EF4-FFF2-40B4-BE49-F238E27FC236}">
              <a16:creationId xmlns:a16="http://schemas.microsoft.com/office/drawing/2014/main" id="{00000000-0008-0000-0400-000088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7" name="Shape 29">
          <a:extLst>
            <a:ext uri="{FF2B5EF4-FFF2-40B4-BE49-F238E27FC236}">
              <a16:creationId xmlns:a16="http://schemas.microsoft.com/office/drawing/2014/main" id="{00000000-0008-0000-0400-000089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8" name="Shape 29">
          <a:extLst>
            <a:ext uri="{FF2B5EF4-FFF2-40B4-BE49-F238E27FC236}">
              <a16:creationId xmlns:a16="http://schemas.microsoft.com/office/drawing/2014/main" id="{00000000-0008-0000-0400-00008A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59" name="Shape 29">
          <a:extLst>
            <a:ext uri="{FF2B5EF4-FFF2-40B4-BE49-F238E27FC236}">
              <a16:creationId xmlns:a16="http://schemas.microsoft.com/office/drawing/2014/main" id="{00000000-0008-0000-0400-00008B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60" name="Shape 4">
          <a:extLst>
            <a:ext uri="{FF2B5EF4-FFF2-40B4-BE49-F238E27FC236}">
              <a16:creationId xmlns:a16="http://schemas.microsoft.com/office/drawing/2014/main" id="{00000000-0008-0000-0400-00008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61" name="Shape 4">
          <a:extLst>
            <a:ext uri="{FF2B5EF4-FFF2-40B4-BE49-F238E27FC236}">
              <a16:creationId xmlns:a16="http://schemas.microsoft.com/office/drawing/2014/main" id="{00000000-0008-0000-0400-00008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62" name="Shape 4">
          <a:extLst>
            <a:ext uri="{FF2B5EF4-FFF2-40B4-BE49-F238E27FC236}">
              <a16:creationId xmlns:a16="http://schemas.microsoft.com/office/drawing/2014/main" id="{00000000-0008-0000-0400-00008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63" name="Shape 4">
          <a:extLst>
            <a:ext uri="{FF2B5EF4-FFF2-40B4-BE49-F238E27FC236}">
              <a16:creationId xmlns:a16="http://schemas.microsoft.com/office/drawing/2014/main" id="{00000000-0008-0000-0400-00008F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64" name="Shape 31">
          <a:extLst>
            <a:ext uri="{FF2B5EF4-FFF2-40B4-BE49-F238E27FC236}">
              <a16:creationId xmlns:a16="http://schemas.microsoft.com/office/drawing/2014/main" id="{00000000-0008-0000-0400-00009014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65" name="Shape 31">
          <a:extLst>
            <a:ext uri="{FF2B5EF4-FFF2-40B4-BE49-F238E27FC236}">
              <a16:creationId xmlns:a16="http://schemas.microsoft.com/office/drawing/2014/main" id="{00000000-0008-0000-0400-00009114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66" name="Shape 31">
          <a:extLst>
            <a:ext uri="{FF2B5EF4-FFF2-40B4-BE49-F238E27FC236}">
              <a16:creationId xmlns:a16="http://schemas.microsoft.com/office/drawing/2014/main" id="{00000000-0008-0000-0400-00009214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67" name="Shape 31">
          <a:extLst>
            <a:ext uri="{FF2B5EF4-FFF2-40B4-BE49-F238E27FC236}">
              <a16:creationId xmlns:a16="http://schemas.microsoft.com/office/drawing/2014/main" id="{00000000-0008-0000-0400-00009314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68" name="Shape 4">
          <a:extLst>
            <a:ext uri="{FF2B5EF4-FFF2-40B4-BE49-F238E27FC236}">
              <a16:creationId xmlns:a16="http://schemas.microsoft.com/office/drawing/2014/main" id="{00000000-0008-0000-0400-000094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69" name="Shape 4">
          <a:extLst>
            <a:ext uri="{FF2B5EF4-FFF2-40B4-BE49-F238E27FC236}">
              <a16:creationId xmlns:a16="http://schemas.microsoft.com/office/drawing/2014/main" id="{00000000-0008-0000-0400-00009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0" name="Shape 4">
          <a:extLst>
            <a:ext uri="{FF2B5EF4-FFF2-40B4-BE49-F238E27FC236}">
              <a16:creationId xmlns:a16="http://schemas.microsoft.com/office/drawing/2014/main" id="{00000000-0008-0000-0400-00009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1" name="Shape 4">
          <a:extLst>
            <a:ext uri="{FF2B5EF4-FFF2-40B4-BE49-F238E27FC236}">
              <a16:creationId xmlns:a16="http://schemas.microsoft.com/office/drawing/2014/main" id="{00000000-0008-0000-0400-000097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2" name="Shape 4">
          <a:extLst>
            <a:ext uri="{FF2B5EF4-FFF2-40B4-BE49-F238E27FC236}">
              <a16:creationId xmlns:a16="http://schemas.microsoft.com/office/drawing/2014/main" id="{00000000-0008-0000-0400-00009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3" name="Shape 4">
          <a:extLst>
            <a:ext uri="{FF2B5EF4-FFF2-40B4-BE49-F238E27FC236}">
              <a16:creationId xmlns:a16="http://schemas.microsoft.com/office/drawing/2014/main" id="{00000000-0008-0000-0400-00009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4" name="Shape 4">
          <a:extLst>
            <a:ext uri="{FF2B5EF4-FFF2-40B4-BE49-F238E27FC236}">
              <a16:creationId xmlns:a16="http://schemas.microsoft.com/office/drawing/2014/main" id="{00000000-0008-0000-0400-00009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5" name="Shape 4">
          <a:extLst>
            <a:ext uri="{FF2B5EF4-FFF2-40B4-BE49-F238E27FC236}">
              <a16:creationId xmlns:a16="http://schemas.microsoft.com/office/drawing/2014/main" id="{00000000-0008-0000-0400-00009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6" name="Shape 4">
          <a:extLst>
            <a:ext uri="{FF2B5EF4-FFF2-40B4-BE49-F238E27FC236}">
              <a16:creationId xmlns:a16="http://schemas.microsoft.com/office/drawing/2014/main" id="{00000000-0008-0000-0400-00009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7" name="Shape 4">
          <a:extLst>
            <a:ext uri="{FF2B5EF4-FFF2-40B4-BE49-F238E27FC236}">
              <a16:creationId xmlns:a16="http://schemas.microsoft.com/office/drawing/2014/main" id="{00000000-0008-0000-0400-00009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8" name="Shape 4">
          <a:extLst>
            <a:ext uri="{FF2B5EF4-FFF2-40B4-BE49-F238E27FC236}">
              <a16:creationId xmlns:a16="http://schemas.microsoft.com/office/drawing/2014/main" id="{00000000-0008-0000-0400-00009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79" name="Shape 4">
          <a:extLst>
            <a:ext uri="{FF2B5EF4-FFF2-40B4-BE49-F238E27FC236}">
              <a16:creationId xmlns:a16="http://schemas.microsoft.com/office/drawing/2014/main" id="{00000000-0008-0000-0400-00009F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0" name="Shape 4">
          <a:extLst>
            <a:ext uri="{FF2B5EF4-FFF2-40B4-BE49-F238E27FC236}">
              <a16:creationId xmlns:a16="http://schemas.microsoft.com/office/drawing/2014/main" id="{00000000-0008-0000-0400-0000A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1" name="Shape 4">
          <a:extLst>
            <a:ext uri="{FF2B5EF4-FFF2-40B4-BE49-F238E27FC236}">
              <a16:creationId xmlns:a16="http://schemas.microsoft.com/office/drawing/2014/main" id="{00000000-0008-0000-0400-0000A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2" name="Shape 4">
          <a:extLst>
            <a:ext uri="{FF2B5EF4-FFF2-40B4-BE49-F238E27FC236}">
              <a16:creationId xmlns:a16="http://schemas.microsoft.com/office/drawing/2014/main" id="{00000000-0008-0000-0400-0000A2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3" name="Shape 4">
          <a:extLst>
            <a:ext uri="{FF2B5EF4-FFF2-40B4-BE49-F238E27FC236}">
              <a16:creationId xmlns:a16="http://schemas.microsoft.com/office/drawing/2014/main" id="{00000000-0008-0000-0400-0000A3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4" name="Shape 4">
          <a:extLst>
            <a:ext uri="{FF2B5EF4-FFF2-40B4-BE49-F238E27FC236}">
              <a16:creationId xmlns:a16="http://schemas.microsoft.com/office/drawing/2014/main" id="{00000000-0008-0000-0400-0000A4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5" name="Shape 4">
          <a:extLst>
            <a:ext uri="{FF2B5EF4-FFF2-40B4-BE49-F238E27FC236}">
              <a16:creationId xmlns:a16="http://schemas.microsoft.com/office/drawing/2014/main" id="{00000000-0008-0000-0400-0000A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6" name="Shape 4">
          <a:extLst>
            <a:ext uri="{FF2B5EF4-FFF2-40B4-BE49-F238E27FC236}">
              <a16:creationId xmlns:a16="http://schemas.microsoft.com/office/drawing/2014/main" id="{00000000-0008-0000-0400-0000A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7" name="Shape 4">
          <a:extLst>
            <a:ext uri="{FF2B5EF4-FFF2-40B4-BE49-F238E27FC236}">
              <a16:creationId xmlns:a16="http://schemas.microsoft.com/office/drawing/2014/main" id="{00000000-0008-0000-0400-0000A7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8" name="Shape 4">
          <a:extLst>
            <a:ext uri="{FF2B5EF4-FFF2-40B4-BE49-F238E27FC236}">
              <a16:creationId xmlns:a16="http://schemas.microsoft.com/office/drawing/2014/main" id="{00000000-0008-0000-0400-0000A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89" name="Shape 4">
          <a:extLst>
            <a:ext uri="{FF2B5EF4-FFF2-40B4-BE49-F238E27FC236}">
              <a16:creationId xmlns:a16="http://schemas.microsoft.com/office/drawing/2014/main" id="{00000000-0008-0000-0400-0000A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90" name="Shape 4">
          <a:extLst>
            <a:ext uri="{FF2B5EF4-FFF2-40B4-BE49-F238E27FC236}">
              <a16:creationId xmlns:a16="http://schemas.microsoft.com/office/drawing/2014/main" id="{00000000-0008-0000-0400-0000A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91" name="Shape 4">
          <a:extLst>
            <a:ext uri="{FF2B5EF4-FFF2-40B4-BE49-F238E27FC236}">
              <a16:creationId xmlns:a16="http://schemas.microsoft.com/office/drawing/2014/main" id="{00000000-0008-0000-0400-0000A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92" name="Shape 30">
          <a:extLst>
            <a:ext uri="{FF2B5EF4-FFF2-40B4-BE49-F238E27FC236}">
              <a16:creationId xmlns:a16="http://schemas.microsoft.com/office/drawing/2014/main" id="{00000000-0008-0000-0400-0000AC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293" name="Shape 4">
          <a:extLst>
            <a:ext uri="{FF2B5EF4-FFF2-40B4-BE49-F238E27FC236}">
              <a16:creationId xmlns:a16="http://schemas.microsoft.com/office/drawing/2014/main" id="{00000000-0008-0000-0400-0000A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94" name="Shape 30">
          <a:extLst>
            <a:ext uri="{FF2B5EF4-FFF2-40B4-BE49-F238E27FC236}">
              <a16:creationId xmlns:a16="http://schemas.microsoft.com/office/drawing/2014/main" id="{00000000-0008-0000-0400-0000AE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95" name="Shape 30">
          <a:extLst>
            <a:ext uri="{FF2B5EF4-FFF2-40B4-BE49-F238E27FC236}">
              <a16:creationId xmlns:a16="http://schemas.microsoft.com/office/drawing/2014/main" id="{00000000-0008-0000-0400-0000AF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96" name="Shape 30">
          <a:extLst>
            <a:ext uri="{FF2B5EF4-FFF2-40B4-BE49-F238E27FC236}">
              <a16:creationId xmlns:a16="http://schemas.microsoft.com/office/drawing/2014/main" id="{00000000-0008-0000-0400-0000B0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97" name="Shape 30">
          <a:extLst>
            <a:ext uri="{FF2B5EF4-FFF2-40B4-BE49-F238E27FC236}">
              <a16:creationId xmlns:a16="http://schemas.microsoft.com/office/drawing/2014/main" id="{00000000-0008-0000-0400-0000B1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98" name="Shape 30">
          <a:extLst>
            <a:ext uri="{FF2B5EF4-FFF2-40B4-BE49-F238E27FC236}">
              <a16:creationId xmlns:a16="http://schemas.microsoft.com/office/drawing/2014/main" id="{00000000-0008-0000-0400-0000B2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299" name="Shape 30">
          <a:extLst>
            <a:ext uri="{FF2B5EF4-FFF2-40B4-BE49-F238E27FC236}">
              <a16:creationId xmlns:a16="http://schemas.microsoft.com/office/drawing/2014/main" id="{00000000-0008-0000-0400-0000B3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00" name="Shape 30">
          <a:extLst>
            <a:ext uri="{FF2B5EF4-FFF2-40B4-BE49-F238E27FC236}">
              <a16:creationId xmlns:a16="http://schemas.microsoft.com/office/drawing/2014/main" id="{00000000-0008-0000-0400-0000B4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01" name="Shape 30">
          <a:extLst>
            <a:ext uri="{FF2B5EF4-FFF2-40B4-BE49-F238E27FC236}">
              <a16:creationId xmlns:a16="http://schemas.microsoft.com/office/drawing/2014/main" id="{00000000-0008-0000-0400-0000B5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02" name="Shape 4">
          <a:extLst>
            <a:ext uri="{FF2B5EF4-FFF2-40B4-BE49-F238E27FC236}">
              <a16:creationId xmlns:a16="http://schemas.microsoft.com/office/drawing/2014/main" id="{00000000-0008-0000-0400-0000B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303" name="Shape 10">
          <a:extLst>
            <a:ext uri="{FF2B5EF4-FFF2-40B4-BE49-F238E27FC236}">
              <a16:creationId xmlns:a16="http://schemas.microsoft.com/office/drawing/2014/main" id="{00000000-0008-0000-0400-0000B714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04" name="Shape 4">
          <a:extLst>
            <a:ext uri="{FF2B5EF4-FFF2-40B4-BE49-F238E27FC236}">
              <a16:creationId xmlns:a16="http://schemas.microsoft.com/office/drawing/2014/main" id="{00000000-0008-0000-0400-0000B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05" name="Shape 30">
          <a:extLst>
            <a:ext uri="{FF2B5EF4-FFF2-40B4-BE49-F238E27FC236}">
              <a16:creationId xmlns:a16="http://schemas.microsoft.com/office/drawing/2014/main" id="{00000000-0008-0000-0400-0000B9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06" name="Shape 30">
          <a:extLst>
            <a:ext uri="{FF2B5EF4-FFF2-40B4-BE49-F238E27FC236}">
              <a16:creationId xmlns:a16="http://schemas.microsoft.com/office/drawing/2014/main" id="{00000000-0008-0000-0400-0000BA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07" name="Shape 29">
          <a:extLst>
            <a:ext uri="{FF2B5EF4-FFF2-40B4-BE49-F238E27FC236}">
              <a16:creationId xmlns:a16="http://schemas.microsoft.com/office/drawing/2014/main" id="{00000000-0008-0000-0400-0000BB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08" name="Shape 29">
          <a:extLst>
            <a:ext uri="{FF2B5EF4-FFF2-40B4-BE49-F238E27FC236}">
              <a16:creationId xmlns:a16="http://schemas.microsoft.com/office/drawing/2014/main" id="{00000000-0008-0000-0400-0000BC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09" name="Shape 29">
          <a:extLst>
            <a:ext uri="{FF2B5EF4-FFF2-40B4-BE49-F238E27FC236}">
              <a16:creationId xmlns:a16="http://schemas.microsoft.com/office/drawing/2014/main" id="{00000000-0008-0000-0400-0000BD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10" name="Shape 29">
          <a:extLst>
            <a:ext uri="{FF2B5EF4-FFF2-40B4-BE49-F238E27FC236}">
              <a16:creationId xmlns:a16="http://schemas.microsoft.com/office/drawing/2014/main" id="{00000000-0008-0000-0400-0000BE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11" name="Shape 4">
          <a:extLst>
            <a:ext uri="{FF2B5EF4-FFF2-40B4-BE49-F238E27FC236}">
              <a16:creationId xmlns:a16="http://schemas.microsoft.com/office/drawing/2014/main" id="{00000000-0008-0000-0400-0000BF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12" name="Shape 4">
          <a:extLst>
            <a:ext uri="{FF2B5EF4-FFF2-40B4-BE49-F238E27FC236}">
              <a16:creationId xmlns:a16="http://schemas.microsoft.com/office/drawing/2014/main" id="{00000000-0008-0000-0400-0000C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13" name="Shape 30">
          <a:extLst>
            <a:ext uri="{FF2B5EF4-FFF2-40B4-BE49-F238E27FC236}">
              <a16:creationId xmlns:a16="http://schemas.microsoft.com/office/drawing/2014/main" id="{00000000-0008-0000-0400-0000C1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14" name="Shape 30">
          <a:extLst>
            <a:ext uri="{FF2B5EF4-FFF2-40B4-BE49-F238E27FC236}">
              <a16:creationId xmlns:a16="http://schemas.microsoft.com/office/drawing/2014/main" id="{00000000-0008-0000-0400-0000C2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15" name="Shape 30">
          <a:extLst>
            <a:ext uri="{FF2B5EF4-FFF2-40B4-BE49-F238E27FC236}">
              <a16:creationId xmlns:a16="http://schemas.microsoft.com/office/drawing/2014/main" id="{00000000-0008-0000-0400-0000C3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16" name="Shape 30">
          <a:extLst>
            <a:ext uri="{FF2B5EF4-FFF2-40B4-BE49-F238E27FC236}">
              <a16:creationId xmlns:a16="http://schemas.microsoft.com/office/drawing/2014/main" id="{00000000-0008-0000-0400-0000C4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317" name="Shape 37">
          <a:extLst>
            <a:ext uri="{FF2B5EF4-FFF2-40B4-BE49-F238E27FC236}">
              <a16:creationId xmlns:a16="http://schemas.microsoft.com/office/drawing/2014/main" id="{00000000-0008-0000-0400-0000C514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5318" name="Shape 30">
          <a:extLst>
            <a:ext uri="{FF2B5EF4-FFF2-40B4-BE49-F238E27FC236}">
              <a16:creationId xmlns:a16="http://schemas.microsoft.com/office/drawing/2014/main" id="{00000000-0008-0000-0400-0000C6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19" name="Shape 30">
          <a:extLst>
            <a:ext uri="{FF2B5EF4-FFF2-40B4-BE49-F238E27FC236}">
              <a16:creationId xmlns:a16="http://schemas.microsoft.com/office/drawing/2014/main" id="{00000000-0008-0000-0400-0000C7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20" name="Shape 30">
          <a:extLst>
            <a:ext uri="{FF2B5EF4-FFF2-40B4-BE49-F238E27FC236}">
              <a16:creationId xmlns:a16="http://schemas.microsoft.com/office/drawing/2014/main" id="{00000000-0008-0000-0400-0000C8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1" name="Shape 4">
          <a:extLst>
            <a:ext uri="{FF2B5EF4-FFF2-40B4-BE49-F238E27FC236}">
              <a16:creationId xmlns:a16="http://schemas.microsoft.com/office/drawing/2014/main" id="{00000000-0008-0000-0400-0000C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2" name="Shape 4">
          <a:extLst>
            <a:ext uri="{FF2B5EF4-FFF2-40B4-BE49-F238E27FC236}">
              <a16:creationId xmlns:a16="http://schemas.microsoft.com/office/drawing/2014/main" id="{00000000-0008-0000-0400-0000C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3" name="Shape 4">
          <a:extLst>
            <a:ext uri="{FF2B5EF4-FFF2-40B4-BE49-F238E27FC236}">
              <a16:creationId xmlns:a16="http://schemas.microsoft.com/office/drawing/2014/main" id="{00000000-0008-0000-0400-0000C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4" name="Shape 4">
          <a:extLst>
            <a:ext uri="{FF2B5EF4-FFF2-40B4-BE49-F238E27FC236}">
              <a16:creationId xmlns:a16="http://schemas.microsoft.com/office/drawing/2014/main" id="{00000000-0008-0000-0400-0000C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5" name="Shape 4">
          <a:extLst>
            <a:ext uri="{FF2B5EF4-FFF2-40B4-BE49-F238E27FC236}">
              <a16:creationId xmlns:a16="http://schemas.microsoft.com/office/drawing/2014/main" id="{00000000-0008-0000-0400-0000C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6" name="Shape 4">
          <a:extLst>
            <a:ext uri="{FF2B5EF4-FFF2-40B4-BE49-F238E27FC236}">
              <a16:creationId xmlns:a16="http://schemas.microsoft.com/office/drawing/2014/main" id="{00000000-0008-0000-0400-0000C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7" name="Shape 4">
          <a:extLst>
            <a:ext uri="{FF2B5EF4-FFF2-40B4-BE49-F238E27FC236}">
              <a16:creationId xmlns:a16="http://schemas.microsoft.com/office/drawing/2014/main" id="{00000000-0008-0000-0400-0000CF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8" name="Shape 4">
          <a:extLst>
            <a:ext uri="{FF2B5EF4-FFF2-40B4-BE49-F238E27FC236}">
              <a16:creationId xmlns:a16="http://schemas.microsoft.com/office/drawing/2014/main" id="{00000000-0008-0000-0400-0000D0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29" name="Shape 4">
          <a:extLst>
            <a:ext uri="{FF2B5EF4-FFF2-40B4-BE49-F238E27FC236}">
              <a16:creationId xmlns:a16="http://schemas.microsoft.com/office/drawing/2014/main" id="{00000000-0008-0000-0400-0000D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330" name="Shape 37">
          <a:extLst>
            <a:ext uri="{FF2B5EF4-FFF2-40B4-BE49-F238E27FC236}">
              <a16:creationId xmlns:a16="http://schemas.microsoft.com/office/drawing/2014/main" id="{00000000-0008-0000-0400-0000D214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331" name="Shape 4">
          <a:extLst>
            <a:ext uri="{FF2B5EF4-FFF2-40B4-BE49-F238E27FC236}">
              <a16:creationId xmlns:a16="http://schemas.microsoft.com/office/drawing/2014/main" id="{00000000-0008-0000-0400-0000D3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32" name="Shape 4">
          <a:extLst>
            <a:ext uri="{FF2B5EF4-FFF2-40B4-BE49-F238E27FC236}">
              <a16:creationId xmlns:a16="http://schemas.microsoft.com/office/drawing/2014/main" id="{00000000-0008-0000-0400-0000D4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33" name="Shape 4">
          <a:extLst>
            <a:ext uri="{FF2B5EF4-FFF2-40B4-BE49-F238E27FC236}">
              <a16:creationId xmlns:a16="http://schemas.microsoft.com/office/drawing/2014/main" id="{00000000-0008-0000-0400-0000D5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34" name="Shape 4">
          <a:extLst>
            <a:ext uri="{FF2B5EF4-FFF2-40B4-BE49-F238E27FC236}">
              <a16:creationId xmlns:a16="http://schemas.microsoft.com/office/drawing/2014/main" id="{00000000-0008-0000-0400-0000D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35" name="Shape 29">
          <a:extLst>
            <a:ext uri="{FF2B5EF4-FFF2-40B4-BE49-F238E27FC236}">
              <a16:creationId xmlns:a16="http://schemas.microsoft.com/office/drawing/2014/main" id="{00000000-0008-0000-0400-0000D7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36" name="Shape 4">
          <a:extLst>
            <a:ext uri="{FF2B5EF4-FFF2-40B4-BE49-F238E27FC236}">
              <a16:creationId xmlns:a16="http://schemas.microsoft.com/office/drawing/2014/main" id="{00000000-0008-0000-0400-0000D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37" name="Shape 4">
          <a:extLst>
            <a:ext uri="{FF2B5EF4-FFF2-40B4-BE49-F238E27FC236}">
              <a16:creationId xmlns:a16="http://schemas.microsoft.com/office/drawing/2014/main" id="{00000000-0008-0000-0400-0000D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38" name="Shape 4">
          <a:extLst>
            <a:ext uri="{FF2B5EF4-FFF2-40B4-BE49-F238E27FC236}">
              <a16:creationId xmlns:a16="http://schemas.microsoft.com/office/drawing/2014/main" id="{00000000-0008-0000-0400-0000D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39" name="Shape 29">
          <a:extLst>
            <a:ext uri="{FF2B5EF4-FFF2-40B4-BE49-F238E27FC236}">
              <a16:creationId xmlns:a16="http://schemas.microsoft.com/office/drawing/2014/main" id="{00000000-0008-0000-0400-0000DB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0" name="Shape 29">
          <a:extLst>
            <a:ext uri="{FF2B5EF4-FFF2-40B4-BE49-F238E27FC236}">
              <a16:creationId xmlns:a16="http://schemas.microsoft.com/office/drawing/2014/main" id="{00000000-0008-0000-0400-0000DC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1" name="Shape 29">
          <a:extLst>
            <a:ext uri="{FF2B5EF4-FFF2-40B4-BE49-F238E27FC236}">
              <a16:creationId xmlns:a16="http://schemas.microsoft.com/office/drawing/2014/main" id="{00000000-0008-0000-0400-0000DD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2" name="Shape 29">
          <a:extLst>
            <a:ext uri="{FF2B5EF4-FFF2-40B4-BE49-F238E27FC236}">
              <a16:creationId xmlns:a16="http://schemas.microsoft.com/office/drawing/2014/main" id="{00000000-0008-0000-0400-0000DE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3" name="Shape 29">
          <a:extLst>
            <a:ext uri="{FF2B5EF4-FFF2-40B4-BE49-F238E27FC236}">
              <a16:creationId xmlns:a16="http://schemas.microsoft.com/office/drawing/2014/main" id="{00000000-0008-0000-0400-0000DF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4" name="Shape 29">
          <a:extLst>
            <a:ext uri="{FF2B5EF4-FFF2-40B4-BE49-F238E27FC236}">
              <a16:creationId xmlns:a16="http://schemas.microsoft.com/office/drawing/2014/main" id="{00000000-0008-0000-0400-0000E0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45" name="Shape 4">
          <a:extLst>
            <a:ext uri="{FF2B5EF4-FFF2-40B4-BE49-F238E27FC236}">
              <a16:creationId xmlns:a16="http://schemas.microsoft.com/office/drawing/2014/main" id="{00000000-0008-0000-0400-0000E1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46" name="Shape 4">
          <a:extLst>
            <a:ext uri="{FF2B5EF4-FFF2-40B4-BE49-F238E27FC236}">
              <a16:creationId xmlns:a16="http://schemas.microsoft.com/office/drawing/2014/main" id="{00000000-0008-0000-0400-0000E2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7" name="Shape 33">
          <a:extLst>
            <a:ext uri="{FF2B5EF4-FFF2-40B4-BE49-F238E27FC236}">
              <a16:creationId xmlns:a16="http://schemas.microsoft.com/office/drawing/2014/main" id="{00000000-0008-0000-0400-0000E3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8" name="Shape 33">
          <a:extLst>
            <a:ext uri="{FF2B5EF4-FFF2-40B4-BE49-F238E27FC236}">
              <a16:creationId xmlns:a16="http://schemas.microsoft.com/office/drawing/2014/main" id="{00000000-0008-0000-0400-0000E4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49" name="Shape 17">
          <a:extLst>
            <a:ext uri="{FF2B5EF4-FFF2-40B4-BE49-F238E27FC236}">
              <a16:creationId xmlns:a16="http://schemas.microsoft.com/office/drawing/2014/main" id="{00000000-0008-0000-0400-0000E514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50" name="Shape 33">
          <a:extLst>
            <a:ext uri="{FF2B5EF4-FFF2-40B4-BE49-F238E27FC236}">
              <a16:creationId xmlns:a16="http://schemas.microsoft.com/office/drawing/2014/main" id="{00000000-0008-0000-0400-0000E6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51" name="Shape 33">
          <a:extLst>
            <a:ext uri="{FF2B5EF4-FFF2-40B4-BE49-F238E27FC236}">
              <a16:creationId xmlns:a16="http://schemas.microsoft.com/office/drawing/2014/main" id="{00000000-0008-0000-0400-0000E7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52" name="Shape 4">
          <a:extLst>
            <a:ext uri="{FF2B5EF4-FFF2-40B4-BE49-F238E27FC236}">
              <a16:creationId xmlns:a16="http://schemas.microsoft.com/office/drawing/2014/main" id="{00000000-0008-0000-0400-0000E8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53" name="Shape 4">
          <a:extLst>
            <a:ext uri="{FF2B5EF4-FFF2-40B4-BE49-F238E27FC236}">
              <a16:creationId xmlns:a16="http://schemas.microsoft.com/office/drawing/2014/main" id="{00000000-0008-0000-0400-0000E9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54" name="Shape 4">
          <a:extLst>
            <a:ext uri="{FF2B5EF4-FFF2-40B4-BE49-F238E27FC236}">
              <a16:creationId xmlns:a16="http://schemas.microsoft.com/office/drawing/2014/main" id="{00000000-0008-0000-0400-0000EA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55" name="Shape 4">
          <a:extLst>
            <a:ext uri="{FF2B5EF4-FFF2-40B4-BE49-F238E27FC236}">
              <a16:creationId xmlns:a16="http://schemas.microsoft.com/office/drawing/2014/main" id="{00000000-0008-0000-0400-0000E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56" name="Shape 4">
          <a:extLst>
            <a:ext uri="{FF2B5EF4-FFF2-40B4-BE49-F238E27FC236}">
              <a16:creationId xmlns:a16="http://schemas.microsoft.com/office/drawing/2014/main" id="{00000000-0008-0000-0400-0000E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57" name="Shape 4">
          <a:extLst>
            <a:ext uri="{FF2B5EF4-FFF2-40B4-BE49-F238E27FC236}">
              <a16:creationId xmlns:a16="http://schemas.microsoft.com/office/drawing/2014/main" id="{00000000-0008-0000-0400-0000E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58" name="Shape 33">
          <a:extLst>
            <a:ext uri="{FF2B5EF4-FFF2-40B4-BE49-F238E27FC236}">
              <a16:creationId xmlns:a16="http://schemas.microsoft.com/office/drawing/2014/main" id="{00000000-0008-0000-0400-0000EE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59" name="Shape 33">
          <a:extLst>
            <a:ext uri="{FF2B5EF4-FFF2-40B4-BE49-F238E27FC236}">
              <a16:creationId xmlns:a16="http://schemas.microsoft.com/office/drawing/2014/main" id="{00000000-0008-0000-0400-0000EF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60" name="Shape 33">
          <a:extLst>
            <a:ext uri="{FF2B5EF4-FFF2-40B4-BE49-F238E27FC236}">
              <a16:creationId xmlns:a16="http://schemas.microsoft.com/office/drawing/2014/main" id="{00000000-0008-0000-0400-0000F0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61" name="Shape 33">
          <a:extLst>
            <a:ext uri="{FF2B5EF4-FFF2-40B4-BE49-F238E27FC236}">
              <a16:creationId xmlns:a16="http://schemas.microsoft.com/office/drawing/2014/main" id="{00000000-0008-0000-0400-0000F114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62" name="Shape 30">
          <a:extLst>
            <a:ext uri="{FF2B5EF4-FFF2-40B4-BE49-F238E27FC236}">
              <a16:creationId xmlns:a16="http://schemas.microsoft.com/office/drawing/2014/main" id="{00000000-0008-0000-0400-0000F2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63" name="Shape 30">
          <a:extLst>
            <a:ext uri="{FF2B5EF4-FFF2-40B4-BE49-F238E27FC236}">
              <a16:creationId xmlns:a16="http://schemas.microsoft.com/office/drawing/2014/main" id="{00000000-0008-0000-0400-0000F314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64" name="Shape 4">
          <a:extLst>
            <a:ext uri="{FF2B5EF4-FFF2-40B4-BE49-F238E27FC236}">
              <a16:creationId xmlns:a16="http://schemas.microsoft.com/office/drawing/2014/main" id="{00000000-0008-0000-0400-0000F4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65" name="Shape 29">
          <a:extLst>
            <a:ext uri="{FF2B5EF4-FFF2-40B4-BE49-F238E27FC236}">
              <a16:creationId xmlns:a16="http://schemas.microsoft.com/office/drawing/2014/main" id="{00000000-0008-0000-0400-0000F5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66" name="Shape 4">
          <a:extLst>
            <a:ext uri="{FF2B5EF4-FFF2-40B4-BE49-F238E27FC236}">
              <a16:creationId xmlns:a16="http://schemas.microsoft.com/office/drawing/2014/main" id="{00000000-0008-0000-0400-0000F6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67" name="Shape 29">
          <a:extLst>
            <a:ext uri="{FF2B5EF4-FFF2-40B4-BE49-F238E27FC236}">
              <a16:creationId xmlns:a16="http://schemas.microsoft.com/office/drawing/2014/main" id="{00000000-0008-0000-0400-0000F7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68" name="Shape 29">
          <a:extLst>
            <a:ext uri="{FF2B5EF4-FFF2-40B4-BE49-F238E27FC236}">
              <a16:creationId xmlns:a16="http://schemas.microsoft.com/office/drawing/2014/main" id="{00000000-0008-0000-0400-0000F8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69" name="Shape 29">
          <a:extLst>
            <a:ext uri="{FF2B5EF4-FFF2-40B4-BE49-F238E27FC236}">
              <a16:creationId xmlns:a16="http://schemas.microsoft.com/office/drawing/2014/main" id="{00000000-0008-0000-0400-0000F9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70" name="Shape 29">
          <a:extLst>
            <a:ext uri="{FF2B5EF4-FFF2-40B4-BE49-F238E27FC236}">
              <a16:creationId xmlns:a16="http://schemas.microsoft.com/office/drawing/2014/main" id="{00000000-0008-0000-0400-0000FA14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71" name="Shape 4">
          <a:extLst>
            <a:ext uri="{FF2B5EF4-FFF2-40B4-BE49-F238E27FC236}">
              <a16:creationId xmlns:a16="http://schemas.microsoft.com/office/drawing/2014/main" id="{00000000-0008-0000-0400-0000FB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72" name="Shape 4">
          <a:extLst>
            <a:ext uri="{FF2B5EF4-FFF2-40B4-BE49-F238E27FC236}">
              <a16:creationId xmlns:a16="http://schemas.microsoft.com/office/drawing/2014/main" id="{00000000-0008-0000-0400-0000FC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73" name="Shape 4">
          <a:extLst>
            <a:ext uri="{FF2B5EF4-FFF2-40B4-BE49-F238E27FC236}">
              <a16:creationId xmlns:a16="http://schemas.microsoft.com/office/drawing/2014/main" id="{00000000-0008-0000-0400-0000FD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74" name="Shape 4">
          <a:extLst>
            <a:ext uri="{FF2B5EF4-FFF2-40B4-BE49-F238E27FC236}">
              <a16:creationId xmlns:a16="http://schemas.microsoft.com/office/drawing/2014/main" id="{00000000-0008-0000-0400-0000FE14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75" name="Shape 31">
          <a:extLst>
            <a:ext uri="{FF2B5EF4-FFF2-40B4-BE49-F238E27FC236}">
              <a16:creationId xmlns:a16="http://schemas.microsoft.com/office/drawing/2014/main" id="{00000000-0008-0000-0400-0000FF14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76" name="Shape 31">
          <a:extLst>
            <a:ext uri="{FF2B5EF4-FFF2-40B4-BE49-F238E27FC236}">
              <a16:creationId xmlns:a16="http://schemas.microsoft.com/office/drawing/2014/main" id="{00000000-0008-0000-0400-000000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77" name="Shape 31">
          <a:extLst>
            <a:ext uri="{FF2B5EF4-FFF2-40B4-BE49-F238E27FC236}">
              <a16:creationId xmlns:a16="http://schemas.microsoft.com/office/drawing/2014/main" id="{00000000-0008-0000-0400-000001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378" name="Shape 31">
          <a:extLst>
            <a:ext uri="{FF2B5EF4-FFF2-40B4-BE49-F238E27FC236}">
              <a16:creationId xmlns:a16="http://schemas.microsoft.com/office/drawing/2014/main" id="{00000000-0008-0000-0400-000002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79" name="Shape 4">
          <a:extLst>
            <a:ext uri="{FF2B5EF4-FFF2-40B4-BE49-F238E27FC236}">
              <a16:creationId xmlns:a16="http://schemas.microsoft.com/office/drawing/2014/main" id="{00000000-0008-0000-0400-00000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0" name="Shape 4">
          <a:extLst>
            <a:ext uri="{FF2B5EF4-FFF2-40B4-BE49-F238E27FC236}">
              <a16:creationId xmlns:a16="http://schemas.microsoft.com/office/drawing/2014/main" id="{00000000-0008-0000-0400-00000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1" name="Shape 4">
          <a:extLst>
            <a:ext uri="{FF2B5EF4-FFF2-40B4-BE49-F238E27FC236}">
              <a16:creationId xmlns:a16="http://schemas.microsoft.com/office/drawing/2014/main" id="{00000000-0008-0000-0400-00000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2" name="Shape 4">
          <a:extLst>
            <a:ext uri="{FF2B5EF4-FFF2-40B4-BE49-F238E27FC236}">
              <a16:creationId xmlns:a16="http://schemas.microsoft.com/office/drawing/2014/main" id="{00000000-0008-0000-0400-00000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3" name="Shape 4">
          <a:extLst>
            <a:ext uri="{FF2B5EF4-FFF2-40B4-BE49-F238E27FC236}">
              <a16:creationId xmlns:a16="http://schemas.microsoft.com/office/drawing/2014/main" id="{00000000-0008-0000-0400-00000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4" name="Shape 4">
          <a:extLst>
            <a:ext uri="{FF2B5EF4-FFF2-40B4-BE49-F238E27FC236}">
              <a16:creationId xmlns:a16="http://schemas.microsoft.com/office/drawing/2014/main" id="{00000000-0008-0000-0400-00000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5" name="Shape 4">
          <a:extLst>
            <a:ext uri="{FF2B5EF4-FFF2-40B4-BE49-F238E27FC236}">
              <a16:creationId xmlns:a16="http://schemas.microsoft.com/office/drawing/2014/main" id="{00000000-0008-0000-0400-00000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6" name="Shape 4">
          <a:extLst>
            <a:ext uri="{FF2B5EF4-FFF2-40B4-BE49-F238E27FC236}">
              <a16:creationId xmlns:a16="http://schemas.microsoft.com/office/drawing/2014/main" id="{00000000-0008-0000-0400-00000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7" name="Shape 4">
          <a:extLst>
            <a:ext uri="{FF2B5EF4-FFF2-40B4-BE49-F238E27FC236}">
              <a16:creationId xmlns:a16="http://schemas.microsoft.com/office/drawing/2014/main" id="{00000000-0008-0000-0400-00000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8" name="Shape 4">
          <a:extLst>
            <a:ext uri="{FF2B5EF4-FFF2-40B4-BE49-F238E27FC236}">
              <a16:creationId xmlns:a16="http://schemas.microsoft.com/office/drawing/2014/main" id="{00000000-0008-0000-0400-00000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89" name="Shape 4">
          <a:extLst>
            <a:ext uri="{FF2B5EF4-FFF2-40B4-BE49-F238E27FC236}">
              <a16:creationId xmlns:a16="http://schemas.microsoft.com/office/drawing/2014/main" id="{00000000-0008-0000-0400-00000D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0" name="Shape 4">
          <a:extLst>
            <a:ext uri="{FF2B5EF4-FFF2-40B4-BE49-F238E27FC236}">
              <a16:creationId xmlns:a16="http://schemas.microsoft.com/office/drawing/2014/main" id="{00000000-0008-0000-0400-00000E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1" name="Shape 4">
          <a:extLst>
            <a:ext uri="{FF2B5EF4-FFF2-40B4-BE49-F238E27FC236}">
              <a16:creationId xmlns:a16="http://schemas.microsoft.com/office/drawing/2014/main" id="{00000000-0008-0000-0400-00000F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2" name="Shape 4">
          <a:extLst>
            <a:ext uri="{FF2B5EF4-FFF2-40B4-BE49-F238E27FC236}">
              <a16:creationId xmlns:a16="http://schemas.microsoft.com/office/drawing/2014/main" id="{00000000-0008-0000-0400-000010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3" name="Shape 4">
          <a:extLst>
            <a:ext uri="{FF2B5EF4-FFF2-40B4-BE49-F238E27FC236}">
              <a16:creationId xmlns:a16="http://schemas.microsoft.com/office/drawing/2014/main" id="{00000000-0008-0000-0400-000011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4" name="Shape 4">
          <a:extLst>
            <a:ext uri="{FF2B5EF4-FFF2-40B4-BE49-F238E27FC236}">
              <a16:creationId xmlns:a16="http://schemas.microsoft.com/office/drawing/2014/main" id="{00000000-0008-0000-0400-000012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5" name="Shape 4">
          <a:extLst>
            <a:ext uri="{FF2B5EF4-FFF2-40B4-BE49-F238E27FC236}">
              <a16:creationId xmlns:a16="http://schemas.microsoft.com/office/drawing/2014/main" id="{00000000-0008-0000-0400-00001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6" name="Shape 4">
          <a:extLst>
            <a:ext uri="{FF2B5EF4-FFF2-40B4-BE49-F238E27FC236}">
              <a16:creationId xmlns:a16="http://schemas.microsoft.com/office/drawing/2014/main" id="{00000000-0008-0000-0400-00001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7" name="Shape 4">
          <a:extLst>
            <a:ext uri="{FF2B5EF4-FFF2-40B4-BE49-F238E27FC236}">
              <a16:creationId xmlns:a16="http://schemas.microsoft.com/office/drawing/2014/main" id="{00000000-0008-0000-0400-00001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8" name="Shape 4">
          <a:extLst>
            <a:ext uri="{FF2B5EF4-FFF2-40B4-BE49-F238E27FC236}">
              <a16:creationId xmlns:a16="http://schemas.microsoft.com/office/drawing/2014/main" id="{00000000-0008-0000-0400-00001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399" name="Shape 4">
          <a:extLst>
            <a:ext uri="{FF2B5EF4-FFF2-40B4-BE49-F238E27FC236}">
              <a16:creationId xmlns:a16="http://schemas.microsoft.com/office/drawing/2014/main" id="{00000000-0008-0000-0400-00001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00" name="Shape 4">
          <a:extLst>
            <a:ext uri="{FF2B5EF4-FFF2-40B4-BE49-F238E27FC236}">
              <a16:creationId xmlns:a16="http://schemas.microsoft.com/office/drawing/2014/main" id="{00000000-0008-0000-0400-00001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01" name="Shape 4">
          <a:extLst>
            <a:ext uri="{FF2B5EF4-FFF2-40B4-BE49-F238E27FC236}">
              <a16:creationId xmlns:a16="http://schemas.microsoft.com/office/drawing/2014/main" id="{00000000-0008-0000-0400-00001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02" name="Shape 4">
          <a:extLst>
            <a:ext uri="{FF2B5EF4-FFF2-40B4-BE49-F238E27FC236}">
              <a16:creationId xmlns:a16="http://schemas.microsoft.com/office/drawing/2014/main" id="{00000000-0008-0000-0400-00001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03" name="Shape 30">
          <a:extLst>
            <a:ext uri="{FF2B5EF4-FFF2-40B4-BE49-F238E27FC236}">
              <a16:creationId xmlns:a16="http://schemas.microsoft.com/office/drawing/2014/main" id="{00000000-0008-0000-0400-00001B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04" name="Shape 4">
          <a:extLst>
            <a:ext uri="{FF2B5EF4-FFF2-40B4-BE49-F238E27FC236}">
              <a16:creationId xmlns:a16="http://schemas.microsoft.com/office/drawing/2014/main" id="{00000000-0008-0000-0400-00001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05" name="Shape 30">
          <a:extLst>
            <a:ext uri="{FF2B5EF4-FFF2-40B4-BE49-F238E27FC236}">
              <a16:creationId xmlns:a16="http://schemas.microsoft.com/office/drawing/2014/main" id="{00000000-0008-0000-0400-00001D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06" name="Shape 30">
          <a:extLst>
            <a:ext uri="{FF2B5EF4-FFF2-40B4-BE49-F238E27FC236}">
              <a16:creationId xmlns:a16="http://schemas.microsoft.com/office/drawing/2014/main" id="{00000000-0008-0000-0400-00001E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07" name="Shape 30">
          <a:extLst>
            <a:ext uri="{FF2B5EF4-FFF2-40B4-BE49-F238E27FC236}">
              <a16:creationId xmlns:a16="http://schemas.microsoft.com/office/drawing/2014/main" id="{00000000-0008-0000-0400-00001F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08" name="Shape 30">
          <a:extLst>
            <a:ext uri="{FF2B5EF4-FFF2-40B4-BE49-F238E27FC236}">
              <a16:creationId xmlns:a16="http://schemas.microsoft.com/office/drawing/2014/main" id="{00000000-0008-0000-0400-000020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09" name="Shape 30">
          <a:extLst>
            <a:ext uri="{FF2B5EF4-FFF2-40B4-BE49-F238E27FC236}">
              <a16:creationId xmlns:a16="http://schemas.microsoft.com/office/drawing/2014/main" id="{00000000-0008-0000-0400-000021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10" name="Shape 30">
          <a:extLst>
            <a:ext uri="{FF2B5EF4-FFF2-40B4-BE49-F238E27FC236}">
              <a16:creationId xmlns:a16="http://schemas.microsoft.com/office/drawing/2014/main" id="{00000000-0008-0000-0400-000022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11" name="Shape 30">
          <a:extLst>
            <a:ext uri="{FF2B5EF4-FFF2-40B4-BE49-F238E27FC236}">
              <a16:creationId xmlns:a16="http://schemas.microsoft.com/office/drawing/2014/main" id="{00000000-0008-0000-0400-000023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12" name="Shape 30">
          <a:extLst>
            <a:ext uri="{FF2B5EF4-FFF2-40B4-BE49-F238E27FC236}">
              <a16:creationId xmlns:a16="http://schemas.microsoft.com/office/drawing/2014/main" id="{00000000-0008-0000-0400-000024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13" name="Shape 4">
          <a:extLst>
            <a:ext uri="{FF2B5EF4-FFF2-40B4-BE49-F238E27FC236}">
              <a16:creationId xmlns:a16="http://schemas.microsoft.com/office/drawing/2014/main" id="{00000000-0008-0000-0400-00002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414" name="Shape 10">
          <a:extLst>
            <a:ext uri="{FF2B5EF4-FFF2-40B4-BE49-F238E27FC236}">
              <a16:creationId xmlns:a16="http://schemas.microsoft.com/office/drawing/2014/main" id="{00000000-0008-0000-0400-00002615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15" name="Shape 4">
          <a:extLst>
            <a:ext uri="{FF2B5EF4-FFF2-40B4-BE49-F238E27FC236}">
              <a16:creationId xmlns:a16="http://schemas.microsoft.com/office/drawing/2014/main" id="{00000000-0008-0000-0400-00002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16" name="Shape 30">
          <a:extLst>
            <a:ext uri="{FF2B5EF4-FFF2-40B4-BE49-F238E27FC236}">
              <a16:creationId xmlns:a16="http://schemas.microsoft.com/office/drawing/2014/main" id="{00000000-0008-0000-0400-000028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17" name="Shape 30">
          <a:extLst>
            <a:ext uri="{FF2B5EF4-FFF2-40B4-BE49-F238E27FC236}">
              <a16:creationId xmlns:a16="http://schemas.microsoft.com/office/drawing/2014/main" id="{00000000-0008-0000-0400-000029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18" name="Shape 29">
          <a:extLst>
            <a:ext uri="{FF2B5EF4-FFF2-40B4-BE49-F238E27FC236}">
              <a16:creationId xmlns:a16="http://schemas.microsoft.com/office/drawing/2014/main" id="{00000000-0008-0000-0400-00002A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19" name="Shape 29">
          <a:extLst>
            <a:ext uri="{FF2B5EF4-FFF2-40B4-BE49-F238E27FC236}">
              <a16:creationId xmlns:a16="http://schemas.microsoft.com/office/drawing/2014/main" id="{00000000-0008-0000-0400-00002B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20" name="Shape 29">
          <a:extLst>
            <a:ext uri="{FF2B5EF4-FFF2-40B4-BE49-F238E27FC236}">
              <a16:creationId xmlns:a16="http://schemas.microsoft.com/office/drawing/2014/main" id="{00000000-0008-0000-0400-00002C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21" name="Shape 29">
          <a:extLst>
            <a:ext uri="{FF2B5EF4-FFF2-40B4-BE49-F238E27FC236}">
              <a16:creationId xmlns:a16="http://schemas.microsoft.com/office/drawing/2014/main" id="{00000000-0008-0000-0400-00002D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22" name="Shape 4">
          <a:extLst>
            <a:ext uri="{FF2B5EF4-FFF2-40B4-BE49-F238E27FC236}">
              <a16:creationId xmlns:a16="http://schemas.microsoft.com/office/drawing/2014/main" id="{00000000-0008-0000-0400-00002E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23" name="Shape 4">
          <a:extLst>
            <a:ext uri="{FF2B5EF4-FFF2-40B4-BE49-F238E27FC236}">
              <a16:creationId xmlns:a16="http://schemas.microsoft.com/office/drawing/2014/main" id="{00000000-0008-0000-0400-00002F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24" name="Shape 30">
          <a:extLst>
            <a:ext uri="{FF2B5EF4-FFF2-40B4-BE49-F238E27FC236}">
              <a16:creationId xmlns:a16="http://schemas.microsoft.com/office/drawing/2014/main" id="{00000000-0008-0000-0400-000030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25" name="Shape 30">
          <a:extLst>
            <a:ext uri="{FF2B5EF4-FFF2-40B4-BE49-F238E27FC236}">
              <a16:creationId xmlns:a16="http://schemas.microsoft.com/office/drawing/2014/main" id="{00000000-0008-0000-0400-000031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26" name="Shape 30">
          <a:extLst>
            <a:ext uri="{FF2B5EF4-FFF2-40B4-BE49-F238E27FC236}">
              <a16:creationId xmlns:a16="http://schemas.microsoft.com/office/drawing/2014/main" id="{00000000-0008-0000-0400-000032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27" name="Shape 30">
          <a:extLst>
            <a:ext uri="{FF2B5EF4-FFF2-40B4-BE49-F238E27FC236}">
              <a16:creationId xmlns:a16="http://schemas.microsoft.com/office/drawing/2014/main" id="{00000000-0008-0000-0400-000033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428" name="Shape 37">
          <a:extLst>
            <a:ext uri="{FF2B5EF4-FFF2-40B4-BE49-F238E27FC236}">
              <a16:creationId xmlns:a16="http://schemas.microsoft.com/office/drawing/2014/main" id="{00000000-0008-0000-0400-00003415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5429" name="Shape 30">
          <a:extLst>
            <a:ext uri="{FF2B5EF4-FFF2-40B4-BE49-F238E27FC236}">
              <a16:creationId xmlns:a16="http://schemas.microsoft.com/office/drawing/2014/main" id="{00000000-0008-0000-0400-000035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30" name="Shape 30">
          <a:extLst>
            <a:ext uri="{FF2B5EF4-FFF2-40B4-BE49-F238E27FC236}">
              <a16:creationId xmlns:a16="http://schemas.microsoft.com/office/drawing/2014/main" id="{00000000-0008-0000-0400-000036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31" name="Shape 30">
          <a:extLst>
            <a:ext uri="{FF2B5EF4-FFF2-40B4-BE49-F238E27FC236}">
              <a16:creationId xmlns:a16="http://schemas.microsoft.com/office/drawing/2014/main" id="{00000000-0008-0000-0400-000037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2" name="Shape 4">
          <a:extLst>
            <a:ext uri="{FF2B5EF4-FFF2-40B4-BE49-F238E27FC236}">
              <a16:creationId xmlns:a16="http://schemas.microsoft.com/office/drawing/2014/main" id="{00000000-0008-0000-0400-00003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3" name="Shape 4">
          <a:extLst>
            <a:ext uri="{FF2B5EF4-FFF2-40B4-BE49-F238E27FC236}">
              <a16:creationId xmlns:a16="http://schemas.microsoft.com/office/drawing/2014/main" id="{00000000-0008-0000-0400-00003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4" name="Shape 4">
          <a:extLst>
            <a:ext uri="{FF2B5EF4-FFF2-40B4-BE49-F238E27FC236}">
              <a16:creationId xmlns:a16="http://schemas.microsoft.com/office/drawing/2014/main" id="{00000000-0008-0000-0400-00003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5" name="Shape 4">
          <a:extLst>
            <a:ext uri="{FF2B5EF4-FFF2-40B4-BE49-F238E27FC236}">
              <a16:creationId xmlns:a16="http://schemas.microsoft.com/office/drawing/2014/main" id="{00000000-0008-0000-0400-00003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6" name="Shape 4">
          <a:extLst>
            <a:ext uri="{FF2B5EF4-FFF2-40B4-BE49-F238E27FC236}">
              <a16:creationId xmlns:a16="http://schemas.microsoft.com/office/drawing/2014/main" id="{00000000-0008-0000-0400-00003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7" name="Shape 4">
          <a:extLst>
            <a:ext uri="{FF2B5EF4-FFF2-40B4-BE49-F238E27FC236}">
              <a16:creationId xmlns:a16="http://schemas.microsoft.com/office/drawing/2014/main" id="{00000000-0008-0000-0400-00003D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8" name="Shape 4">
          <a:extLst>
            <a:ext uri="{FF2B5EF4-FFF2-40B4-BE49-F238E27FC236}">
              <a16:creationId xmlns:a16="http://schemas.microsoft.com/office/drawing/2014/main" id="{00000000-0008-0000-0400-00003E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39" name="Shape 4">
          <a:extLst>
            <a:ext uri="{FF2B5EF4-FFF2-40B4-BE49-F238E27FC236}">
              <a16:creationId xmlns:a16="http://schemas.microsoft.com/office/drawing/2014/main" id="{00000000-0008-0000-0400-00003F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40" name="Shape 4">
          <a:extLst>
            <a:ext uri="{FF2B5EF4-FFF2-40B4-BE49-F238E27FC236}">
              <a16:creationId xmlns:a16="http://schemas.microsoft.com/office/drawing/2014/main" id="{00000000-0008-0000-0400-000040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441" name="Shape 37">
          <a:extLst>
            <a:ext uri="{FF2B5EF4-FFF2-40B4-BE49-F238E27FC236}">
              <a16:creationId xmlns:a16="http://schemas.microsoft.com/office/drawing/2014/main" id="{00000000-0008-0000-0400-00004115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442" name="Shape 4">
          <a:extLst>
            <a:ext uri="{FF2B5EF4-FFF2-40B4-BE49-F238E27FC236}">
              <a16:creationId xmlns:a16="http://schemas.microsoft.com/office/drawing/2014/main" id="{00000000-0008-0000-0400-000042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43" name="Shape 4">
          <a:extLst>
            <a:ext uri="{FF2B5EF4-FFF2-40B4-BE49-F238E27FC236}">
              <a16:creationId xmlns:a16="http://schemas.microsoft.com/office/drawing/2014/main" id="{00000000-0008-0000-0400-00004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44" name="Shape 4">
          <a:extLst>
            <a:ext uri="{FF2B5EF4-FFF2-40B4-BE49-F238E27FC236}">
              <a16:creationId xmlns:a16="http://schemas.microsoft.com/office/drawing/2014/main" id="{00000000-0008-0000-0400-00004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45" name="Shape 4">
          <a:extLst>
            <a:ext uri="{FF2B5EF4-FFF2-40B4-BE49-F238E27FC236}">
              <a16:creationId xmlns:a16="http://schemas.microsoft.com/office/drawing/2014/main" id="{00000000-0008-0000-0400-00004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46" name="Shape 29">
          <a:extLst>
            <a:ext uri="{FF2B5EF4-FFF2-40B4-BE49-F238E27FC236}">
              <a16:creationId xmlns:a16="http://schemas.microsoft.com/office/drawing/2014/main" id="{00000000-0008-0000-0400-000046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47" name="Shape 4">
          <a:extLst>
            <a:ext uri="{FF2B5EF4-FFF2-40B4-BE49-F238E27FC236}">
              <a16:creationId xmlns:a16="http://schemas.microsoft.com/office/drawing/2014/main" id="{00000000-0008-0000-0400-00004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48" name="Shape 4">
          <a:extLst>
            <a:ext uri="{FF2B5EF4-FFF2-40B4-BE49-F238E27FC236}">
              <a16:creationId xmlns:a16="http://schemas.microsoft.com/office/drawing/2014/main" id="{00000000-0008-0000-0400-00004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49" name="Shape 4">
          <a:extLst>
            <a:ext uri="{FF2B5EF4-FFF2-40B4-BE49-F238E27FC236}">
              <a16:creationId xmlns:a16="http://schemas.microsoft.com/office/drawing/2014/main" id="{00000000-0008-0000-0400-00004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50" name="Shape 29">
          <a:extLst>
            <a:ext uri="{FF2B5EF4-FFF2-40B4-BE49-F238E27FC236}">
              <a16:creationId xmlns:a16="http://schemas.microsoft.com/office/drawing/2014/main" id="{00000000-0008-0000-0400-00004A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51" name="Shape 29">
          <a:extLst>
            <a:ext uri="{FF2B5EF4-FFF2-40B4-BE49-F238E27FC236}">
              <a16:creationId xmlns:a16="http://schemas.microsoft.com/office/drawing/2014/main" id="{00000000-0008-0000-0400-00004B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52" name="Shape 29">
          <a:extLst>
            <a:ext uri="{FF2B5EF4-FFF2-40B4-BE49-F238E27FC236}">
              <a16:creationId xmlns:a16="http://schemas.microsoft.com/office/drawing/2014/main" id="{00000000-0008-0000-0400-00004C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53" name="Shape 29">
          <a:extLst>
            <a:ext uri="{FF2B5EF4-FFF2-40B4-BE49-F238E27FC236}">
              <a16:creationId xmlns:a16="http://schemas.microsoft.com/office/drawing/2014/main" id="{00000000-0008-0000-0400-00004D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54" name="Shape 29">
          <a:extLst>
            <a:ext uri="{FF2B5EF4-FFF2-40B4-BE49-F238E27FC236}">
              <a16:creationId xmlns:a16="http://schemas.microsoft.com/office/drawing/2014/main" id="{00000000-0008-0000-0400-00004E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55" name="Shape 29">
          <a:extLst>
            <a:ext uri="{FF2B5EF4-FFF2-40B4-BE49-F238E27FC236}">
              <a16:creationId xmlns:a16="http://schemas.microsoft.com/office/drawing/2014/main" id="{00000000-0008-0000-0400-00004F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56" name="Shape 4">
          <a:extLst>
            <a:ext uri="{FF2B5EF4-FFF2-40B4-BE49-F238E27FC236}">
              <a16:creationId xmlns:a16="http://schemas.microsoft.com/office/drawing/2014/main" id="{00000000-0008-0000-0400-000050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57" name="Shape 4">
          <a:extLst>
            <a:ext uri="{FF2B5EF4-FFF2-40B4-BE49-F238E27FC236}">
              <a16:creationId xmlns:a16="http://schemas.microsoft.com/office/drawing/2014/main" id="{00000000-0008-0000-0400-000051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58" name="Shape 33">
          <a:extLst>
            <a:ext uri="{FF2B5EF4-FFF2-40B4-BE49-F238E27FC236}">
              <a16:creationId xmlns:a16="http://schemas.microsoft.com/office/drawing/2014/main" id="{00000000-0008-0000-0400-000052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59" name="Shape 33">
          <a:extLst>
            <a:ext uri="{FF2B5EF4-FFF2-40B4-BE49-F238E27FC236}">
              <a16:creationId xmlns:a16="http://schemas.microsoft.com/office/drawing/2014/main" id="{00000000-0008-0000-0400-000053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60" name="Shape 17">
          <a:extLst>
            <a:ext uri="{FF2B5EF4-FFF2-40B4-BE49-F238E27FC236}">
              <a16:creationId xmlns:a16="http://schemas.microsoft.com/office/drawing/2014/main" id="{00000000-0008-0000-0400-00005415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61" name="Shape 33">
          <a:extLst>
            <a:ext uri="{FF2B5EF4-FFF2-40B4-BE49-F238E27FC236}">
              <a16:creationId xmlns:a16="http://schemas.microsoft.com/office/drawing/2014/main" id="{00000000-0008-0000-0400-000055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62" name="Shape 33">
          <a:extLst>
            <a:ext uri="{FF2B5EF4-FFF2-40B4-BE49-F238E27FC236}">
              <a16:creationId xmlns:a16="http://schemas.microsoft.com/office/drawing/2014/main" id="{00000000-0008-0000-0400-000056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63" name="Shape 4">
          <a:extLst>
            <a:ext uri="{FF2B5EF4-FFF2-40B4-BE49-F238E27FC236}">
              <a16:creationId xmlns:a16="http://schemas.microsoft.com/office/drawing/2014/main" id="{00000000-0008-0000-0400-00005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64" name="Shape 4">
          <a:extLst>
            <a:ext uri="{FF2B5EF4-FFF2-40B4-BE49-F238E27FC236}">
              <a16:creationId xmlns:a16="http://schemas.microsoft.com/office/drawing/2014/main" id="{00000000-0008-0000-0400-00005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65" name="Shape 4">
          <a:extLst>
            <a:ext uri="{FF2B5EF4-FFF2-40B4-BE49-F238E27FC236}">
              <a16:creationId xmlns:a16="http://schemas.microsoft.com/office/drawing/2014/main" id="{00000000-0008-0000-0400-00005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66" name="Shape 4">
          <a:extLst>
            <a:ext uri="{FF2B5EF4-FFF2-40B4-BE49-F238E27FC236}">
              <a16:creationId xmlns:a16="http://schemas.microsoft.com/office/drawing/2014/main" id="{00000000-0008-0000-0400-00005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67" name="Shape 4">
          <a:extLst>
            <a:ext uri="{FF2B5EF4-FFF2-40B4-BE49-F238E27FC236}">
              <a16:creationId xmlns:a16="http://schemas.microsoft.com/office/drawing/2014/main" id="{00000000-0008-0000-0400-00005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68" name="Shape 4">
          <a:extLst>
            <a:ext uri="{FF2B5EF4-FFF2-40B4-BE49-F238E27FC236}">
              <a16:creationId xmlns:a16="http://schemas.microsoft.com/office/drawing/2014/main" id="{00000000-0008-0000-0400-00005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69" name="Shape 33">
          <a:extLst>
            <a:ext uri="{FF2B5EF4-FFF2-40B4-BE49-F238E27FC236}">
              <a16:creationId xmlns:a16="http://schemas.microsoft.com/office/drawing/2014/main" id="{00000000-0008-0000-0400-00005D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70" name="Shape 33">
          <a:extLst>
            <a:ext uri="{FF2B5EF4-FFF2-40B4-BE49-F238E27FC236}">
              <a16:creationId xmlns:a16="http://schemas.microsoft.com/office/drawing/2014/main" id="{00000000-0008-0000-0400-00005E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71" name="Shape 33">
          <a:extLst>
            <a:ext uri="{FF2B5EF4-FFF2-40B4-BE49-F238E27FC236}">
              <a16:creationId xmlns:a16="http://schemas.microsoft.com/office/drawing/2014/main" id="{00000000-0008-0000-0400-00005F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72" name="Shape 33">
          <a:extLst>
            <a:ext uri="{FF2B5EF4-FFF2-40B4-BE49-F238E27FC236}">
              <a16:creationId xmlns:a16="http://schemas.microsoft.com/office/drawing/2014/main" id="{00000000-0008-0000-0400-000060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73" name="Shape 30">
          <a:extLst>
            <a:ext uri="{FF2B5EF4-FFF2-40B4-BE49-F238E27FC236}">
              <a16:creationId xmlns:a16="http://schemas.microsoft.com/office/drawing/2014/main" id="{00000000-0008-0000-0400-000061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74" name="Shape 30">
          <a:extLst>
            <a:ext uri="{FF2B5EF4-FFF2-40B4-BE49-F238E27FC236}">
              <a16:creationId xmlns:a16="http://schemas.microsoft.com/office/drawing/2014/main" id="{00000000-0008-0000-0400-000062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75" name="Shape 4">
          <a:extLst>
            <a:ext uri="{FF2B5EF4-FFF2-40B4-BE49-F238E27FC236}">
              <a16:creationId xmlns:a16="http://schemas.microsoft.com/office/drawing/2014/main" id="{00000000-0008-0000-0400-00006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76" name="Shape 29">
          <a:extLst>
            <a:ext uri="{FF2B5EF4-FFF2-40B4-BE49-F238E27FC236}">
              <a16:creationId xmlns:a16="http://schemas.microsoft.com/office/drawing/2014/main" id="{00000000-0008-0000-0400-000064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77" name="Shape 4">
          <a:extLst>
            <a:ext uri="{FF2B5EF4-FFF2-40B4-BE49-F238E27FC236}">
              <a16:creationId xmlns:a16="http://schemas.microsoft.com/office/drawing/2014/main" id="{00000000-0008-0000-0400-00006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78" name="Shape 29">
          <a:extLst>
            <a:ext uri="{FF2B5EF4-FFF2-40B4-BE49-F238E27FC236}">
              <a16:creationId xmlns:a16="http://schemas.microsoft.com/office/drawing/2014/main" id="{00000000-0008-0000-0400-000066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79" name="Shape 29">
          <a:extLst>
            <a:ext uri="{FF2B5EF4-FFF2-40B4-BE49-F238E27FC236}">
              <a16:creationId xmlns:a16="http://schemas.microsoft.com/office/drawing/2014/main" id="{00000000-0008-0000-0400-000067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80" name="Shape 29">
          <a:extLst>
            <a:ext uri="{FF2B5EF4-FFF2-40B4-BE49-F238E27FC236}">
              <a16:creationId xmlns:a16="http://schemas.microsoft.com/office/drawing/2014/main" id="{00000000-0008-0000-0400-000068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81" name="Shape 29">
          <a:extLst>
            <a:ext uri="{FF2B5EF4-FFF2-40B4-BE49-F238E27FC236}">
              <a16:creationId xmlns:a16="http://schemas.microsoft.com/office/drawing/2014/main" id="{00000000-0008-0000-0400-000069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82" name="Shape 4">
          <a:extLst>
            <a:ext uri="{FF2B5EF4-FFF2-40B4-BE49-F238E27FC236}">
              <a16:creationId xmlns:a16="http://schemas.microsoft.com/office/drawing/2014/main" id="{00000000-0008-0000-0400-00006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83" name="Shape 4">
          <a:extLst>
            <a:ext uri="{FF2B5EF4-FFF2-40B4-BE49-F238E27FC236}">
              <a16:creationId xmlns:a16="http://schemas.microsoft.com/office/drawing/2014/main" id="{00000000-0008-0000-0400-00006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84" name="Shape 4">
          <a:extLst>
            <a:ext uri="{FF2B5EF4-FFF2-40B4-BE49-F238E27FC236}">
              <a16:creationId xmlns:a16="http://schemas.microsoft.com/office/drawing/2014/main" id="{00000000-0008-0000-0400-00006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85" name="Shape 4">
          <a:extLst>
            <a:ext uri="{FF2B5EF4-FFF2-40B4-BE49-F238E27FC236}">
              <a16:creationId xmlns:a16="http://schemas.microsoft.com/office/drawing/2014/main" id="{00000000-0008-0000-0400-00006D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86" name="Shape 31">
          <a:extLst>
            <a:ext uri="{FF2B5EF4-FFF2-40B4-BE49-F238E27FC236}">
              <a16:creationId xmlns:a16="http://schemas.microsoft.com/office/drawing/2014/main" id="{00000000-0008-0000-0400-00006E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87" name="Shape 31">
          <a:extLst>
            <a:ext uri="{FF2B5EF4-FFF2-40B4-BE49-F238E27FC236}">
              <a16:creationId xmlns:a16="http://schemas.microsoft.com/office/drawing/2014/main" id="{00000000-0008-0000-0400-00006F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88" name="Shape 31">
          <a:extLst>
            <a:ext uri="{FF2B5EF4-FFF2-40B4-BE49-F238E27FC236}">
              <a16:creationId xmlns:a16="http://schemas.microsoft.com/office/drawing/2014/main" id="{00000000-0008-0000-0400-000070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489" name="Shape 31">
          <a:extLst>
            <a:ext uri="{FF2B5EF4-FFF2-40B4-BE49-F238E27FC236}">
              <a16:creationId xmlns:a16="http://schemas.microsoft.com/office/drawing/2014/main" id="{00000000-0008-0000-0400-000071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0" name="Shape 4">
          <a:extLst>
            <a:ext uri="{FF2B5EF4-FFF2-40B4-BE49-F238E27FC236}">
              <a16:creationId xmlns:a16="http://schemas.microsoft.com/office/drawing/2014/main" id="{00000000-0008-0000-0400-000072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1" name="Shape 4">
          <a:extLst>
            <a:ext uri="{FF2B5EF4-FFF2-40B4-BE49-F238E27FC236}">
              <a16:creationId xmlns:a16="http://schemas.microsoft.com/office/drawing/2014/main" id="{00000000-0008-0000-0400-00007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2" name="Shape 4">
          <a:extLst>
            <a:ext uri="{FF2B5EF4-FFF2-40B4-BE49-F238E27FC236}">
              <a16:creationId xmlns:a16="http://schemas.microsoft.com/office/drawing/2014/main" id="{00000000-0008-0000-0400-00007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3" name="Shape 4">
          <a:extLst>
            <a:ext uri="{FF2B5EF4-FFF2-40B4-BE49-F238E27FC236}">
              <a16:creationId xmlns:a16="http://schemas.microsoft.com/office/drawing/2014/main" id="{00000000-0008-0000-0400-00007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4" name="Shape 4">
          <a:extLst>
            <a:ext uri="{FF2B5EF4-FFF2-40B4-BE49-F238E27FC236}">
              <a16:creationId xmlns:a16="http://schemas.microsoft.com/office/drawing/2014/main" id="{00000000-0008-0000-0400-00007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5" name="Shape 4">
          <a:extLst>
            <a:ext uri="{FF2B5EF4-FFF2-40B4-BE49-F238E27FC236}">
              <a16:creationId xmlns:a16="http://schemas.microsoft.com/office/drawing/2014/main" id="{00000000-0008-0000-0400-00007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6" name="Shape 4">
          <a:extLst>
            <a:ext uri="{FF2B5EF4-FFF2-40B4-BE49-F238E27FC236}">
              <a16:creationId xmlns:a16="http://schemas.microsoft.com/office/drawing/2014/main" id="{00000000-0008-0000-0400-00007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7" name="Shape 4">
          <a:extLst>
            <a:ext uri="{FF2B5EF4-FFF2-40B4-BE49-F238E27FC236}">
              <a16:creationId xmlns:a16="http://schemas.microsoft.com/office/drawing/2014/main" id="{00000000-0008-0000-0400-00007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8" name="Shape 4">
          <a:extLst>
            <a:ext uri="{FF2B5EF4-FFF2-40B4-BE49-F238E27FC236}">
              <a16:creationId xmlns:a16="http://schemas.microsoft.com/office/drawing/2014/main" id="{00000000-0008-0000-0400-00007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499" name="Shape 4">
          <a:extLst>
            <a:ext uri="{FF2B5EF4-FFF2-40B4-BE49-F238E27FC236}">
              <a16:creationId xmlns:a16="http://schemas.microsoft.com/office/drawing/2014/main" id="{00000000-0008-0000-0400-00007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0" name="Shape 4">
          <a:extLst>
            <a:ext uri="{FF2B5EF4-FFF2-40B4-BE49-F238E27FC236}">
              <a16:creationId xmlns:a16="http://schemas.microsoft.com/office/drawing/2014/main" id="{00000000-0008-0000-0400-00007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1" name="Shape 4">
          <a:extLst>
            <a:ext uri="{FF2B5EF4-FFF2-40B4-BE49-F238E27FC236}">
              <a16:creationId xmlns:a16="http://schemas.microsoft.com/office/drawing/2014/main" id="{00000000-0008-0000-0400-00007D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2" name="Shape 4">
          <a:extLst>
            <a:ext uri="{FF2B5EF4-FFF2-40B4-BE49-F238E27FC236}">
              <a16:creationId xmlns:a16="http://schemas.microsoft.com/office/drawing/2014/main" id="{00000000-0008-0000-0400-00007E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3" name="Shape 4">
          <a:extLst>
            <a:ext uri="{FF2B5EF4-FFF2-40B4-BE49-F238E27FC236}">
              <a16:creationId xmlns:a16="http://schemas.microsoft.com/office/drawing/2014/main" id="{00000000-0008-0000-0400-00007F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4" name="Shape 4">
          <a:extLst>
            <a:ext uri="{FF2B5EF4-FFF2-40B4-BE49-F238E27FC236}">
              <a16:creationId xmlns:a16="http://schemas.microsoft.com/office/drawing/2014/main" id="{00000000-0008-0000-0400-000080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5" name="Shape 4">
          <a:extLst>
            <a:ext uri="{FF2B5EF4-FFF2-40B4-BE49-F238E27FC236}">
              <a16:creationId xmlns:a16="http://schemas.microsoft.com/office/drawing/2014/main" id="{00000000-0008-0000-0400-000081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6" name="Shape 4">
          <a:extLst>
            <a:ext uri="{FF2B5EF4-FFF2-40B4-BE49-F238E27FC236}">
              <a16:creationId xmlns:a16="http://schemas.microsoft.com/office/drawing/2014/main" id="{00000000-0008-0000-0400-000082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7" name="Shape 4">
          <a:extLst>
            <a:ext uri="{FF2B5EF4-FFF2-40B4-BE49-F238E27FC236}">
              <a16:creationId xmlns:a16="http://schemas.microsoft.com/office/drawing/2014/main" id="{00000000-0008-0000-0400-00008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8" name="Shape 4">
          <a:extLst>
            <a:ext uri="{FF2B5EF4-FFF2-40B4-BE49-F238E27FC236}">
              <a16:creationId xmlns:a16="http://schemas.microsoft.com/office/drawing/2014/main" id="{00000000-0008-0000-0400-00008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09" name="Shape 4">
          <a:extLst>
            <a:ext uri="{FF2B5EF4-FFF2-40B4-BE49-F238E27FC236}">
              <a16:creationId xmlns:a16="http://schemas.microsoft.com/office/drawing/2014/main" id="{00000000-0008-0000-0400-00008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10" name="Shape 4">
          <a:extLst>
            <a:ext uri="{FF2B5EF4-FFF2-40B4-BE49-F238E27FC236}">
              <a16:creationId xmlns:a16="http://schemas.microsoft.com/office/drawing/2014/main" id="{00000000-0008-0000-0400-00008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11" name="Shape 4">
          <a:extLst>
            <a:ext uri="{FF2B5EF4-FFF2-40B4-BE49-F238E27FC236}">
              <a16:creationId xmlns:a16="http://schemas.microsoft.com/office/drawing/2014/main" id="{00000000-0008-0000-0400-00008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12" name="Shape 4">
          <a:extLst>
            <a:ext uri="{FF2B5EF4-FFF2-40B4-BE49-F238E27FC236}">
              <a16:creationId xmlns:a16="http://schemas.microsoft.com/office/drawing/2014/main" id="{00000000-0008-0000-0400-00008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13" name="Shape 4">
          <a:extLst>
            <a:ext uri="{FF2B5EF4-FFF2-40B4-BE49-F238E27FC236}">
              <a16:creationId xmlns:a16="http://schemas.microsoft.com/office/drawing/2014/main" id="{00000000-0008-0000-0400-00008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14" name="Shape 30">
          <a:extLst>
            <a:ext uri="{FF2B5EF4-FFF2-40B4-BE49-F238E27FC236}">
              <a16:creationId xmlns:a16="http://schemas.microsoft.com/office/drawing/2014/main" id="{00000000-0008-0000-0400-00008A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15" name="Shape 4">
          <a:extLst>
            <a:ext uri="{FF2B5EF4-FFF2-40B4-BE49-F238E27FC236}">
              <a16:creationId xmlns:a16="http://schemas.microsoft.com/office/drawing/2014/main" id="{00000000-0008-0000-0400-00008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16" name="Shape 30">
          <a:extLst>
            <a:ext uri="{FF2B5EF4-FFF2-40B4-BE49-F238E27FC236}">
              <a16:creationId xmlns:a16="http://schemas.microsoft.com/office/drawing/2014/main" id="{00000000-0008-0000-0400-00008C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17" name="Shape 30">
          <a:extLst>
            <a:ext uri="{FF2B5EF4-FFF2-40B4-BE49-F238E27FC236}">
              <a16:creationId xmlns:a16="http://schemas.microsoft.com/office/drawing/2014/main" id="{00000000-0008-0000-0400-00008D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18" name="Shape 30">
          <a:extLst>
            <a:ext uri="{FF2B5EF4-FFF2-40B4-BE49-F238E27FC236}">
              <a16:creationId xmlns:a16="http://schemas.microsoft.com/office/drawing/2014/main" id="{00000000-0008-0000-0400-00008E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19" name="Shape 30">
          <a:extLst>
            <a:ext uri="{FF2B5EF4-FFF2-40B4-BE49-F238E27FC236}">
              <a16:creationId xmlns:a16="http://schemas.microsoft.com/office/drawing/2014/main" id="{00000000-0008-0000-0400-00008F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20" name="Shape 30">
          <a:extLst>
            <a:ext uri="{FF2B5EF4-FFF2-40B4-BE49-F238E27FC236}">
              <a16:creationId xmlns:a16="http://schemas.microsoft.com/office/drawing/2014/main" id="{00000000-0008-0000-0400-000090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21" name="Shape 30">
          <a:extLst>
            <a:ext uri="{FF2B5EF4-FFF2-40B4-BE49-F238E27FC236}">
              <a16:creationId xmlns:a16="http://schemas.microsoft.com/office/drawing/2014/main" id="{00000000-0008-0000-0400-000091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22" name="Shape 30">
          <a:extLst>
            <a:ext uri="{FF2B5EF4-FFF2-40B4-BE49-F238E27FC236}">
              <a16:creationId xmlns:a16="http://schemas.microsoft.com/office/drawing/2014/main" id="{00000000-0008-0000-0400-000092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23" name="Shape 30">
          <a:extLst>
            <a:ext uri="{FF2B5EF4-FFF2-40B4-BE49-F238E27FC236}">
              <a16:creationId xmlns:a16="http://schemas.microsoft.com/office/drawing/2014/main" id="{00000000-0008-0000-0400-000093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24" name="Shape 4">
          <a:extLst>
            <a:ext uri="{FF2B5EF4-FFF2-40B4-BE49-F238E27FC236}">
              <a16:creationId xmlns:a16="http://schemas.microsoft.com/office/drawing/2014/main" id="{00000000-0008-0000-0400-00009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525" name="Shape 10">
          <a:extLst>
            <a:ext uri="{FF2B5EF4-FFF2-40B4-BE49-F238E27FC236}">
              <a16:creationId xmlns:a16="http://schemas.microsoft.com/office/drawing/2014/main" id="{00000000-0008-0000-0400-00009515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26" name="Shape 4">
          <a:extLst>
            <a:ext uri="{FF2B5EF4-FFF2-40B4-BE49-F238E27FC236}">
              <a16:creationId xmlns:a16="http://schemas.microsoft.com/office/drawing/2014/main" id="{00000000-0008-0000-0400-00009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27" name="Shape 30">
          <a:extLst>
            <a:ext uri="{FF2B5EF4-FFF2-40B4-BE49-F238E27FC236}">
              <a16:creationId xmlns:a16="http://schemas.microsoft.com/office/drawing/2014/main" id="{00000000-0008-0000-0400-000097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28" name="Shape 30">
          <a:extLst>
            <a:ext uri="{FF2B5EF4-FFF2-40B4-BE49-F238E27FC236}">
              <a16:creationId xmlns:a16="http://schemas.microsoft.com/office/drawing/2014/main" id="{00000000-0008-0000-0400-000098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29" name="Shape 29">
          <a:extLst>
            <a:ext uri="{FF2B5EF4-FFF2-40B4-BE49-F238E27FC236}">
              <a16:creationId xmlns:a16="http://schemas.microsoft.com/office/drawing/2014/main" id="{00000000-0008-0000-0400-000099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30" name="Shape 29">
          <a:extLst>
            <a:ext uri="{FF2B5EF4-FFF2-40B4-BE49-F238E27FC236}">
              <a16:creationId xmlns:a16="http://schemas.microsoft.com/office/drawing/2014/main" id="{00000000-0008-0000-0400-00009A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31" name="Shape 29">
          <a:extLst>
            <a:ext uri="{FF2B5EF4-FFF2-40B4-BE49-F238E27FC236}">
              <a16:creationId xmlns:a16="http://schemas.microsoft.com/office/drawing/2014/main" id="{00000000-0008-0000-0400-00009B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32" name="Shape 29">
          <a:extLst>
            <a:ext uri="{FF2B5EF4-FFF2-40B4-BE49-F238E27FC236}">
              <a16:creationId xmlns:a16="http://schemas.microsoft.com/office/drawing/2014/main" id="{00000000-0008-0000-0400-00009C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33" name="Shape 4">
          <a:extLst>
            <a:ext uri="{FF2B5EF4-FFF2-40B4-BE49-F238E27FC236}">
              <a16:creationId xmlns:a16="http://schemas.microsoft.com/office/drawing/2014/main" id="{00000000-0008-0000-0400-00009D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34" name="Shape 4">
          <a:extLst>
            <a:ext uri="{FF2B5EF4-FFF2-40B4-BE49-F238E27FC236}">
              <a16:creationId xmlns:a16="http://schemas.microsoft.com/office/drawing/2014/main" id="{00000000-0008-0000-0400-00009E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35" name="Shape 30">
          <a:extLst>
            <a:ext uri="{FF2B5EF4-FFF2-40B4-BE49-F238E27FC236}">
              <a16:creationId xmlns:a16="http://schemas.microsoft.com/office/drawing/2014/main" id="{00000000-0008-0000-0400-00009F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36" name="Shape 30">
          <a:extLst>
            <a:ext uri="{FF2B5EF4-FFF2-40B4-BE49-F238E27FC236}">
              <a16:creationId xmlns:a16="http://schemas.microsoft.com/office/drawing/2014/main" id="{00000000-0008-0000-0400-0000A0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37" name="Shape 30">
          <a:extLst>
            <a:ext uri="{FF2B5EF4-FFF2-40B4-BE49-F238E27FC236}">
              <a16:creationId xmlns:a16="http://schemas.microsoft.com/office/drawing/2014/main" id="{00000000-0008-0000-0400-0000A1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38" name="Shape 30">
          <a:extLst>
            <a:ext uri="{FF2B5EF4-FFF2-40B4-BE49-F238E27FC236}">
              <a16:creationId xmlns:a16="http://schemas.microsoft.com/office/drawing/2014/main" id="{00000000-0008-0000-0400-0000A2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539" name="Shape 37">
          <a:extLst>
            <a:ext uri="{FF2B5EF4-FFF2-40B4-BE49-F238E27FC236}">
              <a16:creationId xmlns:a16="http://schemas.microsoft.com/office/drawing/2014/main" id="{00000000-0008-0000-0400-0000A315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5540" name="Shape 30">
          <a:extLst>
            <a:ext uri="{FF2B5EF4-FFF2-40B4-BE49-F238E27FC236}">
              <a16:creationId xmlns:a16="http://schemas.microsoft.com/office/drawing/2014/main" id="{00000000-0008-0000-0400-0000A4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41" name="Shape 30">
          <a:extLst>
            <a:ext uri="{FF2B5EF4-FFF2-40B4-BE49-F238E27FC236}">
              <a16:creationId xmlns:a16="http://schemas.microsoft.com/office/drawing/2014/main" id="{00000000-0008-0000-0400-0000A5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42" name="Shape 30">
          <a:extLst>
            <a:ext uri="{FF2B5EF4-FFF2-40B4-BE49-F238E27FC236}">
              <a16:creationId xmlns:a16="http://schemas.microsoft.com/office/drawing/2014/main" id="{00000000-0008-0000-0400-0000A6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43" name="Shape 4">
          <a:extLst>
            <a:ext uri="{FF2B5EF4-FFF2-40B4-BE49-F238E27FC236}">
              <a16:creationId xmlns:a16="http://schemas.microsoft.com/office/drawing/2014/main" id="{00000000-0008-0000-0400-0000A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44" name="Shape 4">
          <a:extLst>
            <a:ext uri="{FF2B5EF4-FFF2-40B4-BE49-F238E27FC236}">
              <a16:creationId xmlns:a16="http://schemas.microsoft.com/office/drawing/2014/main" id="{00000000-0008-0000-0400-0000A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45" name="Shape 4">
          <a:extLst>
            <a:ext uri="{FF2B5EF4-FFF2-40B4-BE49-F238E27FC236}">
              <a16:creationId xmlns:a16="http://schemas.microsoft.com/office/drawing/2014/main" id="{00000000-0008-0000-0400-0000A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46" name="Shape 4">
          <a:extLst>
            <a:ext uri="{FF2B5EF4-FFF2-40B4-BE49-F238E27FC236}">
              <a16:creationId xmlns:a16="http://schemas.microsoft.com/office/drawing/2014/main" id="{00000000-0008-0000-0400-0000A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47" name="Shape 4">
          <a:extLst>
            <a:ext uri="{FF2B5EF4-FFF2-40B4-BE49-F238E27FC236}">
              <a16:creationId xmlns:a16="http://schemas.microsoft.com/office/drawing/2014/main" id="{00000000-0008-0000-0400-0000A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48" name="Shape 4">
          <a:extLst>
            <a:ext uri="{FF2B5EF4-FFF2-40B4-BE49-F238E27FC236}">
              <a16:creationId xmlns:a16="http://schemas.microsoft.com/office/drawing/2014/main" id="{00000000-0008-0000-0400-0000A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49" name="Shape 4">
          <a:extLst>
            <a:ext uri="{FF2B5EF4-FFF2-40B4-BE49-F238E27FC236}">
              <a16:creationId xmlns:a16="http://schemas.microsoft.com/office/drawing/2014/main" id="{00000000-0008-0000-0400-0000AD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50" name="Shape 4">
          <a:extLst>
            <a:ext uri="{FF2B5EF4-FFF2-40B4-BE49-F238E27FC236}">
              <a16:creationId xmlns:a16="http://schemas.microsoft.com/office/drawing/2014/main" id="{00000000-0008-0000-0400-0000AE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51" name="Shape 4">
          <a:extLst>
            <a:ext uri="{FF2B5EF4-FFF2-40B4-BE49-F238E27FC236}">
              <a16:creationId xmlns:a16="http://schemas.microsoft.com/office/drawing/2014/main" id="{00000000-0008-0000-0400-0000AF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552" name="Shape 37">
          <a:extLst>
            <a:ext uri="{FF2B5EF4-FFF2-40B4-BE49-F238E27FC236}">
              <a16:creationId xmlns:a16="http://schemas.microsoft.com/office/drawing/2014/main" id="{00000000-0008-0000-0400-0000B015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553" name="Shape 4">
          <a:extLst>
            <a:ext uri="{FF2B5EF4-FFF2-40B4-BE49-F238E27FC236}">
              <a16:creationId xmlns:a16="http://schemas.microsoft.com/office/drawing/2014/main" id="{00000000-0008-0000-0400-0000B1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54" name="Shape 4">
          <a:extLst>
            <a:ext uri="{FF2B5EF4-FFF2-40B4-BE49-F238E27FC236}">
              <a16:creationId xmlns:a16="http://schemas.microsoft.com/office/drawing/2014/main" id="{00000000-0008-0000-0400-0000B2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55" name="Shape 4">
          <a:extLst>
            <a:ext uri="{FF2B5EF4-FFF2-40B4-BE49-F238E27FC236}">
              <a16:creationId xmlns:a16="http://schemas.microsoft.com/office/drawing/2014/main" id="{00000000-0008-0000-0400-0000B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56" name="Shape 4">
          <a:extLst>
            <a:ext uri="{FF2B5EF4-FFF2-40B4-BE49-F238E27FC236}">
              <a16:creationId xmlns:a16="http://schemas.microsoft.com/office/drawing/2014/main" id="{00000000-0008-0000-0400-0000B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57" name="Shape 29">
          <a:extLst>
            <a:ext uri="{FF2B5EF4-FFF2-40B4-BE49-F238E27FC236}">
              <a16:creationId xmlns:a16="http://schemas.microsoft.com/office/drawing/2014/main" id="{00000000-0008-0000-0400-0000B5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58" name="Shape 4">
          <a:extLst>
            <a:ext uri="{FF2B5EF4-FFF2-40B4-BE49-F238E27FC236}">
              <a16:creationId xmlns:a16="http://schemas.microsoft.com/office/drawing/2014/main" id="{00000000-0008-0000-0400-0000B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59" name="Shape 4">
          <a:extLst>
            <a:ext uri="{FF2B5EF4-FFF2-40B4-BE49-F238E27FC236}">
              <a16:creationId xmlns:a16="http://schemas.microsoft.com/office/drawing/2014/main" id="{00000000-0008-0000-0400-0000B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60" name="Shape 4">
          <a:extLst>
            <a:ext uri="{FF2B5EF4-FFF2-40B4-BE49-F238E27FC236}">
              <a16:creationId xmlns:a16="http://schemas.microsoft.com/office/drawing/2014/main" id="{00000000-0008-0000-0400-0000B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61" name="Shape 29">
          <a:extLst>
            <a:ext uri="{FF2B5EF4-FFF2-40B4-BE49-F238E27FC236}">
              <a16:creationId xmlns:a16="http://schemas.microsoft.com/office/drawing/2014/main" id="{00000000-0008-0000-0400-0000B9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62" name="Shape 29">
          <a:extLst>
            <a:ext uri="{FF2B5EF4-FFF2-40B4-BE49-F238E27FC236}">
              <a16:creationId xmlns:a16="http://schemas.microsoft.com/office/drawing/2014/main" id="{00000000-0008-0000-0400-0000BA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63" name="Shape 29">
          <a:extLst>
            <a:ext uri="{FF2B5EF4-FFF2-40B4-BE49-F238E27FC236}">
              <a16:creationId xmlns:a16="http://schemas.microsoft.com/office/drawing/2014/main" id="{00000000-0008-0000-0400-0000BB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64" name="Shape 29">
          <a:extLst>
            <a:ext uri="{FF2B5EF4-FFF2-40B4-BE49-F238E27FC236}">
              <a16:creationId xmlns:a16="http://schemas.microsoft.com/office/drawing/2014/main" id="{00000000-0008-0000-0400-0000BC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65" name="Shape 29">
          <a:extLst>
            <a:ext uri="{FF2B5EF4-FFF2-40B4-BE49-F238E27FC236}">
              <a16:creationId xmlns:a16="http://schemas.microsoft.com/office/drawing/2014/main" id="{00000000-0008-0000-0400-0000BD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66" name="Shape 29">
          <a:extLst>
            <a:ext uri="{FF2B5EF4-FFF2-40B4-BE49-F238E27FC236}">
              <a16:creationId xmlns:a16="http://schemas.microsoft.com/office/drawing/2014/main" id="{00000000-0008-0000-0400-0000BE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67" name="Shape 4">
          <a:extLst>
            <a:ext uri="{FF2B5EF4-FFF2-40B4-BE49-F238E27FC236}">
              <a16:creationId xmlns:a16="http://schemas.microsoft.com/office/drawing/2014/main" id="{00000000-0008-0000-0400-0000BF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68" name="Shape 4">
          <a:extLst>
            <a:ext uri="{FF2B5EF4-FFF2-40B4-BE49-F238E27FC236}">
              <a16:creationId xmlns:a16="http://schemas.microsoft.com/office/drawing/2014/main" id="{00000000-0008-0000-0400-0000C0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69" name="Shape 33">
          <a:extLst>
            <a:ext uri="{FF2B5EF4-FFF2-40B4-BE49-F238E27FC236}">
              <a16:creationId xmlns:a16="http://schemas.microsoft.com/office/drawing/2014/main" id="{00000000-0008-0000-0400-0000C1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70" name="Shape 33">
          <a:extLst>
            <a:ext uri="{FF2B5EF4-FFF2-40B4-BE49-F238E27FC236}">
              <a16:creationId xmlns:a16="http://schemas.microsoft.com/office/drawing/2014/main" id="{00000000-0008-0000-0400-0000C2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71" name="Shape 17">
          <a:extLst>
            <a:ext uri="{FF2B5EF4-FFF2-40B4-BE49-F238E27FC236}">
              <a16:creationId xmlns:a16="http://schemas.microsoft.com/office/drawing/2014/main" id="{00000000-0008-0000-0400-0000C315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72" name="Shape 33">
          <a:extLst>
            <a:ext uri="{FF2B5EF4-FFF2-40B4-BE49-F238E27FC236}">
              <a16:creationId xmlns:a16="http://schemas.microsoft.com/office/drawing/2014/main" id="{00000000-0008-0000-0400-0000C4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73" name="Shape 33">
          <a:extLst>
            <a:ext uri="{FF2B5EF4-FFF2-40B4-BE49-F238E27FC236}">
              <a16:creationId xmlns:a16="http://schemas.microsoft.com/office/drawing/2014/main" id="{00000000-0008-0000-0400-0000C5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74" name="Shape 4">
          <a:extLst>
            <a:ext uri="{FF2B5EF4-FFF2-40B4-BE49-F238E27FC236}">
              <a16:creationId xmlns:a16="http://schemas.microsoft.com/office/drawing/2014/main" id="{00000000-0008-0000-0400-0000C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75" name="Shape 4">
          <a:extLst>
            <a:ext uri="{FF2B5EF4-FFF2-40B4-BE49-F238E27FC236}">
              <a16:creationId xmlns:a16="http://schemas.microsoft.com/office/drawing/2014/main" id="{00000000-0008-0000-0400-0000C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76" name="Shape 4">
          <a:extLst>
            <a:ext uri="{FF2B5EF4-FFF2-40B4-BE49-F238E27FC236}">
              <a16:creationId xmlns:a16="http://schemas.microsoft.com/office/drawing/2014/main" id="{00000000-0008-0000-0400-0000C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77" name="Shape 4">
          <a:extLst>
            <a:ext uri="{FF2B5EF4-FFF2-40B4-BE49-F238E27FC236}">
              <a16:creationId xmlns:a16="http://schemas.microsoft.com/office/drawing/2014/main" id="{00000000-0008-0000-0400-0000C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78" name="Shape 4">
          <a:extLst>
            <a:ext uri="{FF2B5EF4-FFF2-40B4-BE49-F238E27FC236}">
              <a16:creationId xmlns:a16="http://schemas.microsoft.com/office/drawing/2014/main" id="{00000000-0008-0000-0400-0000C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79" name="Shape 4">
          <a:extLst>
            <a:ext uri="{FF2B5EF4-FFF2-40B4-BE49-F238E27FC236}">
              <a16:creationId xmlns:a16="http://schemas.microsoft.com/office/drawing/2014/main" id="{00000000-0008-0000-0400-0000C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80" name="Shape 33">
          <a:extLst>
            <a:ext uri="{FF2B5EF4-FFF2-40B4-BE49-F238E27FC236}">
              <a16:creationId xmlns:a16="http://schemas.microsoft.com/office/drawing/2014/main" id="{00000000-0008-0000-0400-0000CC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81" name="Shape 33">
          <a:extLst>
            <a:ext uri="{FF2B5EF4-FFF2-40B4-BE49-F238E27FC236}">
              <a16:creationId xmlns:a16="http://schemas.microsoft.com/office/drawing/2014/main" id="{00000000-0008-0000-0400-0000CD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82" name="Shape 33">
          <a:extLst>
            <a:ext uri="{FF2B5EF4-FFF2-40B4-BE49-F238E27FC236}">
              <a16:creationId xmlns:a16="http://schemas.microsoft.com/office/drawing/2014/main" id="{00000000-0008-0000-0400-0000CE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83" name="Shape 33">
          <a:extLst>
            <a:ext uri="{FF2B5EF4-FFF2-40B4-BE49-F238E27FC236}">
              <a16:creationId xmlns:a16="http://schemas.microsoft.com/office/drawing/2014/main" id="{00000000-0008-0000-0400-0000CF15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84" name="Shape 30">
          <a:extLst>
            <a:ext uri="{FF2B5EF4-FFF2-40B4-BE49-F238E27FC236}">
              <a16:creationId xmlns:a16="http://schemas.microsoft.com/office/drawing/2014/main" id="{00000000-0008-0000-0400-0000D0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85" name="Shape 30">
          <a:extLst>
            <a:ext uri="{FF2B5EF4-FFF2-40B4-BE49-F238E27FC236}">
              <a16:creationId xmlns:a16="http://schemas.microsoft.com/office/drawing/2014/main" id="{00000000-0008-0000-0400-0000D1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86" name="Shape 4">
          <a:extLst>
            <a:ext uri="{FF2B5EF4-FFF2-40B4-BE49-F238E27FC236}">
              <a16:creationId xmlns:a16="http://schemas.microsoft.com/office/drawing/2014/main" id="{00000000-0008-0000-0400-0000D2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87" name="Shape 29">
          <a:extLst>
            <a:ext uri="{FF2B5EF4-FFF2-40B4-BE49-F238E27FC236}">
              <a16:creationId xmlns:a16="http://schemas.microsoft.com/office/drawing/2014/main" id="{00000000-0008-0000-0400-0000D3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88" name="Shape 4">
          <a:extLst>
            <a:ext uri="{FF2B5EF4-FFF2-40B4-BE49-F238E27FC236}">
              <a16:creationId xmlns:a16="http://schemas.microsoft.com/office/drawing/2014/main" id="{00000000-0008-0000-0400-0000D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89" name="Shape 29">
          <a:extLst>
            <a:ext uri="{FF2B5EF4-FFF2-40B4-BE49-F238E27FC236}">
              <a16:creationId xmlns:a16="http://schemas.microsoft.com/office/drawing/2014/main" id="{00000000-0008-0000-0400-0000D5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90" name="Shape 29">
          <a:extLst>
            <a:ext uri="{FF2B5EF4-FFF2-40B4-BE49-F238E27FC236}">
              <a16:creationId xmlns:a16="http://schemas.microsoft.com/office/drawing/2014/main" id="{00000000-0008-0000-0400-0000D6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91" name="Shape 29">
          <a:extLst>
            <a:ext uri="{FF2B5EF4-FFF2-40B4-BE49-F238E27FC236}">
              <a16:creationId xmlns:a16="http://schemas.microsoft.com/office/drawing/2014/main" id="{00000000-0008-0000-0400-0000D7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92" name="Shape 29">
          <a:extLst>
            <a:ext uri="{FF2B5EF4-FFF2-40B4-BE49-F238E27FC236}">
              <a16:creationId xmlns:a16="http://schemas.microsoft.com/office/drawing/2014/main" id="{00000000-0008-0000-0400-0000D815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93" name="Shape 4">
          <a:extLst>
            <a:ext uri="{FF2B5EF4-FFF2-40B4-BE49-F238E27FC236}">
              <a16:creationId xmlns:a16="http://schemas.microsoft.com/office/drawing/2014/main" id="{00000000-0008-0000-0400-0000D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94" name="Shape 4">
          <a:extLst>
            <a:ext uri="{FF2B5EF4-FFF2-40B4-BE49-F238E27FC236}">
              <a16:creationId xmlns:a16="http://schemas.microsoft.com/office/drawing/2014/main" id="{00000000-0008-0000-0400-0000D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95" name="Shape 4">
          <a:extLst>
            <a:ext uri="{FF2B5EF4-FFF2-40B4-BE49-F238E27FC236}">
              <a16:creationId xmlns:a16="http://schemas.microsoft.com/office/drawing/2014/main" id="{00000000-0008-0000-0400-0000D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596" name="Shape 4">
          <a:extLst>
            <a:ext uri="{FF2B5EF4-FFF2-40B4-BE49-F238E27FC236}">
              <a16:creationId xmlns:a16="http://schemas.microsoft.com/office/drawing/2014/main" id="{00000000-0008-0000-0400-0000D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97" name="Shape 31">
          <a:extLst>
            <a:ext uri="{FF2B5EF4-FFF2-40B4-BE49-F238E27FC236}">
              <a16:creationId xmlns:a16="http://schemas.microsoft.com/office/drawing/2014/main" id="{00000000-0008-0000-0400-0000DD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98" name="Shape 31">
          <a:extLst>
            <a:ext uri="{FF2B5EF4-FFF2-40B4-BE49-F238E27FC236}">
              <a16:creationId xmlns:a16="http://schemas.microsoft.com/office/drawing/2014/main" id="{00000000-0008-0000-0400-0000DE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599" name="Shape 31">
          <a:extLst>
            <a:ext uri="{FF2B5EF4-FFF2-40B4-BE49-F238E27FC236}">
              <a16:creationId xmlns:a16="http://schemas.microsoft.com/office/drawing/2014/main" id="{00000000-0008-0000-0400-0000DF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00" name="Shape 31">
          <a:extLst>
            <a:ext uri="{FF2B5EF4-FFF2-40B4-BE49-F238E27FC236}">
              <a16:creationId xmlns:a16="http://schemas.microsoft.com/office/drawing/2014/main" id="{00000000-0008-0000-0400-0000E015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1" name="Shape 4">
          <a:extLst>
            <a:ext uri="{FF2B5EF4-FFF2-40B4-BE49-F238E27FC236}">
              <a16:creationId xmlns:a16="http://schemas.microsoft.com/office/drawing/2014/main" id="{00000000-0008-0000-0400-0000E1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2" name="Shape 4">
          <a:extLst>
            <a:ext uri="{FF2B5EF4-FFF2-40B4-BE49-F238E27FC236}">
              <a16:creationId xmlns:a16="http://schemas.microsoft.com/office/drawing/2014/main" id="{00000000-0008-0000-0400-0000E2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3" name="Shape 4">
          <a:extLst>
            <a:ext uri="{FF2B5EF4-FFF2-40B4-BE49-F238E27FC236}">
              <a16:creationId xmlns:a16="http://schemas.microsoft.com/office/drawing/2014/main" id="{00000000-0008-0000-0400-0000E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4" name="Shape 4">
          <a:extLst>
            <a:ext uri="{FF2B5EF4-FFF2-40B4-BE49-F238E27FC236}">
              <a16:creationId xmlns:a16="http://schemas.microsoft.com/office/drawing/2014/main" id="{00000000-0008-0000-0400-0000E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5" name="Shape 4">
          <a:extLst>
            <a:ext uri="{FF2B5EF4-FFF2-40B4-BE49-F238E27FC236}">
              <a16:creationId xmlns:a16="http://schemas.microsoft.com/office/drawing/2014/main" id="{00000000-0008-0000-0400-0000E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6" name="Shape 4">
          <a:extLst>
            <a:ext uri="{FF2B5EF4-FFF2-40B4-BE49-F238E27FC236}">
              <a16:creationId xmlns:a16="http://schemas.microsoft.com/office/drawing/2014/main" id="{00000000-0008-0000-0400-0000E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7" name="Shape 4">
          <a:extLst>
            <a:ext uri="{FF2B5EF4-FFF2-40B4-BE49-F238E27FC236}">
              <a16:creationId xmlns:a16="http://schemas.microsoft.com/office/drawing/2014/main" id="{00000000-0008-0000-0400-0000E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8" name="Shape 4">
          <a:extLst>
            <a:ext uri="{FF2B5EF4-FFF2-40B4-BE49-F238E27FC236}">
              <a16:creationId xmlns:a16="http://schemas.microsoft.com/office/drawing/2014/main" id="{00000000-0008-0000-0400-0000E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09" name="Shape 4">
          <a:extLst>
            <a:ext uri="{FF2B5EF4-FFF2-40B4-BE49-F238E27FC236}">
              <a16:creationId xmlns:a16="http://schemas.microsoft.com/office/drawing/2014/main" id="{00000000-0008-0000-0400-0000E9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0" name="Shape 4">
          <a:extLst>
            <a:ext uri="{FF2B5EF4-FFF2-40B4-BE49-F238E27FC236}">
              <a16:creationId xmlns:a16="http://schemas.microsoft.com/office/drawing/2014/main" id="{00000000-0008-0000-0400-0000E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1" name="Shape 4">
          <a:extLst>
            <a:ext uri="{FF2B5EF4-FFF2-40B4-BE49-F238E27FC236}">
              <a16:creationId xmlns:a16="http://schemas.microsoft.com/office/drawing/2014/main" id="{00000000-0008-0000-0400-0000EB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2" name="Shape 4">
          <a:extLst>
            <a:ext uri="{FF2B5EF4-FFF2-40B4-BE49-F238E27FC236}">
              <a16:creationId xmlns:a16="http://schemas.microsoft.com/office/drawing/2014/main" id="{00000000-0008-0000-0400-0000EC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3" name="Shape 4">
          <a:extLst>
            <a:ext uri="{FF2B5EF4-FFF2-40B4-BE49-F238E27FC236}">
              <a16:creationId xmlns:a16="http://schemas.microsoft.com/office/drawing/2014/main" id="{00000000-0008-0000-0400-0000ED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4" name="Shape 4">
          <a:extLst>
            <a:ext uri="{FF2B5EF4-FFF2-40B4-BE49-F238E27FC236}">
              <a16:creationId xmlns:a16="http://schemas.microsoft.com/office/drawing/2014/main" id="{00000000-0008-0000-0400-0000EE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5" name="Shape 4">
          <a:extLst>
            <a:ext uri="{FF2B5EF4-FFF2-40B4-BE49-F238E27FC236}">
              <a16:creationId xmlns:a16="http://schemas.microsoft.com/office/drawing/2014/main" id="{00000000-0008-0000-0400-0000EF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6" name="Shape 4">
          <a:extLst>
            <a:ext uri="{FF2B5EF4-FFF2-40B4-BE49-F238E27FC236}">
              <a16:creationId xmlns:a16="http://schemas.microsoft.com/office/drawing/2014/main" id="{00000000-0008-0000-0400-0000F0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7" name="Shape 4">
          <a:extLst>
            <a:ext uri="{FF2B5EF4-FFF2-40B4-BE49-F238E27FC236}">
              <a16:creationId xmlns:a16="http://schemas.microsoft.com/office/drawing/2014/main" id="{00000000-0008-0000-0400-0000F1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8" name="Shape 4">
          <a:extLst>
            <a:ext uri="{FF2B5EF4-FFF2-40B4-BE49-F238E27FC236}">
              <a16:creationId xmlns:a16="http://schemas.microsoft.com/office/drawing/2014/main" id="{00000000-0008-0000-0400-0000F2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19" name="Shape 4">
          <a:extLst>
            <a:ext uri="{FF2B5EF4-FFF2-40B4-BE49-F238E27FC236}">
              <a16:creationId xmlns:a16="http://schemas.microsoft.com/office/drawing/2014/main" id="{00000000-0008-0000-0400-0000F3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20" name="Shape 4">
          <a:extLst>
            <a:ext uri="{FF2B5EF4-FFF2-40B4-BE49-F238E27FC236}">
              <a16:creationId xmlns:a16="http://schemas.microsoft.com/office/drawing/2014/main" id="{00000000-0008-0000-0400-0000F4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21" name="Shape 4">
          <a:extLst>
            <a:ext uri="{FF2B5EF4-FFF2-40B4-BE49-F238E27FC236}">
              <a16:creationId xmlns:a16="http://schemas.microsoft.com/office/drawing/2014/main" id="{00000000-0008-0000-0400-0000F5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22" name="Shape 4">
          <a:extLst>
            <a:ext uri="{FF2B5EF4-FFF2-40B4-BE49-F238E27FC236}">
              <a16:creationId xmlns:a16="http://schemas.microsoft.com/office/drawing/2014/main" id="{00000000-0008-0000-0400-0000F6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23" name="Shape 4">
          <a:extLst>
            <a:ext uri="{FF2B5EF4-FFF2-40B4-BE49-F238E27FC236}">
              <a16:creationId xmlns:a16="http://schemas.microsoft.com/office/drawing/2014/main" id="{00000000-0008-0000-0400-0000F7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24" name="Shape 4">
          <a:extLst>
            <a:ext uri="{FF2B5EF4-FFF2-40B4-BE49-F238E27FC236}">
              <a16:creationId xmlns:a16="http://schemas.microsoft.com/office/drawing/2014/main" id="{00000000-0008-0000-0400-0000F8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25" name="Shape 30">
          <a:extLst>
            <a:ext uri="{FF2B5EF4-FFF2-40B4-BE49-F238E27FC236}">
              <a16:creationId xmlns:a16="http://schemas.microsoft.com/office/drawing/2014/main" id="{00000000-0008-0000-0400-0000F9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26" name="Shape 4">
          <a:extLst>
            <a:ext uri="{FF2B5EF4-FFF2-40B4-BE49-F238E27FC236}">
              <a16:creationId xmlns:a16="http://schemas.microsoft.com/office/drawing/2014/main" id="{00000000-0008-0000-0400-0000FA15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27" name="Shape 30">
          <a:extLst>
            <a:ext uri="{FF2B5EF4-FFF2-40B4-BE49-F238E27FC236}">
              <a16:creationId xmlns:a16="http://schemas.microsoft.com/office/drawing/2014/main" id="{00000000-0008-0000-0400-0000FB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28" name="Shape 30">
          <a:extLst>
            <a:ext uri="{FF2B5EF4-FFF2-40B4-BE49-F238E27FC236}">
              <a16:creationId xmlns:a16="http://schemas.microsoft.com/office/drawing/2014/main" id="{00000000-0008-0000-0400-0000FC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29" name="Shape 30">
          <a:extLst>
            <a:ext uri="{FF2B5EF4-FFF2-40B4-BE49-F238E27FC236}">
              <a16:creationId xmlns:a16="http://schemas.microsoft.com/office/drawing/2014/main" id="{00000000-0008-0000-0400-0000FD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30" name="Shape 30">
          <a:extLst>
            <a:ext uri="{FF2B5EF4-FFF2-40B4-BE49-F238E27FC236}">
              <a16:creationId xmlns:a16="http://schemas.microsoft.com/office/drawing/2014/main" id="{00000000-0008-0000-0400-0000FE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31" name="Shape 30">
          <a:extLst>
            <a:ext uri="{FF2B5EF4-FFF2-40B4-BE49-F238E27FC236}">
              <a16:creationId xmlns:a16="http://schemas.microsoft.com/office/drawing/2014/main" id="{00000000-0008-0000-0400-0000FF15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32" name="Shape 30">
          <a:extLst>
            <a:ext uri="{FF2B5EF4-FFF2-40B4-BE49-F238E27FC236}">
              <a16:creationId xmlns:a16="http://schemas.microsoft.com/office/drawing/2014/main" id="{00000000-0008-0000-0400-000000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33" name="Shape 30">
          <a:extLst>
            <a:ext uri="{FF2B5EF4-FFF2-40B4-BE49-F238E27FC236}">
              <a16:creationId xmlns:a16="http://schemas.microsoft.com/office/drawing/2014/main" id="{00000000-0008-0000-0400-000001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34" name="Shape 30">
          <a:extLst>
            <a:ext uri="{FF2B5EF4-FFF2-40B4-BE49-F238E27FC236}">
              <a16:creationId xmlns:a16="http://schemas.microsoft.com/office/drawing/2014/main" id="{00000000-0008-0000-0400-000002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35" name="Shape 4">
          <a:extLst>
            <a:ext uri="{FF2B5EF4-FFF2-40B4-BE49-F238E27FC236}">
              <a16:creationId xmlns:a16="http://schemas.microsoft.com/office/drawing/2014/main" id="{00000000-0008-0000-0400-00000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636" name="Shape 10">
          <a:extLst>
            <a:ext uri="{FF2B5EF4-FFF2-40B4-BE49-F238E27FC236}">
              <a16:creationId xmlns:a16="http://schemas.microsoft.com/office/drawing/2014/main" id="{00000000-0008-0000-0400-00000416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37" name="Shape 4">
          <a:extLst>
            <a:ext uri="{FF2B5EF4-FFF2-40B4-BE49-F238E27FC236}">
              <a16:creationId xmlns:a16="http://schemas.microsoft.com/office/drawing/2014/main" id="{00000000-0008-0000-0400-00000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38" name="Shape 30">
          <a:extLst>
            <a:ext uri="{FF2B5EF4-FFF2-40B4-BE49-F238E27FC236}">
              <a16:creationId xmlns:a16="http://schemas.microsoft.com/office/drawing/2014/main" id="{00000000-0008-0000-0400-000006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39" name="Shape 30">
          <a:extLst>
            <a:ext uri="{FF2B5EF4-FFF2-40B4-BE49-F238E27FC236}">
              <a16:creationId xmlns:a16="http://schemas.microsoft.com/office/drawing/2014/main" id="{00000000-0008-0000-0400-000007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40" name="Shape 29">
          <a:extLst>
            <a:ext uri="{FF2B5EF4-FFF2-40B4-BE49-F238E27FC236}">
              <a16:creationId xmlns:a16="http://schemas.microsoft.com/office/drawing/2014/main" id="{00000000-0008-0000-0400-000008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41" name="Shape 29">
          <a:extLst>
            <a:ext uri="{FF2B5EF4-FFF2-40B4-BE49-F238E27FC236}">
              <a16:creationId xmlns:a16="http://schemas.microsoft.com/office/drawing/2014/main" id="{00000000-0008-0000-0400-000009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42" name="Shape 29">
          <a:extLst>
            <a:ext uri="{FF2B5EF4-FFF2-40B4-BE49-F238E27FC236}">
              <a16:creationId xmlns:a16="http://schemas.microsoft.com/office/drawing/2014/main" id="{00000000-0008-0000-0400-00000A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43" name="Shape 29">
          <a:extLst>
            <a:ext uri="{FF2B5EF4-FFF2-40B4-BE49-F238E27FC236}">
              <a16:creationId xmlns:a16="http://schemas.microsoft.com/office/drawing/2014/main" id="{00000000-0008-0000-0400-00000B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44" name="Shape 4">
          <a:extLst>
            <a:ext uri="{FF2B5EF4-FFF2-40B4-BE49-F238E27FC236}">
              <a16:creationId xmlns:a16="http://schemas.microsoft.com/office/drawing/2014/main" id="{00000000-0008-0000-0400-00000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45" name="Shape 4">
          <a:extLst>
            <a:ext uri="{FF2B5EF4-FFF2-40B4-BE49-F238E27FC236}">
              <a16:creationId xmlns:a16="http://schemas.microsoft.com/office/drawing/2014/main" id="{00000000-0008-0000-0400-00000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46" name="Shape 30">
          <a:extLst>
            <a:ext uri="{FF2B5EF4-FFF2-40B4-BE49-F238E27FC236}">
              <a16:creationId xmlns:a16="http://schemas.microsoft.com/office/drawing/2014/main" id="{00000000-0008-0000-0400-00000E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47" name="Shape 30">
          <a:extLst>
            <a:ext uri="{FF2B5EF4-FFF2-40B4-BE49-F238E27FC236}">
              <a16:creationId xmlns:a16="http://schemas.microsoft.com/office/drawing/2014/main" id="{00000000-0008-0000-0400-00000F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48" name="Shape 30">
          <a:extLst>
            <a:ext uri="{FF2B5EF4-FFF2-40B4-BE49-F238E27FC236}">
              <a16:creationId xmlns:a16="http://schemas.microsoft.com/office/drawing/2014/main" id="{00000000-0008-0000-0400-000010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49" name="Shape 30">
          <a:extLst>
            <a:ext uri="{FF2B5EF4-FFF2-40B4-BE49-F238E27FC236}">
              <a16:creationId xmlns:a16="http://schemas.microsoft.com/office/drawing/2014/main" id="{00000000-0008-0000-0400-000011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650" name="Shape 37">
          <a:extLst>
            <a:ext uri="{FF2B5EF4-FFF2-40B4-BE49-F238E27FC236}">
              <a16:creationId xmlns:a16="http://schemas.microsoft.com/office/drawing/2014/main" id="{00000000-0008-0000-0400-00001216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5651" name="Shape 30">
          <a:extLst>
            <a:ext uri="{FF2B5EF4-FFF2-40B4-BE49-F238E27FC236}">
              <a16:creationId xmlns:a16="http://schemas.microsoft.com/office/drawing/2014/main" id="{00000000-0008-0000-0400-000013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52" name="Shape 30">
          <a:extLst>
            <a:ext uri="{FF2B5EF4-FFF2-40B4-BE49-F238E27FC236}">
              <a16:creationId xmlns:a16="http://schemas.microsoft.com/office/drawing/2014/main" id="{00000000-0008-0000-0400-000014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53" name="Shape 30">
          <a:extLst>
            <a:ext uri="{FF2B5EF4-FFF2-40B4-BE49-F238E27FC236}">
              <a16:creationId xmlns:a16="http://schemas.microsoft.com/office/drawing/2014/main" id="{00000000-0008-0000-0400-000015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54" name="Shape 4">
          <a:extLst>
            <a:ext uri="{FF2B5EF4-FFF2-40B4-BE49-F238E27FC236}">
              <a16:creationId xmlns:a16="http://schemas.microsoft.com/office/drawing/2014/main" id="{00000000-0008-0000-0400-00001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55" name="Shape 4">
          <a:extLst>
            <a:ext uri="{FF2B5EF4-FFF2-40B4-BE49-F238E27FC236}">
              <a16:creationId xmlns:a16="http://schemas.microsoft.com/office/drawing/2014/main" id="{00000000-0008-0000-0400-00001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56" name="Shape 4">
          <a:extLst>
            <a:ext uri="{FF2B5EF4-FFF2-40B4-BE49-F238E27FC236}">
              <a16:creationId xmlns:a16="http://schemas.microsoft.com/office/drawing/2014/main" id="{00000000-0008-0000-0400-00001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57" name="Shape 4">
          <a:extLst>
            <a:ext uri="{FF2B5EF4-FFF2-40B4-BE49-F238E27FC236}">
              <a16:creationId xmlns:a16="http://schemas.microsoft.com/office/drawing/2014/main" id="{00000000-0008-0000-0400-00001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58" name="Shape 4">
          <a:extLst>
            <a:ext uri="{FF2B5EF4-FFF2-40B4-BE49-F238E27FC236}">
              <a16:creationId xmlns:a16="http://schemas.microsoft.com/office/drawing/2014/main" id="{00000000-0008-0000-0400-00001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59" name="Shape 4">
          <a:extLst>
            <a:ext uri="{FF2B5EF4-FFF2-40B4-BE49-F238E27FC236}">
              <a16:creationId xmlns:a16="http://schemas.microsoft.com/office/drawing/2014/main" id="{00000000-0008-0000-0400-00001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60" name="Shape 4">
          <a:extLst>
            <a:ext uri="{FF2B5EF4-FFF2-40B4-BE49-F238E27FC236}">
              <a16:creationId xmlns:a16="http://schemas.microsoft.com/office/drawing/2014/main" id="{00000000-0008-0000-0400-00001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61" name="Shape 4">
          <a:extLst>
            <a:ext uri="{FF2B5EF4-FFF2-40B4-BE49-F238E27FC236}">
              <a16:creationId xmlns:a16="http://schemas.microsoft.com/office/drawing/2014/main" id="{00000000-0008-0000-0400-00001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62" name="Shape 4">
          <a:extLst>
            <a:ext uri="{FF2B5EF4-FFF2-40B4-BE49-F238E27FC236}">
              <a16:creationId xmlns:a16="http://schemas.microsoft.com/office/drawing/2014/main" id="{00000000-0008-0000-0400-00001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5663" name="Shape 37">
          <a:extLst>
            <a:ext uri="{FF2B5EF4-FFF2-40B4-BE49-F238E27FC236}">
              <a16:creationId xmlns:a16="http://schemas.microsoft.com/office/drawing/2014/main" id="{00000000-0008-0000-0400-00001F16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664" name="Shape 4">
          <a:extLst>
            <a:ext uri="{FF2B5EF4-FFF2-40B4-BE49-F238E27FC236}">
              <a16:creationId xmlns:a16="http://schemas.microsoft.com/office/drawing/2014/main" id="{00000000-0008-0000-0400-00002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65" name="Shape 4">
          <a:extLst>
            <a:ext uri="{FF2B5EF4-FFF2-40B4-BE49-F238E27FC236}">
              <a16:creationId xmlns:a16="http://schemas.microsoft.com/office/drawing/2014/main" id="{00000000-0008-0000-0400-00002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66" name="Shape 4">
          <a:extLst>
            <a:ext uri="{FF2B5EF4-FFF2-40B4-BE49-F238E27FC236}">
              <a16:creationId xmlns:a16="http://schemas.microsoft.com/office/drawing/2014/main" id="{00000000-0008-0000-0400-00002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67" name="Shape 4">
          <a:extLst>
            <a:ext uri="{FF2B5EF4-FFF2-40B4-BE49-F238E27FC236}">
              <a16:creationId xmlns:a16="http://schemas.microsoft.com/office/drawing/2014/main" id="{00000000-0008-0000-0400-00002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68" name="Shape 29">
          <a:extLst>
            <a:ext uri="{FF2B5EF4-FFF2-40B4-BE49-F238E27FC236}">
              <a16:creationId xmlns:a16="http://schemas.microsoft.com/office/drawing/2014/main" id="{00000000-0008-0000-0400-000024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69" name="Shape 4">
          <a:extLst>
            <a:ext uri="{FF2B5EF4-FFF2-40B4-BE49-F238E27FC236}">
              <a16:creationId xmlns:a16="http://schemas.microsoft.com/office/drawing/2014/main" id="{00000000-0008-0000-0400-00002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70" name="Shape 4">
          <a:extLst>
            <a:ext uri="{FF2B5EF4-FFF2-40B4-BE49-F238E27FC236}">
              <a16:creationId xmlns:a16="http://schemas.microsoft.com/office/drawing/2014/main" id="{00000000-0008-0000-0400-00002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71" name="Shape 4">
          <a:extLst>
            <a:ext uri="{FF2B5EF4-FFF2-40B4-BE49-F238E27FC236}">
              <a16:creationId xmlns:a16="http://schemas.microsoft.com/office/drawing/2014/main" id="{00000000-0008-0000-0400-00002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72" name="Shape 29">
          <a:extLst>
            <a:ext uri="{FF2B5EF4-FFF2-40B4-BE49-F238E27FC236}">
              <a16:creationId xmlns:a16="http://schemas.microsoft.com/office/drawing/2014/main" id="{00000000-0008-0000-0400-000028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73" name="Shape 29">
          <a:extLst>
            <a:ext uri="{FF2B5EF4-FFF2-40B4-BE49-F238E27FC236}">
              <a16:creationId xmlns:a16="http://schemas.microsoft.com/office/drawing/2014/main" id="{00000000-0008-0000-0400-000029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74" name="Shape 29">
          <a:extLst>
            <a:ext uri="{FF2B5EF4-FFF2-40B4-BE49-F238E27FC236}">
              <a16:creationId xmlns:a16="http://schemas.microsoft.com/office/drawing/2014/main" id="{00000000-0008-0000-0400-00002A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75" name="Shape 29">
          <a:extLst>
            <a:ext uri="{FF2B5EF4-FFF2-40B4-BE49-F238E27FC236}">
              <a16:creationId xmlns:a16="http://schemas.microsoft.com/office/drawing/2014/main" id="{00000000-0008-0000-0400-00002B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76" name="Shape 29">
          <a:extLst>
            <a:ext uri="{FF2B5EF4-FFF2-40B4-BE49-F238E27FC236}">
              <a16:creationId xmlns:a16="http://schemas.microsoft.com/office/drawing/2014/main" id="{00000000-0008-0000-0400-00002C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77" name="Shape 29">
          <a:extLst>
            <a:ext uri="{FF2B5EF4-FFF2-40B4-BE49-F238E27FC236}">
              <a16:creationId xmlns:a16="http://schemas.microsoft.com/office/drawing/2014/main" id="{00000000-0008-0000-0400-00002D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78" name="Shape 4">
          <a:extLst>
            <a:ext uri="{FF2B5EF4-FFF2-40B4-BE49-F238E27FC236}">
              <a16:creationId xmlns:a16="http://schemas.microsoft.com/office/drawing/2014/main" id="{00000000-0008-0000-0400-00002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79" name="Shape 4">
          <a:extLst>
            <a:ext uri="{FF2B5EF4-FFF2-40B4-BE49-F238E27FC236}">
              <a16:creationId xmlns:a16="http://schemas.microsoft.com/office/drawing/2014/main" id="{00000000-0008-0000-0400-00002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80" name="Shape 33">
          <a:extLst>
            <a:ext uri="{FF2B5EF4-FFF2-40B4-BE49-F238E27FC236}">
              <a16:creationId xmlns:a16="http://schemas.microsoft.com/office/drawing/2014/main" id="{00000000-0008-0000-0400-0000301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81" name="Shape 33">
          <a:extLst>
            <a:ext uri="{FF2B5EF4-FFF2-40B4-BE49-F238E27FC236}">
              <a16:creationId xmlns:a16="http://schemas.microsoft.com/office/drawing/2014/main" id="{00000000-0008-0000-0400-0000311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82" name="Shape 17">
          <a:extLst>
            <a:ext uri="{FF2B5EF4-FFF2-40B4-BE49-F238E27FC236}">
              <a16:creationId xmlns:a16="http://schemas.microsoft.com/office/drawing/2014/main" id="{00000000-0008-0000-0400-00003216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83" name="Shape 33">
          <a:extLst>
            <a:ext uri="{FF2B5EF4-FFF2-40B4-BE49-F238E27FC236}">
              <a16:creationId xmlns:a16="http://schemas.microsoft.com/office/drawing/2014/main" id="{00000000-0008-0000-0400-0000331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84" name="Shape 33">
          <a:extLst>
            <a:ext uri="{FF2B5EF4-FFF2-40B4-BE49-F238E27FC236}">
              <a16:creationId xmlns:a16="http://schemas.microsoft.com/office/drawing/2014/main" id="{00000000-0008-0000-0400-0000341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85" name="Shape 4">
          <a:extLst>
            <a:ext uri="{FF2B5EF4-FFF2-40B4-BE49-F238E27FC236}">
              <a16:creationId xmlns:a16="http://schemas.microsoft.com/office/drawing/2014/main" id="{00000000-0008-0000-0400-00003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86" name="Shape 4">
          <a:extLst>
            <a:ext uri="{FF2B5EF4-FFF2-40B4-BE49-F238E27FC236}">
              <a16:creationId xmlns:a16="http://schemas.microsoft.com/office/drawing/2014/main" id="{00000000-0008-0000-0400-00003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87" name="Shape 4">
          <a:extLst>
            <a:ext uri="{FF2B5EF4-FFF2-40B4-BE49-F238E27FC236}">
              <a16:creationId xmlns:a16="http://schemas.microsoft.com/office/drawing/2014/main" id="{00000000-0008-0000-0400-00003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88" name="Shape 4">
          <a:extLst>
            <a:ext uri="{FF2B5EF4-FFF2-40B4-BE49-F238E27FC236}">
              <a16:creationId xmlns:a16="http://schemas.microsoft.com/office/drawing/2014/main" id="{00000000-0008-0000-0400-00003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89" name="Shape 4">
          <a:extLst>
            <a:ext uri="{FF2B5EF4-FFF2-40B4-BE49-F238E27FC236}">
              <a16:creationId xmlns:a16="http://schemas.microsoft.com/office/drawing/2014/main" id="{00000000-0008-0000-0400-00003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90" name="Shape 4">
          <a:extLst>
            <a:ext uri="{FF2B5EF4-FFF2-40B4-BE49-F238E27FC236}">
              <a16:creationId xmlns:a16="http://schemas.microsoft.com/office/drawing/2014/main" id="{00000000-0008-0000-0400-00003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91" name="Shape 33">
          <a:extLst>
            <a:ext uri="{FF2B5EF4-FFF2-40B4-BE49-F238E27FC236}">
              <a16:creationId xmlns:a16="http://schemas.microsoft.com/office/drawing/2014/main" id="{00000000-0008-0000-0400-00003B1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92" name="Shape 33">
          <a:extLst>
            <a:ext uri="{FF2B5EF4-FFF2-40B4-BE49-F238E27FC236}">
              <a16:creationId xmlns:a16="http://schemas.microsoft.com/office/drawing/2014/main" id="{00000000-0008-0000-0400-00003C1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93" name="Shape 33">
          <a:extLst>
            <a:ext uri="{FF2B5EF4-FFF2-40B4-BE49-F238E27FC236}">
              <a16:creationId xmlns:a16="http://schemas.microsoft.com/office/drawing/2014/main" id="{00000000-0008-0000-0400-00003D1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94" name="Shape 33">
          <a:extLst>
            <a:ext uri="{FF2B5EF4-FFF2-40B4-BE49-F238E27FC236}">
              <a16:creationId xmlns:a16="http://schemas.microsoft.com/office/drawing/2014/main" id="{00000000-0008-0000-0400-00003E16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95" name="Shape 30">
          <a:extLst>
            <a:ext uri="{FF2B5EF4-FFF2-40B4-BE49-F238E27FC236}">
              <a16:creationId xmlns:a16="http://schemas.microsoft.com/office/drawing/2014/main" id="{00000000-0008-0000-0400-00003F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96" name="Shape 30">
          <a:extLst>
            <a:ext uri="{FF2B5EF4-FFF2-40B4-BE49-F238E27FC236}">
              <a16:creationId xmlns:a16="http://schemas.microsoft.com/office/drawing/2014/main" id="{00000000-0008-0000-0400-000040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97" name="Shape 4">
          <a:extLst>
            <a:ext uri="{FF2B5EF4-FFF2-40B4-BE49-F238E27FC236}">
              <a16:creationId xmlns:a16="http://schemas.microsoft.com/office/drawing/2014/main" id="{00000000-0008-0000-0400-00004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698" name="Shape 29">
          <a:extLst>
            <a:ext uri="{FF2B5EF4-FFF2-40B4-BE49-F238E27FC236}">
              <a16:creationId xmlns:a16="http://schemas.microsoft.com/office/drawing/2014/main" id="{00000000-0008-0000-0400-000042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699" name="Shape 4">
          <a:extLst>
            <a:ext uri="{FF2B5EF4-FFF2-40B4-BE49-F238E27FC236}">
              <a16:creationId xmlns:a16="http://schemas.microsoft.com/office/drawing/2014/main" id="{00000000-0008-0000-0400-00004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00" name="Shape 29">
          <a:extLst>
            <a:ext uri="{FF2B5EF4-FFF2-40B4-BE49-F238E27FC236}">
              <a16:creationId xmlns:a16="http://schemas.microsoft.com/office/drawing/2014/main" id="{00000000-0008-0000-0400-000044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01" name="Shape 29">
          <a:extLst>
            <a:ext uri="{FF2B5EF4-FFF2-40B4-BE49-F238E27FC236}">
              <a16:creationId xmlns:a16="http://schemas.microsoft.com/office/drawing/2014/main" id="{00000000-0008-0000-0400-000045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02" name="Shape 29">
          <a:extLst>
            <a:ext uri="{FF2B5EF4-FFF2-40B4-BE49-F238E27FC236}">
              <a16:creationId xmlns:a16="http://schemas.microsoft.com/office/drawing/2014/main" id="{00000000-0008-0000-0400-000046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03" name="Shape 29">
          <a:extLst>
            <a:ext uri="{FF2B5EF4-FFF2-40B4-BE49-F238E27FC236}">
              <a16:creationId xmlns:a16="http://schemas.microsoft.com/office/drawing/2014/main" id="{00000000-0008-0000-0400-000047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04" name="Shape 4">
          <a:extLst>
            <a:ext uri="{FF2B5EF4-FFF2-40B4-BE49-F238E27FC236}">
              <a16:creationId xmlns:a16="http://schemas.microsoft.com/office/drawing/2014/main" id="{00000000-0008-0000-0400-00004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05" name="Shape 4">
          <a:extLst>
            <a:ext uri="{FF2B5EF4-FFF2-40B4-BE49-F238E27FC236}">
              <a16:creationId xmlns:a16="http://schemas.microsoft.com/office/drawing/2014/main" id="{00000000-0008-0000-0400-00004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06" name="Shape 4">
          <a:extLst>
            <a:ext uri="{FF2B5EF4-FFF2-40B4-BE49-F238E27FC236}">
              <a16:creationId xmlns:a16="http://schemas.microsoft.com/office/drawing/2014/main" id="{00000000-0008-0000-0400-00004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07" name="Shape 4">
          <a:extLst>
            <a:ext uri="{FF2B5EF4-FFF2-40B4-BE49-F238E27FC236}">
              <a16:creationId xmlns:a16="http://schemas.microsoft.com/office/drawing/2014/main" id="{00000000-0008-0000-0400-00004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08" name="Shape 31">
          <a:extLst>
            <a:ext uri="{FF2B5EF4-FFF2-40B4-BE49-F238E27FC236}">
              <a16:creationId xmlns:a16="http://schemas.microsoft.com/office/drawing/2014/main" id="{00000000-0008-0000-0400-00004C1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09" name="Shape 31">
          <a:extLst>
            <a:ext uri="{FF2B5EF4-FFF2-40B4-BE49-F238E27FC236}">
              <a16:creationId xmlns:a16="http://schemas.microsoft.com/office/drawing/2014/main" id="{00000000-0008-0000-0400-00004D1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10" name="Shape 31">
          <a:extLst>
            <a:ext uri="{FF2B5EF4-FFF2-40B4-BE49-F238E27FC236}">
              <a16:creationId xmlns:a16="http://schemas.microsoft.com/office/drawing/2014/main" id="{00000000-0008-0000-0400-00004E1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11" name="Shape 31">
          <a:extLst>
            <a:ext uri="{FF2B5EF4-FFF2-40B4-BE49-F238E27FC236}">
              <a16:creationId xmlns:a16="http://schemas.microsoft.com/office/drawing/2014/main" id="{00000000-0008-0000-0400-00004F1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12" name="Shape 4">
          <a:extLst>
            <a:ext uri="{FF2B5EF4-FFF2-40B4-BE49-F238E27FC236}">
              <a16:creationId xmlns:a16="http://schemas.microsoft.com/office/drawing/2014/main" id="{00000000-0008-0000-0400-00005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13" name="Shape 4">
          <a:extLst>
            <a:ext uri="{FF2B5EF4-FFF2-40B4-BE49-F238E27FC236}">
              <a16:creationId xmlns:a16="http://schemas.microsoft.com/office/drawing/2014/main" id="{00000000-0008-0000-0400-00005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5714" name="Shape 3">
          <a:extLst>
            <a:ext uri="{FF2B5EF4-FFF2-40B4-BE49-F238E27FC236}">
              <a16:creationId xmlns:a16="http://schemas.microsoft.com/office/drawing/2014/main" id="{00000000-0008-0000-0400-00005216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5715" name="Shape 3">
          <a:extLst>
            <a:ext uri="{FF2B5EF4-FFF2-40B4-BE49-F238E27FC236}">
              <a16:creationId xmlns:a16="http://schemas.microsoft.com/office/drawing/2014/main" id="{00000000-0008-0000-0400-00005316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16" name="Shape 4">
          <a:extLst>
            <a:ext uri="{FF2B5EF4-FFF2-40B4-BE49-F238E27FC236}">
              <a16:creationId xmlns:a16="http://schemas.microsoft.com/office/drawing/2014/main" id="{00000000-0008-0000-0400-000054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17" name="Shape 4">
          <a:extLst>
            <a:ext uri="{FF2B5EF4-FFF2-40B4-BE49-F238E27FC236}">
              <a16:creationId xmlns:a16="http://schemas.microsoft.com/office/drawing/2014/main" id="{00000000-0008-0000-0400-00005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18" name="Shape 4">
          <a:extLst>
            <a:ext uri="{FF2B5EF4-FFF2-40B4-BE49-F238E27FC236}">
              <a16:creationId xmlns:a16="http://schemas.microsoft.com/office/drawing/2014/main" id="{00000000-0008-0000-0400-00005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19" name="Shape 4">
          <a:extLst>
            <a:ext uri="{FF2B5EF4-FFF2-40B4-BE49-F238E27FC236}">
              <a16:creationId xmlns:a16="http://schemas.microsoft.com/office/drawing/2014/main" id="{00000000-0008-0000-0400-00005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0" name="Shape 4">
          <a:extLst>
            <a:ext uri="{FF2B5EF4-FFF2-40B4-BE49-F238E27FC236}">
              <a16:creationId xmlns:a16="http://schemas.microsoft.com/office/drawing/2014/main" id="{00000000-0008-0000-0400-00005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1" name="Shape 4">
          <a:extLst>
            <a:ext uri="{FF2B5EF4-FFF2-40B4-BE49-F238E27FC236}">
              <a16:creationId xmlns:a16="http://schemas.microsoft.com/office/drawing/2014/main" id="{00000000-0008-0000-0400-00005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2" name="Shape 4">
          <a:extLst>
            <a:ext uri="{FF2B5EF4-FFF2-40B4-BE49-F238E27FC236}">
              <a16:creationId xmlns:a16="http://schemas.microsoft.com/office/drawing/2014/main" id="{00000000-0008-0000-0400-00005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3" name="Shape 4">
          <a:extLst>
            <a:ext uri="{FF2B5EF4-FFF2-40B4-BE49-F238E27FC236}">
              <a16:creationId xmlns:a16="http://schemas.microsoft.com/office/drawing/2014/main" id="{00000000-0008-0000-0400-00005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4" name="Shape 4">
          <a:extLst>
            <a:ext uri="{FF2B5EF4-FFF2-40B4-BE49-F238E27FC236}">
              <a16:creationId xmlns:a16="http://schemas.microsoft.com/office/drawing/2014/main" id="{00000000-0008-0000-0400-00005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5" name="Shape 4">
          <a:extLst>
            <a:ext uri="{FF2B5EF4-FFF2-40B4-BE49-F238E27FC236}">
              <a16:creationId xmlns:a16="http://schemas.microsoft.com/office/drawing/2014/main" id="{00000000-0008-0000-0400-00005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6" name="Shape 4">
          <a:extLst>
            <a:ext uri="{FF2B5EF4-FFF2-40B4-BE49-F238E27FC236}">
              <a16:creationId xmlns:a16="http://schemas.microsoft.com/office/drawing/2014/main" id="{00000000-0008-0000-0400-00005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7" name="Shape 4">
          <a:extLst>
            <a:ext uri="{FF2B5EF4-FFF2-40B4-BE49-F238E27FC236}">
              <a16:creationId xmlns:a16="http://schemas.microsoft.com/office/drawing/2014/main" id="{00000000-0008-0000-0400-00005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8" name="Shape 4">
          <a:extLst>
            <a:ext uri="{FF2B5EF4-FFF2-40B4-BE49-F238E27FC236}">
              <a16:creationId xmlns:a16="http://schemas.microsoft.com/office/drawing/2014/main" id="{00000000-0008-0000-0400-00006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29" name="Shape 4">
          <a:extLst>
            <a:ext uri="{FF2B5EF4-FFF2-40B4-BE49-F238E27FC236}">
              <a16:creationId xmlns:a16="http://schemas.microsoft.com/office/drawing/2014/main" id="{00000000-0008-0000-0400-00006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30" name="Shape 4">
          <a:extLst>
            <a:ext uri="{FF2B5EF4-FFF2-40B4-BE49-F238E27FC236}">
              <a16:creationId xmlns:a16="http://schemas.microsoft.com/office/drawing/2014/main" id="{00000000-0008-0000-0400-00006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31" name="Shape 4">
          <a:extLst>
            <a:ext uri="{FF2B5EF4-FFF2-40B4-BE49-F238E27FC236}">
              <a16:creationId xmlns:a16="http://schemas.microsoft.com/office/drawing/2014/main" id="{00000000-0008-0000-0400-00006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5732" name="Shape 3">
          <a:extLst>
            <a:ext uri="{FF2B5EF4-FFF2-40B4-BE49-F238E27FC236}">
              <a16:creationId xmlns:a16="http://schemas.microsoft.com/office/drawing/2014/main" id="{00000000-0008-0000-0400-000064160000}"/>
            </a:ext>
          </a:extLst>
        </xdr:cNvPr>
        <xdr:cNvSpPr txBox="1"/>
      </xdr:nvSpPr>
      <xdr:spPr>
        <a:xfrm>
          <a:off x="5253635" y="3646801"/>
          <a:ext cx="184731" cy="26639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5733" name="Shape 5">
          <a:extLst>
            <a:ext uri="{FF2B5EF4-FFF2-40B4-BE49-F238E27FC236}">
              <a16:creationId xmlns:a16="http://schemas.microsoft.com/office/drawing/2014/main" id="{00000000-0008-0000-0400-00006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76225"/>
    <xdr:sp macro="" textlink="">
      <xdr:nvSpPr>
        <xdr:cNvPr id="5734" name="Shape 6">
          <a:extLst>
            <a:ext uri="{FF2B5EF4-FFF2-40B4-BE49-F238E27FC236}">
              <a16:creationId xmlns:a16="http://schemas.microsoft.com/office/drawing/2014/main" id="{00000000-0008-0000-0400-000066160000}"/>
            </a:ext>
          </a:extLst>
        </xdr:cNvPr>
        <xdr:cNvSpPr txBox="1"/>
      </xdr:nvSpPr>
      <xdr:spPr>
        <a:xfrm>
          <a:off x="5253635" y="3645326"/>
          <a:ext cx="184731" cy="26934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20</xdr:row>
      <xdr:rowOff>0</xdr:rowOff>
    </xdr:from>
    <xdr:ext cx="190500" cy="266700"/>
    <xdr:sp macro="" textlink="">
      <xdr:nvSpPr>
        <xdr:cNvPr id="5735" name="Shape 5">
          <a:extLst>
            <a:ext uri="{FF2B5EF4-FFF2-40B4-BE49-F238E27FC236}">
              <a16:creationId xmlns:a16="http://schemas.microsoft.com/office/drawing/2014/main" id="{00000000-0008-0000-0400-00006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36" name="Shape 29">
          <a:extLst>
            <a:ext uri="{FF2B5EF4-FFF2-40B4-BE49-F238E27FC236}">
              <a16:creationId xmlns:a16="http://schemas.microsoft.com/office/drawing/2014/main" id="{00000000-0008-0000-0400-000068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37" name="Shape 4">
          <a:extLst>
            <a:ext uri="{FF2B5EF4-FFF2-40B4-BE49-F238E27FC236}">
              <a16:creationId xmlns:a16="http://schemas.microsoft.com/office/drawing/2014/main" id="{00000000-0008-0000-0400-00006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38" name="Shape 30">
          <a:extLst>
            <a:ext uri="{FF2B5EF4-FFF2-40B4-BE49-F238E27FC236}">
              <a16:creationId xmlns:a16="http://schemas.microsoft.com/office/drawing/2014/main" id="{00000000-0008-0000-0400-00006A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39" name="Shape 4">
          <a:extLst>
            <a:ext uri="{FF2B5EF4-FFF2-40B4-BE49-F238E27FC236}">
              <a16:creationId xmlns:a16="http://schemas.microsoft.com/office/drawing/2014/main" id="{00000000-0008-0000-0400-00006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40" name="Shape 4">
          <a:extLst>
            <a:ext uri="{FF2B5EF4-FFF2-40B4-BE49-F238E27FC236}">
              <a16:creationId xmlns:a16="http://schemas.microsoft.com/office/drawing/2014/main" id="{00000000-0008-0000-0400-00006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41" name="Shape 29">
          <a:extLst>
            <a:ext uri="{FF2B5EF4-FFF2-40B4-BE49-F238E27FC236}">
              <a16:creationId xmlns:a16="http://schemas.microsoft.com/office/drawing/2014/main" id="{00000000-0008-0000-0400-00006D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5742" name="Shape 9">
          <a:extLst>
            <a:ext uri="{FF2B5EF4-FFF2-40B4-BE49-F238E27FC236}">
              <a16:creationId xmlns:a16="http://schemas.microsoft.com/office/drawing/2014/main" id="{00000000-0008-0000-0400-00006E16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743" name="Shape 4">
          <a:extLst>
            <a:ext uri="{FF2B5EF4-FFF2-40B4-BE49-F238E27FC236}">
              <a16:creationId xmlns:a16="http://schemas.microsoft.com/office/drawing/2014/main" id="{00000000-0008-0000-0400-00006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44" name="Shape 4">
          <a:extLst>
            <a:ext uri="{FF2B5EF4-FFF2-40B4-BE49-F238E27FC236}">
              <a16:creationId xmlns:a16="http://schemas.microsoft.com/office/drawing/2014/main" id="{00000000-0008-0000-0400-00007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45" name="Shape 4">
          <a:extLst>
            <a:ext uri="{FF2B5EF4-FFF2-40B4-BE49-F238E27FC236}">
              <a16:creationId xmlns:a16="http://schemas.microsoft.com/office/drawing/2014/main" id="{00000000-0008-0000-0400-00007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46" name="Shape 4">
          <a:extLst>
            <a:ext uri="{FF2B5EF4-FFF2-40B4-BE49-F238E27FC236}">
              <a16:creationId xmlns:a16="http://schemas.microsoft.com/office/drawing/2014/main" id="{00000000-0008-0000-0400-00007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47" name="Shape 4">
          <a:extLst>
            <a:ext uri="{FF2B5EF4-FFF2-40B4-BE49-F238E27FC236}">
              <a16:creationId xmlns:a16="http://schemas.microsoft.com/office/drawing/2014/main" id="{00000000-0008-0000-0400-00007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48" name="Shape 4">
          <a:extLst>
            <a:ext uri="{FF2B5EF4-FFF2-40B4-BE49-F238E27FC236}">
              <a16:creationId xmlns:a16="http://schemas.microsoft.com/office/drawing/2014/main" id="{00000000-0008-0000-0400-000074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49" name="Shape 4">
          <a:extLst>
            <a:ext uri="{FF2B5EF4-FFF2-40B4-BE49-F238E27FC236}">
              <a16:creationId xmlns:a16="http://schemas.microsoft.com/office/drawing/2014/main" id="{00000000-0008-0000-0400-00007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0" name="Shape 4">
          <a:extLst>
            <a:ext uri="{FF2B5EF4-FFF2-40B4-BE49-F238E27FC236}">
              <a16:creationId xmlns:a16="http://schemas.microsoft.com/office/drawing/2014/main" id="{00000000-0008-0000-0400-00007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1" name="Shape 4">
          <a:extLst>
            <a:ext uri="{FF2B5EF4-FFF2-40B4-BE49-F238E27FC236}">
              <a16:creationId xmlns:a16="http://schemas.microsoft.com/office/drawing/2014/main" id="{00000000-0008-0000-0400-00007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2" name="Shape 4">
          <a:extLst>
            <a:ext uri="{FF2B5EF4-FFF2-40B4-BE49-F238E27FC236}">
              <a16:creationId xmlns:a16="http://schemas.microsoft.com/office/drawing/2014/main" id="{00000000-0008-0000-0400-00007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3" name="Shape 4">
          <a:extLst>
            <a:ext uri="{FF2B5EF4-FFF2-40B4-BE49-F238E27FC236}">
              <a16:creationId xmlns:a16="http://schemas.microsoft.com/office/drawing/2014/main" id="{00000000-0008-0000-0400-00007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4" name="Shape 4">
          <a:extLst>
            <a:ext uri="{FF2B5EF4-FFF2-40B4-BE49-F238E27FC236}">
              <a16:creationId xmlns:a16="http://schemas.microsoft.com/office/drawing/2014/main" id="{00000000-0008-0000-0400-00007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5" name="Shape 4">
          <a:extLst>
            <a:ext uri="{FF2B5EF4-FFF2-40B4-BE49-F238E27FC236}">
              <a16:creationId xmlns:a16="http://schemas.microsoft.com/office/drawing/2014/main" id="{00000000-0008-0000-0400-00007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6" name="Shape 4">
          <a:extLst>
            <a:ext uri="{FF2B5EF4-FFF2-40B4-BE49-F238E27FC236}">
              <a16:creationId xmlns:a16="http://schemas.microsoft.com/office/drawing/2014/main" id="{00000000-0008-0000-0400-00007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7" name="Shape 4">
          <a:extLst>
            <a:ext uri="{FF2B5EF4-FFF2-40B4-BE49-F238E27FC236}">
              <a16:creationId xmlns:a16="http://schemas.microsoft.com/office/drawing/2014/main" id="{00000000-0008-0000-0400-00007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8" name="Shape 4">
          <a:extLst>
            <a:ext uri="{FF2B5EF4-FFF2-40B4-BE49-F238E27FC236}">
              <a16:creationId xmlns:a16="http://schemas.microsoft.com/office/drawing/2014/main" id="{00000000-0008-0000-0400-00007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59" name="Shape 4">
          <a:extLst>
            <a:ext uri="{FF2B5EF4-FFF2-40B4-BE49-F238E27FC236}">
              <a16:creationId xmlns:a16="http://schemas.microsoft.com/office/drawing/2014/main" id="{00000000-0008-0000-0400-00007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0" name="Shape 4">
          <a:extLst>
            <a:ext uri="{FF2B5EF4-FFF2-40B4-BE49-F238E27FC236}">
              <a16:creationId xmlns:a16="http://schemas.microsoft.com/office/drawing/2014/main" id="{00000000-0008-0000-0400-00008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1" name="Shape 4">
          <a:extLst>
            <a:ext uri="{FF2B5EF4-FFF2-40B4-BE49-F238E27FC236}">
              <a16:creationId xmlns:a16="http://schemas.microsoft.com/office/drawing/2014/main" id="{00000000-0008-0000-0400-00008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2" name="Shape 4">
          <a:extLst>
            <a:ext uri="{FF2B5EF4-FFF2-40B4-BE49-F238E27FC236}">
              <a16:creationId xmlns:a16="http://schemas.microsoft.com/office/drawing/2014/main" id="{00000000-0008-0000-0400-00008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3" name="Shape 4">
          <a:extLst>
            <a:ext uri="{FF2B5EF4-FFF2-40B4-BE49-F238E27FC236}">
              <a16:creationId xmlns:a16="http://schemas.microsoft.com/office/drawing/2014/main" id="{00000000-0008-0000-0400-00008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764" name="Shape 10">
          <a:extLst>
            <a:ext uri="{FF2B5EF4-FFF2-40B4-BE49-F238E27FC236}">
              <a16:creationId xmlns:a16="http://schemas.microsoft.com/office/drawing/2014/main" id="{00000000-0008-0000-0400-00008416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5" name="Shape 4">
          <a:extLst>
            <a:ext uri="{FF2B5EF4-FFF2-40B4-BE49-F238E27FC236}">
              <a16:creationId xmlns:a16="http://schemas.microsoft.com/office/drawing/2014/main" id="{00000000-0008-0000-0400-00008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6" name="Shape 4">
          <a:extLst>
            <a:ext uri="{FF2B5EF4-FFF2-40B4-BE49-F238E27FC236}">
              <a16:creationId xmlns:a16="http://schemas.microsoft.com/office/drawing/2014/main" id="{00000000-0008-0000-0400-00008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7" name="Shape 4">
          <a:extLst>
            <a:ext uri="{FF2B5EF4-FFF2-40B4-BE49-F238E27FC236}">
              <a16:creationId xmlns:a16="http://schemas.microsoft.com/office/drawing/2014/main" id="{00000000-0008-0000-0400-00008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8" name="Shape 4">
          <a:extLst>
            <a:ext uri="{FF2B5EF4-FFF2-40B4-BE49-F238E27FC236}">
              <a16:creationId xmlns:a16="http://schemas.microsoft.com/office/drawing/2014/main" id="{00000000-0008-0000-0400-00008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69" name="Shape 4">
          <a:extLst>
            <a:ext uri="{FF2B5EF4-FFF2-40B4-BE49-F238E27FC236}">
              <a16:creationId xmlns:a16="http://schemas.microsoft.com/office/drawing/2014/main" id="{00000000-0008-0000-0400-00008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0" name="Shape 4">
          <a:extLst>
            <a:ext uri="{FF2B5EF4-FFF2-40B4-BE49-F238E27FC236}">
              <a16:creationId xmlns:a16="http://schemas.microsoft.com/office/drawing/2014/main" id="{00000000-0008-0000-0400-00008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1" name="Shape 4">
          <a:extLst>
            <a:ext uri="{FF2B5EF4-FFF2-40B4-BE49-F238E27FC236}">
              <a16:creationId xmlns:a16="http://schemas.microsoft.com/office/drawing/2014/main" id="{00000000-0008-0000-0400-00008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2" name="Shape 4">
          <a:extLst>
            <a:ext uri="{FF2B5EF4-FFF2-40B4-BE49-F238E27FC236}">
              <a16:creationId xmlns:a16="http://schemas.microsoft.com/office/drawing/2014/main" id="{00000000-0008-0000-0400-00008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3" name="Shape 4">
          <a:extLst>
            <a:ext uri="{FF2B5EF4-FFF2-40B4-BE49-F238E27FC236}">
              <a16:creationId xmlns:a16="http://schemas.microsoft.com/office/drawing/2014/main" id="{00000000-0008-0000-0400-00008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4" name="Shape 4">
          <a:extLst>
            <a:ext uri="{FF2B5EF4-FFF2-40B4-BE49-F238E27FC236}">
              <a16:creationId xmlns:a16="http://schemas.microsoft.com/office/drawing/2014/main" id="{00000000-0008-0000-0400-00008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5" name="Shape 4">
          <a:extLst>
            <a:ext uri="{FF2B5EF4-FFF2-40B4-BE49-F238E27FC236}">
              <a16:creationId xmlns:a16="http://schemas.microsoft.com/office/drawing/2014/main" id="{00000000-0008-0000-0400-00008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6" name="Shape 4">
          <a:extLst>
            <a:ext uri="{FF2B5EF4-FFF2-40B4-BE49-F238E27FC236}">
              <a16:creationId xmlns:a16="http://schemas.microsoft.com/office/drawing/2014/main" id="{00000000-0008-0000-0400-00009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7" name="Shape 4">
          <a:extLst>
            <a:ext uri="{FF2B5EF4-FFF2-40B4-BE49-F238E27FC236}">
              <a16:creationId xmlns:a16="http://schemas.microsoft.com/office/drawing/2014/main" id="{00000000-0008-0000-0400-00009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8" name="Shape 4">
          <a:extLst>
            <a:ext uri="{FF2B5EF4-FFF2-40B4-BE49-F238E27FC236}">
              <a16:creationId xmlns:a16="http://schemas.microsoft.com/office/drawing/2014/main" id="{00000000-0008-0000-0400-00009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79" name="Shape 4">
          <a:extLst>
            <a:ext uri="{FF2B5EF4-FFF2-40B4-BE49-F238E27FC236}">
              <a16:creationId xmlns:a16="http://schemas.microsoft.com/office/drawing/2014/main" id="{00000000-0008-0000-0400-00009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80" name="Shape 4">
          <a:extLst>
            <a:ext uri="{FF2B5EF4-FFF2-40B4-BE49-F238E27FC236}">
              <a16:creationId xmlns:a16="http://schemas.microsoft.com/office/drawing/2014/main" id="{00000000-0008-0000-0400-000094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81" name="Shape 4">
          <a:extLst>
            <a:ext uri="{FF2B5EF4-FFF2-40B4-BE49-F238E27FC236}">
              <a16:creationId xmlns:a16="http://schemas.microsoft.com/office/drawing/2014/main" id="{00000000-0008-0000-0400-00009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82" name="Shape 29">
          <a:extLst>
            <a:ext uri="{FF2B5EF4-FFF2-40B4-BE49-F238E27FC236}">
              <a16:creationId xmlns:a16="http://schemas.microsoft.com/office/drawing/2014/main" id="{00000000-0008-0000-0400-000096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83" name="Shape 4">
          <a:extLst>
            <a:ext uri="{FF2B5EF4-FFF2-40B4-BE49-F238E27FC236}">
              <a16:creationId xmlns:a16="http://schemas.microsoft.com/office/drawing/2014/main" id="{00000000-0008-0000-0400-00009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5784" name="Shape 11">
          <a:extLst>
            <a:ext uri="{FF2B5EF4-FFF2-40B4-BE49-F238E27FC236}">
              <a16:creationId xmlns:a16="http://schemas.microsoft.com/office/drawing/2014/main" id="{00000000-0008-0000-0400-00009816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85" name="Shape 4">
          <a:extLst>
            <a:ext uri="{FF2B5EF4-FFF2-40B4-BE49-F238E27FC236}">
              <a16:creationId xmlns:a16="http://schemas.microsoft.com/office/drawing/2014/main" id="{00000000-0008-0000-0400-00009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786" name="Shape 30">
          <a:extLst>
            <a:ext uri="{FF2B5EF4-FFF2-40B4-BE49-F238E27FC236}">
              <a16:creationId xmlns:a16="http://schemas.microsoft.com/office/drawing/2014/main" id="{00000000-0008-0000-0400-00009A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87" name="Shape 4">
          <a:extLst>
            <a:ext uri="{FF2B5EF4-FFF2-40B4-BE49-F238E27FC236}">
              <a16:creationId xmlns:a16="http://schemas.microsoft.com/office/drawing/2014/main" id="{00000000-0008-0000-0400-00009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88" name="Shape 4">
          <a:extLst>
            <a:ext uri="{FF2B5EF4-FFF2-40B4-BE49-F238E27FC236}">
              <a16:creationId xmlns:a16="http://schemas.microsoft.com/office/drawing/2014/main" id="{00000000-0008-0000-0400-00009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89" name="Shape 4">
          <a:extLst>
            <a:ext uri="{FF2B5EF4-FFF2-40B4-BE49-F238E27FC236}">
              <a16:creationId xmlns:a16="http://schemas.microsoft.com/office/drawing/2014/main" id="{00000000-0008-0000-0400-00009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790" name="Shape 4">
          <a:extLst>
            <a:ext uri="{FF2B5EF4-FFF2-40B4-BE49-F238E27FC236}">
              <a16:creationId xmlns:a16="http://schemas.microsoft.com/office/drawing/2014/main" id="{00000000-0008-0000-0400-00009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1" name="Shape 12">
          <a:extLst>
            <a:ext uri="{FF2B5EF4-FFF2-40B4-BE49-F238E27FC236}">
              <a16:creationId xmlns:a16="http://schemas.microsoft.com/office/drawing/2014/main" id="{00000000-0008-0000-0400-00009F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2" name="Shape 12">
          <a:extLst>
            <a:ext uri="{FF2B5EF4-FFF2-40B4-BE49-F238E27FC236}">
              <a16:creationId xmlns:a16="http://schemas.microsoft.com/office/drawing/2014/main" id="{00000000-0008-0000-0400-0000A0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3" name="Shape 12">
          <a:extLst>
            <a:ext uri="{FF2B5EF4-FFF2-40B4-BE49-F238E27FC236}">
              <a16:creationId xmlns:a16="http://schemas.microsoft.com/office/drawing/2014/main" id="{00000000-0008-0000-0400-0000A1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4" name="Shape 12">
          <a:extLst>
            <a:ext uri="{FF2B5EF4-FFF2-40B4-BE49-F238E27FC236}">
              <a16:creationId xmlns:a16="http://schemas.microsoft.com/office/drawing/2014/main" id="{00000000-0008-0000-0400-0000A2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5" name="Shape 12">
          <a:extLst>
            <a:ext uri="{FF2B5EF4-FFF2-40B4-BE49-F238E27FC236}">
              <a16:creationId xmlns:a16="http://schemas.microsoft.com/office/drawing/2014/main" id="{00000000-0008-0000-0400-0000A3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6" name="Shape 12">
          <a:extLst>
            <a:ext uri="{FF2B5EF4-FFF2-40B4-BE49-F238E27FC236}">
              <a16:creationId xmlns:a16="http://schemas.microsoft.com/office/drawing/2014/main" id="{00000000-0008-0000-0400-0000A4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7" name="Shape 12">
          <a:extLst>
            <a:ext uri="{FF2B5EF4-FFF2-40B4-BE49-F238E27FC236}">
              <a16:creationId xmlns:a16="http://schemas.microsoft.com/office/drawing/2014/main" id="{00000000-0008-0000-0400-0000A5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8" name="Shape 12">
          <a:extLst>
            <a:ext uri="{FF2B5EF4-FFF2-40B4-BE49-F238E27FC236}">
              <a16:creationId xmlns:a16="http://schemas.microsoft.com/office/drawing/2014/main" id="{00000000-0008-0000-0400-0000A6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799" name="Shape 12">
          <a:extLst>
            <a:ext uri="{FF2B5EF4-FFF2-40B4-BE49-F238E27FC236}">
              <a16:creationId xmlns:a16="http://schemas.microsoft.com/office/drawing/2014/main" id="{00000000-0008-0000-0400-0000A7160000}"/>
            </a:ext>
          </a:extLst>
        </xdr:cNvPr>
        <xdr:cNvSpPr txBox="1"/>
      </xdr:nvSpPr>
      <xdr:spPr>
        <a:xfrm>
          <a:off x="5253635" y="3638576"/>
          <a:ext cx="184731" cy="282848"/>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0" name="Shape 4">
          <a:extLst>
            <a:ext uri="{FF2B5EF4-FFF2-40B4-BE49-F238E27FC236}">
              <a16:creationId xmlns:a16="http://schemas.microsoft.com/office/drawing/2014/main" id="{00000000-0008-0000-0400-0000A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1" name="Shape 4">
          <a:extLst>
            <a:ext uri="{FF2B5EF4-FFF2-40B4-BE49-F238E27FC236}">
              <a16:creationId xmlns:a16="http://schemas.microsoft.com/office/drawing/2014/main" id="{00000000-0008-0000-0400-0000A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02" name="Shape 31">
          <a:extLst>
            <a:ext uri="{FF2B5EF4-FFF2-40B4-BE49-F238E27FC236}">
              <a16:creationId xmlns:a16="http://schemas.microsoft.com/office/drawing/2014/main" id="{00000000-0008-0000-0400-0000AA16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3" name="Shape 4">
          <a:extLst>
            <a:ext uri="{FF2B5EF4-FFF2-40B4-BE49-F238E27FC236}">
              <a16:creationId xmlns:a16="http://schemas.microsoft.com/office/drawing/2014/main" id="{00000000-0008-0000-0400-0000A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4" name="Shape 4">
          <a:extLst>
            <a:ext uri="{FF2B5EF4-FFF2-40B4-BE49-F238E27FC236}">
              <a16:creationId xmlns:a16="http://schemas.microsoft.com/office/drawing/2014/main" id="{00000000-0008-0000-0400-0000A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5" name="Shape 4">
          <a:extLst>
            <a:ext uri="{FF2B5EF4-FFF2-40B4-BE49-F238E27FC236}">
              <a16:creationId xmlns:a16="http://schemas.microsoft.com/office/drawing/2014/main" id="{00000000-0008-0000-0400-0000A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6" name="Shape 4">
          <a:extLst>
            <a:ext uri="{FF2B5EF4-FFF2-40B4-BE49-F238E27FC236}">
              <a16:creationId xmlns:a16="http://schemas.microsoft.com/office/drawing/2014/main" id="{00000000-0008-0000-0400-0000A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7" name="Shape 4">
          <a:extLst>
            <a:ext uri="{FF2B5EF4-FFF2-40B4-BE49-F238E27FC236}">
              <a16:creationId xmlns:a16="http://schemas.microsoft.com/office/drawing/2014/main" id="{00000000-0008-0000-0400-0000A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8" name="Shape 4">
          <a:extLst>
            <a:ext uri="{FF2B5EF4-FFF2-40B4-BE49-F238E27FC236}">
              <a16:creationId xmlns:a16="http://schemas.microsoft.com/office/drawing/2014/main" id="{00000000-0008-0000-0400-0000B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09" name="Shape 4">
          <a:extLst>
            <a:ext uri="{FF2B5EF4-FFF2-40B4-BE49-F238E27FC236}">
              <a16:creationId xmlns:a16="http://schemas.microsoft.com/office/drawing/2014/main" id="{00000000-0008-0000-0400-0000B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0" name="Shape 4">
          <a:extLst>
            <a:ext uri="{FF2B5EF4-FFF2-40B4-BE49-F238E27FC236}">
              <a16:creationId xmlns:a16="http://schemas.microsoft.com/office/drawing/2014/main" id="{00000000-0008-0000-0400-0000B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1" name="Shape 4">
          <a:extLst>
            <a:ext uri="{FF2B5EF4-FFF2-40B4-BE49-F238E27FC236}">
              <a16:creationId xmlns:a16="http://schemas.microsoft.com/office/drawing/2014/main" id="{00000000-0008-0000-0400-0000B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2" name="Shape 4">
          <a:extLst>
            <a:ext uri="{FF2B5EF4-FFF2-40B4-BE49-F238E27FC236}">
              <a16:creationId xmlns:a16="http://schemas.microsoft.com/office/drawing/2014/main" id="{00000000-0008-0000-0400-0000B4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3" name="Shape 4">
          <a:extLst>
            <a:ext uri="{FF2B5EF4-FFF2-40B4-BE49-F238E27FC236}">
              <a16:creationId xmlns:a16="http://schemas.microsoft.com/office/drawing/2014/main" id="{00000000-0008-0000-0400-0000B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4" name="Shape 4">
          <a:extLst>
            <a:ext uri="{FF2B5EF4-FFF2-40B4-BE49-F238E27FC236}">
              <a16:creationId xmlns:a16="http://schemas.microsoft.com/office/drawing/2014/main" id="{00000000-0008-0000-0400-0000B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5" name="Shape 4">
          <a:extLst>
            <a:ext uri="{FF2B5EF4-FFF2-40B4-BE49-F238E27FC236}">
              <a16:creationId xmlns:a16="http://schemas.microsoft.com/office/drawing/2014/main" id="{00000000-0008-0000-0400-0000B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6" name="Shape 4">
          <a:extLst>
            <a:ext uri="{FF2B5EF4-FFF2-40B4-BE49-F238E27FC236}">
              <a16:creationId xmlns:a16="http://schemas.microsoft.com/office/drawing/2014/main" id="{00000000-0008-0000-0400-0000B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7" name="Shape 4">
          <a:extLst>
            <a:ext uri="{FF2B5EF4-FFF2-40B4-BE49-F238E27FC236}">
              <a16:creationId xmlns:a16="http://schemas.microsoft.com/office/drawing/2014/main" id="{00000000-0008-0000-0400-0000B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8" name="Shape 4">
          <a:extLst>
            <a:ext uri="{FF2B5EF4-FFF2-40B4-BE49-F238E27FC236}">
              <a16:creationId xmlns:a16="http://schemas.microsoft.com/office/drawing/2014/main" id="{00000000-0008-0000-0400-0000B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19" name="Shape 4">
          <a:extLst>
            <a:ext uri="{FF2B5EF4-FFF2-40B4-BE49-F238E27FC236}">
              <a16:creationId xmlns:a16="http://schemas.microsoft.com/office/drawing/2014/main" id="{00000000-0008-0000-0400-0000B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0" name="Shape 4">
          <a:extLst>
            <a:ext uri="{FF2B5EF4-FFF2-40B4-BE49-F238E27FC236}">
              <a16:creationId xmlns:a16="http://schemas.microsoft.com/office/drawing/2014/main" id="{00000000-0008-0000-0400-0000B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1" name="Shape 4">
          <a:extLst>
            <a:ext uri="{FF2B5EF4-FFF2-40B4-BE49-F238E27FC236}">
              <a16:creationId xmlns:a16="http://schemas.microsoft.com/office/drawing/2014/main" id="{00000000-0008-0000-0400-0000B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2" name="Shape 4">
          <a:extLst>
            <a:ext uri="{FF2B5EF4-FFF2-40B4-BE49-F238E27FC236}">
              <a16:creationId xmlns:a16="http://schemas.microsoft.com/office/drawing/2014/main" id="{00000000-0008-0000-0400-0000B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3" name="Shape 4">
          <a:extLst>
            <a:ext uri="{FF2B5EF4-FFF2-40B4-BE49-F238E27FC236}">
              <a16:creationId xmlns:a16="http://schemas.microsoft.com/office/drawing/2014/main" id="{00000000-0008-0000-0400-0000B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4" name="Shape 4">
          <a:extLst>
            <a:ext uri="{FF2B5EF4-FFF2-40B4-BE49-F238E27FC236}">
              <a16:creationId xmlns:a16="http://schemas.microsoft.com/office/drawing/2014/main" id="{00000000-0008-0000-0400-0000C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5" name="Shape 4">
          <a:extLst>
            <a:ext uri="{FF2B5EF4-FFF2-40B4-BE49-F238E27FC236}">
              <a16:creationId xmlns:a16="http://schemas.microsoft.com/office/drawing/2014/main" id="{00000000-0008-0000-0400-0000C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6" name="Shape 4">
          <a:extLst>
            <a:ext uri="{FF2B5EF4-FFF2-40B4-BE49-F238E27FC236}">
              <a16:creationId xmlns:a16="http://schemas.microsoft.com/office/drawing/2014/main" id="{00000000-0008-0000-0400-0000C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7" name="Shape 4">
          <a:extLst>
            <a:ext uri="{FF2B5EF4-FFF2-40B4-BE49-F238E27FC236}">
              <a16:creationId xmlns:a16="http://schemas.microsoft.com/office/drawing/2014/main" id="{00000000-0008-0000-0400-0000C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8" name="Shape 4">
          <a:extLst>
            <a:ext uri="{FF2B5EF4-FFF2-40B4-BE49-F238E27FC236}">
              <a16:creationId xmlns:a16="http://schemas.microsoft.com/office/drawing/2014/main" id="{00000000-0008-0000-0400-0000C4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29" name="Shape 4">
          <a:extLst>
            <a:ext uri="{FF2B5EF4-FFF2-40B4-BE49-F238E27FC236}">
              <a16:creationId xmlns:a16="http://schemas.microsoft.com/office/drawing/2014/main" id="{00000000-0008-0000-0400-0000C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0" name="Shape 4">
          <a:extLst>
            <a:ext uri="{FF2B5EF4-FFF2-40B4-BE49-F238E27FC236}">
              <a16:creationId xmlns:a16="http://schemas.microsoft.com/office/drawing/2014/main" id="{00000000-0008-0000-0400-0000C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1" name="Shape 4">
          <a:extLst>
            <a:ext uri="{FF2B5EF4-FFF2-40B4-BE49-F238E27FC236}">
              <a16:creationId xmlns:a16="http://schemas.microsoft.com/office/drawing/2014/main" id="{00000000-0008-0000-0400-0000C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2" name="Shape 4">
          <a:extLst>
            <a:ext uri="{FF2B5EF4-FFF2-40B4-BE49-F238E27FC236}">
              <a16:creationId xmlns:a16="http://schemas.microsoft.com/office/drawing/2014/main" id="{00000000-0008-0000-0400-0000C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3" name="Shape 4">
          <a:extLst>
            <a:ext uri="{FF2B5EF4-FFF2-40B4-BE49-F238E27FC236}">
              <a16:creationId xmlns:a16="http://schemas.microsoft.com/office/drawing/2014/main" id="{00000000-0008-0000-0400-0000C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4" name="Shape 4">
          <a:extLst>
            <a:ext uri="{FF2B5EF4-FFF2-40B4-BE49-F238E27FC236}">
              <a16:creationId xmlns:a16="http://schemas.microsoft.com/office/drawing/2014/main" id="{00000000-0008-0000-0400-0000C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5" name="Shape 4">
          <a:extLst>
            <a:ext uri="{FF2B5EF4-FFF2-40B4-BE49-F238E27FC236}">
              <a16:creationId xmlns:a16="http://schemas.microsoft.com/office/drawing/2014/main" id="{00000000-0008-0000-0400-0000C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6" name="Shape 4">
          <a:extLst>
            <a:ext uri="{FF2B5EF4-FFF2-40B4-BE49-F238E27FC236}">
              <a16:creationId xmlns:a16="http://schemas.microsoft.com/office/drawing/2014/main" id="{00000000-0008-0000-0400-0000CC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7" name="Shape 4">
          <a:extLst>
            <a:ext uri="{FF2B5EF4-FFF2-40B4-BE49-F238E27FC236}">
              <a16:creationId xmlns:a16="http://schemas.microsoft.com/office/drawing/2014/main" id="{00000000-0008-0000-0400-0000C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8" name="Shape 4">
          <a:extLst>
            <a:ext uri="{FF2B5EF4-FFF2-40B4-BE49-F238E27FC236}">
              <a16:creationId xmlns:a16="http://schemas.microsoft.com/office/drawing/2014/main" id="{00000000-0008-0000-0400-0000C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39" name="Shape 4">
          <a:extLst>
            <a:ext uri="{FF2B5EF4-FFF2-40B4-BE49-F238E27FC236}">
              <a16:creationId xmlns:a16="http://schemas.microsoft.com/office/drawing/2014/main" id="{00000000-0008-0000-0400-0000C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0" name="Shape 4">
          <a:extLst>
            <a:ext uri="{FF2B5EF4-FFF2-40B4-BE49-F238E27FC236}">
              <a16:creationId xmlns:a16="http://schemas.microsoft.com/office/drawing/2014/main" id="{00000000-0008-0000-0400-0000D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1" name="Shape 4">
          <a:extLst>
            <a:ext uri="{FF2B5EF4-FFF2-40B4-BE49-F238E27FC236}">
              <a16:creationId xmlns:a16="http://schemas.microsoft.com/office/drawing/2014/main" id="{00000000-0008-0000-0400-0000D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2" name="Shape 4">
          <a:extLst>
            <a:ext uri="{FF2B5EF4-FFF2-40B4-BE49-F238E27FC236}">
              <a16:creationId xmlns:a16="http://schemas.microsoft.com/office/drawing/2014/main" id="{00000000-0008-0000-0400-0000D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3" name="Shape 4">
          <a:extLst>
            <a:ext uri="{FF2B5EF4-FFF2-40B4-BE49-F238E27FC236}">
              <a16:creationId xmlns:a16="http://schemas.microsoft.com/office/drawing/2014/main" id="{00000000-0008-0000-0400-0000D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4" name="Shape 4">
          <a:extLst>
            <a:ext uri="{FF2B5EF4-FFF2-40B4-BE49-F238E27FC236}">
              <a16:creationId xmlns:a16="http://schemas.microsoft.com/office/drawing/2014/main" id="{00000000-0008-0000-0400-0000D4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5" name="Shape 4">
          <a:extLst>
            <a:ext uri="{FF2B5EF4-FFF2-40B4-BE49-F238E27FC236}">
              <a16:creationId xmlns:a16="http://schemas.microsoft.com/office/drawing/2014/main" id="{00000000-0008-0000-0400-0000D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6" name="Shape 4">
          <a:extLst>
            <a:ext uri="{FF2B5EF4-FFF2-40B4-BE49-F238E27FC236}">
              <a16:creationId xmlns:a16="http://schemas.microsoft.com/office/drawing/2014/main" id="{00000000-0008-0000-0400-0000D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7" name="Shape 4">
          <a:extLst>
            <a:ext uri="{FF2B5EF4-FFF2-40B4-BE49-F238E27FC236}">
              <a16:creationId xmlns:a16="http://schemas.microsoft.com/office/drawing/2014/main" id="{00000000-0008-0000-0400-0000D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48" name="Shape 4">
          <a:extLst>
            <a:ext uri="{FF2B5EF4-FFF2-40B4-BE49-F238E27FC236}">
              <a16:creationId xmlns:a16="http://schemas.microsoft.com/office/drawing/2014/main" id="{00000000-0008-0000-0400-0000D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849" name="Shape 10">
          <a:extLst>
            <a:ext uri="{FF2B5EF4-FFF2-40B4-BE49-F238E27FC236}">
              <a16:creationId xmlns:a16="http://schemas.microsoft.com/office/drawing/2014/main" id="{00000000-0008-0000-0400-0000D916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50" name="Shape 4">
          <a:extLst>
            <a:ext uri="{FF2B5EF4-FFF2-40B4-BE49-F238E27FC236}">
              <a16:creationId xmlns:a16="http://schemas.microsoft.com/office/drawing/2014/main" id="{00000000-0008-0000-0400-0000D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51" name="Shape 4">
          <a:extLst>
            <a:ext uri="{FF2B5EF4-FFF2-40B4-BE49-F238E27FC236}">
              <a16:creationId xmlns:a16="http://schemas.microsoft.com/office/drawing/2014/main" id="{00000000-0008-0000-0400-0000D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52" name="Shape 30">
          <a:extLst>
            <a:ext uri="{FF2B5EF4-FFF2-40B4-BE49-F238E27FC236}">
              <a16:creationId xmlns:a16="http://schemas.microsoft.com/office/drawing/2014/main" id="{00000000-0008-0000-0400-0000DC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53" name="Shape 4">
          <a:extLst>
            <a:ext uri="{FF2B5EF4-FFF2-40B4-BE49-F238E27FC236}">
              <a16:creationId xmlns:a16="http://schemas.microsoft.com/office/drawing/2014/main" id="{00000000-0008-0000-0400-0000D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54" name="Shape 4">
          <a:extLst>
            <a:ext uri="{FF2B5EF4-FFF2-40B4-BE49-F238E27FC236}">
              <a16:creationId xmlns:a16="http://schemas.microsoft.com/office/drawing/2014/main" id="{00000000-0008-0000-0400-0000D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55" name="Shape 30">
          <a:extLst>
            <a:ext uri="{FF2B5EF4-FFF2-40B4-BE49-F238E27FC236}">
              <a16:creationId xmlns:a16="http://schemas.microsoft.com/office/drawing/2014/main" id="{00000000-0008-0000-0400-0000DF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56" name="Shape 30">
          <a:extLst>
            <a:ext uri="{FF2B5EF4-FFF2-40B4-BE49-F238E27FC236}">
              <a16:creationId xmlns:a16="http://schemas.microsoft.com/office/drawing/2014/main" id="{00000000-0008-0000-0400-0000E0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57" name="Shape 30">
          <a:extLst>
            <a:ext uri="{FF2B5EF4-FFF2-40B4-BE49-F238E27FC236}">
              <a16:creationId xmlns:a16="http://schemas.microsoft.com/office/drawing/2014/main" id="{00000000-0008-0000-0400-0000E1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58" name="Shape 29">
          <a:extLst>
            <a:ext uri="{FF2B5EF4-FFF2-40B4-BE49-F238E27FC236}">
              <a16:creationId xmlns:a16="http://schemas.microsoft.com/office/drawing/2014/main" id="{00000000-0008-0000-0400-0000E2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59" name="Shape 29">
          <a:extLst>
            <a:ext uri="{FF2B5EF4-FFF2-40B4-BE49-F238E27FC236}">
              <a16:creationId xmlns:a16="http://schemas.microsoft.com/office/drawing/2014/main" id="{00000000-0008-0000-0400-0000E3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60" name="Shape 30">
          <a:extLst>
            <a:ext uri="{FF2B5EF4-FFF2-40B4-BE49-F238E27FC236}">
              <a16:creationId xmlns:a16="http://schemas.microsoft.com/office/drawing/2014/main" id="{00000000-0008-0000-0400-0000E4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61" name="Shape 30">
          <a:extLst>
            <a:ext uri="{FF2B5EF4-FFF2-40B4-BE49-F238E27FC236}">
              <a16:creationId xmlns:a16="http://schemas.microsoft.com/office/drawing/2014/main" id="{00000000-0008-0000-0400-0000E5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62" name="Shape 30">
          <a:extLst>
            <a:ext uri="{FF2B5EF4-FFF2-40B4-BE49-F238E27FC236}">
              <a16:creationId xmlns:a16="http://schemas.microsoft.com/office/drawing/2014/main" id="{00000000-0008-0000-0400-0000E6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63" name="Shape 30">
          <a:extLst>
            <a:ext uri="{FF2B5EF4-FFF2-40B4-BE49-F238E27FC236}">
              <a16:creationId xmlns:a16="http://schemas.microsoft.com/office/drawing/2014/main" id="{00000000-0008-0000-0400-0000E716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64" name="Shape 4">
          <a:extLst>
            <a:ext uri="{FF2B5EF4-FFF2-40B4-BE49-F238E27FC236}">
              <a16:creationId xmlns:a16="http://schemas.microsoft.com/office/drawing/2014/main" id="{00000000-0008-0000-0400-0000E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65" name="Shape 4">
          <a:extLst>
            <a:ext uri="{FF2B5EF4-FFF2-40B4-BE49-F238E27FC236}">
              <a16:creationId xmlns:a16="http://schemas.microsoft.com/office/drawing/2014/main" id="{00000000-0008-0000-0400-0000E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66" name="Shape 4">
          <a:extLst>
            <a:ext uri="{FF2B5EF4-FFF2-40B4-BE49-F238E27FC236}">
              <a16:creationId xmlns:a16="http://schemas.microsoft.com/office/drawing/2014/main" id="{00000000-0008-0000-0400-0000E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67" name="Shape 4">
          <a:extLst>
            <a:ext uri="{FF2B5EF4-FFF2-40B4-BE49-F238E27FC236}">
              <a16:creationId xmlns:a16="http://schemas.microsoft.com/office/drawing/2014/main" id="{00000000-0008-0000-0400-0000EB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868" name="Shape 32">
          <a:extLst>
            <a:ext uri="{FF2B5EF4-FFF2-40B4-BE49-F238E27FC236}">
              <a16:creationId xmlns:a16="http://schemas.microsoft.com/office/drawing/2014/main" id="{00000000-0008-0000-0400-0000EC16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69" name="Shape 4">
          <a:extLst>
            <a:ext uri="{FF2B5EF4-FFF2-40B4-BE49-F238E27FC236}">
              <a16:creationId xmlns:a16="http://schemas.microsoft.com/office/drawing/2014/main" id="{00000000-0008-0000-0400-0000E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0" name="Shape 4">
          <a:extLst>
            <a:ext uri="{FF2B5EF4-FFF2-40B4-BE49-F238E27FC236}">
              <a16:creationId xmlns:a16="http://schemas.microsoft.com/office/drawing/2014/main" id="{00000000-0008-0000-0400-0000E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1" name="Shape 4">
          <a:extLst>
            <a:ext uri="{FF2B5EF4-FFF2-40B4-BE49-F238E27FC236}">
              <a16:creationId xmlns:a16="http://schemas.microsoft.com/office/drawing/2014/main" id="{00000000-0008-0000-0400-0000EF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2" name="Shape 4">
          <a:extLst>
            <a:ext uri="{FF2B5EF4-FFF2-40B4-BE49-F238E27FC236}">
              <a16:creationId xmlns:a16="http://schemas.microsoft.com/office/drawing/2014/main" id="{00000000-0008-0000-0400-0000F0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3" name="Shape 4">
          <a:extLst>
            <a:ext uri="{FF2B5EF4-FFF2-40B4-BE49-F238E27FC236}">
              <a16:creationId xmlns:a16="http://schemas.microsoft.com/office/drawing/2014/main" id="{00000000-0008-0000-0400-0000F1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4" name="Shape 4">
          <a:extLst>
            <a:ext uri="{FF2B5EF4-FFF2-40B4-BE49-F238E27FC236}">
              <a16:creationId xmlns:a16="http://schemas.microsoft.com/office/drawing/2014/main" id="{00000000-0008-0000-0400-0000F2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5" name="Shape 4">
          <a:extLst>
            <a:ext uri="{FF2B5EF4-FFF2-40B4-BE49-F238E27FC236}">
              <a16:creationId xmlns:a16="http://schemas.microsoft.com/office/drawing/2014/main" id="{00000000-0008-0000-0400-0000F3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6" name="Shape 4">
          <a:extLst>
            <a:ext uri="{FF2B5EF4-FFF2-40B4-BE49-F238E27FC236}">
              <a16:creationId xmlns:a16="http://schemas.microsoft.com/office/drawing/2014/main" id="{00000000-0008-0000-0400-0000F4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7" name="Shape 4">
          <a:extLst>
            <a:ext uri="{FF2B5EF4-FFF2-40B4-BE49-F238E27FC236}">
              <a16:creationId xmlns:a16="http://schemas.microsoft.com/office/drawing/2014/main" id="{00000000-0008-0000-0400-0000F5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8" name="Shape 4">
          <a:extLst>
            <a:ext uri="{FF2B5EF4-FFF2-40B4-BE49-F238E27FC236}">
              <a16:creationId xmlns:a16="http://schemas.microsoft.com/office/drawing/2014/main" id="{00000000-0008-0000-0400-0000F6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79" name="Shape 4">
          <a:extLst>
            <a:ext uri="{FF2B5EF4-FFF2-40B4-BE49-F238E27FC236}">
              <a16:creationId xmlns:a16="http://schemas.microsoft.com/office/drawing/2014/main" id="{00000000-0008-0000-0400-0000F7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80" name="Shape 4">
          <a:extLst>
            <a:ext uri="{FF2B5EF4-FFF2-40B4-BE49-F238E27FC236}">
              <a16:creationId xmlns:a16="http://schemas.microsoft.com/office/drawing/2014/main" id="{00000000-0008-0000-0400-0000F8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81" name="Shape 4">
          <a:extLst>
            <a:ext uri="{FF2B5EF4-FFF2-40B4-BE49-F238E27FC236}">
              <a16:creationId xmlns:a16="http://schemas.microsoft.com/office/drawing/2014/main" id="{00000000-0008-0000-0400-0000F9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82" name="Shape 4">
          <a:extLst>
            <a:ext uri="{FF2B5EF4-FFF2-40B4-BE49-F238E27FC236}">
              <a16:creationId xmlns:a16="http://schemas.microsoft.com/office/drawing/2014/main" id="{00000000-0008-0000-0400-0000FA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83" name="Shape 29">
          <a:extLst>
            <a:ext uri="{FF2B5EF4-FFF2-40B4-BE49-F238E27FC236}">
              <a16:creationId xmlns:a16="http://schemas.microsoft.com/office/drawing/2014/main" id="{00000000-0008-0000-0400-0000FB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84" name="Shape 29">
          <a:extLst>
            <a:ext uri="{FF2B5EF4-FFF2-40B4-BE49-F238E27FC236}">
              <a16:creationId xmlns:a16="http://schemas.microsoft.com/office/drawing/2014/main" id="{00000000-0008-0000-0400-0000FC16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85" name="Shape 4">
          <a:extLst>
            <a:ext uri="{FF2B5EF4-FFF2-40B4-BE49-F238E27FC236}">
              <a16:creationId xmlns:a16="http://schemas.microsoft.com/office/drawing/2014/main" id="{00000000-0008-0000-0400-0000FD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86" name="Shape 4">
          <a:extLst>
            <a:ext uri="{FF2B5EF4-FFF2-40B4-BE49-F238E27FC236}">
              <a16:creationId xmlns:a16="http://schemas.microsoft.com/office/drawing/2014/main" id="{00000000-0008-0000-0400-0000FE16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5887" name="Shape 9">
          <a:extLst>
            <a:ext uri="{FF2B5EF4-FFF2-40B4-BE49-F238E27FC236}">
              <a16:creationId xmlns:a16="http://schemas.microsoft.com/office/drawing/2014/main" id="{00000000-0008-0000-0400-0000FF16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888" name="Shape 4">
          <a:extLst>
            <a:ext uri="{FF2B5EF4-FFF2-40B4-BE49-F238E27FC236}">
              <a16:creationId xmlns:a16="http://schemas.microsoft.com/office/drawing/2014/main" id="{00000000-0008-0000-0400-00000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89" name="Shape 4">
          <a:extLst>
            <a:ext uri="{FF2B5EF4-FFF2-40B4-BE49-F238E27FC236}">
              <a16:creationId xmlns:a16="http://schemas.microsoft.com/office/drawing/2014/main" id="{00000000-0008-0000-0400-00000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90" name="Shape 4">
          <a:extLst>
            <a:ext uri="{FF2B5EF4-FFF2-40B4-BE49-F238E27FC236}">
              <a16:creationId xmlns:a16="http://schemas.microsoft.com/office/drawing/2014/main" id="{00000000-0008-0000-0400-00000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91" name="Shape 4">
          <a:extLst>
            <a:ext uri="{FF2B5EF4-FFF2-40B4-BE49-F238E27FC236}">
              <a16:creationId xmlns:a16="http://schemas.microsoft.com/office/drawing/2014/main" id="{00000000-0008-0000-0400-00000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92" name="Shape 4">
          <a:extLst>
            <a:ext uri="{FF2B5EF4-FFF2-40B4-BE49-F238E27FC236}">
              <a16:creationId xmlns:a16="http://schemas.microsoft.com/office/drawing/2014/main" id="{00000000-0008-0000-0400-00000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893" name="Shape 29">
          <a:extLst>
            <a:ext uri="{FF2B5EF4-FFF2-40B4-BE49-F238E27FC236}">
              <a16:creationId xmlns:a16="http://schemas.microsoft.com/office/drawing/2014/main" id="{00000000-0008-0000-0400-000005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209550"/>
    <xdr:sp macro="" textlink="">
      <xdr:nvSpPr>
        <xdr:cNvPr id="5894" name="Shape 9">
          <a:extLst>
            <a:ext uri="{FF2B5EF4-FFF2-40B4-BE49-F238E27FC236}">
              <a16:creationId xmlns:a16="http://schemas.microsoft.com/office/drawing/2014/main" id="{00000000-0008-0000-0400-000006170000}"/>
            </a:ext>
          </a:extLst>
        </xdr:cNvPr>
        <xdr:cNvSpPr txBox="1"/>
      </xdr:nvSpPr>
      <xdr:spPr>
        <a:xfrm>
          <a:off x="5317425" y="3679988"/>
          <a:ext cx="57150" cy="2000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895" name="Shape 4">
          <a:extLst>
            <a:ext uri="{FF2B5EF4-FFF2-40B4-BE49-F238E27FC236}">
              <a16:creationId xmlns:a16="http://schemas.microsoft.com/office/drawing/2014/main" id="{00000000-0008-0000-0400-00000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96" name="Shape 4">
          <a:extLst>
            <a:ext uri="{FF2B5EF4-FFF2-40B4-BE49-F238E27FC236}">
              <a16:creationId xmlns:a16="http://schemas.microsoft.com/office/drawing/2014/main" id="{00000000-0008-0000-0400-00000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97" name="Shape 4">
          <a:extLst>
            <a:ext uri="{FF2B5EF4-FFF2-40B4-BE49-F238E27FC236}">
              <a16:creationId xmlns:a16="http://schemas.microsoft.com/office/drawing/2014/main" id="{00000000-0008-0000-0400-00000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5898" name="Shape 10">
          <a:extLst>
            <a:ext uri="{FF2B5EF4-FFF2-40B4-BE49-F238E27FC236}">
              <a16:creationId xmlns:a16="http://schemas.microsoft.com/office/drawing/2014/main" id="{00000000-0008-0000-0400-00000A17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899" name="Shape 4">
          <a:extLst>
            <a:ext uri="{FF2B5EF4-FFF2-40B4-BE49-F238E27FC236}">
              <a16:creationId xmlns:a16="http://schemas.microsoft.com/office/drawing/2014/main" id="{00000000-0008-0000-0400-00000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00" name="Shape 30">
          <a:extLst>
            <a:ext uri="{FF2B5EF4-FFF2-40B4-BE49-F238E27FC236}">
              <a16:creationId xmlns:a16="http://schemas.microsoft.com/office/drawing/2014/main" id="{00000000-0008-0000-0400-00000C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01" name="Shape 30">
          <a:extLst>
            <a:ext uri="{FF2B5EF4-FFF2-40B4-BE49-F238E27FC236}">
              <a16:creationId xmlns:a16="http://schemas.microsoft.com/office/drawing/2014/main" id="{00000000-0008-0000-0400-00000D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02" name="Shape 29">
          <a:extLst>
            <a:ext uri="{FF2B5EF4-FFF2-40B4-BE49-F238E27FC236}">
              <a16:creationId xmlns:a16="http://schemas.microsoft.com/office/drawing/2014/main" id="{00000000-0008-0000-0400-00000E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03" name="Shape 29">
          <a:extLst>
            <a:ext uri="{FF2B5EF4-FFF2-40B4-BE49-F238E27FC236}">
              <a16:creationId xmlns:a16="http://schemas.microsoft.com/office/drawing/2014/main" id="{00000000-0008-0000-0400-00000F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04" name="Shape 29">
          <a:extLst>
            <a:ext uri="{FF2B5EF4-FFF2-40B4-BE49-F238E27FC236}">
              <a16:creationId xmlns:a16="http://schemas.microsoft.com/office/drawing/2014/main" id="{00000000-0008-0000-0400-000010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05" name="Shape 29">
          <a:extLst>
            <a:ext uri="{FF2B5EF4-FFF2-40B4-BE49-F238E27FC236}">
              <a16:creationId xmlns:a16="http://schemas.microsoft.com/office/drawing/2014/main" id="{00000000-0008-0000-0400-000011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06" name="Shape 4">
          <a:extLst>
            <a:ext uri="{FF2B5EF4-FFF2-40B4-BE49-F238E27FC236}">
              <a16:creationId xmlns:a16="http://schemas.microsoft.com/office/drawing/2014/main" id="{00000000-0008-0000-0400-00001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07" name="Shape 4">
          <a:extLst>
            <a:ext uri="{FF2B5EF4-FFF2-40B4-BE49-F238E27FC236}">
              <a16:creationId xmlns:a16="http://schemas.microsoft.com/office/drawing/2014/main" id="{00000000-0008-0000-0400-00001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08" name="Shape 30">
          <a:extLst>
            <a:ext uri="{FF2B5EF4-FFF2-40B4-BE49-F238E27FC236}">
              <a16:creationId xmlns:a16="http://schemas.microsoft.com/office/drawing/2014/main" id="{00000000-0008-0000-0400-000014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09" name="Shape 30">
          <a:extLst>
            <a:ext uri="{FF2B5EF4-FFF2-40B4-BE49-F238E27FC236}">
              <a16:creationId xmlns:a16="http://schemas.microsoft.com/office/drawing/2014/main" id="{00000000-0008-0000-0400-000015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10" name="Shape 30">
          <a:extLst>
            <a:ext uri="{FF2B5EF4-FFF2-40B4-BE49-F238E27FC236}">
              <a16:creationId xmlns:a16="http://schemas.microsoft.com/office/drawing/2014/main" id="{00000000-0008-0000-0400-000016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11" name="Shape 30">
          <a:extLst>
            <a:ext uri="{FF2B5EF4-FFF2-40B4-BE49-F238E27FC236}">
              <a16:creationId xmlns:a16="http://schemas.microsoft.com/office/drawing/2014/main" id="{00000000-0008-0000-0400-000017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66675" cy="1343025"/>
    <xdr:sp macro="" textlink="">
      <xdr:nvSpPr>
        <xdr:cNvPr id="5912" name="Shape 38">
          <a:extLst>
            <a:ext uri="{FF2B5EF4-FFF2-40B4-BE49-F238E27FC236}">
              <a16:creationId xmlns:a16="http://schemas.microsoft.com/office/drawing/2014/main" id="{00000000-0008-0000-0400-000018170000}"/>
            </a:ext>
          </a:extLst>
        </xdr:cNvPr>
        <xdr:cNvSpPr txBox="1"/>
      </xdr:nvSpPr>
      <xdr:spPr>
        <a:xfrm>
          <a:off x="5317425" y="3113250"/>
          <a:ext cx="57150" cy="1333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5913" name="Shape 30">
          <a:extLst>
            <a:ext uri="{FF2B5EF4-FFF2-40B4-BE49-F238E27FC236}">
              <a16:creationId xmlns:a16="http://schemas.microsoft.com/office/drawing/2014/main" id="{00000000-0008-0000-0400-000019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14" name="Shape 30">
          <a:extLst>
            <a:ext uri="{FF2B5EF4-FFF2-40B4-BE49-F238E27FC236}">
              <a16:creationId xmlns:a16="http://schemas.microsoft.com/office/drawing/2014/main" id="{00000000-0008-0000-0400-00001A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15" name="Shape 30">
          <a:extLst>
            <a:ext uri="{FF2B5EF4-FFF2-40B4-BE49-F238E27FC236}">
              <a16:creationId xmlns:a16="http://schemas.microsoft.com/office/drawing/2014/main" id="{00000000-0008-0000-0400-00001B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16" name="Shape 4">
          <a:extLst>
            <a:ext uri="{FF2B5EF4-FFF2-40B4-BE49-F238E27FC236}">
              <a16:creationId xmlns:a16="http://schemas.microsoft.com/office/drawing/2014/main" id="{00000000-0008-0000-0400-00001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17" name="Shape 4">
          <a:extLst>
            <a:ext uri="{FF2B5EF4-FFF2-40B4-BE49-F238E27FC236}">
              <a16:creationId xmlns:a16="http://schemas.microsoft.com/office/drawing/2014/main" id="{00000000-0008-0000-0400-00001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18" name="Shape 4">
          <a:extLst>
            <a:ext uri="{FF2B5EF4-FFF2-40B4-BE49-F238E27FC236}">
              <a16:creationId xmlns:a16="http://schemas.microsoft.com/office/drawing/2014/main" id="{00000000-0008-0000-0400-00001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19" name="Shape 4">
          <a:extLst>
            <a:ext uri="{FF2B5EF4-FFF2-40B4-BE49-F238E27FC236}">
              <a16:creationId xmlns:a16="http://schemas.microsoft.com/office/drawing/2014/main" id="{00000000-0008-0000-0400-00001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0" name="Shape 4">
          <a:extLst>
            <a:ext uri="{FF2B5EF4-FFF2-40B4-BE49-F238E27FC236}">
              <a16:creationId xmlns:a16="http://schemas.microsoft.com/office/drawing/2014/main" id="{00000000-0008-0000-0400-00002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1" name="Shape 4">
          <a:extLst>
            <a:ext uri="{FF2B5EF4-FFF2-40B4-BE49-F238E27FC236}">
              <a16:creationId xmlns:a16="http://schemas.microsoft.com/office/drawing/2014/main" id="{00000000-0008-0000-0400-00002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2" name="Shape 4">
          <a:extLst>
            <a:ext uri="{FF2B5EF4-FFF2-40B4-BE49-F238E27FC236}">
              <a16:creationId xmlns:a16="http://schemas.microsoft.com/office/drawing/2014/main" id="{00000000-0008-0000-0400-00002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3" name="Shape 4">
          <a:extLst>
            <a:ext uri="{FF2B5EF4-FFF2-40B4-BE49-F238E27FC236}">
              <a16:creationId xmlns:a16="http://schemas.microsoft.com/office/drawing/2014/main" id="{00000000-0008-0000-0400-00002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4" name="Shape 4">
          <a:extLst>
            <a:ext uri="{FF2B5EF4-FFF2-40B4-BE49-F238E27FC236}">
              <a16:creationId xmlns:a16="http://schemas.microsoft.com/office/drawing/2014/main" id="{00000000-0008-0000-0400-00002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333500"/>
    <xdr:sp macro="" textlink="">
      <xdr:nvSpPr>
        <xdr:cNvPr id="5925" name="Shape 39">
          <a:extLst>
            <a:ext uri="{FF2B5EF4-FFF2-40B4-BE49-F238E27FC236}">
              <a16:creationId xmlns:a16="http://schemas.microsoft.com/office/drawing/2014/main" id="{00000000-0008-0000-0400-000025170000}"/>
            </a:ext>
          </a:extLst>
        </xdr:cNvPr>
        <xdr:cNvSpPr txBox="1"/>
      </xdr:nvSpPr>
      <xdr:spPr>
        <a:xfrm>
          <a:off x="5312663" y="3118013"/>
          <a:ext cx="66675" cy="1323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5926" name="Shape 4">
          <a:extLst>
            <a:ext uri="{FF2B5EF4-FFF2-40B4-BE49-F238E27FC236}">
              <a16:creationId xmlns:a16="http://schemas.microsoft.com/office/drawing/2014/main" id="{00000000-0008-0000-0400-00002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7" name="Shape 4">
          <a:extLst>
            <a:ext uri="{FF2B5EF4-FFF2-40B4-BE49-F238E27FC236}">
              <a16:creationId xmlns:a16="http://schemas.microsoft.com/office/drawing/2014/main" id="{00000000-0008-0000-0400-00002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8" name="Shape 4">
          <a:extLst>
            <a:ext uri="{FF2B5EF4-FFF2-40B4-BE49-F238E27FC236}">
              <a16:creationId xmlns:a16="http://schemas.microsoft.com/office/drawing/2014/main" id="{00000000-0008-0000-0400-00002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29" name="Shape 4">
          <a:extLst>
            <a:ext uri="{FF2B5EF4-FFF2-40B4-BE49-F238E27FC236}">
              <a16:creationId xmlns:a16="http://schemas.microsoft.com/office/drawing/2014/main" id="{00000000-0008-0000-0400-00002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30" name="Shape 29">
          <a:extLst>
            <a:ext uri="{FF2B5EF4-FFF2-40B4-BE49-F238E27FC236}">
              <a16:creationId xmlns:a16="http://schemas.microsoft.com/office/drawing/2014/main" id="{00000000-0008-0000-0400-00002A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31" name="Shape 4">
          <a:extLst>
            <a:ext uri="{FF2B5EF4-FFF2-40B4-BE49-F238E27FC236}">
              <a16:creationId xmlns:a16="http://schemas.microsoft.com/office/drawing/2014/main" id="{00000000-0008-0000-0400-00002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32" name="Shape 4">
          <a:extLst>
            <a:ext uri="{FF2B5EF4-FFF2-40B4-BE49-F238E27FC236}">
              <a16:creationId xmlns:a16="http://schemas.microsoft.com/office/drawing/2014/main" id="{00000000-0008-0000-0400-00002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33" name="Shape 4">
          <a:extLst>
            <a:ext uri="{FF2B5EF4-FFF2-40B4-BE49-F238E27FC236}">
              <a16:creationId xmlns:a16="http://schemas.microsoft.com/office/drawing/2014/main" id="{00000000-0008-0000-0400-00002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34" name="Shape 29">
          <a:extLst>
            <a:ext uri="{FF2B5EF4-FFF2-40B4-BE49-F238E27FC236}">
              <a16:creationId xmlns:a16="http://schemas.microsoft.com/office/drawing/2014/main" id="{00000000-0008-0000-0400-00002E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35" name="Shape 29">
          <a:extLst>
            <a:ext uri="{FF2B5EF4-FFF2-40B4-BE49-F238E27FC236}">
              <a16:creationId xmlns:a16="http://schemas.microsoft.com/office/drawing/2014/main" id="{00000000-0008-0000-0400-00002F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36" name="Shape 29">
          <a:extLst>
            <a:ext uri="{FF2B5EF4-FFF2-40B4-BE49-F238E27FC236}">
              <a16:creationId xmlns:a16="http://schemas.microsoft.com/office/drawing/2014/main" id="{00000000-0008-0000-0400-000030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37" name="Shape 29">
          <a:extLst>
            <a:ext uri="{FF2B5EF4-FFF2-40B4-BE49-F238E27FC236}">
              <a16:creationId xmlns:a16="http://schemas.microsoft.com/office/drawing/2014/main" id="{00000000-0008-0000-0400-000031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38" name="Shape 29">
          <a:extLst>
            <a:ext uri="{FF2B5EF4-FFF2-40B4-BE49-F238E27FC236}">
              <a16:creationId xmlns:a16="http://schemas.microsoft.com/office/drawing/2014/main" id="{00000000-0008-0000-0400-000032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39" name="Shape 29">
          <a:extLst>
            <a:ext uri="{FF2B5EF4-FFF2-40B4-BE49-F238E27FC236}">
              <a16:creationId xmlns:a16="http://schemas.microsoft.com/office/drawing/2014/main" id="{00000000-0008-0000-0400-000033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40" name="Shape 4">
          <a:extLst>
            <a:ext uri="{FF2B5EF4-FFF2-40B4-BE49-F238E27FC236}">
              <a16:creationId xmlns:a16="http://schemas.microsoft.com/office/drawing/2014/main" id="{00000000-0008-0000-0400-00003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41" name="Shape 4">
          <a:extLst>
            <a:ext uri="{FF2B5EF4-FFF2-40B4-BE49-F238E27FC236}">
              <a16:creationId xmlns:a16="http://schemas.microsoft.com/office/drawing/2014/main" id="{00000000-0008-0000-0400-00003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42" name="Shape 33">
          <a:extLst>
            <a:ext uri="{FF2B5EF4-FFF2-40B4-BE49-F238E27FC236}">
              <a16:creationId xmlns:a16="http://schemas.microsoft.com/office/drawing/2014/main" id="{00000000-0008-0000-0400-0000361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43" name="Shape 33">
          <a:extLst>
            <a:ext uri="{FF2B5EF4-FFF2-40B4-BE49-F238E27FC236}">
              <a16:creationId xmlns:a16="http://schemas.microsoft.com/office/drawing/2014/main" id="{00000000-0008-0000-0400-0000371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44" name="Shape 17">
          <a:extLst>
            <a:ext uri="{FF2B5EF4-FFF2-40B4-BE49-F238E27FC236}">
              <a16:creationId xmlns:a16="http://schemas.microsoft.com/office/drawing/2014/main" id="{00000000-0008-0000-0400-00003817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45" name="Shape 33">
          <a:extLst>
            <a:ext uri="{FF2B5EF4-FFF2-40B4-BE49-F238E27FC236}">
              <a16:creationId xmlns:a16="http://schemas.microsoft.com/office/drawing/2014/main" id="{00000000-0008-0000-0400-0000391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46" name="Shape 33">
          <a:extLst>
            <a:ext uri="{FF2B5EF4-FFF2-40B4-BE49-F238E27FC236}">
              <a16:creationId xmlns:a16="http://schemas.microsoft.com/office/drawing/2014/main" id="{00000000-0008-0000-0400-00003A1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47" name="Shape 4">
          <a:extLst>
            <a:ext uri="{FF2B5EF4-FFF2-40B4-BE49-F238E27FC236}">
              <a16:creationId xmlns:a16="http://schemas.microsoft.com/office/drawing/2014/main" id="{00000000-0008-0000-0400-00003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48" name="Shape 4">
          <a:extLst>
            <a:ext uri="{FF2B5EF4-FFF2-40B4-BE49-F238E27FC236}">
              <a16:creationId xmlns:a16="http://schemas.microsoft.com/office/drawing/2014/main" id="{00000000-0008-0000-0400-00003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49" name="Shape 4">
          <a:extLst>
            <a:ext uri="{FF2B5EF4-FFF2-40B4-BE49-F238E27FC236}">
              <a16:creationId xmlns:a16="http://schemas.microsoft.com/office/drawing/2014/main" id="{00000000-0008-0000-0400-00003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50" name="Shape 4">
          <a:extLst>
            <a:ext uri="{FF2B5EF4-FFF2-40B4-BE49-F238E27FC236}">
              <a16:creationId xmlns:a16="http://schemas.microsoft.com/office/drawing/2014/main" id="{00000000-0008-0000-0400-00003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51" name="Shape 4">
          <a:extLst>
            <a:ext uri="{FF2B5EF4-FFF2-40B4-BE49-F238E27FC236}">
              <a16:creationId xmlns:a16="http://schemas.microsoft.com/office/drawing/2014/main" id="{00000000-0008-0000-0400-00003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52" name="Shape 4">
          <a:extLst>
            <a:ext uri="{FF2B5EF4-FFF2-40B4-BE49-F238E27FC236}">
              <a16:creationId xmlns:a16="http://schemas.microsoft.com/office/drawing/2014/main" id="{00000000-0008-0000-0400-00004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53" name="Shape 33">
          <a:extLst>
            <a:ext uri="{FF2B5EF4-FFF2-40B4-BE49-F238E27FC236}">
              <a16:creationId xmlns:a16="http://schemas.microsoft.com/office/drawing/2014/main" id="{00000000-0008-0000-0400-0000411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54" name="Shape 33">
          <a:extLst>
            <a:ext uri="{FF2B5EF4-FFF2-40B4-BE49-F238E27FC236}">
              <a16:creationId xmlns:a16="http://schemas.microsoft.com/office/drawing/2014/main" id="{00000000-0008-0000-0400-0000421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55" name="Shape 33">
          <a:extLst>
            <a:ext uri="{FF2B5EF4-FFF2-40B4-BE49-F238E27FC236}">
              <a16:creationId xmlns:a16="http://schemas.microsoft.com/office/drawing/2014/main" id="{00000000-0008-0000-0400-0000431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56" name="Shape 33">
          <a:extLst>
            <a:ext uri="{FF2B5EF4-FFF2-40B4-BE49-F238E27FC236}">
              <a16:creationId xmlns:a16="http://schemas.microsoft.com/office/drawing/2014/main" id="{00000000-0008-0000-0400-00004417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57" name="Shape 30">
          <a:extLst>
            <a:ext uri="{FF2B5EF4-FFF2-40B4-BE49-F238E27FC236}">
              <a16:creationId xmlns:a16="http://schemas.microsoft.com/office/drawing/2014/main" id="{00000000-0008-0000-0400-000045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58" name="Shape 30">
          <a:extLst>
            <a:ext uri="{FF2B5EF4-FFF2-40B4-BE49-F238E27FC236}">
              <a16:creationId xmlns:a16="http://schemas.microsoft.com/office/drawing/2014/main" id="{00000000-0008-0000-0400-000046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59" name="Shape 4">
          <a:extLst>
            <a:ext uri="{FF2B5EF4-FFF2-40B4-BE49-F238E27FC236}">
              <a16:creationId xmlns:a16="http://schemas.microsoft.com/office/drawing/2014/main" id="{00000000-0008-0000-0400-00004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60" name="Shape 29">
          <a:extLst>
            <a:ext uri="{FF2B5EF4-FFF2-40B4-BE49-F238E27FC236}">
              <a16:creationId xmlns:a16="http://schemas.microsoft.com/office/drawing/2014/main" id="{00000000-0008-0000-0400-000048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61" name="Shape 4">
          <a:extLst>
            <a:ext uri="{FF2B5EF4-FFF2-40B4-BE49-F238E27FC236}">
              <a16:creationId xmlns:a16="http://schemas.microsoft.com/office/drawing/2014/main" id="{00000000-0008-0000-0400-00004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62" name="Shape 29">
          <a:extLst>
            <a:ext uri="{FF2B5EF4-FFF2-40B4-BE49-F238E27FC236}">
              <a16:creationId xmlns:a16="http://schemas.microsoft.com/office/drawing/2014/main" id="{00000000-0008-0000-0400-00004A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63" name="Shape 29">
          <a:extLst>
            <a:ext uri="{FF2B5EF4-FFF2-40B4-BE49-F238E27FC236}">
              <a16:creationId xmlns:a16="http://schemas.microsoft.com/office/drawing/2014/main" id="{00000000-0008-0000-0400-00004B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64" name="Shape 29">
          <a:extLst>
            <a:ext uri="{FF2B5EF4-FFF2-40B4-BE49-F238E27FC236}">
              <a16:creationId xmlns:a16="http://schemas.microsoft.com/office/drawing/2014/main" id="{00000000-0008-0000-0400-00004C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65" name="Shape 29">
          <a:extLst>
            <a:ext uri="{FF2B5EF4-FFF2-40B4-BE49-F238E27FC236}">
              <a16:creationId xmlns:a16="http://schemas.microsoft.com/office/drawing/2014/main" id="{00000000-0008-0000-0400-00004D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66" name="Shape 4">
          <a:extLst>
            <a:ext uri="{FF2B5EF4-FFF2-40B4-BE49-F238E27FC236}">
              <a16:creationId xmlns:a16="http://schemas.microsoft.com/office/drawing/2014/main" id="{00000000-0008-0000-0400-00004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67" name="Shape 4">
          <a:extLst>
            <a:ext uri="{FF2B5EF4-FFF2-40B4-BE49-F238E27FC236}">
              <a16:creationId xmlns:a16="http://schemas.microsoft.com/office/drawing/2014/main" id="{00000000-0008-0000-0400-00004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68" name="Shape 4">
          <a:extLst>
            <a:ext uri="{FF2B5EF4-FFF2-40B4-BE49-F238E27FC236}">
              <a16:creationId xmlns:a16="http://schemas.microsoft.com/office/drawing/2014/main" id="{00000000-0008-0000-0400-00005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69" name="Shape 4">
          <a:extLst>
            <a:ext uri="{FF2B5EF4-FFF2-40B4-BE49-F238E27FC236}">
              <a16:creationId xmlns:a16="http://schemas.microsoft.com/office/drawing/2014/main" id="{00000000-0008-0000-0400-00005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70" name="Shape 29">
          <a:extLst>
            <a:ext uri="{FF2B5EF4-FFF2-40B4-BE49-F238E27FC236}">
              <a16:creationId xmlns:a16="http://schemas.microsoft.com/office/drawing/2014/main" id="{00000000-0008-0000-0400-000052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71" name="Shape 29">
          <a:extLst>
            <a:ext uri="{FF2B5EF4-FFF2-40B4-BE49-F238E27FC236}">
              <a16:creationId xmlns:a16="http://schemas.microsoft.com/office/drawing/2014/main" id="{00000000-0008-0000-0400-000053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972" name="Shape 32">
          <a:extLst>
            <a:ext uri="{FF2B5EF4-FFF2-40B4-BE49-F238E27FC236}">
              <a16:creationId xmlns:a16="http://schemas.microsoft.com/office/drawing/2014/main" id="{00000000-0008-0000-0400-00005417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5973" name="Shape 32">
          <a:extLst>
            <a:ext uri="{FF2B5EF4-FFF2-40B4-BE49-F238E27FC236}">
              <a16:creationId xmlns:a16="http://schemas.microsoft.com/office/drawing/2014/main" id="{00000000-0008-0000-0400-00005517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74" name="Shape 29">
          <a:extLst>
            <a:ext uri="{FF2B5EF4-FFF2-40B4-BE49-F238E27FC236}">
              <a16:creationId xmlns:a16="http://schemas.microsoft.com/office/drawing/2014/main" id="{00000000-0008-0000-0400-000056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75" name="Shape 29">
          <a:extLst>
            <a:ext uri="{FF2B5EF4-FFF2-40B4-BE49-F238E27FC236}">
              <a16:creationId xmlns:a16="http://schemas.microsoft.com/office/drawing/2014/main" id="{00000000-0008-0000-0400-000057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76" name="Shape 29">
          <a:extLst>
            <a:ext uri="{FF2B5EF4-FFF2-40B4-BE49-F238E27FC236}">
              <a16:creationId xmlns:a16="http://schemas.microsoft.com/office/drawing/2014/main" id="{00000000-0008-0000-0400-000058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77" name="Shape 29">
          <a:extLst>
            <a:ext uri="{FF2B5EF4-FFF2-40B4-BE49-F238E27FC236}">
              <a16:creationId xmlns:a16="http://schemas.microsoft.com/office/drawing/2014/main" id="{00000000-0008-0000-0400-000059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78" name="Shape 29">
          <a:extLst>
            <a:ext uri="{FF2B5EF4-FFF2-40B4-BE49-F238E27FC236}">
              <a16:creationId xmlns:a16="http://schemas.microsoft.com/office/drawing/2014/main" id="{00000000-0008-0000-0400-00005A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79" name="Shape 29">
          <a:extLst>
            <a:ext uri="{FF2B5EF4-FFF2-40B4-BE49-F238E27FC236}">
              <a16:creationId xmlns:a16="http://schemas.microsoft.com/office/drawing/2014/main" id="{00000000-0008-0000-0400-00005B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80" name="Shape 29">
          <a:extLst>
            <a:ext uri="{FF2B5EF4-FFF2-40B4-BE49-F238E27FC236}">
              <a16:creationId xmlns:a16="http://schemas.microsoft.com/office/drawing/2014/main" id="{00000000-0008-0000-0400-00005C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81" name="Shape 29">
          <a:extLst>
            <a:ext uri="{FF2B5EF4-FFF2-40B4-BE49-F238E27FC236}">
              <a16:creationId xmlns:a16="http://schemas.microsoft.com/office/drawing/2014/main" id="{00000000-0008-0000-0400-00005D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82" name="Shape 29">
          <a:extLst>
            <a:ext uri="{FF2B5EF4-FFF2-40B4-BE49-F238E27FC236}">
              <a16:creationId xmlns:a16="http://schemas.microsoft.com/office/drawing/2014/main" id="{00000000-0008-0000-0400-00005E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83" name="Shape 4">
          <a:extLst>
            <a:ext uri="{FF2B5EF4-FFF2-40B4-BE49-F238E27FC236}">
              <a16:creationId xmlns:a16="http://schemas.microsoft.com/office/drawing/2014/main" id="{00000000-0008-0000-0400-00005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84" name="Shape 4">
          <a:extLst>
            <a:ext uri="{FF2B5EF4-FFF2-40B4-BE49-F238E27FC236}">
              <a16:creationId xmlns:a16="http://schemas.microsoft.com/office/drawing/2014/main" id="{00000000-0008-0000-0400-00006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85" name="Shape 4">
          <a:extLst>
            <a:ext uri="{FF2B5EF4-FFF2-40B4-BE49-F238E27FC236}">
              <a16:creationId xmlns:a16="http://schemas.microsoft.com/office/drawing/2014/main" id="{00000000-0008-0000-0400-00006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86" name="Shape 4">
          <a:extLst>
            <a:ext uri="{FF2B5EF4-FFF2-40B4-BE49-F238E27FC236}">
              <a16:creationId xmlns:a16="http://schemas.microsoft.com/office/drawing/2014/main" id="{00000000-0008-0000-0400-00006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87" name="Shape 4">
          <a:extLst>
            <a:ext uri="{FF2B5EF4-FFF2-40B4-BE49-F238E27FC236}">
              <a16:creationId xmlns:a16="http://schemas.microsoft.com/office/drawing/2014/main" id="{00000000-0008-0000-0400-00006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88" name="Shape 4">
          <a:extLst>
            <a:ext uri="{FF2B5EF4-FFF2-40B4-BE49-F238E27FC236}">
              <a16:creationId xmlns:a16="http://schemas.microsoft.com/office/drawing/2014/main" id="{00000000-0008-0000-0400-00006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89" name="Shape 4">
          <a:extLst>
            <a:ext uri="{FF2B5EF4-FFF2-40B4-BE49-F238E27FC236}">
              <a16:creationId xmlns:a16="http://schemas.microsoft.com/office/drawing/2014/main" id="{00000000-0008-0000-0400-00006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90" name="Shape 30">
          <a:extLst>
            <a:ext uri="{FF2B5EF4-FFF2-40B4-BE49-F238E27FC236}">
              <a16:creationId xmlns:a16="http://schemas.microsoft.com/office/drawing/2014/main" id="{00000000-0008-0000-0400-000066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5991" name="Shape 30">
          <a:extLst>
            <a:ext uri="{FF2B5EF4-FFF2-40B4-BE49-F238E27FC236}">
              <a16:creationId xmlns:a16="http://schemas.microsoft.com/office/drawing/2014/main" id="{00000000-0008-0000-0400-000067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2" name="Shape 4">
          <a:extLst>
            <a:ext uri="{FF2B5EF4-FFF2-40B4-BE49-F238E27FC236}">
              <a16:creationId xmlns:a16="http://schemas.microsoft.com/office/drawing/2014/main" id="{00000000-0008-0000-0400-00006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3" name="Shape 4">
          <a:extLst>
            <a:ext uri="{FF2B5EF4-FFF2-40B4-BE49-F238E27FC236}">
              <a16:creationId xmlns:a16="http://schemas.microsoft.com/office/drawing/2014/main" id="{00000000-0008-0000-0400-00006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4" name="Shape 4">
          <a:extLst>
            <a:ext uri="{FF2B5EF4-FFF2-40B4-BE49-F238E27FC236}">
              <a16:creationId xmlns:a16="http://schemas.microsoft.com/office/drawing/2014/main" id="{00000000-0008-0000-0400-00006A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5" name="Shape 4">
          <a:extLst>
            <a:ext uri="{FF2B5EF4-FFF2-40B4-BE49-F238E27FC236}">
              <a16:creationId xmlns:a16="http://schemas.microsoft.com/office/drawing/2014/main" id="{00000000-0008-0000-0400-00006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6" name="Shape 4">
          <a:extLst>
            <a:ext uri="{FF2B5EF4-FFF2-40B4-BE49-F238E27FC236}">
              <a16:creationId xmlns:a16="http://schemas.microsoft.com/office/drawing/2014/main" id="{00000000-0008-0000-0400-00006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7" name="Shape 4">
          <a:extLst>
            <a:ext uri="{FF2B5EF4-FFF2-40B4-BE49-F238E27FC236}">
              <a16:creationId xmlns:a16="http://schemas.microsoft.com/office/drawing/2014/main" id="{00000000-0008-0000-0400-00006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8" name="Shape 4">
          <a:extLst>
            <a:ext uri="{FF2B5EF4-FFF2-40B4-BE49-F238E27FC236}">
              <a16:creationId xmlns:a16="http://schemas.microsoft.com/office/drawing/2014/main" id="{00000000-0008-0000-0400-00006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5999" name="Shape 4">
          <a:extLst>
            <a:ext uri="{FF2B5EF4-FFF2-40B4-BE49-F238E27FC236}">
              <a16:creationId xmlns:a16="http://schemas.microsoft.com/office/drawing/2014/main" id="{00000000-0008-0000-0400-00006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0" name="Shape 4">
          <a:extLst>
            <a:ext uri="{FF2B5EF4-FFF2-40B4-BE49-F238E27FC236}">
              <a16:creationId xmlns:a16="http://schemas.microsoft.com/office/drawing/2014/main" id="{00000000-0008-0000-0400-00007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1" name="Shape 4">
          <a:extLst>
            <a:ext uri="{FF2B5EF4-FFF2-40B4-BE49-F238E27FC236}">
              <a16:creationId xmlns:a16="http://schemas.microsoft.com/office/drawing/2014/main" id="{00000000-0008-0000-0400-00007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2" name="Shape 4">
          <a:extLst>
            <a:ext uri="{FF2B5EF4-FFF2-40B4-BE49-F238E27FC236}">
              <a16:creationId xmlns:a16="http://schemas.microsoft.com/office/drawing/2014/main" id="{00000000-0008-0000-0400-00007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3" name="Shape 4">
          <a:extLst>
            <a:ext uri="{FF2B5EF4-FFF2-40B4-BE49-F238E27FC236}">
              <a16:creationId xmlns:a16="http://schemas.microsoft.com/office/drawing/2014/main" id="{00000000-0008-0000-0400-00007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4" name="Shape 4">
          <a:extLst>
            <a:ext uri="{FF2B5EF4-FFF2-40B4-BE49-F238E27FC236}">
              <a16:creationId xmlns:a16="http://schemas.microsoft.com/office/drawing/2014/main" id="{00000000-0008-0000-0400-00007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5" name="Shape 4">
          <a:extLst>
            <a:ext uri="{FF2B5EF4-FFF2-40B4-BE49-F238E27FC236}">
              <a16:creationId xmlns:a16="http://schemas.microsoft.com/office/drawing/2014/main" id="{00000000-0008-0000-0400-00007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6" name="Shape 4">
          <a:extLst>
            <a:ext uri="{FF2B5EF4-FFF2-40B4-BE49-F238E27FC236}">
              <a16:creationId xmlns:a16="http://schemas.microsoft.com/office/drawing/2014/main" id="{00000000-0008-0000-0400-00007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7" name="Shape 4">
          <a:extLst>
            <a:ext uri="{FF2B5EF4-FFF2-40B4-BE49-F238E27FC236}">
              <a16:creationId xmlns:a16="http://schemas.microsoft.com/office/drawing/2014/main" id="{00000000-0008-0000-0400-00007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8" name="Shape 4">
          <a:extLst>
            <a:ext uri="{FF2B5EF4-FFF2-40B4-BE49-F238E27FC236}">
              <a16:creationId xmlns:a16="http://schemas.microsoft.com/office/drawing/2014/main" id="{00000000-0008-0000-0400-00007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09" name="Shape 4">
          <a:extLst>
            <a:ext uri="{FF2B5EF4-FFF2-40B4-BE49-F238E27FC236}">
              <a16:creationId xmlns:a16="http://schemas.microsoft.com/office/drawing/2014/main" id="{00000000-0008-0000-0400-00007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10" name="Shape 4">
          <a:extLst>
            <a:ext uri="{FF2B5EF4-FFF2-40B4-BE49-F238E27FC236}">
              <a16:creationId xmlns:a16="http://schemas.microsoft.com/office/drawing/2014/main" id="{00000000-0008-0000-0400-00007A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11" name="Shape 4">
          <a:extLst>
            <a:ext uri="{FF2B5EF4-FFF2-40B4-BE49-F238E27FC236}">
              <a16:creationId xmlns:a16="http://schemas.microsoft.com/office/drawing/2014/main" id="{00000000-0008-0000-0400-00007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12" name="Shape 4">
          <a:extLst>
            <a:ext uri="{FF2B5EF4-FFF2-40B4-BE49-F238E27FC236}">
              <a16:creationId xmlns:a16="http://schemas.microsoft.com/office/drawing/2014/main" id="{00000000-0008-0000-0400-00007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13" name="Shape 4">
          <a:extLst>
            <a:ext uri="{FF2B5EF4-FFF2-40B4-BE49-F238E27FC236}">
              <a16:creationId xmlns:a16="http://schemas.microsoft.com/office/drawing/2014/main" id="{00000000-0008-0000-0400-00007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14" name="Shape 30">
          <a:extLst>
            <a:ext uri="{FF2B5EF4-FFF2-40B4-BE49-F238E27FC236}">
              <a16:creationId xmlns:a16="http://schemas.microsoft.com/office/drawing/2014/main" id="{00000000-0008-0000-0400-00007E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15" name="Shape 4">
          <a:extLst>
            <a:ext uri="{FF2B5EF4-FFF2-40B4-BE49-F238E27FC236}">
              <a16:creationId xmlns:a16="http://schemas.microsoft.com/office/drawing/2014/main" id="{00000000-0008-0000-0400-00007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16" name="Shape 29">
          <a:extLst>
            <a:ext uri="{FF2B5EF4-FFF2-40B4-BE49-F238E27FC236}">
              <a16:creationId xmlns:a16="http://schemas.microsoft.com/office/drawing/2014/main" id="{00000000-0008-0000-0400-000080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17" name="Shape 29">
          <a:extLst>
            <a:ext uri="{FF2B5EF4-FFF2-40B4-BE49-F238E27FC236}">
              <a16:creationId xmlns:a16="http://schemas.microsoft.com/office/drawing/2014/main" id="{00000000-0008-0000-0400-000081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18" name="Shape 4">
          <a:extLst>
            <a:ext uri="{FF2B5EF4-FFF2-40B4-BE49-F238E27FC236}">
              <a16:creationId xmlns:a16="http://schemas.microsoft.com/office/drawing/2014/main" id="{00000000-0008-0000-0400-00008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19" name="Shape 4">
          <a:extLst>
            <a:ext uri="{FF2B5EF4-FFF2-40B4-BE49-F238E27FC236}">
              <a16:creationId xmlns:a16="http://schemas.microsoft.com/office/drawing/2014/main" id="{00000000-0008-0000-0400-00008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0" name="Shape 4">
          <a:extLst>
            <a:ext uri="{FF2B5EF4-FFF2-40B4-BE49-F238E27FC236}">
              <a16:creationId xmlns:a16="http://schemas.microsoft.com/office/drawing/2014/main" id="{00000000-0008-0000-0400-00008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1" name="Shape 4">
          <a:extLst>
            <a:ext uri="{FF2B5EF4-FFF2-40B4-BE49-F238E27FC236}">
              <a16:creationId xmlns:a16="http://schemas.microsoft.com/office/drawing/2014/main" id="{00000000-0008-0000-0400-00008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2" name="Shape 4">
          <a:extLst>
            <a:ext uri="{FF2B5EF4-FFF2-40B4-BE49-F238E27FC236}">
              <a16:creationId xmlns:a16="http://schemas.microsoft.com/office/drawing/2014/main" id="{00000000-0008-0000-0400-00008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3" name="Shape 4">
          <a:extLst>
            <a:ext uri="{FF2B5EF4-FFF2-40B4-BE49-F238E27FC236}">
              <a16:creationId xmlns:a16="http://schemas.microsoft.com/office/drawing/2014/main" id="{00000000-0008-0000-0400-00008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4" name="Shape 4">
          <a:extLst>
            <a:ext uri="{FF2B5EF4-FFF2-40B4-BE49-F238E27FC236}">
              <a16:creationId xmlns:a16="http://schemas.microsoft.com/office/drawing/2014/main" id="{00000000-0008-0000-0400-00008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5" name="Shape 4">
          <a:extLst>
            <a:ext uri="{FF2B5EF4-FFF2-40B4-BE49-F238E27FC236}">
              <a16:creationId xmlns:a16="http://schemas.microsoft.com/office/drawing/2014/main" id="{00000000-0008-0000-0400-00008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6" name="Shape 4">
          <a:extLst>
            <a:ext uri="{FF2B5EF4-FFF2-40B4-BE49-F238E27FC236}">
              <a16:creationId xmlns:a16="http://schemas.microsoft.com/office/drawing/2014/main" id="{00000000-0008-0000-0400-00008A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7" name="Shape 4">
          <a:extLst>
            <a:ext uri="{FF2B5EF4-FFF2-40B4-BE49-F238E27FC236}">
              <a16:creationId xmlns:a16="http://schemas.microsoft.com/office/drawing/2014/main" id="{00000000-0008-0000-0400-00008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8" name="Shape 4">
          <a:extLst>
            <a:ext uri="{FF2B5EF4-FFF2-40B4-BE49-F238E27FC236}">
              <a16:creationId xmlns:a16="http://schemas.microsoft.com/office/drawing/2014/main" id="{00000000-0008-0000-0400-00008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29" name="Shape 4">
          <a:extLst>
            <a:ext uri="{FF2B5EF4-FFF2-40B4-BE49-F238E27FC236}">
              <a16:creationId xmlns:a16="http://schemas.microsoft.com/office/drawing/2014/main" id="{00000000-0008-0000-0400-00008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0" name="Shape 4">
          <a:extLst>
            <a:ext uri="{FF2B5EF4-FFF2-40B4-BE49-F238E27FC236}">
              <a16:creationId xmlns:a16="http://schemas.microsoft.com/office/drawing/2014/main" id="{00000000-0008-0000-0400-00008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1" name="Shape 4">
          <a:extLst>
            <a:ext uri="{FF2B5EF4-FFF2-40B4-BE49-F238E27FC236}">
              <a16:creationId xmlns:a16="http://schemas.microsoft.com/office/drawing/2014/main" id="{00000000-0008-0000-0400-00008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2" name="Shape 4">
          <a:extLst>
            <a:ext uri="{FF2B5EF4-FFF2-40B4-BE49-F238E27FC236}">
              <a16:creationId xmlns:a16="http://schemas.microsoft.com/office/drawing/2014/main" id="{00000000-0008-0000-0400-00009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3" name="Shape 4">
          <a:extLst>
            <a:ext uri="{FF2B5EF4-FFF2-40B4-BE49-F238E27FC236}">
              <a16:creationId xmlns:a16="http://schemas.microsoft.com/office/drawing/2014/main" id="{00000000-0008-0000-0400-00009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4" name="Shape 4">
          <a:extLst>
            <a:ext uri="{FF2B5EF4-FFF2-40B4-BE49-F238E27FC236}">
              <a16:creationId xmlns:a16="http://schemas.microsoft.com/office/drawing/2014/main" id="{00000000-0008-0000-0400-00009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5" name="Shape 4">
          <a:extLst>
            <a:ext uri="{FF2B5EF4-FFF2-40B4-BE49-F238E27FC236}">
              <a16:creationId xmlns:a16="http://schemas.microsoft.com/office/drawing/2014/main" id="{00000000-0008-0000-0400-00009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6" name="Shape 4">
          <a:extLst>
            <a:ext uri="{FF2B5EF4-FFF2-40B4-BE49-F238E27FC236}">
              <a16:creationId xmlns:a16="http://schemas.microsoft.com/office/drawing/2014/main" id="{00000000-0008-0000-0400-00009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7" name="Shape 4">
          <a:extLst>
            <a:ext uri="{FF2B5EF4-FFF2-40B4-BE49-F238E27FC236}">
              <a16:creationId xmlns:a16="http://schemas.microsoft.com/office/drawing/2014/main" id="{00000000-0008-0000-0400-00009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8" name="Shape 4">
          <a:extLst>
            <a:ext uri="{FF2B5EF4-FFF2-40B4-BE49-F238E27FC236}">
              <a16:creationId xmlns:a16="http://schemas.microsoft.com/office/drawing/2014/main" id="{00000000-0008-0000-0400-00009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39" name="Shape 4">
          <a:extLst>
            <a:ext uri="{FF2B5EF4-FFF2-40B4-BE49-F238E27FC236}">
              <a16:creationId xmlns:a16="http://schemas.microsoft.com/office/drawing/2014/main" id="{00000000-0008-0000-0400-00009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40" name="Shape 30">
          <a:extLst>
            <a:ext uri="{FF2B5EF4-FFF2-40B4-BE49-F238E27FC236}">
              <a16:creationId xmlns:a16="http://schemas.microsoft.com/office/drawing/2014/main" id="{00000000-0008-0000-0400-000098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41" name="Shape 4">
          <a:extLst>
            <a:ext uri="{FF2B5EF4-FFF2-40B4-BE49-F238E27FC236}">
              <a16:creationId xmlns:a16="http://schemas.microsoft.com/office/drawing/2014/main" id="{00000000-0008-0000-0400-00009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42" name="Shape 4">
          <a:extLst>
            <a:ext uri="{FF2B5EF4-FFF2-40B4-BE49-F238E27FC236}">
              <a16:creationId xmlns:a16="http://schemas.microsoft.com/office/drawing/2014/main" id="{00000000-0008-0000-0400-00009A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43" name="Shape 4">
          <a:extLst>
            <a:ext uri="{FF2B5EF4-FFF2-40B4-BE49-F238E27FC236}">
              <a16:creationId xmlns:a16="http://schemas.microsoft.com/office/drawing/2014/main" id="{00000000-0008-0000-0400-00009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44" name="Shape 4">
          <a:extLst>
            <a:ext uri="{FF2B5EF4-FFF2-40B4-BE49-F238E27FC236}">
              <a16:creationId xmlns:a16="http://schemas.microsoft.com/office/drawing/2014/main" id="{00000000-0008-0000-0400-00009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45" name="Shape 4">
          <a:extLst>
            <a:ext uri="{FF2B5EF4-FFF2-40B4-BE49-F238E27FC236}">
              <a16:creationId xmlns:a16="http://schemas.microsoft.com/office/drawing/2014/main" id="{00000000-0008-0000-0400-00009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46" name="Shape 29">
          <a:extLst>
            <a:ext uri="{FF2B5EF4-FFF2-40B4-BE49-F238E27FC236}">
              <a16:creationId xmlns:a16="http://schemas.microsoft.com/office/drawing/2014/main" id="{00000000-0008-0000-0400-00009E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47" name="Shape 29">
          <a:extLst>
            <a:ext uri="{FF2B5EF4-FFF2-40B4-BE49-F238E27FC236}">
              <a16:creationId xmlns:a16="http://schemas.microsoft.com/office/drawing/2014/main" id="{00000000-0008-0000-0400-00009F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48" name="Shape 29">
          <a:extLst>
            <a:ext uri="{FF2B5EF4-FFF2-40B4-BE49-F238E27FC236}">
              <a16:creationId xmlns:a16="http://schemas.microsoft.com/office/drawing/2014/main" id="{00000000-0008-0000-0400-0000A0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49" name="Shape 29">
          <a:extLst>
            <a:ext uri="{FF2B5EF4-FFF2-40B4-BE49-F238E27FC236}">
              <a16:creationId xmlns:a16="http://schemas.microsoft.com/office/drawing/2014/main" id="{00000000-0008-0000-0400-0000A1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50" name="Shape 29">
          <a:extLst>
            <a:ext uri="{FF2B5EF4-FFF2-40B4-BE49-F238E27FC236}">
              <a16:creationId xmlns:a16="http://schemas.microsoft.com/office/drawing/2014/main" id="{00000000-0008-0000-0400-0000A2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51" name="Shape 29">
          <a:extLst>
            <a:ext uri="{FF2B5EF4-FFF2-40B4-BE49-F238E27FC236}">
              <a16:creationId xmlns:a16="http://schemas.microsoft.com/office/drawing/2014/main" id="{00000000-0008-0000-0400-0000A317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52" name="Shape 4">
          <a:extLst>
            <a:ext uri="{FF2B5EF4-FFF2-40B4-BE49-F238E27FC236}">
              <a16:creationId xmlns:a16="http://schemas.microsoft.com/office/drawing/2014/main" id="{00000000-0008-0000-0400-0000A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53" name="Shape 4">
          <a:extLst>
            <a:ext uri="{FF2B5EF4-FFF2-40B4-BE49-F238E27FC236}">
              <a16:creationId xmlns:a16="http://schemas.microsoft.com/office/drawing/2014/main" id="{00000000-0008-0000-0400-0000A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54" name="Shape 34">
          <a:extLst>
            <a:ext uri="{FF2B5EF4-FFF2-40B4-BE49-F238E27FC236}">
              <a16:creationId xmlns:a16="http://schemas.microsoft.com/office/drawing/2014/main" id="{00000000-0008-0000-0400-0000A6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55" name="Shape 34">
          <a:extLst>
            <a:ext uri="{FF2B5EF4-FFF2-40B4-BE49-F238E27FC236}">
              <a16:creationId xmlns:a16="http://schemas.microsoft.com/office/drawing/2014/main" id="{00000000-0008-0000-0400-0000A7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56" name="Shape 34">
          <a:extLst>
            <a:ext uri="{FF2B5EF4-FFF2-40B4-BE49-F238E27FC236}">
              <a16:creationId xmlns:a16="http://schemas.microsoft.com/office/drawing/2014/main" id="{00000000-0008-0000-0400-0000A8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57" name="Shape 34">
          <a:extLst>
            <a:ext uri="{FF2B5EF4-FFF2-40B4-BE49-F238E27FC236}">
              <a16:creationId xmlns:a16="http://schemas.microsoft.com/office/drawing/2014/main" id="{00000000-0008-0000-0400-0000A9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58" name="Shape 34">
          <a:extLst>
            <a:ext uri="{FF2B5EF4-FFF2-40B4-BE49-F238E27FC236}">
              <a16:creationId xmlns:a16="http://schemas.microsoft.com/office/drawing/2014/main" id="{00000000-0008-0000-0400-0000AA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59" name="Shape 34">
          <a:extLst>
            <a:ext uri="{FF2B5EF4-FFF2-40B4-BE49-F238E27FC236}">
              <a16:creationId xmlns:a16="http://schemas.microsoft.com/office/drawing/2014/main" id="{00000000-0008-0000-0400-0000AB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60" name="Shape 34">
          <a:extLst>
            <a:ext uri="{FF2B5EF4-FFF2-40B4-BE49-F238E27FC236}">
              <a16:creationId xmlns:a16="http://schemas.microsoft.com/office/drawing/2014/main" id="{00000000-0008-0000-0400-0000AC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61" name="Shape 34">
          <a:extLst>
            <a:ext uri="{FF2B5EF4-FFF2-40B4-BE49-F238E27FC236}">
              <a16:creationId xmlns:a16="http://schemas.microsoft.com/office/drawing/2014/main" id="{00000000-0008-0000-0400-0000AD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62" name="Shape 34">
          <a:extLst>
            <a:ext uri="{FF2B5EF4-FFF2-40B4-BE49-F238E27FC236}">
              <a16:creationId xmlns:a16="http://schemas.microsoft.com/office/drawing/2014/main" id="{00000000-0008-0000-0400-0000AE170000}"/>
            </a:ext>
          </a:extLst>
        </xdr:cNvPr>
        <xdr:cNvSpPr txBox="1"/>
      </xdr:nvSpPr>
      <xdr:spPr>
        <a:xfrm>
          <a:off x="5253635" y="3638272"/>
          <a:ext cx="184731" cy="283457"/>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63" name="Shape 4">
          <a:extLst>
            <a:ext uri="{FF2B5EF4-FFF2-40B4-BE49-F238E27FC236}">
              <a16:creationId xmlns:a16="http://schemas.microsoft.com/office/drawing/2014/main" id="{00000000-0008-0000-0400-0000A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64" name="Shape 4">
          <a:extLst>
            <a:ext uri="{FF2B5EF4-FFF2-40B4-BE49-F238E27FC236}">
              <a16:creationId xmlns:a16="http://schemas.microsoft.com/office/drawing/2014/main" id="{00000000-0008-0000-0400-0000B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65" name="Shape 4">
          <a:extLst>
            <a:ext uri="{FF2B5EF4-FFF2-40B4-BE49-F238E27FC236}">
              <a16:creationId xmlns:a16="http://schemas.microsoft.com/office/drawing/2014/main" id="{00000000-0008-0000-0400-0000B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66" name="Shape 4">
          <a:extLst>
            <a:ext uri="{FF2B5EF4-FFF2-40B4-BE49-F238E27FC236}">
              <a16:creationId xmlns:a16="http://schemas.microsoft.com/office/drawing/2014/main" id="{00000000-0008-0000-0400-0000B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67" name="Shape 4">
          <a:extLst>
            <a:ext uri="{FF2B5EF4-FFF2-40B4-BE49-F238E27FC236}">
              <a16:creationId xmlns:a16="http://schemas.microsoft.com/office/drawing/2014/main" id="{00000000-0008-0000-0400-0000B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68" name="Shape 4">
          <a:extLst>
            <a:ext uri="{FF2B5EF4-FFF2-40B4-BE49-F238E27FC236}">
              <a16:creationId xmlns:a16="http://schemas.microsoft.com/office/drawing/2014/main" id="{00000000-0008-0000-0400-0000B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69" name="Shape 4">
          <a:extLst>
            <a:ext uri="{FF2B5EF4-FFF2-40B4-BE49-F238E27FC236}">
              <a16:creationId xmlns:a16="http://schemas.microsoft.com/office/drawing/2014/main" id="{00000000-0008-0000-0400-0000B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70" name="Shape 4">
          <a:extLst>
            <a:ext uri="{FF2B5EF4-FFF2-40B4-BE49-F238E27FC236}">
              <a16:creationId xmlns:a16="http://schemas.microsoft.com/office/drawing/2014/main" id="{00000000-0008-0000-0400-0000B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71" name="Shape 4">
          <a:extLst>
            <a:ext uri="{FF2B5EF4-FFF2-40B4-BE49-F238E27FC236}">
              <a16:creationId xmlns:a16="http://schemas.microsoft.com/office/drawing/2014/main" id="{00000000-0008-0000-0400-0000B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72" name="Shape 32">
          <a:extLst>
            <a:ext uri="{FF2B5EF4-FFF2-40B4-BE49-F238E27FC236}">
              <a16:creationId xmlns:a16="http://schemas.microsoft.com/office/drawing/2014/main" id="{00000000-0008-0000-0400-0000B817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85750"/>
    <xdr:sp macro="" textlink="">
      <xdr:nvSpPr>
        <xdr:cNvPr id="6073" name="Shape 32">
          <a:extLst>
            <a:ext uri="{FF2B5EF4-FFF2-40B4-BE49-F238E27FC236}">
              <a16:creationId xmlns:a16="http://schemas.microsoft.com/office/drawing/2014/main" id="{00000000-0008-0000-0400-0000B9170000}"/>
            </a:ext>
          </a:extLst>
        </xdr:cNvPr>
        <xdr:cNvSpPr txBox="1"/>
      </xdr:nvSpPr>
      <xdr:spPr>
        <a:xfrm>
          <a:off x="5253635" y="3638597"/>
          <a:ext cx="184731" cy="282806"/>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74" name="Shape 30">
          <a:extLst>
            <a:ext uri="{FF2B5EF4-FFF2-40B4-BE49-F238E27FC236}">
              <a16:creationId xmlns:a16="http://schemas.microsoft.com/office/drawing/2014/main" id="{00000000-0008-0000-0400-0000BA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75" name="Shape 30">
          <a:extLst>
            <a:ext uri="{FF2B5EF4-FFF2-40B4-BE49-F238E27FC236}">
              <a16:creationId xmlns:a16="http://schemas.microsoft.com/office/drawing/2014/main" id="{00000000-0008-0000-0400-0000BB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076" name="Shape 30">
          <a:extLst>
            <a:ext uri="{FF2B5EF4-FFF2-40B4-BE49-F238E27FC236}">
              <a16:creationId xmlns:a16="http://schemas.microsoft.com/office/drawing/2014/main" id="{00000000-0008-0000-0400-0000BC17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77" name="Shape 4">
          <a:extLst>
            <a:ext uri="{FF2B5EF4-FFF2-40B4-BE49-F238E27FC236}">
              <a16:creationId xmlns:a16="http://schemas.microsoft.com/office/drawing/2014/main" id="{00000000-0008-0000-0400-0000B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78" name="Shape 4">
          <a:extLst>
            <a:ext uri="{FF2B5EF4-FFF2-40B4-BE49-F238E27FC236}">
              <a16:creationId xmlns:a16="http://schemas.microsoft.com/office/drawing/2014/main" id="{00000000-0008-0000-0400-0000B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79" name="Shape 4">
          <a:extLst>
            <a:ext uri="{FF2B5EF4-FFF2-40B4-BE49-F238E27FC236}">
              <a16:creationId xmlns:a16="http://schemas.microsoft.com/office/drawing/2014/main" id="{00000000-0008-0000-0400-0000B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0" name="Shape 4">
          <a:extLst>
            <a:ext uri="{FF2B5EF4-FFF2-40B4-BE49-F238E27FC236}">
              <a16:creationId xmlns:a16="http://schemas.microsoft.com/office/drawing/2014/main" id="{00000000-0008-0000-0400-0000C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1" name="Shape 4">
          <a:extLst>
            <a:ext uri="{FF2B5EF4-FFF2-40B4-BE49-F238E27FC236}">
              <a16:creationId xmlns:a16="http://schemas.microsoft.com/office/drawing/2014/main" id="{00000000-0008-0000-0400-0000C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2" name="Shape 4">
          <a:extLst>
            <a:ext uri="{FF2B5EF4-FFF2-40B4-BE49-F238E27FC236}">
              <a16:creationId xmlns:a16="http://schemas.microsoft.com/office/drawing/2014/main" id="{00000000-0008-0000-0400-0000C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3" name="Shape 4">
          <a:extLst>
            <a:ext uri="{FF2B5EF4-FFF2-40B4-BE49-F238E27FC236}">
              <a16:creationId xmlns:a16="http://schemas.microsoft.com/office/drawing/2014/main" id="{00000000-0008-0000-0400-0000C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4" name="Shape 4">
          <a:extLst>
            <a:ext uri="{FF2B5EF4-FFF2-40B4-BE49-F238E27FC236}">
              <a16:creationId xmlns:a16="http://schemas.microsoft.com/office/drawing/2014/main" id="{00000000-0008-0000-0400-0000C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5" name="Shape 4">
          <a:extLst>
            <a:ext uri="{FF2B5EF4-FFF2-40B4-BE49-F238E27FC236}">
              <a16:creationId xmlns:a16="http://schemas.microsoft.com/office/drawing/2014/main" id="{00000000-0008-0000-0400-0000C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6" name="Shape 4">
          <a:extLst>
            <a:ext uri="{FF2B5EF4-FFF2-40B4-BE49-F238E27FC236}">
              <a16:creationId xmlns:a16="http://schemas.microsoft.com/office/drawing/2014/main" id="{00000000-0008-0000-0400-0000C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7" name="Shape 4">
          <a:extLst>
            <a:ext uri="{FF2B5EF4-FFF2-40B4-BE49-F238E27FC236}">
              <a16:creationId xmlns:a16="http://schemas.microsoft.com/office/drawing/2014/main" id="{00000000-0008-0000-0400-0000C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8" name="Shape 4">
          <a:extLst>
            <a:ext uri="{FF2B5EF4-FFF2-40B4-BE49-F238E27FC236}">
              <a16:creationId xmlns:a16="http://schemas.microsoft.com/office/drawing/2014/main" id="{00000000-0008-0000-0400-0000C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89" name="Shape 4">
          <a:extLst>
            <a:ext uri="{FF2B5EF4-FFF2-40B4-BE49-F238E27FC236}">
              <a16:creationId xmlns:a16="http://schemas.microsoft.com/office/drawing/2014/main" id="{00000000-0008-0000-0400-0000C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0" name="Shape 4">
          <a:extLst>
            <a:ext uri="{FF2B5EF4-FFF2-40B4-BE49-F238E27FC236}">
              <a16:creationId xmlns:a16="http://schemas.microsoft.com/office/drawing/2014/main" id="{00000000-0008-0000-0400-0000CA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1" name="Shape 4">
          <a:extLst>
            <a:ext uri="{FF2B5EF4-FFF2-40B4-BE49-F238E27FC236}">
              <a16:creationId xmlns:a16="http://schemas.microsoft.com/office/drawing/2014/main" id="{00000000-0008-0000-0400-0000C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2" name="Shape 4">
          <a:extLst>
            <a:ext uri="{FF2B5EF4-FFF2-40B4-BE49-F238E27FC236}">
              <a16:creationId xmlns:a16="http://schemas.microsoft.com/office/drawing/2014/main" id="{00000000-0008-0000-0400-0000C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3" name="Shape 4">
          <a:extLst>
            <a:ext uri="{FF2B5EF4-FFF2-40B4-BE49-F238E27FC236}">
              <a16:creationId xmlns:a16="http://schemas.microsoft.com/office/drawing/2014/main" id="{00000000-0008-0000-0400-0000C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4" name="Shape 4">
          <a:extLst>
            <a:ext uri="{FF2B5EF4-FFF2-40B4-BE49-F238E27FC236}">
              <a16:creationId xmlns:a16="http://schemas.microsoft.com/office/drawing/2014/main" id="{00000000-0008-0000-0400-0000C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5" name="Shape 4">
          <a:extLst>
            <a:ext uri="{FF2B5EF4-FFF2-40B4-BE49-F238E27FC236}">
              <a16:creationId xmlns:a16="http://schemas.microsoft.com/office/drawing/2014/main" id="{00000000-0008-0000-0400-0000C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6" name="Shape 4">
          <a:extLst>
            <a:ext uri="{FF2B5EF4-FFF2-40B4-BE49-F238E27FC236}">
              <a16:creationId xmlns:a16="http://schemas.microsoft.com/office/drawing/2014/main" id="{00000000-0008-0000-0400-0000D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7" name="Shape 4">
          <a:extLst>
            <a:ext uri="{FF2B5EF4-FFF2-40B4-BE49-F238E27FC236}">
              <a16:creationId xmlns:a16="http://schemas.microsoft.com/office/drawing/2014/main" id="{00000000-0008-0000-0400-0000D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8" name="Shape 4">
          <a:extLst>
            <a:ext uri="{FF2B5EF4-FFF2-40B4-BE49-F238E27FC236}">
              <a16:creationId xmlns:a16="http://schemas.microsoft.com/office/drawing/2014/main" id="{00000000-0008-0000-0400-0000D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099" name="Shape 4">
          <a:extLst>
            <a:ext uri="{FF2B5EF4-FFF2-40B4-BE49-F238E27FC236}">
              <a16:creationId xmlns:a16="http://schemas.microsoft.com/office/drawing/2014/main" id="{00000000-0008-0000-0400-0000D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0" name="Shape 4">
          <a:extLst>
            <a:ext uri="{FF2B5EF4-FFF2-40B4-BE49-F238E27FC236}">
              <a16:creationId xmlns:a16="http://schemas.microsoft.com/office/drawing/2014/main" id="{00000000-0008-0000-0400-0000D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1" name="Shape 4">
          <a:extLst>
            <a:ext uri="{FF2B5EF4-FFF2-40B4-BE49-F238E27FC236}">
              <a16:creationId xmlns:a16="http://schemas.microsoft.com/office/drawing/2014/main" id="{00000000-0008-0000-0400-0000D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2" name="Shape 4">
          <a:extLst>
            <a:ext uri="{FF2B5EF4-FFF2-40B4-BE49-F238E27FC236}">
              <a16:creationId xmlns:a16="http://schemas.microsoft.com/office/drawing/2014/main" id="{00000000-0008-0000-0400-0000D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3" name="Shape 4">
          <a:extLst>
            <a:ext uri="{FF2B5EF4-FFF2-40B4-BE49-F238E27FC236}">
              <a16:creationId xmlns:a16="http://schemas.microsoft.com/office/drawing/2014/main" id="{00000000-0008-0000-0400-0000D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4" name="Shape 4">
          <a:extLst>
            <a:ext uri="{FF2B5EF4-FFF2-40B4-BE49-F238E27FC236}">
              <a16:creationId xmlns:a16="http://schemas.microsoft.com/office/drawing/2014/main" id="{00000000-0008-0000-0400-0000D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5" name="Shape 4">
          <a:extLst>
            <a:ext uri="{FF2B5EF4-FFF2-40B4-BE49-F238E27FC236}">
              <a16:creationId xmlns:a16="http://schemas.microsoft.com/office/drawing/2014/main" id="{00000000-0008-0000-0400-0000D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6" name="Shape 4">
          <a:extLst>
            <a:ext uri="{FF2B5EF4-FFF2-40B4-BE49-F238E27FC236}">
              <a16:creationId xmlns:a16="http://schemas.microsoft.com/office/drawing/2014/main" id="{00000000-0008-0000-0400-0000DA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7" name="Shape 4">
          <a:extLst>
            <a:ext uri="{FF2B5EF4-FFF2-40B4-BE49-F238E27FC236}">
              <a16:creationId xmlns:a16="http://schemas.microsoft.com/office/drawing/2014/main" id="{00000000-0008-0000-0400-0000D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8" name="Shape 4">
          <a:extLst>
            <a:ext uri="{FF2B5EF4-FFF2-40B4-BE49-F238E27FC236}">
              <a16:creationId xmlns:a16="http://schemas.microsoft.com/office/drawing/2014/main" id="{00000000-0008-0000-0400-0000D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09" name="Shape 4">
          <a:extLst>
            <a:ext uri="{FF2B5EF4-FFF2-40B4-BE49-F238E27FC236}">
              <a16:creationId xmlns:a16="http://schemas.microsoft.com/office/drawing/2014/main" id="{00000000-0008-0000-0400-0000D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0" name="Shape 4">
          <a:extLst>
            <a:ext uri="{FF2B5EF4-FFF2-40B4-BE49-F238E27FC236}">
              <a16:creationId xmlns:a16="http://schemas.microsoft.com/office/drawing/2014/main" id="{00000000-0008-0000-0400-0000D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1" name="Shape 4">
          <a:extLst>
            <a:ext uri="{FF2B5EF4-FFF2-40B4-BE49-F238E27FC236}">
              <a16:creationId xmlns:a16="http://schemas.microsoft.com/office/drawing/2014/main" id="{00000000-0008-0000-0400-0000D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2" name="Shape 4">
          <a:extLst>
            <a:ext uri="{FF2B5EF4-FFF2-40B4-BE49-F238E27FC236}">
              <a16:creationId xmlns:a16="http://schemas.microsoft.com/office/drawing/2014/main" id="{00000000-0008-0000-0400-0000E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3" name="Shape 4">
          <a:extLst>
            <a:ext uri="{FF2B5EF4-FFF2-40B4-BE49-F238E27FC236}">
              <a16:creationId xmlns:a16="http://schemas.microsoft.com/office/drawing/2014/main" id="{00000000-0008-0000-0400-0000E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4" name="Shape 4">
          <a:extLst>
            <a:ext uri="{FF2B5EF4-FFF2-40B4-BE49-F238E27FC236}">
              <a16:creationId xmlns:a16="http://schemas.microsoft.com/office/drawing/2014/main" id="{00000000-0008-0000-0400-0000E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5" name="Shape 4">
          <a:extLst>
            <a:ext uri="{FF2B5EF4-FFF2-40B4-BE49-F238E27FC236}">
              <a16:creationId xmlns:a16="http://schemas.microsoft.com/office/drawing/2014/main" id="{00000000-0008-0000-0400-0000E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6" name="Shape 4">
          <a:extLst>
            <a:ext uri="{FF2B5EF4-FFF2-40B4-BE49-F238E27FC236}">
              <a16:creationId xmlns:a16="http://schemas.microsoft.com/office/drawing/2014/main" id="{00000000-0008-0000-0400-0000E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7" name="Shape 4">
          <a:extLst>
            <a:ext uri="{FF2B5EF4-FFF2-40B4-BE49-F238E27FC236}">
              <a16:creationId xmlns:a16="http://schemas.microsoft.com/office/drawing/2014/main" id="{00000000-0008-0000-0400-0000E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8" name="Shape 4">
          <a:extLst>
            <a:ext uri="{FF2B5EF4-FFF2-40B4-BE49-F238E27FC236}">
              <a16:creationId xmlns:a16="http://schemas.microsoft.com/office/drawing/2014/main" id="{00000000-0008-0000-0400-0000E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19" name="Shape 4">
          <a:extLst>
            <a:ext uri="{FF2B5EF4-FFF2-40B4-BE49-F238E27FC236}">
              <a16:creationId xmlns:a16="http://schemas.microsoft.com/office/drawing/2014/main" id="{00000000-0008-0000-0400-0000E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0" name="Shape 4">
          <a:extLst>
            <a:ext uri="{FF2B5EF4-FFF2-40B4-BE49-F238E27FC236}">
              <a16:creationId xmlns:a16="http://schemas.microsoft.com/office/drawing/2014/main" id="{00000000-0008-0000-0400-0000E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1" name="Shape 4">
          <a:extLst>
            <a:ext uri="{FF2B5EF4-FFF2-40B4-BE49-F238E27FC236}">
              <a16:creationId xmlns:a16="http://schemas.microsoft.com/office/drawing/2014/main" id="{00000000-0008-0000-0400-0000E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2" name="Shape 4">
          <a:extLst>
            <a:ext uri="{FF2B5EF4-FFF2-40B4-BE49-F238E27FC236}">
              <a16:creationId xmlns:a16="http://schemas.microsoft.com/office/drawing/2014/main" id="{00000000-0008-0000-0400-0000EA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3" name="Shape 4">
          <a:extLst>
            <a:ext uri="{FF2B5EF4-FFF2-40B4-BE49-F238E27FC236}">
              <a16:creationId xmlns:a16="http://schemas.microsoft.com/office/drawing/2014/main" id="{00000000-0008-0000-0400-0000E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4" name="Shape 4">
          <a:extLst>
            <a:ext uri="{FF2B5EF4-FFF2-40B4-BE49-F238E27FC236}">
              <a16:creationId xmlns:a16="http://schemas.microsoft.com/office/drawing/2014/main" id="{00000000-0008-0000-0400-0000E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5" name="Shape 4">
          <a:extLst>
            <a:ext uri="{FF2B5EF4-FFF2-40B4-BE49-F238E27FC236}">
              <a16:creationId xmlns:a16="http://schemas.microsoft.com/office/drawing/2014/main" id="{00000000-0008-0000-0400-0000E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6" name="Shape 4">
          <a:extLst>
            <a:ext uri="{FF2B5EF4-FFF2-40B4-BE49-F238E27FC236}">
              <a16:creationId xmlns:a16="http://schemas.microsoft.com/office/drawing/2014/main" id="{00000000-0008-0000-0400-0000E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7" name="Shape 4">
          <a:extLst>
            <a:ext uri="{FF2B5EF4-FFF2-40B4-BE49-F238E27FC236}">
              <a16:creationId xmlns:a16="http://schemas.microsoft.com/office/drawing/2014/main" id="{00000000-0008-0000-0400-0000E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8" name="Shape 4">
          <a:extLst>
            <a:ext uri="{FF2B5EF4-FFF2-40B4-BE49-F238E27FC236}">
              <a16:creationId xmlns:a16="http://schemas.microsoft.com/office/drawing/2014/main" id="{00000000-0008-0000-0400-0000F0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29" name="Shape 4">
          <a:extLst>
            <a:ext uri="{FF2B5EF4-FFF2-40B4-BE49-F238E27FC236}">
              <a16:creationId xmlns:a16="http://schemas.microsoft.com/office/drawing/2014/main" id="{00000000-0008-0000-0400-0000F1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0" name="Shape 4">
          <a:extLst>
            <a:ext uri="{FF2B5EF4-FFF2-40B4-BE49-F238E27FC236}">
              <a16:creationId xmlns:a16="http://schemas.microsoft.com/office/drawing/2014/main" id="{00000000-0008-0000-0400-0000F2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1" name="Shape 4">
          <a:extLst>
            <a:ext uri="{FF2B5EF4-FFF2-40B4-BE49-F238E27FC236}">
              <a16:creationId xmlns:a16="http://schemas.microsoft.com/office/drawing/2014/main" id="{00000000-0008-0000-0400-0000F3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2" name="Shape 4">
          <a:extLst>
            <a:ext uri="{FF2B5EF4-FFF2-40B4-BE49-F238E27FC236}">
              <a16:creationId xmlns:a16="http://schemas.microsoft.com/office/drawing/2014/main" id="{00000000-0008-0000-0400-0000F4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3" name="Shape 4">
          <a:extLst>
            <a:ext uri="{FF2B5EF4-FFF2-40B4-BE49-F238E27FC236}">
              <a16:creationId xmlns:a16="http://schemas.microsoft.com/office/drawing/2014/main" id="{00000000-0008-0000-0400-0000F5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4" name="Shape 4">
          <a:extLst>
            <a:ext uri="{FF2B5EF4-FFF2-40B4-BE49-F238E27FC236}">
              <a16:creationId xmlns:a16="http://schemas.microsoft.com/office/drawing/2014/main" id="{00000000-0008-0000-0400-0000F6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5" name="Shape 4">
          <a:extLst>
            <a:ext uri="{FF2B5EF4-FFF2-40B4-BE49-F238E27FC236}">
              <a16:creationId xmlns:a16="http://schemas.microsoft.com/office/drawing/2014/main" id="{00000000-0008-0000-0400-0000F7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6" name="Shape 4">
          <a:extLst>
            <a:ext uri="{FF2B5EF4-FFF2-40B4-BE49-F238E27FC236}">
              <a16:creationId xmlns:a16="http://schemas.microsoft.com/office/drawing/2014/main" id="{00000000-0008-0000-0400-0000F8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7" name="Shape 4">
          <a:extLst>
            <a:ext uri="{FF2B5EF4-FFF2-40B4-BE49-F238E27FC236}">
              <a16:creationId xmlns:a16="http://schemas.microsoft.com/office/drawing/2014/main" id="{00000000-0008-0000-0400-0000F9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8" name="Shape 4">
          <a:extLst>
            <a:ext uri="{FF2B5EF4-FFF2-40B4-BE49-F238E27FC236}">
              <a16:creationId xmlns:a16="http://schemas.microsoft.com/office/drawing/2014/main" id="{00000000-0008-0000-0400-0000FA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39" name="Shape 4">
          <a:extLst>
            <a:ext uri="{FF2B5EF4-FFF2-40B4-BE49-F238E27FC236}">
              <a16:creationId xmlns:a16="http://schemas.microsoft.com/office/drawing/2014/main" id="{00000000-0008-0000-0400-0000FB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0" name="Shape 4">
          <a:extLst>
            <a:ext uri="{FF2B5EF4-FFF2-40B4-BE49-F238E27FC236}">
              <a16:creationId xmlns:a16="http://schemas.microsoft.com/office/drawing/2014/main" id="{00000000-0008-0000-0400-0000FC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1" name="Shape 4">
          <a:extLst>
            <a:ext uri="{FF2B5EF4-FFF2-40B4-BE49-F238E27FC236}">
              <a16:creationId xmlns:a16="http://schemas.microsoft.com/office/drawing/2014/main" id="{00000000-0008-0000-0400-0000FD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2" name="Shape 4">
          <a:extLst>
            <a:ext uri="{FF2B5EF4-FFF2-40B4-BE49-F238E27FC236}">
              <a16:creationId xmlns:a16="http://schemas.microsoft.com/office/drawing/2014/main" id="{00000000-0008-0000-0400-0000FE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3" name="Shape 4">
          <a:extLst>
            <a:ext uri="{FF2B5EF4-FFF2-40B4-BE49-F238E27FC236}">
              <a16:creationId xmlns:a16="http://schemas.microsoft.com/office/drawing/2014/main" id="{00000000-0008-0000-0400-0000FF17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4" name="Shape 4">
          <a:extLst>
            <a:ext uri="{FF2B5EF4-FFF2-40B4-BE49-F238E27FC236}">
              <a16:creationId xmlns:a16="http://schemas.microsoft.com/office/drawing/2014/main" id="{00000000-0008-0000-0400-00000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5" name="Shape 4">
          <a:extLst>
            <a:ext uri="{FF2B5EF4-FFF2-40B4-BE49-F238E27FC236}">
              <a16:creationId xmlns:a16="http://schemas.microsoft.com/office/drawing/2014/main" id="{00000000-0008-0000-0400-00000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6" name="Shape 4">
          <a:extLst>
            <a:ext uri="{FF2B5EF4-FFF2-40B4-BE49-F238E27FC236}">
              <a16:creationId xmlns:a16="http://schemas.microsoft.com/office/drawing/2014/main" id="{00000000-0008-0000-0400-00000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7" name="Shape 4">
          <a:extLst>
            <a:ext uri="{FF2B5EF4-FFF2-40B4-BE49-F238E27FC236}">
              <a16:creationId xmlns:a16="http://schemas.microsoft.com/office/drawing/2014/main" id="{00000000-0008-0000-0400-00000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8" name="Shape 4">
          <a:extLst>
            <a:ext uri="{FF2B5EF4-FFF2-40B4-BE49-F238E27FC236}">
              <a16:creationId xmlns:a16="http://schemas.microsoft.com/office/drawing/2014/main" id="{00000000-0008-0000-0400-00000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49" name="Shape 4">
          <a:extLst>
            <a:ext uri="{FF2B5EF4-FFF2-40B4-BE49-F238E27FC236}">
              <a16:creationId xmlns:a16="http://schemas.microsoft.com/office/drawing/2014/main" id="{00000000-0008-0000-0400-00000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0" name="Shape 4">
          <a:extLst>
            <a:ext uri="{FF2B5EF4-FFF2-40B4-BE49-F238E27FC236}">
              <a16:creationId xmlns:a16="http://schemas.microsoft.com/office/drawing/2014/main" id="{00000000-0008-0000-0400-00000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1" name="Shape 4">
          <a:extLst>
            <a:ext uri="{FF2B5EF4-FFF2-40B4-BE49-F238E27FC236}">
              <a16:creationId xmlns:a16="http://schemas.microsoft.com/office/drawing/2014/main" id="{00000000-0008-0000-0400-00000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2" name="Shape 4">
          <a:extLst>
            <a:ext uri="{FF2B5EF4-FFF2-40B4-BE49-F238E27FC236}">
              <a16:creationId xmlns:a16="http://schemas.microsoft.com/office/drawing/2014/main" id="{00000000-0008-0000-0400-00000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3" name="Shape 4">
          <a:extLst>
            <a:ext uri="{FF2B5EF4-FFF2-40B4-BE49-F238E27FC236}">
              <a16:creationId xmlns:a16="http://schemas.microsoft.com/office/drawing/2014/main" id="{00000000-0008-0000-0400-00000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4" name="Shape 4">
          <a:extLst>
            <a:ext uri="{FF2B5EF4-FFF2-40B4-BE49-F238E27FC236}">
              <a16:creationId xmlns:a16="http://schemas.microsoft.com/office/drawing/2014/main" id="{00000000-0008-0000-0400-00000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5" name="Shape 4">
          <a:extLst>
            <a:ext uri="{FF2B5EF4-FFF2-40B4-BE49-F238E27FC236}">
              <a16:creationId xmlns:a16="http://schemas.microsoft.com/office/drawing/2014/main" id="{00000000-0008-0000-0400-00000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6" name="Shape 4">
          <a:extLst>
            <a:ext uri="{FF2B5EF4-FFF2-40B4-BE49-F238E27FC236}">
              <a16:creationId xmlns:a16="http://schemas.microsoft.com/office/drawing/2014/main" id="{00000000-0008-0000-0400-00000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7" name="Shape 4">
          <a:extLst>
            <a:ext uri="{FF2B5EF4-FFF2-40B4-BE49-F238E27FC236}">
              <a16:creationId xmlns:a16="http://schemas.microsoft.com/office/drawing/2014/main" id="{00000000-0008-0000-0400-00000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8" name="Shape 4">
          <a:extLst>
            <a:ext uri="{FF2B5EF4-FFF2-40B4-BE49-F238E27FC236}">
              <a16:creationId xmlns:a16="http://schemas.microsoft.com/office/drawing/2014/main" id="{00000000-0008-0000-0400-00000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59" name="Shape 4">
          <a:extLst>
            <a:ext uri="{FF2B5EF4-FFF2-40B4-BE49-F238E27FC236}">
              <a16:creationId xmlns:a16="http://schemas.microsoft.com/office/drawing/2014/main" id="{00000000-0008-0000-0400-00000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0" name="Shape 4">
          <a:extLst>
            <a:ext uri="{FF2B5EF4-FFF2-40B4-BE49-F238E27FC236}">
              <a16:creationId xmlns:a16="http://schemas.microsoft.com/office/drawing/2014/main" id="{00000000-0008-0000-0400-00001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1" name="Shape 4">
          <a:extLst>
            <a:ext uri="{FF2B5EF4-FFF2-40B4-BE49-F238E27FC236}">
              <a16:creationId xmlns:a16="http://schemas.microsoft.com/office/drawing/2014/main" id="{00000000-0008-0000-0400-00001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2" name="Shape 4">
          <a:extLst>
            <a:ext uri="{FF2B5EF4-FFF2-40B4-BE49-F238E27FC236}">
              <a16:creationId xmlns:a16="http://schemas.microsoft.com/office/drawing/2014/main" id="{00000000-0008-0000-0400-00001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3" name="Shape 4">
          <a:extLst>
            <a:ext uri="{FF2B5EF4-FFF2-40B4-BE49-F238E27FC236}">
              <a16:creationId xmlns:a16="http://schemas.microsoft.com/office/drawing/2014/main" id="{00000000-0008-0000-0400-00001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4" name="Shape 4">
          <a:extLst>
            <a:ext uri="{FF2B5EF4-FFF2-40B4-BE49-F238E27FC236}">
              <a16:creationId xmlns:a16="http://schemas.microsoft.com/office/drawing/2014/main" id="{00000000-0008-0000-0400-00001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5" name="Shape 4">
          <a:extLst>
            <a:ext uri="{FF2B5EF4-FFF2-40B4-BE49-F238E27FC236}">
              <a16:creationId xmlns:a16="http://schemas.microsoft.com/office/drawing/2014/main" id="{00000000-0008-0000-0400-00001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6" name="Shape 4">
          <a:extLst>
            <a:ext uri="{FF2B5EF4-FFF2-40B4-BE49-F238E27FC236}">
              <a16:creationId xmlns:a16="http://schemas.microsoft.com/office/drawing/2014/main" id="{00000000-0008-0000-0400-00001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7" name="Shape 4">
          <a:extLst>
            <a:ext uri="{FF2B5EF4-FFF2-40B4-BE49-F238E27FC236}">
              <a16:creationId xmlns:a16="http://schemas.microsoft.com/office/drawing/2014/main" id="{00000000-0008-0000-0400-00001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8" name="Shape 4">
          <a:extLst>
            <a:ext uri="{FF2B5EF4-FFF2-40B4-BE49-F238E27FC236}">
              <a16:creationId xmlns:a16="http://schemas.microsoft.com/office/drawing/2014/main" id="{00000000-0008-0000-0400-00001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69" name="Shape 4">
          <a:extLst>
            <a:ext uri="{FF2B5EF4-FFF2-40B4-BE49-F238E27FC236}">
              <a16:creationId xmlns:a16="http://schemas.microsoft.com/office/drawing/2014/main" id="{00000000-0008-0000-0400-00001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0" name="Shape 4">
          <a:extLst>
            <a:ext uri="{FF2B5EF4-FFF2-40B4-BE49-F238E27FC236}">
              <a16:creationId xmlns:a16="http://schemas.microsoft.com/office/drawing/2014/main" id="{00000000-0008-0000-0400-00001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1" name="Shape 4">
          <a:extLst>
            <a:ext uri="{FF2B5EF4-FFF2-40B4-BE49-F238E27FC236}">
              <a16:creationId xmlns:a16="http://schemas.microsoft.com/office/drawing/2014/main" id="{00000000-0008-0000-0400-00001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2" name="Shape 4">
          <a:extLst>
            <a:ext uri="{FF2B5EF4-FFF2-40B4-BE49-F238E27FC236}">
              <a16:creationId xmlns:a16="http://schemas.microsoft.com/office/drawing/2014/main" id="{00000000-0008-0000-0400-00001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3" name="Shape 4">
          <a:extLst>
            <a:ext uri="{FF2B5EF4-FFF2-40B4-BE49-F238E27FC236}">
              <a16:creationId xmlns:a16="http://schemas.microsoft.com/office/drawing/2014/main" id="{00000000-0008-0000-0400-00001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4" name="Shape 4">
          <a:extLst>
            <a:ext uri="{FF2B5EF4-FFF2-40B4-BE49-F238E27FC236}">
              <a16:creationId xmlns:a16="http://schemas.microsoft.com/office/drawing/2014/main" id="{00000000-0008-0000-0400-00001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5" name="Shape 4">
          <a:extLst>
            <a:ext uri="{FF2B5EF4-FFF2-40B4-BE49-F238E27FC236}">
              <a16:creationId xmlns:a16="http://schemas.microsoft.com/office/drawing/2014/main" id="{00000000-0008-0000-0400-00001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6" name="Shape 4">
          <a:extLst>
            <a:ext uri="{FF2B5EF4-FFF2-40B4-BE49-F238E27FC236}">
              <a16:creationId xmlns:a16="http://schemas.microsoft.com/office/drawing/2014/main" id="{00000000-0008-0000-0400-00002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7" name="Shape 4">
          <a:extLst>
            <a:ext uri="{FF2B5EF4-FFF2-40B4-BE49-F238E27FC236}">
              <a16:creationId xmlns:a16="http://schemas.microsoft.com/office/drawing/2014/main" id="{00000000-0008-0000-0400-00002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8" name="Shape 4">
          <a:extLst>
            <a:ext uri="{FF2B5EF4-FFF2-40B4-BE49-F238E27FC236}">
              <a16:creationId xmlns:a16="http://schemas.microsoft.com/office/drawing/2014/main" id="{00000000-0008-0000-0400-00002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79" name="Shape 4">
          <a:extLst>
            <a:ext uri="{FF2B5EF4-FFF2-40B4-BE49-F238E27FC236}">
              <a16:creationId xmlns:a16="http://schemas.microsoft.com/office/drawing/2014/main" id="{00000000-0008-0000-0400-00002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0" name="Shape 4">
          <a:extLst>
            <a:ext uri="{FF2B5EF4-FFF2-40B4-BE49-F238E27FC236}">
              <a16:creationId xmlns:a16="http://schemas.microsoft.com/office/drawing/2014/main" id="{00000000-0008-0000-0400-00002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1" name="Shape 4">
          <a:extLst>
            <a:ext uri="{FF2B5EF4-FFF2-40B4-BE49-F238E27FC236}">
              <a16:creationId xmlns:a16="http://schemas.microsoft.com/office/drawing/2014/main" id="{00000000-0008-0000-0400-00002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2" name="Shape 4">
          <a:extLst>
            <a:ext uri="{FF2B5EF4-FFF2-40B4-BE49-F238E27FC236}">
              <a16:creationId xmlns:a16="http://schemas.microsoft.com/office/drawing/2014/main" id="{00000000-0008-0000-0400-00002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3" name="Shape 4">
          <a:extLst>
            <a:ext uri="{FF2B5EF4-FFF2-40B4-BE49-F238E27FC236}">
              <a16:creationId xmlns:a16="http://schemas.microsoft.com/office/drawing/2014/main" id="{00000000-0008-0000-0400-00002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184" name="Shape 31">
          <a:extLst>
            <a:ext uri="{FF2B5EF4-FFF2-40B4-BE49-F238E27FC236}">
              <a16:creationId xmlns:a16="http://schemas.microsoft.com/office/drawing/2014/main" id="{00000000-0008-0000-0400-000028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185" name="Shape 31">
          <a:extLst>
            <a:ext uri="{FF2B5EF4-FFF2-40B4-BE49-F238E27FC236}">
              <a16:creationId xmlns:a16="http://schemas.microsoft.com/office/drawing/2014/main" id="{00000000-0008-0000-0400-000029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6" name="Shape 4">
          <a:extLst>
            <a:ext uri="{FF2B5EF4-FFF2-40B4-BE49-F238E27FC236}">
              <a16:creationId xmlns:a16="http://schemas.microsoft.com/office/drawing/2014/main" id="{00000000-0008-0000-0400-00002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7" name="Shape 4">
          <a:extLst>
            <a:ext uri="{FF2B5EF4-FFF2-40B4-BE49-F238E27FC236}">
              <a16:creationId xmlns:a16="http://schemas.microsoft.com/office/drawing/2014/main" id="{00000000-0008-0000-0400-00002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8" name="Shape 4">
          <a:extLst>
            <a:ext uri="{FF2B5EF4-FFF2-40B4-BE49-F238E27FC236}">
              <a16:creationId xmlns:a16="http://schemas.microsoft.com/office/drawing/2014/main" id="{00000000-0008-0000-0400-00002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89" name="Shape 4">
          <a:extLst>
            <a:ext uri="{FF2B5EF4-FFF2-40B4-BE49-F238E27FC236}">
              <a16:creationId xmlns:a16="http://schemas.microsoft.com/office/drawing/2014/main" id="{00000000-0008-0000-0400-00002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0" name="Shape 4">
          <a:extLst>
            <a:ext uri="{FF2B5EF4-FFF2-40B4-BE49-F238E27FC236}">
              <a16:creationId xmlns:a16="http://schemas.microsoft.com/office/drawing/2014/main" id="{00000000-0008-0000-0400-00002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1" name="Shape 4">
          <a:extLst>
            <a:ext uri="{FF2B5EF4-FFF2-40B4-BE49-F238E27FC236}">
              <a16:creationId xmlns:a16="http://schemas.microsoft.com/office/drawing/2014/main" id="{00000000-0008-0000-0400-00002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2" name="Shape 4">
          <a:extLst>
            <a:ext uri="{FF2B5EF4-FFF2-40B4-BE49-F238E27FC236}">
              <a16:creationId xmlns:a16="http://schemas.microsoft.com/office/drawing/2014/main" id="{00000000-0008-0000-0400-00003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3" name="Shape 4">
          <a:extLst>
            <a:ext uri="{FF2B5EF4-FFF2-40B4-BE49-F238E27FC236}">
              <a16:creationId xmlns:a16="http://schemas.microsoft.com/office/drawing/2014/main" id="{00000000-0008-0000-0400-00003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4" name="Shape 4">
          <a:extLst>
            <a:ext uri="{FF2B5EF4-FFF2-40B4-BE49-F238E27FC236}">
              <a16:creationId xmlns:a16="http://schemas.microsoft.com/office/drawing/2014/main" id="{00000000-0008-0000-0400-00003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5" name="Shape 4">
          <a:extLst>
            <a:ext uri="{FF2B5EF4-FFF2-40B4-BE49-F238E27FC236}">
              <a16:creationId xmlns:a16="http://schemas.microsoft.com/office/drawing/2014/main" id="{00000000-0008-0000-0400-00003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6" name="Shape 4">
          <a:extLst>
            <a:ext uri="{FF2B5EF4-FFF2-40B4-BE49-F238E27FC236}">
              <a16:creationId xmlns:a16="http://schemas.microsoft.com/office/drawing/2014/main" id="{00000000-0008-0000-0400-00003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7" name="Shape 4">
          <a:extLst>
            <a:ext uri="{FF2B5EF4-FFF2-40B4-BE49-F238E27FC236}">
              <a16:creationId xmlns:a16="http://schemas.microsoft.com/office/drawing/2014/main" id="{00000000-0008-0000-0400-00003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8" name="Shape 4">
          <a:extLst>
            <a:ext uri="{FF2B5EF4-FFF2-40B4-BE49-F238E27FC236}">
              <a16:creationId xmlns:a16="http://schemas.microsoft.com/office/drawing/2014/main" id="{00000000-0008-0000-0400-00003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199" name="Shape 4">
          <a:extLst>
            <a:ext uri="{FF2B5EF4-FFF2-40B4-BE49-F238E27FC236}">
              <a16:creationId xmlns:a16="http://schemas.microsoft.com/office/drawing/2014/main" id="{00000000-0008-0000-0400-00003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0" name="Shape 4">
          <a:extLst>
            <a:ext uri="{FF2B5EF4-FFF2-40B4-BE49-F238E27FC236}">
              <a16:creationId xmlns:a16="http://schemas.microsoft.com/office/drawing/2014/main" id="{00000000-0008-0000-0400-00003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1" name="Shape 4">
          <a:extLst>
            <a:ext uri="{FF2B5EF4-FFF2-40B4-BE49-F238E27FC236}">
              <a16:creationId xmlns:a16="http://schemas.microsoft.com/office/drawing/2014/main" id="{00000000-0008-0000-0400-00003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2" name="Shape 4">
          <a:extLst>
            <a:ext uri="{FF2B5EF4-FFF2-40B4-BE49-F238E27FC236}">
              <a16:creationId xmlns:a16="http://schemas.microsoft.com/office/drawing/2014/main" id="{00000000-0008-0000-0400-00003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3" name="Shape 4">
          <a:extLst>
            <a:ext uri="{FF2B5EF4-FFF2-40B4-BE49-F238E27FC236}">
              <a16:creationId xmlns:a16="http://schemas.microsoft.com/office/drawing/2014/main" id="{00000000-0008-0000-0400-00003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4" name="Shape 4">
          <a:extLst>
            <a:ext uri="{FF2B5EF4-FFF2-40B4-BE49-F238E27FC236}">
              <a16:creationId xmlns:a16="http://schemas.microsoft.com/office/drawing/2014/main" id="{00000000-0008-0000-0400-00003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5" name="Shape 4">
          <a:extLst>
            <a:ext uri="{FF2B5EF4-FFF2-40B4-BE49-F238E27FC236}">
              <a16:creationId xmlns:a16="http://schemas.microsoft.com/office/drawing/2014/main" id="{00000000-0008-0000-0400-00003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6" name="Shape 4">
          <a:extLst>
            <a:ext uri="{FF2B5EF4-FFF2-40B4-BE49-F238E27FC236}">
              <a16:creationId xmlns:a16="http://schemas.microsoft.com/office/drawing/2014/main" id="{00000000-0008-0000-0400-00003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7" name="Shape 4">
          <a:extLst>
            <a:ext uri="{FF2B5EF4-FFF2-40B4-BE49-F238E27FC236}">
              <a16:creationId xmlns:a16="http://schemas.microsoft.com/office/drawing/2014/main" id="{00000000-0008-0000-0400-00003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8" name="Shape 4">
          <a:extLst>
            <a:ext uri="{FF2B5EF4-FFF2-40B4-BE49-F238E27FC236}">
              <a16:creationId xmlns:a16="http://schemas.microsoft.com/office/drawing/2014/main" id="{00000000-0008-0000-0400-00004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09" name="Shape 4">
          <a:extLst>
            <a:ext uri="{FF2B5EF4-FFF2-40B4-BE49-F238E27FC236}">
              <a16:creationId xmlns:a16="http://schemas.microsoft.com/office/drawing/2014/main" id="{00000000-0008-0000-0400-00004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0" name="Shape 4">
          <a:extLst>
            <a:ext uri="{FF2B5EF4-FFF2-40B4-BE49-F238E27FC236}">
              <a16:creationId xmlns:a16="http://schemas.microsoft.com/office/drawing/2014/main" id="{00000000-0008-0000-0400-00004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1" name="Shape 4">
          <a:extLst>
            <a:ext uri="{FF2B5EF4-FFF2-40B4-BE49-F238E27FC236}">
              <a16:creationId xmlns:a16="http://schemas.microsoft.com/office/drawing/2014/main" id="{00000000-0008-0000-0400-00004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2" name="Shape 4">
          <a:extLst>
            <a:ext uri="{FF2B5EF4-FFF2-40B4-BE49-F238E27FC236}">
              <a16:creationId xmlns:a16="http://schemas.microsoft.com/office/drawing/2014/main" id="{00000000-0008-0000-0400-00004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3" name="Shape 4">
          <a:extLst>
            <a:ext uri="{FF2B5EF4-FFF2-40B4-BE49-F238E27FC236}">
              <a16:creationId xmlns:a16="http://schemas.microsoft.com/office/drawing/2014/main" id="{00000000-0008-0000-0400-00004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4" name="Shape 4">
          <a:extLst>
            <a:ext uri="{FF2B5EF4-FFF2-40B4-BE49-F238E27FC236}">
              <a16:creationId xmlns:a16="http://schemas.microsoft.com/office/drawing/2014/main" id="{00000000-0008-0000-0400-00004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5" name="Shape 4">
          <a:extLst>
            <a:ext uri="{FF2B5EF4-FFF2-40B4-BE49-F238E27FC236}">
              <a16:creationId xmlns:a16="http://schemas.microsoft.com/office/drawing/2014/main" id="{00000000-0008-0000-0400-00004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6" name="Shape 4">
          <a:extLst>
            <a:ext uri="{FF2B5EF4-FFF2-40B4-BE49-F238E27FC236}">
              <a16:creationId xmlns:a16="http://schemas.microsoft.com/office/drawing/2014/main" id="{00000000-0008-0000-0400-00004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7" name="Shape 4">
          <a:extLst>
            <a:ext uri="{FF2B5EF4-FFF2-40B4-BE49-F238E27FC236}">
              <a16:creationId xmlns:a16="http://schemas.microsoft.com/office/drawing/2014/main" id="{00000000-0008-0000-0400-00004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8" name="Shape 4">
          <a:extLst>
            <a:ext uri="{FF2B5EF4-FFF2-40B4-BE49-F238E27FC236}">
              <a16:creationId xmlns:a16="http://schemas.microsoft.com/office/drawing/2014/main" id="{00000000-0008-0000-0400-00004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19" name="Shape 4">
          <a:extLst>
            <a:ext uri="{FF2B5EF4-FFF2-40B4-BE49-F238E27FC236}">
              <a16:creationId xmlns:a16="http://schemas.microsoft.com/office/drawing/2014/main" id="{00000000-0008-0000-0400-00004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0" name="Shape 4">
          <a:extLst>
            <a:ext uri="{FF2B5EF4-FFF2-40B4-BE49-F238E27FC236}">
              <a16:creationId xmlns:a16="http://schemas.microsoft.com/office/drawing/2014/main" id="{00000000-0008-0000-0400-00004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1" name="Shape 4">
          <a:extLst>
            <a:ext uri="{FF2B5EF4-FFF2-40B4-BE49-F238E27FC236}">
              <a16:creationId xmlns:a16="http://schemas.microsoft.com/office/drawing/2014/main" id="{00000000-0008-0000-0400-00004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2" name="Shape 4">
          <a:extLst>
            <a:ext uri="{FF2B5EF4-FFF2-40B4-BE49-F238E27FC236}">
              <a16:creationId xmlns:a16="http://schemas.microsoft.com/office/drawing/2014/main" id="{00000000-0008-0000-0400-00004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3" name="Shape 4">
          <a:extLst>
            <a:ext uri="{FF2B5EF4-FFF2-40B4-BE49-F238E27FC236}">
              <a16:creationId xmlns:a16="http://schemas.microsoft.com/office/drawing/2014/main" id="{00000000-0008-0000-0400-00004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4" name="Shape 4">
          <a:extLst>
            <a:ext uri="{FF2B5EF4-FFF2-40B4-BE49-F238E27FC236}">
              <a16:creationId xmlns:a16="http://schemas.microsoft.com/office/drawing/2014/main" id="{00000000-0008-0000-0400-00005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5" name="Shape 4">
          <a:extLst>
            <a:ext uri="{FF2B5EF4-FFF2-40B4-BE49-F238E27FC236}">
              <a16:creationId xmlns:a16="http://schemas.microsoft.com/office/drawing/2014/main" id="{00000000-0008-0000-0400-00005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6" name="Shape 4">
          <a:extLst>
            <a:ext uri="{FF2B5EF4-FFF2-40B4-BE49-F238E27FC236}">
              <a16:creationId xmlns:a16="http://schemas.microsoft.com/office/drawing/2014/main" id="{00000000-0008-0000-0400-00005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7" name="Shape 4">
          <a:extLst>
            <a:ext uri="{FF2B5EF4-FFF2-40B4-BE49-F238E27FC236}">
              <a16:creationId xmlns:a16="http://schemas.microsoft.com/office/drawing/2014/main" id="{00000000-0008-0000-0400-00005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8" name="Shape 4">
          <a:extLst>
            <a:ext uri="{FF2B5EF4-FFF2-40B4-BE49-F238E27FC236}">
              <a16:creationId xmlns:a16="http://schemas.microsoft.com/office/drawing/2014/main" id="{00000000-0008-0000-0400-00005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29" name="Shape 4">
          <a:extLst>
            <a:ext uri="{FF2B5EF4-FFF2-40B4-BE49-F238E27FC236}">
              <a16:creationId xmlns:a16="http://schemas.microsoft.com/office/drawing/2014/main" id="{00000000-0008-0000-0400-00005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30" name="Shape 4">
          <a:extLst>
            <a:ext uri="{FF2B5EF4-FFF2-40B4-BE49-F238E27FC236}">
              <a16:creationId xmlns:a16="http://schemas.microsoft.com/office/drawing/2014/main" id="{00000000-0008-0000-0400-00005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31" name="Shape 4">
          <a:extLst>
            <a:ext uri="{FF2B5EF4-FFF2-40B4-BE49-F238E27FC236}">
              <a16:creationId xmlns:a16="http://schemas.microsoft.com/office/drawing/2014/main" id="{00000000-0008-0000-0400-00005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32" name="Shape 4">
          <a:extLst>
            <a:ext uri="{FF2B5EF4-FFF2-40B4-BE49-F238E27FC236}">
              <a16:creationId xmlns:a16="http://schemas.microsoft.com/office/drawing/2014/main" id="{00000000-0008-0000-0400-00005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33" name="Shape 4">
          <a:extLst>
            <a:ext uri="{FF2B5EF4-FFF2-40B4-BE49-F238E27FC236}">
              <a16:creationId xmlns:a16="http://schemas.microsoft.com/office/drawing/2014/main" id="{00000000-0008-0000-0400-00005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34" name="Shape 31">
          <a:extLst>
            <a:ext uri="{FF2B5EF4-FFF2-40B4-BE49-F238E27FC236}">
              <a16:creationId xmlns:a16="http://schemas.microsoft.com/office/drawing/2014/main" id="{00000000-0008-0000-0400-00005A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35" name="Shape 31">
          <a:extLst>
            <a:ext uri="{FF2B5EF4-FFF2-40B4-BE49-F238E27FC236}">
              <a16:creationId xmlns:a16="http://schemas.microsoft.com/office/drawing/2014/main" id="{00000000-0008-0000-0400-00005B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36" name="Shape 31">
          <a:extLst>
            <a:ext uri="{FF2B5EF4-FFF2-40B4-BE49-F238E27FC236}">
              <a16:creationId xmlns:a16="http://schemas.microsoft.com/office/drawing/2014/main" id="{00000000-0008-0000-0400-00005C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37" name="Shape 31">
          <a:extLst>
            <a:ext uri="{FF2B5EF4-FFF2-40B4-BE49-F238E27FC236}">
              <a16:creationId xmlns:a16="http://schemas.microsoft.com/office/drawing/2014/main" id="{00000000-0008-0000-0400-00005D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38" name="Shape 4">
          <a:extLst>
            <a:ext uri="{FF2B5EF4-FFF2-40B4-BE49-F238E27FC236}">
              <a16:creationId xmlns:a16="http://schemas.microsoft.com/office/drawing/2014/main" id="{00000000-0008-0000-0400-00005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39" name="Shape 4">
          <a:extLst>
            <a:ext uri="{FF2B5EF4-FFF2-40B4-BE49-F238E27FC236}">
              <a16:creationId xmlns:a16="http://schemas.microsoft.com/office/drawing/2014/main" id="{00000000-0008-0000-0400-00005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40" name="Shape 4">
          <a:extLst>
            <a:ext uri="{FF2B5EF4-FFF2-40B4-BE49-F238E27FC236}">
              <a16:creationId xmlns:a16="http://schemas.microsoft.com/office/drawing/2014/main" id="{00000000-0008-0000-0400-00006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41" name="Shape 35">
          <a:extLst>
            <a:ext uri="{FF2B5EF4-FFF2-40B4-BE49-F238E27FC236}">
              <a16:creationId xmlns:a16="http://schemas.microsoft.com/office/drawing/2014/main" id="{00000000-0008-0000-0400-0000611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42" name="Shape 35">
          <a:extLst>
            <a:ext uri="{FF2B5EF4-FFF2-40B4-BE49-F238E27FC236}">
              <a16:creationId xmlns:a16="http://schemas.microsoft.com/office/drawing/2014/main" id="{00000000-0008-0000-0400-0000621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43" name="Shape 35">
          <a:extLst>
            <a:ext uri="{FF2B5EF4-FFF2-40B4-BE49-F238E27FC236}">
              <a16:creationId xmlns:a16="http://schemas.microsoft.com/office/drawing/2014/main" id="{00000000-0008-0000-0400-0000631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44" name="Shape 35">
          <a:extLst>
            <a:ext uri="{FF2B5EF4-FFF2-40B4-BE49-F238E27FC236}">
              <a16:creationId xmlns:a16="http://schemas.microsoft.com/office/drawing/2014/main" id="{00000000-0008-0000-0400-0000641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45" name="Shape 35">
          <a:extLst>
            <a:ext uri="{FF2B5EF4-FFF2-40B4-BE49-F238E27FC236}">
              <a16:creationId xmlns:a16="http://schemas.microsoft.com/office/drawing/2014/main" id="{00000000-0008-0000-0400-0000651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246" name="Shape 35">
          <a:extLst>
            <a:ext uri="{FF2B5EF4-FFF2-40B4-BE49-F238E27FC236}">
              <a16:creationId xmlns:a16="http://schemas.microsoft.com/office/drawing/2014/main" id="{00000000-0008-0000-0400-00006618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47" name="Shape 4">
          <a:extLst>
            <a:ext uri="{FF2B5EF4-FFF2-40B4-BE49-F238E27FC236}">
              <a16:creationId xmlns:a16="http://schemas.microsoft.com/office/drawing/2014/main" id="{00000000-0008-0000-0400-00006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48" name="Shape 4">
          <a:extLst>
            <a:ext uri="{FF2B5EF4-FFF2-40B4-BE49-F238E27FC236}">
              <a16:creationId xmlns:a16="http://schemas.microsoft.com/office/drawing/2014/main" id="{00000000-0008-0000-0400-00006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49" name="Shape 4">
          <a:extLst>
            <a:ext uri="{FF2B5EF4-FFF2-40B4-BE49-F238E27FC236}">
              <a16:creationId xmlns:a16="http://schemas.microsoft.com/office/drawing/2014/main" id="{00000000-0008-0000-0400-00006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0" name="Shape 4">
          <a:extLst>
            <a:ext uri="{FF2B5EF4-FFF2-40B4-BE49-F238E27FC236}">
              <a16:creationId xmlns:a16="http://schemas.microsoft.com/office/drawing/2014/main" id="{00000000-0008-0000-0400-00006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1" name="Shape 4">
          <a:extLst>
            <a:ext uri="{FF2B5EF4-FFF2-40B4-BE49-F238E27FC236}">
              <a16:creationId xmlns:a16="http://schemas.microsoft.com/office/drawing/2014/main" id="{00000000-0008-0000-0400-00006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2" name="Shape 4">
          <a:extLst>
            <a:ext uri="{FF2B5EF4-FFF2-40B4-BE49-F238E27FC236}">
              <a16:creationId xmlns:a16="http://schemas.microsoft.com/office/drawing/2014/main" id="{00000000-0008-0000-0400-00006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3" name="Shape 4">
          <a:extLst>
            <a:ext uri="{FF2B5EF4-FFF2-40B4-BE49-F238E27FC236}">
              <a16:creationId xmlns:a16="http://schemas.microsoft.com/office/drawing/2014/main" id="{00000000-0008-0000-0400-00006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4" name="Shape 4">
          <a:extLst>
            <a:ext uri="{FF2B5EF4-FFF2-40B4-BE49-F238E27FC236}">
              <a16:creationId xmlns:a16="http://schemas.microsoft.com/office/drawing/2014/main" id="{00000000-0008-0000-0400-00006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5" name="Shape 4">
          <a:extLst>
            <a:ext uri="{FF2B5EF4-FFF2-40B4-BE49-F238E27FC236}">
              <a16:creationId xmlns:a16="http://schemas.microsoft.com/office/drawing/2014/main" id="{00000000-0008-0000-0400-00006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6" name="Shape 4">
          <a:extLst>
            <a:ext uri="{FF2B5EF4-FFF2-40B4-BE49-F238E27FC236}">
              <a16:creationId xmlns:a16="http://schemas.microsoft.com/office/drawing/2014/main" id="{00000000-0008-0000-0400-00007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7" name="Shape 4">
          <a:extLst>
            <a:ext uri="{FF2B5EF4-FFF2-40B4-BE49-F238E27FC236}">
              <a16:creationId xmlns:a16="http://schemas.microsoft.com/office/drawing/2014/main" id="{00000000-0008-0000-0400-00007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8" name="Shape 4">
          <a:extLst>
            <a:ext uri="{FF2B5EF4-FFF2-40B4-BE49-F238E27FC236}">
              <a16:creationId xmlns:a16="http://schemas.microsoft.com/office/drawing/2014/main" id="{00000000-0008-0000-0400-00007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59" name="Shape 4">
          <a:extLst>
            <a:ext uri="{FF2B5EF4-FFF2-40B4-BE49-F238E27FC236}">
              <a16:creationId xmlns:a16="http://schemas.microsoft.com/office/drawing/2014/main" id="{00000000-0008-0000-0400-00007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0" name="Shape 4">
          <a:extLst>
            <a:ext uri="{FF2B5EF4-FFF2-40B4-BE49-F238E27FC236}">
              <a16:creationId xmlns:a16="http://schemas.microsoft.com/office/drawing/2014/main" id="{00000000-0008-0000-0400-00007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1" name="Shape 4">
          <a:extLst>
            <a:ext uri="{FF2B5EF4-FFF2-40B4-BE49-F238E27FC236}">
              <a16:creationId xmlns:a16="http://schemas.microsoft.com/office/drawing/2014/main" id="{00000000-0008-0000-0400-00007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2" name="Shape 4">
          <a:extLst>
            <a:ext uri="{FF2B5EF4-FFF2-40B4-BE49-F238E27FC236}">
              <a16:creationId xmlns:a16="http://schemas.microsoft.com/office/drawing/2014/main" id="{00000000-0008-0000-0400-00007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3" name="Shape 4">
          <a:extLst>
            <a:ext uri="{FF2B5EF4-FFF2-40B4-BE49-F238E27FC236}">
              <a16:creationId xmlns:a16="http://schemas.microsoft.com/office/drawing/2014/main" id="{00000000-0008-0000-0400-00007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4" name="Shape 4">
          <a:extLst>
            <a:ext uri="{FF2B5EF4-FFF2-40B4-BE49-F238E27FC236}">
              <a16:creationId xmlns:a16="http://schemas.microsoft.com/office/drawing/2014/main" id="{00000000-0008-0000-0400-00007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5" name="Shape 4">
          <a:extLst>
            <a:ext uri="{FF2B5EF4-FFF2-40B4-BE49-F238E27FC236}">
              <a16:creationId xmlns:a16="http://schemas.microsoft.com/office/drawing/2014/main" id="{00000000-0008-0000-0400-00007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6" name="Shape 4">
          <a:extLst>
            <a:ext uri="{FF2B5EF4-FFF2-40B4-BE49-F238E27FC236}">
              <a16:creationId xmlns:a16="http://schemas.microsoft.com/office/drawing/2014/main" id="{00000000-0008-0000-0400-00007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7" name="Shape 4">
          <a:extLst>
            <a:ext uri="{FF2B5EF4-FFF2-40B4-BE49-F238E27FC236}">
              <a16:creationId xmlns:a16="http://schemas.microsoft.com/office/drawing/2014/main" id="{00000000-0008-0000-0400-00007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8" name="Shape 4">
          <a:extLst>
            <a:ext uri="{FF2B5EF4-FFF2-40B4-BE49-F238E27FC236}">
              <a16:creationId xmlns:a16="http://schemas.microsoft.com/office/drawing/2014/main" id="{00000000-0008-0000-0400-00007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69" name="Shape 4">
          <a:extLst>
            <a:ext uri="{FF2B5EF4-FFF2-40B4-BE49-F238E27FC236}">
              <a16:creationId xmlns:a16="http://schemas.microsoft.com/office/drawing/2014/main" id="{00000000-0008-0000-0400-00007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0" name="Shape 4">
          <a:extLst>
            <a:ext uri="{FF2B5EF4-FFF2-40B4-BE49-F238E27FC236}">
              <a16:creationId xmlns:a16="http://schemas.microsoft.com/office/drawing/2014/main" id="{00000000-0008-0000-0400-00007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1" name="Shape 4">
          <a:extLst>
            <a:ext uri="{FF2B5EF4-FFF2-40B4-BE49-F238E27FC236}">
              <a16:creationId xmlns:a16="http://schemas.microsoft.com/office/drawing/2014/main" id="{00000000-0008-0000-0400-00007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2" name="Shape 4">
          <a:extLst>
            <a:ext uri="{FF2B5EF4-FFF2-40B4-BE49-F238E27FC236}">
              <a16:creationId xmlns:a16="http://schemas.microsoft.com/office/drawing/2014/main" id="{00000000-0008-0000-0400-00008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3" name="Shape 4">
          <a:extLst>
            <a:ext uri="{FF2B5EF4-FFF2-40B4-BE49-F238E27FC236}">
              <a16:creationId xmlns:a16="http://schemas.microsoft.com/office/drawing/2014/main" id="{00000000-0008-0000-0400-00008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4" name="Shape 4">
          <a:extLst>
            <a:ext uri="{FF2B5EF4-FFF2-40B4-BE49-F238E27FC236}">
              <a16:creationId xmlns:a16="http://schemas.microsoft.com/office/drawing/2014/main" id="{00000000-0008-0000-0400-00008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5" name="Shape 4">
          <a:extLst>
            <a:ext uri="{FF2B5EF4-FFF2-40B4-BE49-F238E27FC236}">
              <a16:creationId xmlns:a16="http://schemas.microsoft.com/office/drawing/2014/main" id="{00000000-0008-0000-0400-00008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6" name="Shape 4">
          <a:extLst>
            <a:ext uri="{FF2B5EF4-FFF2-40B4-BE49-F238E27FC236}">
              <a16:creationId xmlns:a16="http://schemas.microsoft.com/office/drawing/2014/main" id="{00000000-0008-0000-0400-00008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7" name="Shape 4">
          <a:extLst>
            <a:ext uri="{FF2B5EF4-FFF2-40B4-BE49-F238E27FC236}">
              <a16:creationId xmlns:a16="http://schemas.microsoft.com/office/drawing/2014/main" id="{00000000-0008-0000-0400-00008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8" name="Shape 4">
          <a:extLst>
            <a:ext uri="{FF2B5EF4-FFF2-40B4-BE49-F238E27FC236}">
              <a16:creationId xmlns:a16="http://schemas.microsoft.com/office/drawing/2014/main" id="{00000000-0008-0000-0400-00008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79" name="Shape 4">
          <a:extLst>
            <a:ext uri="{FF2B5EF4-FFF2-40B4-BE49-F238E27FC236}">
              <a16:creationId xmlns:a16="http://schemas.microsoft.com/office/drawing/2014/main" id="{00000000-0008-0000-0400-00008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0" name="Shape 4">
          <a:extLst>
            <a:ext uri="{FF2B5EF4-FFF2-40B4-BE49-F238E27FC236}">
              <a16:creationId xmlns:a16="http://schemas.microsoft.com/office/drawing/2014/main" id="{00000000-0008-0000-0400-00008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1" name="Shape 4">
          <a:extLst>
            <a:ext uri="{FF2B5EF4-FFF2-40B4-BE49-F238E27FC236}">
              <a16:creationId xmlns:a16="http://schemas.microsoft.com/office/drawing/2014/main" id="{00000000-0008-0000-0400-00008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2" name="Shape 4">
          <a:extLst>
            <a:ext uri="{FF2B5EF4-FFF2-40B4-BE49-F238E27FC236}">
              <a16:creationId xmlns:a16="http://schemas.microsoft.com/office/drawing/2014/main" id="{00000000-0008-0000-0400-00008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3" name="Shape 4">
          <a:extLst>
            <a:ext uri="{FF2B5EF4-FFF2-40B4-BE49-F238E27FC236}">
              <a16:creationId xmlns:a16="http://schemas.microsoft.com/office/drawing/2014/main" id="{00000000-0008-0000-0400-00008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4" name="Shape 4">
          <a:extLst>
            <a:ext uri="{FF2B5EF4-FFF2-40B4-BE49-F238E27FC236}">
              <a16:creationId xmlns:a16="http://schemas.microsoft.com/office/drawing/2014/main" id="{00000000-0008-0000-0400-00008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5" name="Shape 4">
          <a:extLst>
            <a:ext uri="{FF2B5EF4-FFF2-40B4-BE49-F238E27FC236}">
              <a16:creationId xmlns:a16="http://schemas.microsoft.com/office/drawing/2014/main" id="{00000000-0008-0000-0400-00008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6" name="Shape 4">
          <a:extLst>
            <a:ext uri="{FF2B5EF4-FFF2-40B4-BE49-F238E27FC236}">
              <a16:creationId xmlns:a16="http://schemas.microsoft.com/office/drawing/2014/main" id="{00000000-0008-0000-0400-00008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7" name="Shape 4">
          <a:extLst>
            <a:ext uri="{FF2B5EF4-FFF2-40B4-BE49-F238E27FC236}">
              <a16:creationId xmlns:a16="http://schemas.microsoft.com/office/drawing/2014/main" id="{00000000-0008-0000-0400-00008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8" name="Shape 4">
          <a:extLst>
            <a:ext uri="{FF2B5EF4-FFF2-40B4-BE49-F238E27FC236}">
              <a16:creationId xmlns:a16="http://schemas.microsoft.com/office/drawing/2014/main" id="{00000000-0008-0000-0400-00009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89" name="Shape 4">
          <a:extLst>
            <a:ext uri="{FF2B5EF4-FFF2-40B4-BE49-F238E27FC236}">
              <a16:creationId xmlns:a16="http://schemas.microsoft.com/office/drawing/2014/main" id="{00000000-0008-0000-0400-00009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0" name="Shape 4">
          <a:extLst>
            <a:ext uri="{FF2B5EF4-FFF2-40B4-BE49-F238E27FC236}">
              <a16:creationId xmlns:a16="http://schemas.microsoft.com/office/drawing/2014/main" id="{00000000-0008-0000-0400-00009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1" name="Shape 4">
          <a:extLst>
            <a:ext uri="{FF2B5EF4-FFF2-40B4-BE49-F238E27FC236}">
              <a16:creationId xmlns:a16="http://schemas.microsoft.com/office/drawing/2014/main" id="{00000000-0008-0000-0400-00009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2" name="Shape 4">
          <a:extLst>
            <a:ext uri="{FF2B5EF4-FFF2-40B4-BE49-F238E27FC236}">
              <a16:creationId xmlns:a16="http://schemas.microsoft.com/office/drawing/2014/main" id="{00000000-0008-0000-0400-00009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3" name="Shape 4">
          <a:extLst>
            <a:ext uri="{FF2B5EF4-FFF2-40B4-BE49-F238E27FC236}">
              <a16:creationId xmlns:a16="http://schemas.microsoft.com/office/drawing/2014/main" id="{00000000-0008-0000-0400-00009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4" name="Shape 4">
          <a:extLst>
            <a:ext uri="{FF2B5EF4-FFF2-40B4-BE49-F238E27FC236}">
              <a16:creationId xmlns:a16="http://schemas.microsoft.com/office/drawing/2014/main" id="{00000000-0008-0000-0400-00009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5" name="Shape 4">
          <a:extLst>
            <a:ext uri="{FF2B5EF4-FFF2-40B4-BE49-F238E27FC236}">
              <a16:creationId xmlns:a16="http://schemas.microsoft.com/office/drawing/2014/main" id="{00000000-0008-0000-0400-00009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6" name="Shape 4">
          <a:extLst>
            <a:ext uri="{FF2B5EF4-FFF2-40B4-BE49-F238E27FC236}">
              <a16:creationId xmlns:a16="http://schemas.microsoft.com/office/drawing/2014/main" id="{00000000-0008-0000-0400-00009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7" name="Shape 4">
          <a:extLst>
            <a:ext uri="{FF2B5EF4-FFF2-40B4-BE49-F238E27FC236}">
              <a16:creationId xmlns:a16="http://schemas.microsoft.com/office/drawing/2014/main" id="{00000000-0008-0000-0400-00009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8" name="Shape 4">
          <a:extLst>
            <a:ext uri="{FF2B5EF4-FFF2-40B4-BE49-F238E27FC236}">
              <a16:creationId xmlns:a16="http://schemas.microsoft.com/office/drawing/2014/main" id="{00000000-0008-0000-0400-00009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299" name="Shape 4">
          <a:extLst>
            <a:ext uri="{FF2B5EF4-FFF2-40B4-BE49-F238E27FC236}">
              <a16:creationId xmlns:a16="http://schemas.microsoft.com/office/drawing/2014/main" id="{00000000-0008-0000-0400-00009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0" name="Shape 4">
          <a:extLst>
            <a:ext uri="{FF2B5EF4-FFF2-40B4-BE49-F238E27FC236}">
              <a16:creationId xmlns:a16="http://schemas.microsoft.com/office/drawing/2014/main" id="{00000000-0008-0000-0400-00009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1" name="Shape 4">
          <a:extLst>
            <a:ext uri="{FF2B5EF4-FFF2-40B4-BE49-F238E27FC236}">
              <a16:creationId xmlns:a16="http://schemas.microsoft.com/office/drawing/2014/main" id="{00000000-0008-0000-0400-00009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2" name="Shape 4">
          <a:extLst>
            <a:ext uri="{FF2B5EF4-FFF2-40B4-BE49-F238E27FC236}">
              <a16:creationId xmlns:a16="http://schemas.microsoft.com/office/drawing/2014/main" id="{00000000-0008-0000-0400-00009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3" name="Shape 4">
          <a:extLst>
            <a:ext uri="{FF2B5EF4-FFF2-40B4-BE49-F238E27FC236}">
              <a16:creationId xmlns:a16="http://schemas.microsoft.com/office/drawing/2014/main" id="{00000000-0008-0000-0400-00009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4" name="Shape 4">
          <a:extLst>
            <a:ext uri="{FF2B5EF4-FFF2-40B4-BE49-F238E27FC236}">
              <a16:creationId xmlns:a16="http://schemas.microsoft.com/office/drawing/2014/main" id="{00000000-0008-0000-0400-0000A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5" name="Shape 4">
          <a:extLst>
            <a:ext uri="{FF2B5EF4-FFF2-40B4-BE49-F238E27FC236}">
              <a16:creationId xmlns:a16="http://schemas.microsoft.com/office/drawing/2014/main" id="{00000000-0008-0000-0400-0000A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6" name="Shape 4">
          <a:extLst>
            <a:ext uri="{FF2B5EF4-FFF2-40B4-BE49-F238E27FC236}">
              <a16:creationId xmlns:a16="http://schemas.microsoft.com/office/drawing/2014/main" id="{00000000-0008-0000-0400-0000A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7" name="Shape 4">
          <a:extLst>
            <a:ext uri="{FF2B5EF4-FFF2-40B4-BE49-F238E27FC236}">
              <a16:creationId xmlns:a16="http://schemas.microsoft.com/office/drawing/2014/main" id="{00000000-0008-0000-0400-0000A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8" name="Shape 4">
          <a:extLst>
            <a:ext uri="{FF2B5EF4-FFF2-40B4-BE49-F238E27FC236}">
              <a16:creationId xmlns:a16="http://schemas.microsoft.com/office/drawing/2014/main" id="{00000000-0008-0000-0400-0000A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09" name="Shape 4">
          <a:extLst>
            <a:ext uri="{FF2B5EF4-FFF2-40B4-BE49-F238E27FC236}">
              <a16:creationId xmlns:a16="http://schemas.microsoft.com/office/drawing/2014/main" id="{00000000-0008-0000-0400-0000A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10" name="Shape 4">
          <a:extLst>
            <a:ext uri="{FF2B5EF4-FFF2-40B4-BE49-F238E27FC236}">
              <a16:creationId xmlns:a16="http://schemas.microsoft.com/office/drawing/2014/main" id="{00000000-0008-0000-0400-0000A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11" name="Shape 4">
          <a:extLst>
            <a:ext uri="{FF2B5EF4-FFF2-40B4-BE49-F238E27FC236}">
              <a16:creationId xmlns:a16="http://schemas.microsoft.com/office/drawing/2014/main" id="{00000000-0008-0000-0400-0000A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12" name="Shape 31">
          <a:extLst>
            <a:ext uri="{FF2B5EF4-FFF2-40B4-BE49-F238E27FC236}">
              <a16:creationId xmlns:a16="http://schemas.microsoft.com/office/drawing/2014/main" id="{00000000-0008-0000-0400-0000A8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13" name="Shape 31">
          <a:extLst>
            <a:ext uri="{FF2B5EF4-FFF2-40B4-BE49-F238E27FC236}">
              <a16:creationId xmlns:a16="http://schemas.microsoft.com/office/drawing/2014/main" id="{00000000-0008-0000-0400-0000A9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14" name="Shape 31">
          <a:extLst>
            <a:ext uri="{FF2B5EF4-FFF2-40B4-BE49-F238E27FC236}">
              <a16:creationId xmlns:a16="http://schemas.microsoft.com/office/drawing/2014/main" id="{00000000-0008-0000-0400-0000AA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15" name="Shape 31">
          <a:extLst>
            <a:ext uri="{FF2B5EF4-FFF2-40B4-BE49-F238E27FC236}">
              <a16:creationId xmlns:a16="http://schemas.microsoft.com/office/drawing/2014/main" id="{00000000-0008-0000-0400-0000AB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16" name="Shape 4">
          <a:extLst>
            <a:ext uri="{FF2B5EF4-FFF2-40B4-BE49-F238E27FC236}">
              <a16:creationId xmlns:a16="http://schemas.microsoft.com/office/drawing/2014/main" id="{00000000-0008-0000-0400-0000A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17" name="Shape 4">
          <a:extLst>
            <a:ext uri="{FF2B5EF4-FFF2-40B4-BE49-F238E27FC236}">
              <a16:creationId xmlns:a16="http://schemas.microsoft.com/office/drawing/2014/main" id="{00000000-0008-0000-0400-0000A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18" name="Shape 31">
          <a:extLst>
            <a:ext uri="{FF2B5EF4-FFF2-40B4-BE49-F238E27FC236}">
              <a16:creationId xmlns:a16="http://schemas.microsoft.com/office/drawing/2014/main" id="{00000000-0008-0000-0400-0000AE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19" name="Shape 31">
          <a:extLst>
            <a:ext uri="{FF2B5EF4-FFF2-40B4-BE49-F238E27FC236}">
              <a16:creationId xmlns:a16="http://schemas.microsoft.com/office/drawing/2014/main" id="{00000000-0008-0000-0400-0000AF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20" name="Shape 31">
          <a:extLst>
            <a:ext uri="{FF2B5EF4-FFF2-40B4-BE49-F238E27FC236}">
              <a16:creationId xmlns:a16="http://schemas.microsoft.com/office/drawing/2014/main" id="{00000000-0008-0000-0400-0000B0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21" name="Shape 31">
          <a:extLst>
            <a:ext uri="{FF2B5EF4-FFF2-40B4-BE49-F238E27FC236}">
              <a16:creationId xmlns:a16="http://schemas.microsoft.com/office/drawing/2014/main" id="{00000000-0008-0000-0400-0000B1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22" name="Shape 31">
          <a:extLst>
            <a:ext uri="{FF2B5EF4-FFF2-40B4-BE49-F238E27FC236}">
              <a16:creationId xmlns:a16="http://schemas.microsoft.com/office/drawing/2014/main" id="{00000000-0008-0000-0400-0000B2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23" name="Shape 31">
          <a:extLst>
            <a:ext uri="{FF2B5EF4-FFF2-40B4-BE49-F238E27FC236}">
              <a16:creationId xmlns:a16="http://schemas.microsoft.com/office/drawing/2014/main" id="{00000000-0008-0000-0400-0000B3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24" name="Shape 31">
          <a:extLst>
            <a:ext uri="{FF2B5EF4-FFF2-40B4-BE49-F238E27FC236}">
              <a16:creationId xmlns:a16="http://schemas.microsoft.com/office/drawing/2014/main" id="{00000000-0008-0000-0400-0000B4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25" name="Shape 31">
          <a:extLst>
            <a:ext uri="{FF2B5EF4-FFF2-40B4-BE49-F238E27FC236}">
              <a16:creationId xmlns:a16="http://schemas.microsoft.com/office/drawing/2014/main" id="{00000000-0008-0000-0400-0000B5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26" name="Shape 31">
          <a:extLst>
            <a:ext uri="{FF2B5EF4-FFF2-40B4-BE49-F238E27FC236}">
              <a16:creationId xmlns:a16="http://schemas.microsoft.com/office/drawing/2014/main" id="{00000000-0008-0000-0400-0000B6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327" name="Shape 31">
          <a:extLst>
            <a:ext uri="{FF2B5EF4-FFF2-40B4-BE49-F238E27FC236}">
              <a16:creationId xmlns:a16="http://schemas.microsoft.com/office/drawing/2014/main" id="{00000000-0008-0000-0400-0000B718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28" name="Shape 4">
          <a:extLst>
            <a:ext uri="{FF2B5EF4-FFF2-40B4-BE49-F238E27FC236}">
              <a16:creationId xmlns:a16="http://schemas.microsoft.com/office/drawing/2014/main" id="{00000000-0008-0000-0400-0000B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29" name="Shape 4">
          <a:extLst>
            <a:ext uri="{FF2B5EF4-FFF2-40B4-BE49-F238E27FC236}">
              <a16:creationId xmlns:a16="http://schemas.microsoft.com/office/drawing/2014/main" id="{00000000-0008-0000-0400-0000B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0" name="Shape 4">
          <a:extLst>
            <a:ext uri="{FF2B5EF4-FFF2-40B4-BE49-F238E27FC236}">
              <a16:creationId xmlns:a16="http://schemas.microsoft.com/office/drawing/2014/main" id="{00000000-0008-0000-0400-0000B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1" name="Shape 4">
          <a:extLst>
            <a:ext uri="{FF2B5EF4-FFF2-40B4-BE49-F238E27FC236}">
              <a16:creationId xmlns:a16="http://schemas.microsoft.com/office/drawing/2014/main" id="{00000000-0008-0000-0400-0000B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2" name="Shape 4">
          <a:extLst>
            <a:ext uri="{FF2B5EF4-FFF2-40B4-BE49-F238E27FC236}">
              <a16:creationId xmlns:a16="http://schemas.microsoft.com/office/drawing/2014/main" id="{00000000-0008-0000-0400-0000B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3" name="Shape 4">
          <a:extLst>
            <a:ext uri="{FF2B5EF4-FFF2-40B4-BE49-F238E27FC236}">
              <a16:creationId xmlns:a16="http://schemas.microsoft.com/office/drawing/2014/main" id="{00000000-0008-0000-0400-0000B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4" name="Shape 4">
          <a:extLst>
            <a:ext uri="{FF2B5EF4-FFF2-40B4-BE49-F238E27FC236}">
              <a16:creationId xmlns:a16="http://schemas.microsoft.com/office/drawing/2014/main" id="{00000000-0008-0000-0400-0000B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5" name="Shape 4">
          <a:extLst>
            <a:ext uri="{FF2B5EF4-FFF2-40B4-BE49-F238E27FC236}">
              <a16:creationId xmlns:a16="http://schemas.microsoft.com/office/drawing/2014/main" id="{00000000-0008-0000-0400-0000B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6" name="Shape 4">
          <a:extLst>
            <a:ext uri="{FF2B5EF4-FFF2-40B4-BE49-F238E27FC236}">
              <a16:creationId xmlns:a16="http://schemas.microsoft.com/office/drawing/2014/main" id="{00000000-0008-0000-0400-0000C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7" name="Shape 4">
          <a:extLst>
            <a:ext uri="{FF2B5EF4-FFF2-40B4-BE49-F238E27FC236}">
              <a16:creationId xmlns:a16="http://schemas.microsoft.com/office/drawing/2014/main" id="{00000000-0008-0000-0400-0000C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8" name="Shape 4">
          <a:extLst>
            <a:ext uri="{FF2B5EF4-FFF2-40B4-BE49-F238E27FC236}">
              <a16:creationId xmlns:a16="http://schemas.microsoft.com/office/drawing/2014/main" id="{00000000-0008-0000-0400-0000C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39" name="Shape 4">
          <a:extLst>
            <a:ext uri="{FF2B5EF4-FFF2-40B4-BE49-F238E27FC236}">
              <a16:creationId xmlns:a16="http://schemas.microsoft.com/office/drawing/2014/main" id="{00000000-0008-0000-0400-0000C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0" name="Shape 4">
          <a:extLst>
            <a:ext uri="{FF2B5EF4-FFF2-40B4-BE49-F238E27FC236}">
              <a16:creationId xmlns:a16="http://schemas.microsoft.com/office/drawing/2014/main" id="{00000000-0008-0000-0400-0000C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1" name="Shape 4">
          <a:extLst>
            <a:ext uri="{FF2B5EF4-FFF2-40B4-BE49-F238E27FC236}">
              <a16:creationId xmlns:a16="http://schemas.microsoft.com/office/drawing/2014/main" id="{00000000-0008-0000-0400-0000C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2" name="Shape 4">
          <a:extLst>
            <a:ext uri="{FF2B5EF4-FFF2-40B4-BE49-F238E27FC236}">
              <a16:creationId xmlns:a16="http://schemas.microsoft.com/office/drawing/2014/main" id="{00000000-0008-0000-0400-0000C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3" name="Shape 4">
          <a:extLst>
            <a:ext uri="{FF2B5EF4-FFF2-40B4-BE49-F238E27FC236}">
              <a16:creationId xmlns:a16="http://schemas.microsoft.com/office/drawing/2014/main" id="{00000000-0008-0000-0400-0000C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4" name="Shape 4">
          <a:extLst>
            <a:ext uri="{FF2B5EF4-FFF2-40B4-BE49-F238E27FC236}">
              <a16:creationId xmlns:a16="http://schemas.microsoft.com/office/drawing/2014/main" id="{00000000-0008-0000-0400-0000C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5" name="Shape 4">
          <a:extLst>
            <a:ext uri="{FF2B5EF4-FFF2-40B4-BE49-F238E27FC236}">
              <a16:creationId xmlns:a16="http://schemas.microsoft.com/office/drawing/2014/main" id="{00000000-0008-0000-0400-0000C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6" name="Shape 4">
          <a:extLst>
            <a:ext uri="{FF2B5EF4-FFF2-40B4-BE49-F238E27FC236}">
              <a16:creationId xmlns:a16="http://schemas.microsoft.com/office/drawing/2014/main" id="{00000000-0008-0000-0400-0000C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7" name="Shape 4">
          <a:extLst>
            <a:ext uri="{FF2B5EF4-FFF2-40B4-BE49-F238E27FC236}">
              <a16:creationId xmlns:a16="http://schemas.microsoft.com/office/drawing/2014/main" id="{00000000-0008-0000-0400-0000C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8" name="Shape 4">
          <a:extLst>
            <a:ext uri="{FF2B5EF4-FFF2-40B4-BE49-F238E27FC236}">
              <a16:creationId xmlns:a16="http://schemas.microsoft.com/office/drawing/2014/main" id="{00000000-0008-0000-0400-0000C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49" name="Shape 4">
          <a:extLst>
            <a:ext uri="{FF2B5EF4-FFF2-40B4-BE49-F238E27FC236}">
              <a16:creationId xmlns:a16="http://schemas.microsoft.com/office/drawing/2014/main" id="{00000000-0008-0000-0400-0000C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0" name="Shape 4">
          <a:extLst>
            <a:ext uri="{FF2B5EF4-FFF2-40B4-BE49-F238E27FC236}">
              <a16:creationId xmlns:a16="http://schemas.microsoft.com/office/drawing/2014/main" id="{00000000-0008-0000-0400-0000C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1" name="Shape 4">
          <a:extLst>
            <a:ext uri="{FF2B5EF4-FFF2-40B4-BE49-F238E27FC236}">
              <a16:creationId xmlns:a16="http://schemas.microsoft.com/office/drawing/2014/main" id="{00000000-0008-0000-0400-0000C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2" name="Shape 4">
          <a:extLst>
            <a:ext uri="{FF2B5EF4-FFF2-40B4-BE49-F238E27FC236}">
              <a16:creationId xmlns:a16="http://schemas.microsoft.com/office/drawing/2014/main" id="{00000000-0008-0000-0400-0000D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3" name="Shape 4">
          <a:extLst>
            <a:ext uri="{FF2B5EF4-FFF2-40B4-BE49-F238E27FC236}">
              <a16:creationId xmlns:a16="http://schemas.microsoft.com/office/drawing/2014/main" id="{00000000-0008-0000-0400-0000D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4" name="Shape 4">
          <a:extLst>
            <a:ext uri="{FF2B5EF4-FFF2-40B4-BE49-F238E27FC236}">
              <a16:creationId xmlns:a16="http://schemas.microsoft.com/office/drawing/2014/main" id="{00000000-0008-0000-0400-0000D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5" name="Shape 4">
          <a:extLst>
            <a:ext uri="{FF2B5EF4-FFF2-40B4-BE49-F238E27FC236}">
              <a16:creationId xmlns:a16="http://schemas.microsoft.com/office/drawing/2014/main" id="{00000000-0008-0000-0400-0000D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6" name="Shape 4">
          <a:extLst>
            <a:ext uri="{FF2B5EF4-FFF2-40B4-BE49-F238E27FC236}">
              <a16:creationId xmlns:a16="http://schemas.microsoft.com/office/drawing/2014/main" id="{00000000-0008-0000-0400-0000D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7" name="Shape 4">
          <a:extLst>
            <a:ext uri="{FF2B5EF4-FFF2-40B4-BE49-F238E27FC236}">
              <a16:creationId xmlns:a16="http://schemas.microsoft.com/office/drawing/2014/main" id="{00000000-0008-0000-0400-0000D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8" name="Shape 4">
          <a:extLst>
            <a:ext uri="{FF2B5EF4-FFF2-40B4-BE49-F238E27FC236}">
              <a16:creationId xmlns:a16="http://schemas.microsoft.com/office/drawing/2014/main" id="{00000000-0008-0000-0400-0000D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59" name="Shape 4">
          <a:extLst>
            <a:ext uri="{FF2B5EF4-FFF2-40B4-BE49-F238E27FC236}">
              <a16:creationId xmlns:a16="http://schemas.microsoft.com/office/drawing/2014/main" id="{00000000-0008-0000-0400-0000D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0" name="Shape 4">
          <a:extLst>
            <a:ext uri="{FF2B5EF4-FFF2-40B4-BE49-F238E27FC236}">
              <a16:creationId xmlns:a16="http://schemas.microsoft.com/office/drawing/2014/main" id="{00000000-0008-0000-0400-0000D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1" name="Shape 4">
          <a:extLst>
            <a:ext uri="{FF2B5EF4-FFF2-40B4-BE49-F238E27FC236}">
              <a16:creationId xmlns:a16="http://schemas.microsoft.com/office/drawing/2014/main" id="{00000000-0008-0000-0400-0000D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2" name="Shape 4">
          <a:extLst>
            <a:ext uri="{FF2B5EF4-FFF2-40B4-BE49-F238E27FC236}">
              <a16:creationId xmlns:a16="http://schemas.microsoft.com/office/drawing/2014/main" id="{00000000-0008-0000-0400-0000D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3" name="Shape 4">
          <a:extLst>
            <a:ext uri="{FF2B5EF4-FFF2-40B4-BE49-F238E27FC236}">
              <a16:creationId xmlns:a16="http://schemas.microsoft.com/office/drawing/2014/main" id="{00000000-0008-0000-0400-0000D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4" name="Shape 4">
          <a:extLst>
            <a:ext uri="{FF2B5EF4-FFF2-40B4-BE49-F238E27FC236}">
              <a16:creationId xmlns:a16="http://schemas.microsoft.com/office/drawing/2014/main" id="{00000000-0008-0000-0400-0000D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5" name="Shape 4">
          <a:extLst>
            <a:ext uri="{FF2B5EF4-FFF2-40B4-BE49-F238E27FC236}">
              <a16:creationId xmlns:a16="http://schemas.microsoft.com/office/drawing/2014/main" id="{00000000-0008-0000-0400-0000D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6" name="Shape 4">
          <a:extLst>
            <a:ext uri="{FF2B5EF4-FFF2-40B4-BE49-F238E27FC236}">
              <a16:creationId xmlns:a16="http://schemas.microsoft.com/office/drawing/2014/main" id="{00000000-0008-0000-0400-0000D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7" name="Shape 4">
          <a:extLst>
            <a:ext uri="{FF2B5EF4-FFF2-40B4-BE49-F238E27FC236}">
              <a16:creationId xmlns:a16="http://schemas.microsoft.com/office/drawing/2014/main" id="{00000000-0008-0000-0400-0000D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8" name="Shape 4">
          <a:extLst>
            <a:ext uri="{FF2B5EF4-FFF2-40B4-BE49-F238E27FC236}">
              <a16:creationId xmlns:a16="http://schemas.microsoft.com/office/drawing/2014/main" id="{00000000-0008-0000-0400-0000E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69" name="Shape 4">
          <a:extLst>
            <a:ext uri="{FF2B5EF4-FFF2-40B4-BE49-F238E27FC236}">
              <a16:creationId xmlns:a16="http://schemas.microsoft.com/office/drawing/2014/main" id="{00000000-0008-0000-0400-0000E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0" name="Shape 4">
          <a:extLst>
            <a:ext uri="{FF2B5EF4-FFF2-40B4-BE49-F238E27FC236}">
              <a16:creationId xmlns:a16="http://schemas.microsoft.com/office/drawing/2014/main" id="{00000000-0008-0000-0400-0000E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1" name="Shape 4">
          <a:extLst>
            <a:ext uri="{FF2B5EF4-FFF2-40B4-BE49-F238E27FC236}">
              <a16:creationId xmlns:a16="http://schemas.microsoft.com/office/drawing/2014/main" id="{00000000-0008-0000-0400-0000E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2" name="Shape 4">
          <a:extLst>
            <a:ext uri="{FF2B5EF4-FFF2-40B4-BE49-F238E27FC236}">
              <a16:creationId xmlns:a16="http://schemas.microsoft.com/office/drawing/2014/main" id="{00000000-0008-0000-0400-0000E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3" name="Shape 4">
          <a:extLst>
            <a:ext uri="{FF2B5EF4-FFF2-40B4-BE49-F238E27FC236}">
              <a16:creationId xmlns:a16="http://schemas.microsoft.com/office/drawing/2014/main" id="{00000000-0008-0000-0400-0000E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4" name="Shape 4">
          <a:extLst>
            <a:ext uri="{FF2B5EF4-FFF2-40B4-BE49-F238E27FC236}">
              <a16:creationId xmlns:a16="http://schemas.microsoft.com/office/drawing/2014/main" id="{00000000-0008-0000-0400-0000E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5" name="Shape 4">
          <a:extLst>
            <a:ext uri="{FF2B5EF4-FFF2-40B4-BE49-F238E27FC236}">
              <a16:creationId xmlns:a16="http://schemas.microsoft.com/office/drawing/2014/main" id="{00000000-0008-0000-0400-0000E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6" name="Shape 4">
          <a:extLst>
            <a:ext uri="{FF2B5EF4-FFF2-40B4-BE49-F238E27FC236}">
              <a16:creationId xmlns:a16="http://schemas.microsoft.com/office/drawing/2014/main" id="{00000000-0008-0000-0400-0000E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7" name="Shape 4">
          <a:extLst>
            <a:ext uri="{FF2B5EF4-FFF2-40B4-BE49-F238E27FC236}">
              <a16:creationId xmlns:a16="http://schemas.microsoft.com/office/drawing/2014/main" id="{00000000-0008-0000-0400-0000E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8" name="Shape 4">
          <a:extLst>
            <a:ext uri="{FF2B5EF4-FFF2-40B4-BE49-F238E27FC236}">
              <a16:creationId xmlns:a16="http://schemas.microsoft.com/office/drawing/2014/main" id="{00000000-0008-0000-0400-0000E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79" name="Shape 4">
          <a:extLst>
            <a:ext uri="{FF2B5EF4-FFF2-40B4-BE49-F238E27FC236}">
              <a16:creationId xmlns:a16="http://schemas.microsoft.com/office/drawing/2014/main" id="{00000000-0008-0000-0400-0000E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0" name="Shape 4">
          <a:extLst>
            <a:ext uri="{FF2B5EF4-FFF2-40B4-BE49-F238E27FC236}">
              <a16:creationId xmlns:a16="http://schemas.microsoft.com/office/drawing/2014/main" id="{00000000-0008-0000-0400-0000E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1" name="Shape 4">
          <a:extLst>
            <a:ext uri="{FF2B5EF4-FFF2-40B4-BE49-F238E27FC236}">
              <a16:creationId xmlns:a16="http://schemas.microsoft.com/office/drawing/2014/main" id="{00000000-0008-0000-0400-0000E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2" name="Shape 4">
          <a:extLst>
            <a:ext uri="{FF2B5EF4-FFF2-40B4-BE49-F238E27FC236}">
              <a16:creationId xmlns:a16="http://schemas.microsoft.com/office/drawing/2014/main" id="{00000000-0008-0000-0400-0000E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3" name="Shape 4">
          <a:extLst>
            <a:ext uri="{FF2B5EF4-FFF2-40B4-BE49-F238E27FC236}">
              <a16:creationId xmlns:a16="http://schemas.microsoft.com/office/drawing/2014/main" id="{00000000-0008-0000-0400-0000E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4" name="Shape 4">
          <a:extLst>
            <a:ext uri="{FF2B5EF4-FFF2-40B4-BE49-F238E27FC236}">
              <a16:creationId xmlns:a16="http://schemas.microsoft.com/office/drawing/2014/main" id="{00000000-0008-0000-0400-0000F0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5" name="Shape 4">
          <a:extLst>
            <a:ext uri="{FF2B5EF4-FFF2-40B4-BE49-F238E27FC236}">
              <a16:creationId xmlns:a16="http://schemas.microsoft.com/office/drawing/2014/main" id="{00000000-0008-0000-0400-0000F1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6" name="Shape 4">
          <a:extLst>
            <a:ext uri="{FF2B5EF4-FFF2-40B4-BE49-F238E27FC236}">
              <a16:creationId xmlns:a16="http://schemas.microsoft.com/office/drawing/2014/main" id="{00000000-0008-0000-0400-0000F2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7" name="Shape 4">
          <a:extLst>
            <a:ext uri="{FF2B5EF4-FFF2-40B4-BE49-F238E27FC236}">
              <a16:creationId xmlns:a16="http://schemas.microsoft.com/office/drawing/2014/main" id="{00000000-0008-0000-0400-0000F3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8" name="Shape 4">
          <a:extLst>
            <a:ext uri="{FF2B5EF4-FFF2-40B4-BE49-F238E27FC236}">
              <a16:creationId xmlns:a16="http://schemas.microsoft.com/office/drawing/2014/main" id="{00000000-0008-0000-0400-0000F4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89" name="Shape 4">
          <a:extLst>
            <a:ext uri="{FF2B5EF4-FFF2-40B4-BE49-F238E27FC236}">
              <a16:creationId xmlns:a16="http://schemas.microsoft.com/office/drawing/2014/main" id="{00000000-0008-0000-0400-0000F5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0" name="Shape 4">
          <a:extLst>
            <a:ext uri="{FF2B5EF4-FFF2-40B4-BE49-F238E27FC236}">
              <a16:creationId xmlns:a16="http://schemas.microsoft.com/office/drawing/2014/main" id="{00000000-0008-0000-0400-0000F6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1" name="Shape 4">
          <a:extLst>
            <a:ext uri="{FF2B5EF4-FFF2-40B4-BE49-F238E27FC236}">
              <a16:creationId xmlns:a16="http://schemas.microsoft.com/office/drawing/2014/main" id="{00000000-0008-0000-0400-0000F7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2" name="Shape 4">
          <a:extLst>
            <a:ext uri="{FF2B5EF4-FFF2-40B4-BE49-F238E27FC236}">
              <a16:creationId xmlns:a16="http://schemas.microsoft.com/office/drawing/2014/main" id="{00000000-0008-0000-0400-0000F8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3" name="Shape 4">
          <a:extLst>
            <a:ext uri="{FF2B5EF4-FFF2-40B4-BE49-F238E27FC236}">
              <a16:creationId xmlns:a16="http://schemas.microsoft.com/office/drawing/2014/main" id="{00000000-0008-0000-0400-0000F9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4" name="Shape 4">
          <a:extLst>
            <a:ext uri="{FF2B5EF4-FFF2-40B4-BE49-F238E27FC236}">
              <a16:creationId xmlns:a16="http://schemas.microsoft.com/office/drawing/2014/main" id="{00000000-0008-0000-0400-0000FA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5" name="Shape 4">
          <a:extLst>
            <a:ext uri="{FF2B5EF4-FFF2-40B4-BE49-F238E27FC236}">
              <a16:creationId xmlns:a16="http://schemas.microsoft.com/office/drawing/2014/main" id="{00000000-0008-0000-0400-0000FB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6" name="Shape 4">
          <a:extLst>
            <a:ext uri="{FF2B5EF4-FFF2-40B4-BE49-F238E27FC236}">
              <a16:creationId xmlns:a16="http://schemas.microsoft.com/office/drawing/2014/main" id="{00000000-0008-0000-0400-0000FC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7" name="Shape 4">
          <a:extLst>
            <a:ext uri="{FF2B5EF4-FFF2-40B4-BE49-F238E27FC236}">
              <a16:creationId xmlns:a16="http://schemas.microsoft.com/office/drawing/2014/main" id="{00000000-0008-0000-0400-0000FD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8" name="Shape 4">
          <a:extLst>
            <a:ext uri="{FF2B5EF4-FFF2-40B4-BE49-F238E27FC236}">
              <a16:creationId xmlns:a16="http://schemas.microsoft.com/office/drawing/2014/main" id="{00000000-0008-0000-0400-0000FE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399" name="Shape 4">
          <a:extLst>
            <a:ext uri="{FF2B5EF4-FFF2-40B4-BE49-F238E27FC236}">
              <a16:creationId xmlns:a16="http://schemas.microsoft.com/office/drawing/2014/main" id="{00000000-0008-0000-0400-0000FF18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00" name="Shape 4">
          <a:extLst>
            <a:ext uri="{FF2B5EF4-FFF2-40B4-BE49-F238E27FC236}">
              <a16:creationId xmlns:a16="http://schemas.microsoft.com/office/drawing/2014/main" id="{00000000-0008-0000-0400-00000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01" name="Shape 4">
          <a:extLst>
            <a:ext uri="{FF2B5EF4-FFF2-40B4-BE49-F238E27FC236}">
              <a16:creationId xmlns:a16="http://schemas.microsoft.com/office/drawing/2014/main" id="{00000000-0008-0000-0400-00000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02" name="Shape 4">
          <a:extLst>
            <a:ext uri="{FF2B5EF4-FFF2-40B4-BE49-F238E27FC236}">
              <a16:creationId xmlns:a16="http://schemas.microsoft.com/office/drawing/2014/main" id="{00000000-0008-0000-0400-00000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03" name="Shape 4">
          <a:extLst>
            <a:ext uri="{FF2B5EF4-FFF2-40B4-BE49-F238E27FC236}">
              <a16:creationId xmlns:a16="http://schemas.microsoft.com/office/drawing/2014/main" id="{00000000-0008-0000-0400-00000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04" name="Shape 4">
          <a:extLst>
            <a:ext uri="{FF2B5EF4-FFF2-40B4-BE49-F238E27FC236}">
              <a16:creationId xmlns:a16="http://schemas.microsoft.com/office/drawing/2014/main" id="{00000000-0008-0000-0400-00000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05" name="Shape 4">
          <a:extLst>
            <a:ext uri="{FF2B5EF4-FFF2-40B4-BE49-F238E27FC236}">
              <a16:creationId xmlns:a16="http://schemas.microsoft.com/office/drawing/2014/main" id="{00000000-0008-0000-0400-00000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06" name="Shape 4">
          <a:extLst>
            <a:ext uri="{FF2B5EF4-FFF2-40B4-BE49-F238E27FC236}">
              <a16:creationId xmlns:a16="http://schemas.microsoft.com/office/drawing/2014/main" id="{00000000-0008-0000-0400-00000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07" name="Shape 31">
          <a:extLst>
            <a:ext uri="{FF2B5EF4-FFF2-40B4-BE49-F238E27FC236}">
              <a16:creationId xmlns:a16="http://schemas.microsoft.com/office/drawing/2014/main" id="{00000000-0008-0000-0400-0000071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08" name="Shape 35">
          <a:extLst>
            <a:ext uri="{FF2B5EF4-FFF2-40B4-BE49-F238E27FC236}">
              <a16:creationId xmlns:a16="http://schemas.microsoft.com/office/drawing/2014/main" id="{00000000-0008-0000-0400-000008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09" name="Shape 35">
          <a:extLst>
            <a:ext uri="{FF2B5EF4-FFF2-40B4-BE49-F238E27FC236}">
              <a16:creationId xmlns:a16="http://schemas.microsoft.com/office/drawing/2014/main" id="{00000000-0008-0000-0400-000009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10" name="Shape 4">
          <a:extLst>
            <a:ext uri="{FF2B5EF4-FFF2-40B4-BE49-F238E27FC236}">
              <a16:creationId xmlns:a16="http://schemas.microsoft.com/office/drawing/2014/main" id="{00000000-0008-0000-0400-00000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1" name="Shape 35">
          <a:extLst>
            <a:ext uri="{FF2B5EF4-FFF2-40B4-BE49-F238E27FC236}">
              <a16:creationId xmlns:a16="http://schemas.microsoft.com/office/drawing/2014/main" id="{00000000-0008-0000-0400-00000B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2" name="Shape 35">
          <a:extLst>
            <a:ext uri="{FF2B5EF4-FFF2-40B4-BE49-F238E27FC236}">
              <a16:creationId xmlns:a16="http://schemas.microsoft.com/office/drawing/2014/main" id="{00000000-0008-0000-0400-00000C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3" name="Shape 35">
          <a:extLst>
            <a:ext uri="{FF2B5EF4-FFF2-40B4-BE49-F238E27FC236}">
              <a16:creationId xmlns:a16="http://schemas.microsoft.com/office/drawing/2014/main" id="{00000000-0008-0000-0400-00000D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4" name="Shape 35">
          <a:extLst>
            <a:ext uri="{FF2B5EF4-FFF2-40B4-BE49-F238E27FC236}">
              <a16:creationId xmlns:a16="http://schemas.microsoft.com/office/drawing/2014/main" id="{00000000-0008-0000-0400-00000E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5" name="Shape 35">
          <a:extLst>
            <a:ext uri="{FF2B5EF4-FFF2-40B4-BE49-F238E27FC236}">
              <a16:creationId xmlns:a16="http://schemas.microsoft.com/office/drawing/2014/main" id="{00000000-0008-0000-0400-00000F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6" name="Shape 35">
          <a:extLst>
            <a:ext uri="{FF2B5EF4-FFF2-40B4-BE49-F238E27FC236}">
              <a16:creationId xmlns:a16="http://schemas.microsoft.com/office/drawing/2014/main" id="{00000000-0008-0000-0400-000010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7" name="Shape 35">
          <a:extLst>
            <a:ext uri="{FF2B5EF4-FFF2-40B4-BE49-F238E27FC236}">
              <a16:creationId xmlns:a16="http://schemas.microsoft.com/office/drawing/2014/main" id="{00000000-0008-0000-0400-000011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8" name="Shape 35">
          <a:extLst>
            <a:ext uri="{FF2B5EF4-FFF2-40B4-BE49-F238E27FC236}">
              <a16:creationId xmlns:a16="http://schemas.microsoft.com/office/drawing/2014/main" id="{00000000-0008-0000-0400-000012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19" name="Shape 35">
          <a:extLst>
            <a:ext uri="{FF2B5EF4-FFF2-40B4-BE49-F238E27FC236}">
              <a16:creationId xmlns:a16="http://schemas.microsoft.com/office/drawing/2014/main" id="{00000000-0008-0000-0400-000013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0" name="Shape 4">
          <a:extLst>
            <a:ext uri="{FF2B5EF4-FFF2-40B4-BE49-F238E27FC236}">
              <a16:creationId xmlns:a16="http://schemas.microsoft.com/office/drawing/2014/main" id="{00000000-0008-0000-0400-00001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1" name="Shape 4">
          <a:extLst>
            <a:ext uri="{FF2B5EF4-FFF2-40B4-BE49-F238E27FC236}">
              <a16:creationId xmlns:a16="http://schemas.microsoft.com/office/drawing/2014/main" id="{00000000-0008-0000-0400-00001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2" name="Shape 4">
          <a:extLst>
            <a:ext uri="{FF2B5EF4-FFF2-40B4-BE49-F238E27FC236}">
              <a16:creationId xmlns:a16="http://schemas.microsoft.com/office/drawing/2014/main" id="{00000000-0008-0000-0400-00001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3" name="Shape 4">
          <a:extLst>
            <a:ext uri="{FF2B5EF4-FFF2-40B4-BE49-F238E27FC236}">
              <a16:creationId xmlns:a16="http://schemas.microsoft.com/office/drawing/2014/main" id="{00000000-0008-0000-0400-00001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4" name="Shape 4">
          <a:extLst>
            <a:ext uri="{FF2B5EF4-FFF2-40B4-BE49-F238E27FC236}">
              <a16:creationId xmlns:a16="http://schemas.microsoft.com/office/drawing/2014/main" id="{00000000-0008-0000-0400-00001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5" name="Shape 4">
          <a:extLst>
            <a:ext uri="{FF2B5EF4-FFF2-40B4-BE49-F238E27FC236}">
              <a16:creationId xmlns:a16="http://schemas.microsoft.com/office/drawing/2014/main" id="{00000000-0008-0000-0400-00001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6" name="Shape 4">
          <a:extLst>
            <a:ext uri="{FF2B5EF4-FFF2-40B4-BE49-F238E27FC236}">
              <a16:creationId xmlns:a16="http://schemas.microsoft.com/office/drawing/2014/main" id="{00000000-0008-0000-0400-00001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7" name="Shape 4">
          <a:extLst>
            <a:ext uri="{FF2B5EF4-FFF2-40B4-BE49-F238E27FC236}">
              <a16:creationId xmlns:a16="http://schemas.microsoft.com/office/drawing/2014/main" id="{00000000-0008-0000-0400-00001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8" name="Shape 4">
          <a:extLst>
            <a:ext uri="{FF2B5EF4-FFF2-40B4-BE49-F238E27FC236}">
              <a16:creationId xmlns:a16="http://schemas.microsoft.com/office/drawing/2014/main" id="{00000000-0008-0000-0400-00001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29" name="Shape 4">
          <a:extLst>
            <a:ext uri="{FF2B5EF4-FFF2-40B4-BE49-F238E27FC236}">
              <a16:creationId xmlns:a16="http://schemas.microsoft.com/office/drawing/2014/main" id="{00000000-0008-0000-0400-00001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0" name="Shape 4">
          <a:extLst>
            <a:ext uri="{FF2B5EF4-FFF2-40B4-BE49-F238E27FC236}">
              <a16:creationId xmlns:a16="http://schemas.microsoft.com/office/drawing/2014/main" id="{00000000-0008-0000-0400-00001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1" name="Shape 4">
          <a:extLst>
            <a:ext uri="{FF2B5EF4-FFF2-40B4-BE49-F238E27FC236}">
              <a16:creationId xmlns:a16="http://schemas.microsoft.com/office/drawing/2014/main" id="{00000000-0008-0000-0400-00001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2" name="Shape 4">
          <a:extLst>
            <a:ext uri="{FF2B5EF4-FFF2-40B4-BE49-F238E27FC236}">
              <a16:creationId xmlns:a16="http://schemas.microsoft.com/office/drawing/2014/main" id="{00000000-0008-0000-0400-00002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3" name="Shape 4">
          <a:extLst>
            <a:ext uri="{FF2B5EF4-FFF2-40B4-BE49-F238E27FC236}">
              <a16:creationId xmlns:a16="http://schemas.microsoft.com/office/drawing/2014/main" id="{00000000-0008-0000-0400-00002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4" name="Shape 4">
          <a:extLst>
            <a:ext uri="{FF2B5EF4-FFF2-40B4-BE49-F238E27FC236}">
              <a16:creationId xmlns:a16="http://schemas.microsoft.com/office/drawing/2014/main" id="{00000000-0008-0000-0400-00002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5" name="Shape 4">
          <a:extLst>
            <a:ext uri="{FF2B5EF4-FFF2-40B4-BE49-F238E27FC236}">
              <a16:creationId xmlns:a16="http://schemas.microsoft.com/office/drawing/2014/main" id="{00000000-0008-0000-0400-00002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6" name="Shape 4">
          <a:extLst>
            <a:ext uri="{FF2B5EF4-FFF2-40B4-BE49-F238E27FC236}">
              <a16:creationId xmlns:a16="http://schemas.microsoft.com/office/drawing/2014/main" id="{00000000-0008-0000-0400-00002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7" name="Shape 4">
          <a:extLst>
            <a:ext uri="{FF2B5EF4-FFF2-40B4-BE49-F238E27FC236}">
              <a16:creationId xmlns:a16="http://schemas.microsoft.com/office/drawing/2014/main" id="{00000000-0008-0000-0400-00002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8" name="Shape 4">
          <a:extLst>
            <a:ext uri="{FF2B5EF4-FFF2-40B4-BE49-F238E27FC236}">
              <a16:creationId xmlns:a16="http://schemas.microsoft.com/office/drawing/2014/main" id="{00000000-0008-0000-0400-00002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39" name="Shape 4">
          <a:extLst>
            <a:ext uri="{FF2B5EF4-FFF2-40B4-BE49-F238E27FC236}">
              <a16:creationId xmlns:a16="http://schemas.microsoft.com/office/drawing/2014/main" id="{00000000-0008-0000-0400-00002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40" name="Shape 4">
          <a:extLst>
            <a:ext uri="{FF2B5EF4-FFF2-40B4-BE49-F238E27FC236}">
              <a16:creationId xmlns:a16="http://schemas.microsoft.com/office/drawing/2014/main" id="{00000000-0008-0000-0400-00002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41" name="Shape 4">
          <a:extLst>
            <a:ext uri="{FF2B5EF4-FFF2-40B4-BE49-F238E27FC236}">
              <a16:creationId xmlns:a16="http://schemas.microsoft.com/office/drawing/2014/main" id="{00000000-0008-0000-0400-00002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42" name="Shape 17">
          <a:extLst>
            <a:ext uri="{FF2B5EF4-FFF2-40B4-BE49-F238E27FC236}">
              <a16:creationId xmlns:a16="http://schemas.microsoft.com/office/drawing/2014/main" id="{00000000-0008-0000-0400-00002A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43" name="Shape 17">
          <a:extLst>
            <a:ext uri="{FF2B5EF4-FFF2-40B4-BE49-F238E27FC236}">
              <a16:creationId xmlns:a16="http://schemas.microsoft.com/office/drawing/2014/main" id="{00000000-0008-0000-0400-00002B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44" name="Shape 17">
          <a:extLst>
            <a:ext uri="{FF2B5EF4-FFF2-40B4-BE49-F238E27FC236}">
              <a16:creationId xmlns:a16="http://schemas.microsoft.com/office/drawing/2014/main" id="{00000000-0008-0000-0400-00002C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45" name="Shape 17">
          <a:extLst>
            <a:ext uri="{FF2B5EF4-FFF2-40B4-BE49-F238E27FC236}">
              <a16:creationId xmlns:a16="http://schemas.microsoft.com/office/drawing/2014/main" id="{00000000-0008-0000-0400-00002D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46" name="Shape 17">
          <a:extLst>
            <a:ext uri="{FF2B5EF4-FFF2-40B4-BE49-F238E27FC236}">
              <a16:creationId xmlns:a16="http://schemas.microsoft.com/office/drawing/2014/main" id="{00000000-0008-0000-0400-00002E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47" name="Shape 17">
          <a:extLst>
            <a:ext uri="{FF2B5EF4-FFF2-40B4-BE49-F238E27FC236}">
              <a16:creationId xmlns:a16="http://schemas.microsoft.com/office/drawing/2014/main" id="{00000000-0008-0000-0400-00002F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48" name="Shape 17">
          <a:extLst>
            <a:ext uri="{FF2B5EF4-FFF2-40B4-BE49-F238E27FC236}">
              <a16:creationId xmlns:a16="http://schemas.microsoft.com/office/drawing/2014/main" id="{00000000-0008-0000-0400-000030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49" name="Shape 17">
          <a:extLst>
            <a:ext uri="{FF2B5EF4-FFF2-40B4-BE49-F238E27FC236}">
              <a16:creationId xmlns:a16="http://schemas.microsoft.com/office/drawing/2014/main" id="{00000000-0008-0000-0400-000031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50" name="Shape 17">
          <a:extLst>
            <a:ext uri="{FF2B5EF4-FFF2-40B4-BE49-F238E27FC236}">
              <a16:creationId xmlns:a16="http://schemas.microsoft.com/office/drawing/2014/main" id="{00000000-0008-0000-0400-000032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51" name="Shape 4">
          <a:extLst>
            <a:ext uri="{FF2B5EF4-FFF2-40B4-BE49-F238E27FC236}">
              <a16:creationId xmlns:a16="http://schemas.microsoft.com/office/drawing/2014/main" id="{00000000-0008-0000-0400-00003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52" name="Shape 4">
          <a:extLst>
            <a:ext uri="{FF2B5EF4-FFF2-40B4-BE49-F238E27FC236}">
              <a16:creationId xmlns:a16="http://schemas.microsoft.com/office/drawing/2014/main" id="{00000000-0008-0000-0400-00003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53" name="Shape 4">
          <a:extLst>
            <a:ext uri="{FF2B5EF4-FFF2-40B4-BE49-F238E27FC236}">
              <a16:creationId xmlns:a16="http://schemas.microsoft.com/office/drawing/2014/main" id="{00000000-0008-0000-0400-00003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54" name="Shape 35">
          <a:extLst>
            <a:ext uri="{FF2B5EF4-FFF2-40B4-BE49-F238E27FC236}">
              <a16:creationId xmlns:a16="http://schemas.microsoft.com/office/drawing/2014/main" id="{00000000-0008-0000-0400-000036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55" name="Shape 35">
          <a:extLst>
            <a:ext uri="{FF2B5EF4-FFF2-40B4-BE49-F238E27FC236}">
              <a16:creationId xmlns:a16="http://schemas.microsoft.com/office/drawing/2014/main" id="{00000000-0008-0000-0400-000037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56" name="Shape 35">
          <a:extLst>
            <a:ext uri="{FF2B5EF4-FFF2-40B4-BE49-F238E27FC236}">
              <a16:creationId xmlns:a16="http://schemas.microsoft.com/office/drawing/2014/main" id="{00000000-0008-0000-0400-000038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57" name="Shape 35">
          <a:extLst>
            <a:ext uri="{FF2B5EF4-FFF2-40B4-BE49-F238E27FC236}">
              <a16:creationId xmlns:a16="http://schemas.microsoft.com/office/drawing/2014/main" id="{00000000-0008-0000-0400-000039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58" name="Shape 35">
          <a:extLst>
            <a:ext uri="{FF2B5EF4-FFF2-40B4-BE49-F238E27FC236}">
              <a16:creationId xmlns:a16="http://schemas.microsoft.com/office/drawing/2014/main" id="{00000000-0008-0000-0400-00003A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59" name="Shape 35">
          <a:extLst>
            <a:ext uri="{FF2B5EF4-FFF2-40B4-BE49-F238E27FC236}">
              <a16:creationId xmlns:a16="http://schemas.microsoft.com/office/drawing/2014/main" id="{00000000-0008-0000-0400-00003B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60" name="Shape 35">
          <a:extLst>
            <a:ext uri="{FF2B5EF4-FFF2-40B4-BE49-F238E27FC236}">
              <a16:creationId xmlns:a16="http://schemas.microsoft.com/office/drawing/2014/main" id="{00000000-0008-0000-0400-00003C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61" name="Shape 35">
          <a:extLst>
            <a:ext uri="{FF2B5EF4-FFF2-40B4-BE49-F238E27FC236}">
              <a16:creationId xmlns:a16="http://schemas.microsoft.com/office/drawing/2014/main" id="{00000000-0008-0000-0400-00003D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462" name="Shape 35">
          <a:extLst>
            <a:ext uri="{FF2B5EF4-FFF2-40B4-BE49-F238E27FC236}">
              <a16:creationId xmlns:a16="http://schemas.microsoft.com/office/drawing/2014/main" id="{00000000-0008-0000-0400-00003E190000}"/>
            </a:ext>
          </a:extLst>
        </xdr:cNvPr>
        <xdr:cNvSpPr txBox="1"/>
      </xdr:nvSpPr>
      <xdr:spPr>
        <a:xfrm>
          <a:off x="5253635" y="3642633"/>
          <a:ext cx="184731" cy="27473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63" name="Shape 4">
          <a:extLst>
            <a:ext uri="{FF2B5EF4-FFF2-40B4-BE49-F238E27FC236}">
              <a16:creationId xmlns:a16="http://schemas.microsoft.com/office/drawing/2014/main" id="{00000000-0008-0000-0400-00003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64" name="Shape 4">
          <a:extLst>
            <a:ext uri="{FF2B5EF4-FFF2-40B4-BE49-F238E27FC236}">
              <a16:creationId xmlns:a16="http://schemas.microsoft.com/office/drawing/2014/main" id="{00000000-0008-0000-0400-00004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65" name="Shape 4">
          <a:extLst>
            <a:ext uri="{FF2B5EF4-FFF2-40B4-BE49-F238E27FC236}">
              <a16:creationId xmlns:a16="http://schemas.microsoft.com/office/drawing/2014/main" id="{00000000-0008-0000-0400-00004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66" name="Shape 4">
          <a:extLst>
            <a:ext uri="{FF2B5EF4-FFF2-40B4-BE49-F238E27FC236}">
              <a16:creationId xmlns:a16="http://schemas.microsoft.com/office/drawing/2014/main" id="{00000000-0008-0000-0400-00004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67" name="Shape 4">
          <a:extLst>
            <a:ext uri="{FF2B5EF4-FFF2-40B4-BE49-F238E27FC236}">
              <a16:creationId xmlns:a16="http://schemas.microsoft.com/office/drawing/2014/main" id="{00000000-0008-0000-0400-00004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68" name="Shape 4">
          <a:extLst>
            <a:ext uri="{FF2B5EF4-FFF2-40B4-BE49-F238E27FC236}">
              <a16:creationId xmlns:a16="http://schemas.microsoft.com/office/drawing/2014/main" id="{00000000-0008-0000-0400-00004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69" name="Shape 4">
          <a:extLst>
            <a:ext uri="{FF2B5EF4-FFF2-40B4-BE49-F238E27FC236}">
              <a16:creationId xmlns:a16="http://schemas.microsoft.com/office/drawing/2014/main" id="{00000000-0008-0000-0400-00004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0" name="Shape 4">
          <a:extLst>
            <a:ext uri="{FF2B5EF4-FFF2-40B4-BE49-F238E27FC236}">
              <a16:creationId xmlns:a16="http://schemas.microsoft.com/office/drawing/2014/main" id="{00000000-0008-0000-0400-00004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6471" name="Shape 10">
          <a:extLst>
            <a:ext uri="{FF2B5EF4-FFF2-40B4-BE49-F238E27FC236}">
              <a16:creationId xmlns:a16="http://schemas.microsoft.com/office/drawing/2014/main" id="{00000000-0008-0000-0400-00004719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2" name="Shape 4">
          <a:extLst>
            <a:ext uri="{FF2B5EF4-FFF2-40B4-BE49-F238E27FC236}">
              <a16:creationId xmlns:a16="http://schemas.microsoft.com/office/drawing/2014/main" id="{00000000-0008-0000-0400-00004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3" name="Shape 4">
          <a:extLst>
            <a:ext uri="{FF2B5EF4-FFF2-40B4-BE49-F238E27FC236}">
              <a16:creationId xmlns:a16="http://schemas.microsoft.com/office/drawing/2014/main" id="{00000000-0008-0000-0400-00004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4" name="Shape 4">
          <a:extLst>
            <a:ext uri="{FF2B5EF4-FFF2-40B4-BE49-F238E27FC236}">
              <a16:creationId xmlns:a16="http://schemas.microsoft.com/office/drawing/2014/main" id="{00000000-0008-0000-0400-00004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5" name="Shape 4">
          <a:extLst>
            <a:ext uri="{FF2B5EF4-FFF2-40B4-BE49-F238E27FC236}">
              <a16:creationId xmlns:a16="http://schemas.microsoft.com/office/drawing/2014/main" id="{00000000-0008-0000-0400-00004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6" name="Shape 4">
          <a:extLst>
            <a:ext uri="{FF2B5EF4-FFF2-40B4-BE49-F238E27FC236}">
              <a16:creationId xmlns:a16="http://schemas.microsoft.com/office/drawing/2014/main" id="{00000000-0008-0000-0400-00004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7" name="Shape 4">
          <a:extLst>
            <a:ext uri="{FF2B5EF4-FFF2-40B4-BE49-F238E27FC236}">
              <a16:creationId xmlns:a16="http://schemas.microsoft.com/office/drawing/2014/main" id="{00000000-0008-0000-0400-00004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8" name="Shape 4">
          <a:extLst>
            <a:ext uri="{FF2B5EF4-FFF2-40B4-BE49-F238E27FC236}">
              <a16:creationId xmlns:a16="http://schemas.microsoft.com/office/drawing/2014/main" id="{00000000-0008-0000-0400-00004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79" name="Shape 4">
          <a:extLst>
            <a:ext uri="{FF2B5EF4-FFF2-40B4-BE49-F238E27FC236}">
              <a16:creationId xmlns:a16="http://schemas.microsoft.com/office/drawing/2014/main" id="{00000000-0008-0000-0400-00004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0" name="Shape 4">
          <a:extLst>
            <a:ext uri="{FF2B5EF4-FFF2-40B4-BE49-F238E27FC236}">
              <a16:creationId xmlns:a16="http://schemas.microsoft.com/office/drawing/2014/main" id="{00000000-0008-0000-0400-00005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1" name="Shape 4">
          <a:extLst>
            <a:ext uri="{FF2B5EF4-FFF2-40B4-BE49-F238E27FC236}">
              <a16:creationId xmlns:a16="http://schemas.microsoft.com/office/drawing/2014/main" id="{00000000-0008-0000-0400-00005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2" name="Shape 4">
          <a:extLst>
            <a:ext uri="{FF2B5EF4-FFF2-40B4-BE49-F238E27FC236}">
              <a16:creationId xmlns:a16="http://schemas.microsoft.com/office/drawing/2014/main" id="{00000000-0008-0000-0400-00005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3" name="Shape 4">
          <a:extLst>
            <a:ext uri="{FF2B5EF4-FFF2-40B4-BE49-F238E27FC236}">
              <a16:creationId xmlns:a16="http://schemas.microsoft.com/office/drawing/2014/main" id="{00000000-0008-0000-0400-00005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4" name="Shape 4">
          <a:extLst>
            <a:ext uri="{FF2B5EF4-FFF2-40B4-BE49-F238E27FC236}">
              <a16:creationId xmlns:a16="http://schemas.microsoft.com/office/drawing/2014/main" id="{00000000-0008-0000-0400-00005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5" name="Shape 4">
          <a:extLst>
            <a:ext uri="{FF2B5EF4-FFF2-40B4-BE49-F238E27FC236}">
              <a16:creationId xmlns:a16="http://schemas.microsoft.com/office/drawing/2014/main" id="{00000000-0008-0000-0400-00005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6" name="Shape 4">
          <a:extLst>
            <a:ext uri="{FF2B5EF4-FFF2-40B4-BE49-F238E27FC236}">
              <a16:creationId xmlns:a16="http://schemas.microsoft.com/office/drawing/2014/main" id="{00000000-0008-0000-0400-00005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7" name="Shape 4">
          <a:extLst>
            <a:ext uri="{FF2B5EF4-FFF2-40B4-BE49-F238E27FC236}">
              <a16:creationId xmlns:a16="http://schemas.microsoft.com/office/drawing/2014/main" id="{00000000-0008-0000-0400-00005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8" name="Shape 4">
          <a:extLst>
            <a:ext uri="{FF2B5EF4-FFF2-40B4-BE49-F238E27FC236}">
              <a16:creationId xmlns:a16="http://schemas.microsoft.com/office/drawing/2014/main" id="{00000000-0008-0000-0400-00005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89" name="Shape 4">
          <a:extLst>
            <a:ext uri="{FF2B5EF4-FFF2-40B4-BE49-F238E27FC236}">
              <a16:creationId xmlns:a16="http://schemas.microsoft.com/office/drawing/2014/main" id="{00000000-0008-0000-0400-00005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0" name="Shape 4">
          <a:extLst>
            <a:ext uri="{FF2B5EF4-FFF2-40B4-BE49-F238E27FC236}">
              <a16:creationId xmlns:a16="http://schemas.microsoft.com/office/drawing/2014/main" id="{00000000-0008-0000-0400-00005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1" name="Shape 4">
          <a:extLst>
            <a:ext uri="{FF2B5EF4-FFF2-40B4-BE49-F238E27FC236}">
              <a16:creationId xmlns:a16="http://schemas.microsoft.com/office/drawing/2014/main" id="{00000000-0008-0000-0400-00005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2" name="Shape 4">
          <a:extLst>
            <a:ext uri="{FF2B5EF4-FFF2-40B4-BE49-F238E27FC236}">
              <a16:creationId xmlns:a16="http://schemas.microsoft.com/office/drawing/2014/main" id="{00000000-0008-0000-0400-00005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3" name="Shape 4">
          <a:extLst>
            <a:ext uri="{FF2B5EF4-FFF2-40B4-BE49-F238E27FC236}">
              <a16:creationId xmlns:a16="http://schemas.microsoft.com/office/drawing/2014/main" id="{00000000-0008-0000-0400-00005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4" name="Shape 4">
          <a:extLst>
            <a:ext uri="{FF2B5EF4-FFF2-40B4-BE49-F238E27FC236}">
              <a16:creationId xmlns:a16="http://schemas.microsoft.com/office/drawing/2014/main" id="{00000000-0008-0000-0400-00005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5" name="Shape 4">
          <a:extLst>
            <a:ext uri="{FF2B5EF4-FFF2-40B4-BE49-F238E27FC236}">
              <a16:creationId xmlns:a16="http://schemas.microsoft.com/office/drawing/2014/main" id="{00000000-0008-0000-0400-00005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6" name="Shape 4">
          <a:extLst>
            <a:ext uri="{FF2B5EF4-FFF2-40B4-BE49-F238E27FC236}">
              <a16:creationId xmlns:a16="http://schemas.microsoft.com/office/drawing/2014/main" id="{00000000-0008-0000-0400-00006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7" name="Shape 4">
          <a:extLst>
            <a:ext uri="{FF2B5EF4-FFF2-40B4-BE49-F238E27FC236}">
              <a16:creationId xmlns:a16="http://schemas.microsoft.com/office/drawing/2014/main" id="{00000000-0008-0000-0400-00006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8" name="Shape 4">
          <a:extLst>
            <a:ext uri="{FF2B5EF4-FFF2-40B4-BE49-F238E27FC236}">
              <a16:creationId xmlns:a16="http://schemas.microsoft.com/office/drawing/2014/main" id="{00000000-0008-0000-0400-00006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499" name="Shape 4">
          <a:extLst>
            <a:ext uri="{FF2B5EF4-FFF2-40B4-BE49-F238E27FC236}">
              <a16:creationId xmlns:a16="http://schemas.microsoft.com/office/drawing/2014/main" id="{00000000-0008-0000-0400-00006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0" name="Shape 4">
          <a:extLst>
            <a:ext uri="{FF2B5EF4-FFF2-40B4-BE49-F238E27FC236}">
              <a16:creationId xmlns:a16="http://schemas.microsoft.com/office/drawing/2014/main" id="{00000000-0008-0000-0400-00006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1" name="Shape 4">
          <a:extLst>
            <a:ext uri="{FF2B5EF4-FFF2-40B4-BE49-F238E27FC236}">
              <a16:creationId xmlns:a16="http://schemas.microsoft.com/office/drawing/2014/main" id="{00000000-0008-0000-0400-00006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2" name="Shape 4">
          <a:extLst>
            <a:ext uri="{FF2B5EF4-FFF2-40B4-BE49-F238E27FC236}">
              <a16:creationId xmlns:a16="http://schemas.microsoft.com/office/drawing/2014/main" id="{00000000-0008-0000-0400-00006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3" name="Shape 4">
          <a:extLst>
            <a:ext uri="{FF2B5EF4-FFF2-40B4-BE49-F238E27FC236}">
              <a16:creationId xmlns:a16="http://schemas.microsoft.com/office/drawing/2014/main" id="{00000000-0008-0000-0400-00006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4" name="Shape 4">
          <a:extLst>
            <a:ext uri="{FF2B5EF4-FFF2-40B4-BE49-F238E27FC236}">
              <a16:creationId xmlns:a16="http://schemas.microsoft.com/office/drawing/2014/main" id="{00000000-0008-0000-0400-00006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5" name="Shape 4">
          <a:extLst>
            <a:ext uri="{FF2B5EF4-FFF2-40B4-BE49-F238E27FC236}">
              <a16:creationId xmlns:a16="http://schemas.microsoft.com/office/drawing/2014/main" id="{00000000-0008-0000-0400-00006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6" name="Shape 4">
          <a:extLst>
            <a:ext uri="{FF2B5EF4-FFF2-40B4-BE49-F238E27FC236}">
              <a16:creationId xmlns:a16="http://schemas.microsoft.com/office/drawing/2014/main" id="{00000000-0008-0000-0400-00006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7" name="Shape 4">
          <a:extLst>
            <a:ext uri="{FF2B5EF4-FFF2-40B4-BE49-F238E27FC236}">
              <a16:creationId xmlns:a16="http://schemas.microsoft.com/office/drawing/2014/main" id="{00000000-0008-0000-0400-00006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8" name="Shape 4">
          <a:extLst>
            <a:ext uri="{FF2B5EF4-FFF2-40B4-BE49-F238E27FC236}">
              <a16:creationId xmlns:a16="http://schemas.microsoft.com/office/drawing/2014/main" id="{00000000-0008-0000-0400-00006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09" name="Shape 4">
          <a:extLst>
            <a:ext uri="{FF2B5EF4-FFF2-40B4-BE49-F238E27FC236}">
              <a16:creationId xmlns:a16="http://schemas.microsoft.com/office/drawing/2014/main" id="{00000000-0008-0000-0400-00006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0" name="Shape 4">
          <a:extLst>
            <a:ext uri="{FF2B5EF4-FFF2-40B4-BE49-F238E27FC236}">
              <a16:creationId xmlns:a16="http://schemas.microsoft.com/office/drawing/2014/main" id="{00000000-0008-0000-0400-00006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1" name="Shape 4">
          <a:extLst>
            <a:ext uri="{FF2B5EF4-FFF2-40B4-BE49-F238E27FC236}">
              <a16:creationId xmlns:a16="http://schemas.microsoft.com/office/drawing/2014/main" id="{00000000-0008-0000-0400-00006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2" name="Shape 4">
          <a:extLst>
            <a:ext uri="{FF2B5EF4-FFF2-40B4-BE49-F238E27FC236}">
              <a16:creationId xmlns:a16="http://schemas.microsoft.com/office/drawing/2014/main" id="{00000000-0008-0000-0400-00007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3" name="Shape 4">
          <a:extLst>
            <a:ext uri="{FF2B5EF4-FFF2-40B4-BE49-F238E27FC236}">
              <a16:creationId xmlns:a16="http://schemas.microsoft.com/office/drawing/2014/main" id="{00000000-0008-0000-0400-00007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4" name="Shape 4">
          <a:extLst>
            <a:ext uri="{FF2B5EF4-FFF2-40B4-BE49-F238E27FC236}">
              <a16:creationId xmlns:a16="http://schemas.microsoft.com/office/drawing/2014/main" id="{00000000-0008-0000-0400-00007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5" name="Shape 4">
          <a:extLst>
            <a:ext uri="{FF2B5EF4-FFF2-40B4-BE49-F238E27FC236}">
              <a16:creationId xmlns:a16="http://schemas.microsoft.com/office/drawing/2014/main" id="{00000000-0008-0000-0400-00007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6" name="Shape 4">
          <a:extLst>
            <a:ext uri="{FF2B5EF4-FFF2-40B4-BE49-F238E27FC236}">
              <a16:creationId xmlns:a16="http://schemas.microsoft.com/office/drawing/2014/main" id="{00000000-0008-0000-0400-00007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7" name="Shape 4">
          <a:extLst>
            <a:ext uri="{FF2B5EF4-FFF2-40B4-BE49-F238E27FC236}">
              <a16:creationId xmlns:a16="http://schemas.microsoft.com/office/drawing/2014/main" id="{00000000-0008-0000-0400-00007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8" name="Shape 4">
          <a:extLst>
            <a:ext uri="{FF2B5EF4-FFF2-40B4-BE49-F238E27FC236}">
              <a16:creationId xmlns:a16="http://schemas.microsoft.com/office/drawing/2014/main" id="{00000000-0008-0000-0400-00007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19" name="Shape 4">
          <a:extLst>
            <a:ext uri="{FF2B5EF4-FFF2-40B4-BE49-F238E27FC236}">
              <a16:creationId xmlns:a16="http://schemas.microsoft.com/office/drawing/2014/main" id="{00000000-0008-0000-0400-00007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0" name="Shape 4">
          <a:extLst>
            <a:ext uri="{FF2B5EF4-FFF2-40B4-BE49-F238E27FC236}">
              <a16:creationId xmlns:a16="http://schemas.microsoft.com/office/drawing/2014/main" id="{00000000-0008-0000-0400-00007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1" name="Shape 4">
          <a:extLst>
            <a:ext uri="{FF2B5EF4-FFF2-40B4-BE49-F238E27FC236}">
              <a16:creationId xmlns:a16="http://schemas.microsoft.com/office/drawing/2014/main" id="{00000000-0008-0000-0400-00007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2" name="Shape 4">
          <a:extLst>
            <a:ext uri="{FF2B5EF4-FFF2-40B4-BE49-F238E27FC236}">
              <a16:creationId xmlns:a16="http://schemas.microsoft.com/office/drawing/2014/main" id="{00000000-0008-0000-0400-00007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3" name="Shape 4">
          <a:extLst>
            <a:ext uri="{FF2B5EF4-FFF2-40B4-BE49-F238E27FC236}">
              <a16:creationId xmlns:a16="http://schemas.microsoft.com/office/drawing/2014/main" id="{00000000-0008-0000-0400-00007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4" name="Shape 4">
          <a:extLst>
            <a:ext uri="{FF2B5EF4-FFF2-40B4-BE49-F238E27FC236}">
              <a16:creationId xmlns:a16="http://schemas.microsoft.com/office/drawing/2014/main" id="{00000000-0008-0000-0400-00007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5" name="Shape 4">
          <a:extLst>
            <a:ext uri="{FF2B5EF4-FFF2-40B4-BE49-F238E27FC236}">
              <a16:creationId xmlns:a16="http://schemas.microsoft.com/office/drawing/2014/main" id="{00000000-0008-0000-0400-00007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6" name="Shape 4">
          <a:extLst>
            <a:ext uri="{FF2B5EF4-FFF2-40B4-BE49-F238E27FC236}">
              <a16:creationId xmlns:a16="http://schemas.microsoft.com/office/drawing/2014/main" id="{00000000-0008-0000-0400-00007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7" name="Shape 4">
          <a:extLst>
            <a:ext uri="{FF2B5EF4-FFF2-40B4-BE49-F238E27FC236}">
              <a16:creationId xmlns:a16="http://schemas.microsoft.com/office/drawing/2014/main" id="{00000000-0008-0000-0400-00007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8" name="Shape 4">
          <a:extLst>
            <a:ext uri="{FF2B5EF4-FFF2-40B4-BE49-F238E27FC236}">
              <a16:creationId xmlns:a16="http://schemas.microsoft.com/office/drawing/2014/main" id="{00000000-0008-0000-0400-00008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29" name="Shape 4">
          <a:extLst>
            <a:ext uri="{FF2B5EF4-FFF2-40B4-BE49-F238E27FC236}">
              <a16:creationId xmlns:a16="http://schemas.microsoft.com/office/drawing/2014/main" id="{00000000-0008-0000-0400-00008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0" name="Shape 4">
          <a:extLst>
            <a:ext uri="{FF2B5EF4-FFF2-40B4-BE49-F238E27FC236}">
              <a16:creationId xmlns:a16="http://schemas.microsoft.com/office/drawing/2014/main" id="{00000000-0008-0000-0400-00008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1" name="Shape 4">
          <a:extLst>
            <a:ext uri="{FF2B5EF4-FFF2-40B4-BE49-F238E27FC236}">
              <a16:creationId xmlns:a16="http://schemas.microsoft.com/office/drawing/2014/main" id="{00000000-0008-0000-0400-00008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2" name="Shape 4">
          <a:extLst>
            <a:ext uri="{FF2B5EF4-FFF2-40B4-BE49-F238E27FC236}">
              <a16:creationId xmlns:a16="http://schemas.microsoft.com/office/drawing/2014/main" id="{00000000-0008-0000-0400-00008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3" name="Shape 4">
          <a:extLst>
            <a:ext uri="{FF2B5EF4-FFF2-40B4-BE49-F238E27FC236}">
              <a16:creationId xmlns:a16="http://schemas.microsoft.com/office/drawing/2014/main" id="{00000000-0008-0000-0400-00008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4" name="Shape 4">
          <a:extLst>
            <a:ext uri="{FF2B5EF4-FFF2-40B4-BE49-F238E27FC236}">
              <a16:creationId xmlns:a16="http://schemas.microsoft.com/office/drawing/2014/main" id="{00000000-0008-0000-0400-00008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5" name="Shape 4">
          <a:extLst>
            <a:ext uri="{FF2B5EF4-FFF2-40B4-BE49-F238E27FC236}">
              <a16:creationId xmlns:a16="http://schemas.microsoft.com/office/drawing/2014/main" id="{00000000-0008-0000-0400-00008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6" name="Shape 4">
          <a:extLst>
            <a:ext uri="{FF2B5EF4-FFF2-40B4-BE49-F238E27FC236}">
              <a16:creationId xmlns:a16="http://schemas.microsoft.com/office/drawing/2014/main" id="{00000000-0008-0000-0400-00008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7" name="Shape 4">
          <a:extLst>
            <a:ext uri="{FF2B5EF4-FFF2-40B4-BE49-F238E27FC236}">
              <a16:creationId xmlns:a16="http://schemas.microsoft.com/office/drawing/2014/main" id="{00000000-0008-0000-0400-00008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8" name="Shape 4">
          <a:extLst>
            <a:ext uri="{FF2B5EF4-FFF2-40B4-BE49-F238E27FC236}">
              <a16:creationId xmlns:a16="http://schemas.microsoft.com/office/drawing/2014/main" id="{00000000-0008-0000-0400-00008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39" name="Shape 4">
          <a:extLst>
            <a:ext uri="{FF2B5EF4-FFF2-40B4-BE49-F238E27FC236}">
              <a16:creationId xmlns:a16="http://schemas.microsoft.com/office/drawing/2014/main" id="{00000000-0008-0000-0400-00008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40" name="Shape 4">
          <a:extLst>
            <a:ext uri="{FF2B5EF4-FFF2-40B4-BE49-F238E27FC236}">
              <a16:creationId xmlns:a16="http://schemas.microsoft.com/office/drawing/2014/main" id="{00000000-0008-0000-0400-00008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41" name="Shape 4">
          <a:extLst>
            <a:ext uri="{FF2B5EF4-FFF2-40B4-BE49-F238E27FC236}">
              <a16:creationId xmlns:a16="http://schemas.microsoft.com/office/drawing/2014/main" id="{00000000-0008-0000-0400-00008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42" name="Shape 4">
          <a:extLst>
            <a:ext uri="{FF2B5EF4-FFF2-40B4-BE49-F238E27FC236}">
              <a16:creationId xmlns:a16="http://schemas.microsoft.com/office/drawing/2014/main" id="{00000000-0008-0000-0400-00008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43" name="Shape 4">
          <a:extLst>
            <a:ext uri="{FF2B5EF4-FFF2-40B4-BE49-F238E27FC236}">
              <a16:creationId xmlns:a16="http://schemas.microsoft.com/office/drawing/2014/main" id="{00000000-0008-0000-0400-00008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44" name="Shape 4">
          <a:extLst>
            <a:ext uri="{FF2B5EF4-FFF2-40B4-BE49-F238E27FC236}">
              <a16:creationId xmlns:a16="http://schemas.microsoft.com/office/drawing/2014/main" id="{00000000-0008-0000-0400-00009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45" name="Shape 4">
          <a:extLst>
            <a:ext uri="{FF2B5EF4-FFF2-40B4-BE49-F238E27FC236}">
              <a16:creationId xmlns:a16="http://schemas.microsoft.com/office/drawing/2014/main" id="{00000000-0008-0000-0400-00009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46" name="Shape 17">
          <a:extLst>
            <a:ext uri="{FF2B5EF4-FFF2-40B4-BE49-F238E27FC236}">
              <a16:creationId xmlns:a16="http://schemas.microsoft.com/office/drawing/2014/main" id="{00000000-0008-0000-0400-000092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47" name="Shape 17">
          <a:extLst>
            <a:ext uri="{FF2B5EF4-FFF2-40B4-BE49-F238E27FC236}">
              <a16:creationId xmlns:a16="http://schemas.microsoft.com/office/drawing/2014/main" id="{00000000-0008-0000-0400-000093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48" name="Shape 17">
          <a:extLst>
            <a:ext uri="{FF2B5EF4-FFF2-40B4-BE49-F238E27FC236}">
              <a16:creationId xmlns:a16="http://schemas.microsoft.com/office/drawing/2014/main" id="{00000000-0008-0000-0400-000094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49" name="Shape 17">
          <a:extLst>
            <a:ext uri="{FF2B5EF4-FFF2-40B4-BE49-F238E27FC236}">
              <a16:creationId xmlns:a16="http://schemas.microsoft.com/office/drawing/2014/main" id="{00000000-0008-0000-0400-000095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50" name="Shape 17">
          <a:extLst>
            <a:ext uri="{FF2B5EF4-FFF2-40B4-BE49-F238E27FC236}">
              <a16:creationId xmlns:a16="http://schemas.microsoft.com/office/drawing/2014/main" id="{00000000-0008-0000-0400-000096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51" name="Shape 17">
          <a:extLst>
            <a:ext uri="{FF2B5EF4-FFF2-40B4-BE49-F238E27FC236}">
              <a16:creationId xmlns:a16="http://schemas.microsoft.com/office/drawing/2014/main" id="{00000000-0008-0000-0400-000097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52" name="Shape 17">
          <a:extLst>
            <a:ext uri="{FF2B5EF4-FFF2-40B4-BE49-F238E27FC236}">
              <a16:creationId xmlns:a16="http://schemas.microsoft.com/office/drawing/2014/main" id="{00000000-0008-0000-0400-000098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53" name="Shape 17">
          <a:extLst>
            <a:ext uri="{FF2B5EF4-FFF2-40B4-BE49-F238E27FC236}">
              <a16:creationId xmlns:a16="http://schemas.microsoft.com/office/drawing/2014/main" id="{00000000-0008-0000-0400-000099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54" name="Shape 17">
          <a:extLst>
            <a:ext uri="{FF2B5EF4-FFF2-40B4-BE49-F238E27FC236}">
              <a16:creationId xmlns:a16="http://schemas.microsoft.com/office/drawing/2014/main" id="{00000000-0008-0000-0400-00009A19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55" name="Shape 4">
          <a:extLst>
            <a:ext uri="{FF2B5EF4-FFF2-40B4-BE49-F238E27FC236}">
              <a16:creationId xmlns:a16="http://schemas.microsoft.com/office/drawing/2014/main" id="{00000000-0008-0000-0400-00009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56" name="Shape 4">
          <a:extLst>
            <a:ext uri="{FF2B5EF4-FFF2-40B4-BE49-F238E27FC236}">
              <a16:creationId xmlns:a16="http://schemas.microsoft.com/office/drawing/2014/main" id="{00000000-0008-0000-0400-00009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57" name="Shape 4">
          <a:extLst>
            <a:ext uri="{FF2B5EF4-FFF2-40B4-BE49-F238E27FC236}">
              <a16:creationId xmlns:a16="http://schemas.microsoft.com/office/drawing/2014/main" id="{00000000-0008-0000-0400-00009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58" name="Shape 4">
          <a:extLst>
            <a:ext uri="{FF2B5EF4-FFF2-40B4-BE49-F238E27FC236}">
              <a16:creationId xmlns:a16="http://schemas.microsoft.com/office/drawing/2014/main" id="{00000000-0008-0000-0400-00009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59" name="Shape 4">
          <a:extLst>
            <a:ext uri="{FF2B5EF4-FFF2-40B4-BE49-F238E27FC236}">
              <a16:creationId xmlns:a16="http://schemas.microsoft.com/office/drawing/2014/main" id="{00000000-0008-0000-0400-00009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0" name="Shape 4">
          <a:extLst>
            <a:ext uri="{FF2B5EF4-FFF2-40B4-BE49-F238E27FC236}">
              <a16:creationId xmlns:a16="http://schemas.microsoft.com/office/drawing/2014/main" id="{00000000-0008-0000-0400-0000A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1" name="Shape 4">
          <a:extLst>
            <a:ext uri="{FF2B5EF4-FFF2-40B4-BE49-F238E27FC236}">
              <a16:creationId xmlns:a16="http://schemas.microsoft.com/office/drawing/2014/main" id="{00000000-0008-0000-0400-0000A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2" name="Shape 4">
          <a:extLst>
            <a:ext uri="{FF2B5EF4-FFF2-40B4-BE49-F238E27FC236}">
              <a16:creationId xmlns:a16="http://schemas.microsoft.com/office/drawing/2014/main" id="{00000000-0008-0000-0400-0000A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3" name="Shape 4">
          <a:extLst>
            <a:ext uri="{FF2B5EF4-FFF2-40B4-BE49-F238E27FC236}">
              <a16:creationId xmlns:a16="http://schemas.microsoft.com/office/drawing/2014/main" id="{00000000-0008-0000-0400-0000A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4" name="Shape 4">
          <a:extLst>
            <a:ext uri="{FF2B5EF4-FFF2-40B4-BE49-F238E27FC236}">
              <a16:creationId xmlns:a16="http://schemas.microsoft.com/office/drawing/2014/main" id="{00000000-0008-0000-0400-0000A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5" name="Shape 4">
          <a:extLst>
            <a:ext uri="{FF2B5EF4-FFF2-40B4-BE49-F238E27FC236}">
              <a16:creationId xmlns:a16="http://schemas.microsoft.com/office/drawing/2014/main" id="{00000000-0008-0000-0400-0000A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6" name="Shape 4">
          <a:extLst>
            <a:ext uri="{FF2B5EF4-FFF2-40B4-BE49-F238E27FC236}">
              <a16:creationId xmlns:a16="http://schemas.microsoft.com/office/drawing/2014/main" id="{00000000-0008-0000-0400-0000A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7" name="Shape 4">
          <a:extLst>
            <a:ext uri="{FF2B5EF4-FFF2-40B4-BE49-F238E27FC236}">
              <a16:creationId xmlns:a16="http://schemas.microsoft.com/office/drawing/2014/main" id="{00000000-0008-0000-0400-0000A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8" name="Shape 4">
          <a:extLst>
            <a:ext uri="{FF2B5EF4-FFF2-40B4-BE49-F238E27FC236}">
              <a16:creationId xmlns:a16="http://schemas.microsoft.com/office/drawing/2014/main" id="{00000000-0008-0000-0400-0000A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69" name="Shape 4">
          <a:extLst>
            <a:ext uri="{FF2B5EF4-FFF2-40B4-BE49-F238E27FC236}">
              <a16:creationId xmlns:a16="http://schemas.microsoft.com/office/drawing/2014/main" id="{00000000-0008-0000-0400-0000A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0" name="Shape 4">
          <a:extLst>
            <a:ext uri="{FF2B5EF4-FFF2-40B4-BE49-F238E27FC236}">
              <a16:creationId xmlns:a16="http://schemas.microsoft.com/office/drawing/2014/main" id="{00000000-0008-0000-0400-0000A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1" name="Shape 4">
          <a:extLst>
            <a:ext uri="{FF2B5EF4-FFF2-40B4-BE49-F238E27FC236}">
              <a16:creationId xmlns:a16="http://schemas.microsoft.com/office/drawing/2014/main" id="{00000000-0008-0000-0400-0000A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2" name="Shape 4">
          <a:extLst>
            <a:ext uri="{FF2B5EF4-FFF2-40B4-BE49-F238E27FC236}">
              <a16:creationId xmlns:a16="http://schemas.microsoft.com/office/drawing/2014/main" id="{00000000-0008-0000-0400-0000A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3" name="Shape 4">
          <a:extLst>
            <a:ext uri="{FF2B5EF4-FFF2-40B4-BE49-F238E27FC236}">
              <a16:creationId xmlns:a16="http://schemas.microsoft.com/office/drawing/2014/main" id="{00000000-0008-0000-0400-0000A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4" name="Shape 4">
          <a:extLst>
            <a:ext uri="{FF2B5EF4-FFF2-40B4-BE49-F238E27FC236}">
              <a16:creationId xmlns:a16="http://schemas.microsoft.com/office/drawing/2014/main" id="{00000000-0008-0000-0400-0000A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5" name="Shape 4">
          <a:extLst>
            <a:ext uri="{FF2B5EF4-FFF2-40B4-BE49-F238E27FC236}">
              <a16:creationId xmlns:a16="http://schemas.microsoft.com/office/drawing/2014/main" id="{00000000-0008-0000-0400-0000A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6" name="Shape 4">
          <a:extLst>
            <a:ext uri="{FF2B5EF4-FFF2-40B4-BE49-F238E27FC236}">
              <a16:creationId xmlns:a16="http://schemas.microsoft.com/office/drawing/2014/main" id="{00000000-0008-0000-0400-0000B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7" name="Shape 4">
          <a:extLst>
            <a:ext uri="{FF2B5EF4-FFF2-40B4-BE49-F238E27FC236}">
              <a16:creationId xmlns:a16="http://schemas.microsoft.com/office/drawing/2014/main" id="{00000000-0008-0000-0400-0000B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78" name="Shape 4">
          <a:extLst>
            <a:ext uri="{FF2B5EF4-FFF2-40B4-BE49-F238E27FC236}">
              <a16:creationId xmlns:a16="http://schemas.microsoft.com/office/drawing/2014/main" id="{00000000-0008-0000-0400-0000B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79" name="Shape 31">
          <a:extLst>
            <a:ext uri="{FF2B5EF4-FFF2-40B4-BE49-F238E27FC236}">
              <a16:creationId xmlns:a16="http://schemas.microsoft.com/office/drawing/2014/main" id="{00000000-0008-0000-0400-0000B31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80" name="Shape 31">
          <a:extLst>
            <a:ext uri="{FF2B5EF4-FFF2-40B4-BE49-F238E27FC236}">
              <a16:creationId xmlns:a16="http://schemas.microsoft.com/office/drawing/2014/main" id="{00000000-0008-0000-0400-0000B41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81" name="Shape 31">
          <a:extLst>
            <a:ext uri="{FF2B5EF4-FFF2-40B4-BE49-F238E27FC236}">
              <a16:creationId xmlns:a16="http://schemas.microsoft.com/office/drawing/2014/main" id="{00000000-0008-0000-0400-0000B51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582" name="Shape 31">
          <a:extLst>
            <a:ext uri="{FF2B5EF4-FFF2-40B4-BE49-F238E27FC236}">
              <a16:creationId xmlns:a16="http://schemas.microsoft.com/office/drawing/2014/main" id="{00000000-0008-0000-0400-0000B619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83" name="Shape 4">
          <a:extLst>
            <a:ext uri="{FF2B5EF4-FFF2-40B4-BE49-F238E27FC236}">
              <a16:creationId xmlns:a16="http://schemas.microsoft.com/office/drawing/2014/main" id="{00000000-0008-0000-0400-0000B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84" name="Shape 4">
          <a:extLst>
            <a:ext uri="{FF2B5EF4-FFF2-40B4-BE49-F238E27FC236}">
              <a16:creationId xmlns:a16="http://schemas.microsoft.com/office/drawing/2014/main" id="{00000000-0008-0000-0400-0000B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85" name="Shape 4">
          <a:extLst>
            <a:ext uri="{FF2B5EF4-FFF2-40B4-BE49-F238E27FC236}">
              <a16:creationId xmlns:a16="http://schemas.microsoft.com/office/drawing/2014/main" id="{00000000-0008-0000-0400-0000B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86" name="Shape 4">
          <a:extLst>
            <a:ext uri="{FF2B5EF4-FFF2-40B4-BE49-F238E27FC236}">
              <a16:creationId xmlns:a16="http://schemas.microsoft.com/office/drawing/2014/main" id="{00000000-0008-0000-0400-0000B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87" name="Shape 4">
          <a:extLst>
            <a:ext uri="{FF2B5EF4-FFF2-40B4-BE49-F238E27FC236}">
              <a16:creationId xmlns:a16="http://schemas.microsoft.com/office/drawing/2014/main" id="{00000000-0008-0000-0400-0000B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88" name="Shape 4">
          <a:extLst>
            <a:ext uri="{FF2B5EF4-FFF2-40B4-BE49-F238E27FC236}">
              <a16:creationId xmlns:a16="http://schemas.microsoft.com/office/drawing/2014/main" id="{00000000-0008-0000-0400-0000B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89" name="Shape 4">
          <a:extLst>
            <a:ext uri="{FF2B5EF4-FFF2-40B4-BE49-F238E27FC236}">
              <a16:creationId xmlns:a16="http://schemas.microsoft.com/office/drawing/2014/main" id="{00000000-0008-0000-0400-0000B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0" name="Shape 4">
          <a:extLst>
            <a:ext uri="{FF2B5EF4-FFF2-40B4-BE49-F238E27FC236}">
              <a16:creationId xmlns:a16="http://schemas.microsoft.com/office/drawing/2014/main" id="{00000000-0008-0000-0400-0000B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1" name="Shape 4">
          <a:extLst>
            <a:ext uri="{FF2B5EF4-FFF2-40B4-BE49-F238E27FC236}">
              <a16:creationId xmlns:a16="http://schemas.microsoft.com/office/drawing/2014/main" id="{00000000-0008-0000-0400-0000B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2" name="Shape 4">
          <a:extLst>
            <a:ext uri="{FF2B5EF4-FFF2-40B4-BE49-F238E27FC236}">
              <a16:creationId xmlns:a16="http://schemas.microsoft.com/office/drawing/2014/main" id="{00000000-0008-0000-0400-0000C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3" name="Shape 4">
          <a:extLst>
            <a:ext uri="{FF2B5EF4-FFF2-40B4-BE49-F238E27FC236}">
              <a16:creationId xmlns:a16="http://schemas.microsoft.com/office/drawing/2014/main" id="{00000000-0008-0000-0400-0000C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4" name="Shape 4">
          <a:extLst>
            <a:ext uri="{FF2B5EF4-FFF2-40B4-BE49-F238E27FC236}">
              <a16:creationId xmlns:a16="http://schemas.microsoft.com/office/drawing/2014/main" id="{00000000-0008-0000-0400-0000C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5" name="Shape 4">
          <a:extLst>
            <a:ext uri="{FF2B5EF4-FFF2-40B4-BE49-F238E27FC236}">
              <a16:creationId xmlns:a16="http://schemas.microsoft.com/office/drawing/2014/main" id="{00000000-0008-0000-0400-0000C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6" name="Shape 4">
          <a:extLst>
            <a:ext uri="{FF2B5EF4-FFF2-40B4-BE49-F238E27FC236}">
              <a16:creationId xmlns:a16="http://schemas.microsoft.com/office/drawing/2014/main" id="{00000000-0008-0000-0400-0000C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7" name="Shape 4">
          <a:extLst>
            <a:ext uri="{FF2B5EF4-FFF2-40B4-BE49-F238E27FC236}">
              <a16:creationId xmlns:a16="http://schemas.microsoft.com/office/drawing/2014/main" id="{00000000-0008-0000-0400-0000C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8" name="Shape 4">
          <a:extLst>
            <a:ext uri="{FF2B5EF4-FFF2-40B4-BE49-F238E27FC236}">
              <a16:creationId xmlns:a16="http://schemas.microsoft.com/office/drawing/2014/main" id="{00000000-0008-0000-0400-0000C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599" name="Shape 4">
          <a:extLst>
            <a:ext uri="{FF2B5EF4-FFF2-40B4-BE49-F238E27FC236}">
              <a16:creationId xmlns:a16="http://schemas.microsoft.com/office/drawing/2014/main" id="{00000000-0008-0000-0400-0000C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0" name="Shape 4">
          <a:extLst>
            <a:ext uri="{FF2B5EF4-FFF2-40B4-BE49-F238E27FC236}">
              <a16:creationId xmlns:a16="http://schemas.microsoft.com/office/drawing/2014/main" id="{00000000-0008-0000-0400-0000C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1" name="Shape 4">
          <a:extLst>
            <a:ext uri="{FF2B5EF4-FFF2-40B4-BE49-F238E27FC236}">
              <a16:creationId xmlns:a16="http://schemas.microsoft.com/office/drawing/2014/main" id="{00000000-0008-0000-0400-0000C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2" name="Shape 4">
          <a:extLst>
            <a:ext uri="{FF2B5EF4-FFF2-40B4-BE49-F238E27FC236}">
              <a16:creationId xmlns:a16="http://schemas.microsoft.com/office/drawing/2014/main" id="{00000000-0008-0000-0400-0000C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3" name="Shape 4">
          <a:extLst>
            <a:ext uri="{FF2B5EF4-FFF2-40B4-BE49-F238E27FC236}">
              <a16:creationId xmlns:a16="http://schemas.microsoft.com/office/drawing/2014/main" id="{00000000-0008-0000-0400-0000C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4" name="Shape 4">
          <a:extLst>
            <a:ext uri="{FF2B5EF4-FFF2-40B4-BE49-F238E27FC236}">
              <a16:creationId xmlns:a16="http://schemas.microsoft.com/office/drawing/2014/main" id="{00000000-0008-0000-0400-0000C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5" name="Shape 4">
          <a:extLst>
            <a:ext uri="{FF2B5EF4-FFF2-40B4-BE49-F238E27FC236}">
              <a16:creationId xmlns:a16="http://schemas.microsoft.com/office/drawing/2014/main" id="{00000000-0008-0000-0400-0000C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6" name="Shape 4">
          <a:extLst>
            <a:ext uri="{FF2B5EF4-FFF2-40B4-BE49-F238E27FC236}">
              <a16:creationId xmlns:a16="http://schemas.microsoft.com/office/drawing/2014/main" id="{00000000-0008-0000-0400-0000C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7" name="Shape 4">
          <a:extLst>
            <a:ext uri="{FF2B5EF4-FFF2-40B4-BE49-F238E27FC236}">
              <a16:creationId xmlns:a16="http://schemas.microsoft.com/office/drawing/2014/main" id="{00000000-0008-0000-0400-0000C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8" name="Shape 4">
          <a:extLst>
            <a:ext uri="{FF2B5EF4-FFF2-40B4-BE49-F238E27FC236}">
              <a16:creationId xmlns:a16="http://schemas.microsoft.com/office/drawing/2014/main" id="{00000000-0008-0000-0400-0000D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09" name="Shape 4">
          <a:extLst>
            <a:ext uri="{FF2B5EF4-FFF2-40B4-BE49-F238E27FC236}">
              <a16:creationId xmlns:a16="http://schemas.microsoft.com/office/drawing/2014/main" id="{00000000-0008-0000-0400-0000D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0" name="Shape 4">
          <a:extLst>
            <a:ext uri="{FF2B5EF4-FFF2-40B4-BE49-F238E27FC236}">
              <a16:creationId xmlns:a16="http://schemas.microsoft.com/office/drawing/2014/main" id="{00000000-0008-0000-0400-0000D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1" name="Shape 4">
          <a:extLst>
            <a:ext uri="{FF2B5EF4-FFF2-40B4-BE49-F238E27FC236}">
              <a16:creationId xmlns:a16="http://schemas.microsoft.com/office/drawing/2014/main" id="{00000000-0008-0000-0400-0000D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2" name="Shape 4">
          <a:extLst>
            <a:ext uri="{FF2B5EF4-FFF2-40B4-BE49-F238E27FC236}">
              <a16:creationId xmlns:a16="http://schemas.microsoft.com/office/drawing/2014/main" id="{00000000-0008-0000-0400-0000D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3" name="Shape 4">
          <a:extLst>
            <a:ext uri="{FF2B5EF4-FFF2-40B4-BE49-F238E27FC236}">
              <a16:creationId xmlns:a16="http://schemas.microsoft.com/office/drawing/2014/main" id="{00000000-0008-0000-0400-0000D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4" name="Shape 4">
          <a:extLst>
            <a:ext uri="{FF2B5EF4-FFF2-40B4-BE49-F238E27FC236}">
              <a16:creationId xmlns:a16="http://schemas.microsoft.com/office/drawing/2014/main" id="{00000000-0008-0000-0400-0000D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5" name="Shape 4">
          <a:extLst>
            <a:ext uri="{FF2B5EF4-FFF2-40B4-BE49-F238E27FC236}">
              <a16:creationId xmlns:a16="http://schemas.microsoft.com/office/drawing/2014/main" id="{00000000-0008-0000-0400-0000D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6" name="Shape 4">
          <a:extLst>
            <a:ext uri="{FF2B5EF4-FFF2-40B4-BE49-F238E27FC236}">
              <a16:creationId xmlns:a16="http://schemas.microsoft.com/office/drawing/2014/main" id="{00000000-0008-0000-0400-0000D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7" name="Shape 4">
          <a:extLst>
            <a:ext uri="{FF2B5EF4-FFF2-40B4-BE49-F238E27FC236}">
              <a16:creationId xmlns:a16="http://schemas.microsoft.com/office/drawing/2014/main" id="{00000000-0008-0000-0400-0000D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8" name="Shape 4">
          <a:extLst>
            <a:ext uri="{FF2B5EF4-FFF2-40B4-BE49-F238E27FC236}">
              <a16:creationId xmlns:a16="http://schemas.microsoft.com/office/drawing/2014/main" id="{00000000-0008-0000-0400-0000D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19" name="Shape 4">
          <a:extLst>
            <a:ext uri="{FF2B5EF4-FFF2-40B4-BE49-F238E27FC236}">
              <a16:creationId xmlns:a16="http://schemas.microsoft.com/office/drawing/2014/main" id="{00000000-0008-0000-0400-0000D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0" name="Shape 4">
          <a:extLst>
            <a:ext uri="{FF2B5EF4-FFF2-40B4-BE49-F238E27FC236}">
              <a16:creationId xmlns:a16="http://schemas.microsoft.com/office/drawing/2014/main" id="{00000000-0008-0000-0400-0000D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1" name="Shape 4">
          <a:extLst>
            <a:ext uri="{FF2B5EF4-FFF2-40B4-BE49-F238E27FC236}">
              <a16:creationId xmlns:a16="http://schemas.microsoft.com/office/drawing/2014/main" id="{00000000-0008-0000-0400-0000D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2" name="Shape 4">
          <a:extLst>
            <a:ext uri="{FF2B5EF4-FFF2-40B4-BE49-F238E27FC236}">
              <a16:creationId xmlns:a16="http://schemas.microsoft.com/office/drawing/2014/main" id="{00000000-0008-0000-0400-0000D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3" name="Shape 4">
          <a:extLst>
            <a:ext uri="{FF2B5EF4-FFF2-40B4-BE49-F238E27FC236}">
              <a16:creationId xmlns:a16="http://schemas.microsoft.com/office/drawing/2014/main" id="{00000000-0008-0000-0400-0000D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4" name="Shape 4">
          <a:extLst>
            <a:ext uri="{FF2B5EF4-FFF2-40B4-BE49-F238E27FC236}">
              <a16:creationId xmlns:a16="http://schemas.microsoft.com/office/drawing/2014/main" id="{00000000-0008-0000-0400-0000E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5" name="Shape 4">
          <a:extLst>
            <a:ext uri="{FF2B5EF4-FFF2-40B4-BE49-F238E27FC236}">
              <a16:creationId xmlns:a16="http://schemas.microsoft.com/office/drawing/2014/main" id="{00000000-0008-0000-0400-0000E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6" name="Shape 4">
          <a:extLst>
            <a:ext uri="{FF2B5EF4-FFF2-40B4-BE49-F238E27FC236}">
              <a16:creationId xmlns:a16="http://schemas.microsoft.com/office/drawing/2014/main" id="{00000000-0008-0000-0400-0000E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7" name="Shape 4">
          <a:extLst>
            <a:ext uri="{FF2B5EF4-FFF2-40B4-BE49-F238E27FC236}">
              <a16:creationId xmlns:a16="http://schemas.microsoft.com/office/drawing/2014/main" id="{00000000-0008-0000-0400-0000E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8" name="Shape 4">
          <a:extLst>
            <a:ext uri="{FF2B5EF4-FFF2-40B4-BE49-F238E27FC236}">
              <a16:creationId xmlns:a16="http://schemas.microsoft.com/office/drawing/2014/main" id="{00000000-0008-0000-0400-0000E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29" name="Shape 4">
          <a:extLst>
            <a:ext uri="{FF2B5EF4-FFF2-40B4-BE49-F238E27FC236}">
              <a16:creationId xmlns:a16="http://schemas.microsoft.com/office/drawing/2014/main" id="{00000000-0008-0000-0400-0000E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0" name="Shape 4">
          <a:extLst>
            <a:ext uri="{FF2B5EF4-FFF2-40B4-BE49-F238E27FC236}">
              <a16:creationId xmlns:a16="http://schemas.microsoft.com/office/drawing/2014/main" id="{00000000-0008-0000-0400-0000E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1" name="Shape 4">
          <a:extLst>
            <a:ext uri="{FF2B5EF4-FFF2-40B4-BE49-F238E27FC236}">
              <a16:creationId xmlns:a16="http://schemas.microsoft.com/office/drawing/2014/main" id="{00000000-0008-0000-0400-0000E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2" name="Shape 4">
          <a:extLst>
            <a:ext uri="{FF2B5EF4-FFF2-40B4-BE49-F238E27FC236}">
              <a16:creationId xmlns:a16="http://schemas.microsoft.com/office/drawing/2014/main" id="{00000000-0008-0000-0400-0000E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3" name="Shape 4">
          <a:extLst>
            <a:ext uri="{FF2B5EF4-FFF2-40B4-BE49-F238E27FC236}">
              <a16:creationId xmlns:a16="http://schemas.microsoft.com/office/drawing/2014/main" id="{00000000-0008-0000-0400-0000E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4" name="Shape 4">
          <a:extLst>
            <a:ext uri="{FF2B5EF4-FFF2-40B4-BE49-F238E27FC236}">
              <a16:creationId xmlns:a16="http://schemas.microsoft.com/office/drawing/2014/main" id="{00000000-0008-0000-0400-0000E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5" name="Shape 4">
          <a:extLst>
            <a:ext uri="{FF2B5EF4-FFF2-40B4-BE49-F238E27FC236}">
              <a16:creationId xmlns:a16="http://schemas.microsoft.com/office/drawing/2014/main" id="{00000000-0008-0000-0400-0000E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6" name="Shape 4">
          <a:extLst>
            <a:ext uri="{FF2B5EF4-FFF2-40B4-BE49-F238E27FC236}">
              <a16:creationId xmlns:a16="http://schemas.microsoft.com/office/drawing/2014/main" id="{00000000-0008-0000-0400-0000E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7" name="Shape 4">
          <a:extLst>
            <a:ext uri="{FF2B5EF4-FFF2-40B4-BE49-F238E27FC236}">
              <a16:creationId xmlns:a16="http://schemas.microsoft.com/office/drawing/2014/main" id="{00000000-0008-0000-0400-0000E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8" name="Shape 4">
          <a:extLst>
            <a:ext uri="{FF2B5EF4-FFF2-40B4-BE49-F238E27FC236}">
              <a16:creationId xmlns:a16="http://schemas.microsoft.com/office/drawing/2014/main" id="{00000000-0008-0000-0400-0000E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39" name="Shape 4">
          <a:extLst>
            <a:ext uri="{FF2B5EF4-FFF2-40B4-BE49-F238E27FC236}">
              <a16:creationId xmlns:a16="http://schemas.microsoft.com/office/drawing/2014/main" id="{00000000-0008-0000-0400-0000E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0" name="Shape 4">
          <a:extLst>
            <a:ext uri="{FF2B5EF4-FFF2-40B4-BE49-F238E27FC236}">
              <a16:creationId xmlns:a16="http://schemas.microsoft.com/office/drawing/2014/main" id="{00000000-0008-0000-0400-0000F0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1" name="Shape 4">
          <a:extLst>
            <a:ext uri="{FF2B5EF4-FFF2-40B4-BE49-F238E27FC236}">
              <a16:creationId xmlns:a16="http://schemas.microsoft.com/office/drawing/2014/main" id="{00000000-0008-0000-0400-0000F1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2" name="Shape 4">
          <a:extLst>
            <a:ext uri="{FF2B5EF4-FFF2-40B4-BE49-F238E27FC236}">
              <a16:creationId xmlns:a16="http://schemas.microsoft.com/office/drawing/2014/main" id="{00000000-0008-0000-0400-0000F2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3" name="Shape 4">
          <a:extLst>
            <a:ext uri="{FF2B5EF4-FFF2-40B4-BE49-F238E27FC236}">
              <a16:creationId xmlns:a16="http://schemas.microsoft.com/office/drawing/2014/main" id="{00000000-0008-0000-0400-0000F3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4" name="Shape 4">
          <a:extLst>
            <a:ext uri="{FF2B5EF4-FFF2-40B4-BE49-F238E27FC236}">
              <a16:creationId xmlns:a16="http://schemas.microsoft.com/office/drawing/2014/main" id="{00000000-0008-0000-0400-0000F4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5" name="Shape 4">
          <a:extLst>
            <a:ext uri="{FF2B5EF4-FFF2-40B4-BE49-F238E27FC236}">
              <a16:creationId xmlns:a16="http://schemas.microsoft.com/office/drawing/2014/main" id="{00000000-0008-0000-0400-0000F5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6" name="Shape 4">
          <a:extLst>
            <a:ext uri="{FF2B5EF4-FFF2-40B4-BE49-F238E27FC236}">
              <a16:creationId xmlns:a16="http://schemas.microsoft.com/office/drawing/2014/main" id="{00000000-0008-0000-0400-0000F6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7" name="Shape 4">
          <a:extLst>
            <a:ext uri="{FF2B5EF4-FFF2-40B4-BE49-F238E27FC236}">
              <a16:creationId xmlns:a16="http://schemas.microsoft.com/office/drawing/2014/main" id="{00000000-0008-0000-0400-0000F7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8" name="Shape 4">
          <a:extLst>
            <a:ext uri="{FF2B5EF4-FFF2-40B4-BE49-F238E27FC236}">
              <a16:creationId xmlns:a16="http://schemas.microsoft.com/office/drawing/2014/main" id="{00000000-0008-0000-0400-0000F8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49" name="Shape 4">
          <a:extLst>
            <a:ext uri="{FF2B5EF4-FFF2-40B4-BE49-F238E27FC236}">
              <a16:creationId xmlns:a16="http://schemas.microsoft.com/office/drawing/2014/main" id="{00000000-0008-0000-0400-0000F9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0" name="Shape 4">
          <a:extLst>
            <a:ext uri="{FF2B5EF4-FFF2-40B4-BE49-F238E27FC236}">
              <a16:creationId xmlns:a16="http://schemas.microsoft.com/office/drawing/2014/main" id="{00000000-0008-0000-0400-0000FA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1" name="Shape 4">
          <a:extLst>
            <a:ext uri="{FF2B5EF4-FFF2-40B4-BE49-F238E27FC236}">
              <a16:creationId xmlns:a16="http://schemas.microsoft.com/office/drawing/2014/main" id="{00000000-0008-0000-0400-0000FB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2" name="Shape 4">
          <a:extLst>
            <a:ext uri="{FF2B5EF4-FFF2-40B4-BE49-F238E27FC236}">
              <a16:creationId xmlns:a16="http://schemas.microsoft.com/office/drawing/2014/main" id="{00000000-0008-0000-0400-0000FC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3" name="Shape 4">
          <a:extLst>
            <a:ext uri="{FF2B5EF4-FFF2-40B4-BE49-F238E27FC236}">
              <a16:creationId xmlns:a16="http://schemas.microsoft.com/office/drawing/2014/main" id="{00000000-0008-0000-0400-0000FD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4" name="Shape 4">
          <a:extLst>
            <a:ext uri="{FF2B5EF4-FFF2-40B4-BE49-F238E27FC236}">
              <a16:creationId xmlns:a16="http://schemas.microsoft.com/office/drawing/2014/main" id="{00000000-0008-0000-0400-0000FE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5" name="Shape 4">
          <a:extLst>
            <a:ext uri="{FF2B5EF4-FFF2-40B4-BE49-F238E27FC236}">
              <a16:creationId xmlns:a16="http://schemas.microsoft.com/office/drawing/2014/main" id="{00000000-0008-0000-0400-0000FF19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6" name="Shape 4">
          <a:extLst>
            <a:ext uri="{FF2B5EF4-FFF2-40B4-BE49-F238E27FC236}">
              <a16:creationId xmlns:a16="http://schemas.microsoft.com/office/drawing/2014/main" id="{00000000-0008-0000-0400-00000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7" name="Shape 4">
          <a:extLst>
            <a:ext uri="{FF2B5EF4-FFF2-40B4-BE49-F238E27FC236}">
              <a16:creationId xmlns:a16="http://schemas.microsoft.com/office/drawing/2014/main" id="{00000000-0008-0000-0400-00000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8" name="Shape 4">
          <a:extLst>
            <a:ext uri="{FF2B5EF4-FFF2-40B4-BE49-F238E27FC236}">
              <a16:creationId xmlns:a16="http://schemas.microsoft.com/office/drawing/2014/main" id="{00000000-0008-0000-0400-00000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59" name="Shape 4">
          <a:extLst>
            <a:ext uri="{FF2B5EF4-FFF2-40B4-BE49-F238E27FC236}">
              <a16:creationId xmlns:a16="http://schemas.microsoft.com/office/drawing/2014/main" id="{00000000-0008-0000-0400-00000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0" name="Shape 4">
          <a:extLst>
            <a:ext uri="{FF2B5EF4-FFF2-40B4-BE49-F238E27FC236}">
              <a16:creationId xmlns:a16="http://schemas.microsoft.com/office/drawing/2014/main" id="{00000000-0008-0000-0400-00000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1" name="Shape 4">
          <a:extLst>
            <a:ext uri="{FF2B5EF4-FFF2-40B4-BE49-F238E27FC236}">
              <a16:creationId xmlns:a16="http://schemas.microsoft.com/office/drawing/2014/main" id="{00000000-0008-0000-0400-00000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2" name="Shape 4">
          <a:extLst>
            <a:ext uri="{FF2B5EF4-FFF2-40B4-BE49-F238E27FC236}">
              <a16:creationId xmlns:a16="http://schemas.microsoft.com/office/drawing/2014/main" id="{00000000-0008-0000-0400-00000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3" name="Shape 4">
          <a:extLst>
            <a:ext uri="{FF2B5EF4-FFF2-40B4-BE49-F238E27FC236}">
              <a16:creationId xmlns:a16="http://schemas.microsoft.com/office/drawing/2014/main" id="{00000000-0008-0000-0400-00000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4" name="Shape 4">
          <a:extLst>
            <a:ext uri="{FF2B5EF4-FFF2-40B4-BE49-F238E27FC236}">
              <a16:creationId xmlns:a16="http://schemas.microsoft.com/office/drawing/2014/main" id="{00000000-0008-0000-0400-00000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5" name="Shape 4">
          <a:extLst>
            <a:ext uri="{FF2B5EF4-FFF2-40B4-BE49-F238E27FC236}">
              <a16:creationId xmlns:a16="http://schemas.microsoft.com/office/drawing/2014/main" id="{00000000-0008-0000-0400-00000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6" name="Shape 4">
          <a:extLst>
            <a:ext uri="{FF2B5EF4-FFF2-40B4-BE49-F238E27FC236}">
              <a16:creationId xmlns:a16="http://schemas.microsoft.com/office/drawing/2014/main" id="{00000000-0008-0000-0400-00000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7" name="Shape 4">
          <a:extLst>
            <a:ext uri="{FF2B5EF4-FFF2-40B4-BE49-F238E27FC236}">
              <a16:creationId xmlns:a16="http://schemas.microsoft.com/office/drawing/2014/main" id="{00000000-0008-0000-0400-00000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8" name="Shape 4">
          <a:extLst>
            <a:ext uri="{FF2B5EF4-FFF2-40B4-BE49-F238E27FC236}">
              <a16:creationId xmlns:a16="http://schemas.microsoft.com/office/drawing/2014/main" id="{00000000-0008-0000-0400-00000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69" name="Shape 4">
          <a:extLst>
            <a:ext uri="{FF2B5EF4-FFF2-40B4-BE49-F238E27FC236}">
              <a16:creationId xmlns:a16="http://schemas.microsoft.com/office/drawing/2014/main" id="{00000000-0008-0000-0400-00000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0" name="Shape 4">
          <a:extLst>
            <a:ext uri="{FF2B5EF4-FFF2-40B4-BE49-F238E27FC236}">
              <a16:creationId xmlns:a16="http://schemas.microsoft.com/office/drawing/2014/main" id="{00000000-0008-0000-0400-00000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1" name="Shape 4">
          <a:extLst>
            <a:ext uri="{FF2B5EF4-FFF2-40B4-BE49-F238E27FC236}">
              <a16:creationId xmlns:a16="http://schemas.microsoft.com/office/drawing/2014/main" id="{00000000-0008-0000-0400-00000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2" name="Shape 4">
          <a:extLst>
            <a:ext uri="{FF2B5EF4-FFF2-40B4-BE49-F238E27FC236}">
              <a16:creationId xmlns:a16="http://schemas.microsoft.com/office/drawing/2014/main" id="{00000000-0008-0000-0400-00001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3" name="Shape 4">
          <a:extLst>
            <a:ext uri="{FF2B5EF4-FFF2-40B4-BE49-F238E27FC236}">
              <a16:creationId xmlns:a16="http://schemas.microsoft.com/office/drawing/2014/main" id="{00000000-0008-0000-0400-00001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4" name="Shape 4">
          <a:extLst>
            <a:ext uri="{FF2B5EF4-FFF2-40B4-BE49-F238E27FC236}">
              <a16:creationId xmlns:a16="http://schemas.microsoft.com/office/drawing/2014/main" id="{00000000-0008-0000-0400-00001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5" name="Shape 4">
          <a:extLst>
            <a:ext uri="{FF2B5EF4-FFF2-40B4-BE49-F238E27FC236}">
              <a16:creationId xmlns:a16="http://schemas.microsoft.com/office/drawing/2014/main" id="{00000000-0008-0000-0400-00001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6" name="Shape 4">
          <a:extLst>
            <a:ext uri="{FF2B5EF4-FFF2-40B4-BE49-F238E27FC236}">
              <a16:creationId xmlns:a16="http://schemas.microsoft.com/office/drawing/2014/main" id="{00000000-0008-0000-0400-00001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7" name="Shape 4">
          <a:extLst>
            <a:ext uri="{FF2B5EF4-FFF2-40B4-BE49-F238E27FC236}">
              <a16:creationId xmlns:a16="http://schemas.microsoft.com/office/drawing/2014/main" id="{00000000-0008-0000-0400-00001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8" name="Shape 4">
          <a:extLst>
            <a:ext uri="{FF2B5EF4-FFF2-40B4-BE49-F238E27FC236}">
              <a16:creationId xmlns:a16="http://schemas.microsoft.com/office/drawing/2014/main" id="{00000000-0008-0000-0400-00001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79" name="Shape 4">
          <a:extLst>
            <a:ext uri="{FF2B5EF4-FFF2-40B4-BE49-F238E27FC236}">
              <a16:creationId xmlns:a16="http://schemas.microsoft.com/office/drawing/2014/main" id="{00000000-0008-0000-0400-00001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0" name="Shape 4">
          <a:extLst>
            <a:ext uri="{FF2B5EF4-FFF2-40B4-BE49-F238E27FC236}">
              <a16:creationId xmlns:a16="http://schemas.microsoft.com/office/drawing/2014/main" id="{00000000-0008-0000-0400-00001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1" name="Shape 4">
          <a:extLst>
            <a:ext uri="{FF2B5EF4-FFF2-40B4-BE49-F238E27FC236}">
              <a16:creationId xmlns:a16="http://schemas.microsoft.com/office/drawing/2014/main" id="{00000000-0008-0000-0400-00001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2" name="Shape 4">
          <a:extLst>
            <a:ext uri="{FF2B5EF4-FFF2-40B4-BE49-F238E27FC236}">
              <a16:creationId xmlns:a16="http://schemas.microsoft.com/office/drawing/2014/main" id="{00000000-0008-0000-0400-00001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3" name="Shape 4">
          <a:extLst>
            <a:ext uri="{FF2B5EF4-FFF2-40B4-BE49-F238E27FC236}">
              <a16:creationId xmlns:a16="http://schemas.microsoft.com/office/drawing/2014/main" id="{00000000-0008-0000-0400-00001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4" name="Shape 4">
          <a:extLst>
            <a:ext uri="{FF2B5EF4-FFF2-40B4-BE49-F238E27FC236}">
              <a16:creationId xmlns:a16="http://schemas.microsoft.com/office/drawing/2014/main" id="{00000000-0008-0000-0400-00001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5" name="Shape 4">
          <a:extLst>
            <a:ext uri="{FF2B5EF4-FFF2-40B4-BE49-F238E27FC236}">
              <a16:creationId xmlns:a16="http://schemas.microsoft.com/office/drawing/2014/main" id="{00000000-0008-0000-0400-00001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6" name="Shape 4">
          <a:extLst>
            <a:ext uri="{FF2B5EF4-FFF2-40B4-BE49-F238E27FC236}">
              <a16:creationId xmlns:a16="http://schemas.microsoft.com/office/drawing/2014/main" id="{00000000-0008-0000-0400-00001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7" name="Shape 4">
          <a:extLst>
            <a:ext uri="{FF2B5EF4-FFF2-40B4-BE49-F238E27FC236}">
              <a16:creationId xmlns:a16="http://schemas.microsoft.com/office/drawing/2014/main" id="{00000000-0008-0000-0400-00001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8" name="Shape 4">
          <a:extLst>
            <a:ext uri="{FF2B5EF4-FFF2-40B4-BE49-F238E27FC236}">
              <a16:creationId xmlns:a16="http://schemas.microsoft.com/office/drawing/2014/main" id="{00000000-0008-0000-0400-00002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89" name="Shape 4">
          <a:extLst>
            <a:ext uri="{FF2B5EF4-FFF2-40B4-BE49-F238E27FC236}">
              <a16:creationId xmlns:a16="http://schemas.microsoft.com/office/drawing/2014/main" id="{00000000-0008-0000-0400-00002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0" name="Shape 4">
          <a:extLst>
            <a:ext uri="{FF2B5EF4-FFF2-40B4-BE49-F238E27FC236}">
              <a16:creationId xmlns:a16="http://schemas.microsoft.com/office/drawing/2014/main" id="{00000000-0008-0000-0400-00002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1" name="Shape 4">
          <a:extLst>
            <a:ext uri="{FF2B5EF4-FFF2-40B4-BE49-F238E27FC236}">
              <a16:creationId xmlns:a16="http://schemas.microsoft.com/office/drawing/2014/main" id="{00000000-0008-0000-0400-00002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2" name="Shape 4">
          <a:extLst>
            <a:ext uri="{FF2B5EF4-FFF2-40B4-BE49-F238E27FC236}">
              <a16:creationId xmlns:a16="http://schemas.microsoft.com/office/drawing/2014/main" id="{00000000-0008-0000-0400-00002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3" name="Shape 4">
          <a:extLst>
            <a:ext uri="{FF2B5EF4-FFF2-40B4-BE49-F238E27FC236}">
              <a16:creationId xmlns:a16="http://schemas.microsoft.com/office/drawing/2014/main" id="{00000000-0008-0000-0400-00002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6694" name="Shape 10">
          <a:extLst>
            <a:ext uri="{FF2B5EF4-FFF2-40B4-BE49-F238E27FC236}">
              <a16:creationId xmlns:a16="http://schemas.microsoft.com/office/drawing/2014/main" id="{00000000-0008-0000-0400-0000261A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5" name="Shape 4">
          <a:extLst>
            <a:ext uri="{FF2B5EF4-FFF2-40B4-BE49-F238E27FC236}">
              <a16:creationId xmlns:a16="http://schemas.microsoft.com/office/drawing/2014/main" id="{00000000-0008-0000-0400-00002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6" name="Shape 4">
          <a:extLst>
            <a:ext uri="{FF2B5EF4-FFF2-40B4-BE49-F238E27FC236}">
              <a16:creationId xmlns:a16="http://schemas.microsoft.com/office/drawing/2014/main" id="{00000000-0008-0000-0400-00002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7" name="Shape 4">
          <a:extLst>
            <a:ext uri="{FF2B5EF4-FFF2-40B4-BE49-F238E27FC236}">
              <a16:creationId xmlns:a16="http://schemas.microsoft.com/office/drawing/2014/main" id="{00000000-0008-0000-0400-00002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8" name="Shape 4">
          <a:extLst>
            <a:ext uri="{FF2B5EF4-FFF2-40B4-BE49-F238E27FC236}">
              <a16:creationId xmlns:a16="http://schemas.microsoft.com/office/drawing/2014/main" id="{00000000-0008-0000-0400-00002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699" name="Shape 4">
          <a:extLst>
            <a:ext uri="{FF2B5EF4-FFF2-40B4-BE49-F238E27FC236}">
              <a16:creationId xmlns:a16="http://schemas.microsoft.com/office/drawing/2014/main" id="{00000000-0008-0000-0400-00002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0" name="Shape 4">
          <a:extLst>
            <a:ext uri="{FF2B5EF4-FFF2-40B4-BE49-F238E27FC236}">
              <a16:creationId xmlns:a16="http://schemas.microsoft.com/office/drawing/2014/main" id="{00000000-0008-0000-0400-00002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1" name="Shape 4">
          <a:extLst>
            <a:ext uri="{FF2B5EF4-FFF2-40B4-BE49-F238E27FC236}">
              <a16:creationId xmlns:a16="http://schemas.microsoft.com/office/drawing/2014/main" id="{00000000-0008-0000-0400-00002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2" name="Shape 4">
          <a:extLst>
            <a:ext uri="{FF2B5EF4-FFF2-40B4-BE49-F238E27FC236}">
              <a16:creationId xmlns:a16="http://schemas.microsoft.com/office/drawing/2014/main" id="{00000000-0008-0000-0400-00002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3" name="Shape 4">
          <a:extLst>
            <a:ext uri="{FF2B5EF4-FFF2-40B4-BE49-F238E27FC236}">
              <a16:creationId xmlns:a16="http://schemas.microsoft.com/office/drawing/2014/main" id="{00000000-0008-0000-0400-00002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4" name="Shape 4">
          <a:extLst>
            <a:ext uri="{FF2B5EF4-FFF2-40B4-BE49-F238E27FC236}">
              <a16:creationId xmlns:a16="http://schemas.microsoft.com/office/drawing/2014/main" id="{00000000-0008-0000-0400-00003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5" name="Shape 4">
          <a:extLst>
            <a:ext uri="{FF2B5EF4-FFF2-40B4-BE49-F238E27FC236}">
              <a16:creationId xmlns:a16="http://schemas.microsoft.com/office/drawing/2014/main" id="{00000000-0008-0000-0400-00003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6" name="Shape 4">
          <a:extLst>
            <a:ext uri="{FF2B5EF4-FFF2-40B4-BE49-F238E27FC236}">
              <a16:creationId xmlns:a16="http://schemas.microsoft.com/office/drawing/2014/main" id="{00000000-0008-0000-0400-00003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7" name="Shape 4">
          <a:extLst>
            <a:ext uri="{FF2B5EF4-FFF2-40B4-BE49-F238E27FC236}">
              <a16:creationId xmlns:a16="http://schemas.microsoft.com/office/drawing/2014/main" id="{00000000-0008-0000-0400-00003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8" name="Shape 4">
          <a:extLst>
            <a:ext uri="{FF2B5EF4-FFF2-40B4-BE49-F238E27FC236}">
              <a16:creationId xmlns:a16="http://schemas.microsoft.com/office/drawing/2014/main" id="{00000000-0008-0000-0400-00003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09" name="Shape 4">
          <a:extLst>
            <a:ext uri="{FF2B5EF4-FFF2-40B4-BE49-F238E27FC236}">
              <a16:creationId xmlns:a16="http://schemas.microsoft.com/office/drawing/2014/main" id="{00000000-0008-0000-0400-00003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0" name="Shape 4">
          <a:extLst>
            <a:ext uri="{FF2B5EF4-FFF2-40B4-BE49-F238E27FC236}">
              <a16:creationId xmlns:a16="http://schemas.microsoft.com/office/drawing/2014/main" id="{00000000-0008-0000-0400-00003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1" name="Shape 4">
          <a:extLst>
            <a:ext uri="{FF2B5EF4-FFF2-40B4-BE49-F238E27FC236}">
              <a16:creationId xmlns:a16="http://schemas.microsoft.com/office/drawing/2014/main" id="{00000000-0008-0000-0400-00003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2" name="Shape 4">
          <a:extLst>
            <a:ext uri="{FF2B5EF4-FFF2-40B4-BE49-F238E27FC236}">
              <a16:creationId xmlns:a16="http://schemas.microsoft.com/office/drawing/2014/main" id="{00000000-0008-0000-0400-00003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3" name="Shape 4">
          <a:extLst>
            <a:ext uri="{FF2B5EF4-FFF2-40B4-BE49-F238E27FC236}">
              <a16:creationId xmlns:a16="http://schemas.microsoft.com/office/drawing/2014/main" id="{00000000-0008-0000-0400-00003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4" name="Shape 4">
          <a:extLst>
            <a:ext uri="{FF2B5EF4-FFF2-40B4-BE49-F238E27FC236}">
              <a16:creationId xmlns:a16="http://schemas.microsoft.com/office/drawing/2014/main" id="{00000000-0008-0000-0400-00003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5" name="Shape 4">
          <a:extLst>
            <a:ext uri="{FF2B5EF4-FFF2-40B4-BE49-F238E27FC236}">
              <a16:creationId xmlns:a16="http://schemas.microsoft.com/office/drawing/2014/main" id="{00000000-0008-0000-0400-00003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6" name="Shape 4">
          <a:extLst>
            <a:ext uri="{FF2B5EF4-FFF2-40B4-BE49-F238E27FC236}">
              <a16:creationId xmlns:a16="http://schemas.microsoft.com/office/drawing/2014/main" id="{00000000-0008-0000-0400-00003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7" name="Shape 4">
          <a:extLst>
            <a:ext uri="{FF2B5EF4-FFF2-40B4-BE49-F238E27FC236}">
              <a16:creationId xmlns:a16="http://schemas.microsoft.com/office/drawing/2014/main" id="{00000000-0008-0000-0400-00003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8" name="Shape 4">
          <a:extLst>
            <a:ext uri="{FF2B5EF4-FFF2-40B4-BE49-F238E27FC236}">
              <a16:creationId xmlns:a16="http://schemas.microsoft.com/office/drawing/2014/main" id="{00000000-0008-0000-0400-00003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19" name="Shape 4">
          <a:extLst>
            <a:ext uri="{FF2B5EF4-FFF2-40B4-BE49-F238E27FC236}">
              <a16:creationId xmlns:a16="http://schemas.microsoft.com/office/drawing/2014/main" id="{00000000-0008-0000-0400-00003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0" name="Shape 4">
          <a:extLst>
            <a:ext uri="{FF2B5EF4-FFF2-40B4-BE49-F238E27FC236}">
              <a16:creationId xmlns:a16="http://schemas.microsoft.com/office/drawing/2014/main" id="{00000000-0008-0000-0400-00004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1" name="Shape 4">
          <a:extLst>
            <a:ext uri="{FF2B5EF4-FFF2-40B4-BE49-F238E27FC236}">
              <a16:creationId xmlns:a16="http://schemas.microsoft.com/office/drawing/2014/main" id="{00000000-0008-0000-0400-00004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2" name="Shape 4">
          <a:extLst>
            <a:ext uri="{FF2B5EF4-FFF2-40B4-BE49-F238E27FC236}">
              <a16:creationId xmlns:a16="http://schemas.microsoft.com/office/drawing/2014/main" id="{00000000-0008-0000-0400-00004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3" name="Shape 4">
          <a:extLst>
            <a:ext uri="{FF2B5EF4-FFF2-40B4-BE49-F238E27FC236}">
              <a16:creationId xmlns:a16="http://schemas.microsoft.com/office/drawing/2014/main" id="{00000000-0008-0000-0400-00004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4" name="Shape 4">
          <a:extLst>
            <a:ext uri="{FF2B5EF4-FFF2-40B4-BE49-F238E27FC236}">
              <a16:creationId xmlns:a16="http://schemas.microsoft.com/office/drawing/2014/main" id="{00000000-0008-0000-0400-00004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5" name="Shape 4">
          <a:extLst>
            <a:ext uri="{FF2B5EF4-FFF2-40B4-BE49-F238E27FC236}">
              <a16:creationId xmlns:a16="http://schemas.microsoft.com/office/drawing/2014/main" id="{00000000-0008-0000-0400-00004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6" name="Shape 4">
          <a:extLst>
            <a:ext uri="{FF2B5EF4-FFF2-40B4-BE49-F238E27FC236}">
              <a16:creationId xmlns:a16="http://schemas.microsoft.com/office/drawing/2014/main" id="{00000000-0008-0000-0400-00004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7" name="Shape 4">
          <a:extLst>
            <a:ext uri="{FF2B5EF4-FFF2-40B4-BE49-F238E27FC236}">
              <a16:creationId xmlns:a16="http://schemas.microsoft.com/office/drawing/2014/main" id="{00000000-0008-0000-0400-00004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8" name="Shape 4">
          <a:extLst>
            <a:ext uri="{FF2B5EF4-FFF2-40B4-BE49-F238E27FC236}">
              <a16:creationId xmlns:a16="http://schemas.microsoft.com/office/drawing/2014/main" id="{00000000-0008-0000-0400-00004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29" name="Shape 4">
          <a:extLst>
            <a:ext uri="{FF2B5EF4-FFF2-40B4-BE49-F238E27FC236}">
              <a16:creationId xmlns:a16="http://schemas.microsoft.com/office/drawing/2014/main" id="{00000000-0008-0000-0400-00004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0" name="Shape 4">
          <a:extLst>
            <a:ext uri="{FF2B5EF4-FFF2-40B4-BE49-F238E27FC236}">
              <a16:creationId xmlns:a16="http://schemas.microsoft.com/office/drawing/2014/main" id="{00000000-0008-0000-0400-00004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1" name="Shape 4">
          <a:extLst>
            <a:ext uri="{FF2B5EF4-FFF2-40B4-BE49-F238E27FC236}">
              <a16:creationId xmlns:a16="http://schemas.microsoft.com/office/drawing/2014/main" id="{00000000-0008-0000-0400-00004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2" name="Shape 4">
          <a:extLst>
            <a:ext uri="{FF2B5EF4-FFF2-40B4-BE49-F238E27FC236}">
              <a16:creationId xmlns:a16="http://schemas.microsoft.com/office/drawing/2014/main" id="{00000000-0008-0000-0400-00004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3" name="Shape 4">
          <a:extLst>
            <a:ext uri="{FF2B5EF4-FFF2-40B4-BE49-F238E27FC236}">
              <a16:creationId xmlns:a16="http://schemas.microsoft.com/office/drawing/2014/main" id="{00000000-0008-0000-0400-00004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4" name="Shape 4">
          <a:extLst>
            <a:ext uri="{FF2B5EF4-FFF2-40B4-BE49-F238E27FC236}">
              <a16:creationId xmlns:a16="http://schemas.microsoft.com/office/drawing/2014/main" id="{00000000-0008-0000-0400-00004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5" name="Shape 4">
          <a:extLst>
            <a:ext uri="{FF2B5EF4-FFF2-40B4-BE49-F238E27FC236}">
              <a16:creationId xmlns:a16="http://schemas.microsoft.com/office/drawing/2014/main" id="{00000000-0008-0000-0400-00004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6" name="Shape 4">
          <a:extLst>
            <a:ext uri="{FF2B5EF4-FFF2-40B4-BE49-F238E27FC236}">
              <a16:creationId xmlns:a16="http://schemas.microsoft.com/office/drawing/2014/main" id="{00000000-0008-0000-0400-00005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7" name="Shape 4">
          <a:extLst>
            <a:ext uri="{FF2B5EF4-FFF2-40B4-BE49-F238E27FC236}">
              <a16:creationId xmlns:a16="http://schemas.microsoft.com/office/drawing/2014/main" id="{00000000-0008-0000-0400-00005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8" name="Shape 4">
          <a:extLst>
            <a:ext uri="{FF2B5EF4-FFF2-40B4-BE49-F238E27FC236}">
              <a16:creationId xmlns:a16="http://schemas.microsoft.com/office/drawing/2014/main" id="{00000000-0008-0000-0400-00005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39" name="Shape 4">
          <a:extLst>
            <a:ext uri="{FF2B5EF4-FFF2-40B4-BE49-F238E27FC236}">
              <a16:creationId xmlns:a16="http://schemas.microsoft.com/office/drawing/2014/main" id="{00000000-0008-0000-0400-00005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40" name="Shape 4">
          <a:extLst>
            <a:ext uri="{FF2B5EF4-FFF2-40B4-BE49-F238E27FC236}">
              <a16:creationId xmlns:a16="http://schemas.microsoft.com/office/drawing/2014/main" id="{00000000-0008-0000-0400-00005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41" name="Shape 4">
          <a:extLst>
            <a:ext uri="{FF2B5EF4-FFF2-40B4-BE49-F238E27FC236}">
              <a16:creationId xmlns:a16="http://schemas.microsoft.com/office/drawing/2014/main" id="{00000000-0008-0000-0400-00005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42" name="Shape 4">
          <a:extLst>
            <a:ext uri="{FF2B5EF4-FFF2-40B4-BE49-F238E27FC236}">
              <a16:creationId xmlns:a16="http://schemas.microsoft.com/office/drawing/2014/main" id="{00000000-0008-0000-0400-00005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43" name="Shape 4">
          <a:extLst>
            <a:ext uri="{FF2B5EF4-FFF2-40B4-BE49-F238E27FC236}">
              <a16:creationId xmlns:a16="http://schemas.microsoft.com/office/drawing/2014/main" id="{00000000-0008-0000-0400-00005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44" name="Shape 4">
          <a:extLst>
            <a:ext uri="{FF2B5EF4-FFF2-40B4-BE49-F238E27FC236}">
              <a16:creationId xmlns:a16="http://schemas.microsoft.com/office/drawing/2014/main" id="{00000000-0008-0000-0400-00005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45" name="Shape 4">
          <a:extLst>
            <a:ext uri="{FF2B5EF4-FFF2-40B4-BE49-F238E27FC236}">
              <a16:creationId xmlns:a16="http://schemas.microsoft.com/office/drawing/2014/main" id="{00000000-0008-0000-0400-00005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46" name="Shape 4">
          <a:extLst>
            <a:ext uri="{FF2B5EF4-FFF2-40B4-BE49-F238E27FC236}">
              <a16:creationId xmlns:a16="http://schemas.microsoft.com/office/drawing/2014/main" id="{00000000-0008-0000-0400-00005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47" name="Shape 20">
          <a:extLst>
            <a:ext uri="{FF2B5EF4-FFF2-40B4-BE49-F238E27FC236}">
              <a16:creationId xmlns:a16="http://schemas.microsoft.com/office/drawing/2014/main" id="{00000000-0008-0000-0400-00005B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48" name="Shape 20">
          <a:extLst>
            <a:ext uri="{FF2B5EF4-FFF2-40B4-BE49-F238E27FC236}">
              <a16:creationId xmlns:a16="http://schemas.microsoft.com/office/drawing/2014/main" id="{00000000-0008-0000-0400-00005C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49" name="Shape 20">
          <a:extLst>
            <a:ext uri="{FF2B5EF4-FFF2-40B4-BE49-F238E27FC236}">
              <a16:creationId xmlns:a16="http://schemas.microsoft.com/office/drawing/2014/main" id="{00000000-0008-0000-0400-00005D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0" name="Shape 20">
          <a:extLst>
            <a:ext uri="{FF2B5EF4-FFF2-40B4-BE49-F238E27FC236}">
              <a16:creationId xmlns:a16="http://schemas.microsoft.com/office/drawing/2014/main" id="{00000000-0008-0000-0400-00005E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1" name="Shape 20">
          <a:extLst>
            <a:ext uri="{FF2B5EF4-FFF2-40B4-BE49-F238E27FC236}">
              <a16:creationId xmlns:a16="http://schemas.microsoft.com/office/drawing/2014/main" id="{00000000-0008-0000-0400-00005F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2" name="Shape 20">
          <a:extLst>
            <a:ext uri="{FF2B5EF4-FFF2-40B4-BE49-F238E27FC236}">
              <a16:creationId xmlns:a16="http://schemas.microsoft.com/office/drawing/2014/main" id="{00000000-0008-0000-0400-000060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3" name="Shape 20">
          <a:extLst>
            <a:ext uri="{FF2B5EF4-FFF2-40B4-BE49-F238E27FC236}">
              <a16:creationId xmlns:a16="http://schemas.microsoft.com/office/drawing/2014/main" id="{00000000-0008-0000-0400-000061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4" name="Shape 20">
          <a:extLst>
            <a:ext uri="{FF2B5EF4-FFF2-40B4-BE49-F238E27FC236}">
              <a16:creationId xmlns:a16="http://schemas.microsoft.com/office/drawing/2014/main" id="{00000000-0008-0000-0400-000062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5" name="Shape 20">
          <a:extLst>
            <a:ext uri="{FF2B5EF4-FFF2-40B4-BE49-F238E27FC236}">
              <a16:creationId xmlns:a16="http://schemas.microsoft.com/office/drawing/2014/main" id="{00000000-0008-0000-0400-000063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6" name="Shape 20">
          <a:extLst>
            <a:ext uri="{FF2B5EF4-FFF2-40B4-BE49-F238E27FC236}">
              <a16:creationId xmlns:a16="http://schemas.microsoft.com/office/drawing/2014/main" id="{00000000-0008-0000-0400-000064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7" name="Shape 20">
          <a:extLst>
            <a:ext uri="{FF2B5EF4-FFF2-40B4-BE49-F238E27FC236}">
              <a16:creationId xmlns:a16="http://schemas.microsoft.com/office/drawing/2014/main" id="{00000000-0008-0000-0400-000065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390525"/>
    <xdr:sp macro="" textlink="">
      <xdr:nvSpPr>
        <xdr:cNvPr id="6758" name="Shape 21">
          <a:extLst>
            <a:ext uri="{FF2B5EF4-FFF2-40B4-BE49-F238E27FC236}">
              <a16:creationId xmlns:a16="http://schemas.microsoft.com/office/drawing/2014/main" id="{00000000-0008-0000-0400-0000661A0000}"/>
            </a:ext>
          </a:extLst>
        </xdr:cNvPr>
        <xdr:cNvSpPr txBox="1"/>
      </xdr:nvSpPr>
      <xdr:spPr>
        <a:xfrm>
          <a:off x="5248503" y="3586305"/>
          <a:ext cx="194994"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59" name="Shape 20">
          <a:extLst>
            <a:ext uri="{FF2B5EF4-FFF2-40B4-BE49-F238E27FC236}">
              <a16:creationId xmlns:a16="http://schemas.microsoft.com/office/drawing/2014/main" id="{00000000-0008-0000-0400-000067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0" name="Shape 20">
          <a:extLst>
            <a:ext uri="{FF2B5EF4-FFF2-40B4-BE49-F238E27FC236}">
              <a16:creationId xmlns:a16="http://schemas.microsoft.com/office/drawing/2014/main" id="{00000000-0008-0000-0400-000068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1" name="Shape 20">
          <a:extLst>
            <a:ext uri="{FF2B5EF4-FFF2-40B4-BE49-F238E27FC236}">
              <a16:creationId xmlns:a16="http://schemas.microsoft.com/office/drawing/2014/main" id="{00000000-0008-0000-0400-000069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2" name="Shape 20">
          <a:extLst>
            <a:ext uri="{FF2B5EF4-FFF2-40B4-BE49-F238E27FC236}">
              <a16:creationId xmlns:a16="http://schemas.microsoft.com/office/drawing/2014/main" id="{00000000-0008-0000-0400-00006A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3" name="Shape 20">
          <a:extLst>
            <a:ext uri="{FF2B5EF4-FFF2-40B4-BE49-F238E27FC236}">
              <a16:creationId xmlns:a16="http://schemas.microsoft.com/office/drawing/2014/main" id="{00000000-0008-0000-0400-00006B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4" name="Shape 20">
          <a:extLst>
            <a:ext uri="{FF2B5EF4-FFF2-40B4-BE49-F238E27FC236}">
              <a16:creationId xmlns:a16="http://schemas.microsoft.com/office/drawing/2014/main" id="{00000000-0008-0000-0400-00006C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5" name="Shape 20">
          <a:extLst>
            <a:ext uri="{FF2B5EF4-FFF2-40B4-BE49-F238E27FC236}">
              <a16:creationId xmlns:a16="http://schemas.microsoft.com/office/drawing/2014/main" id="{00000000-0008-0000-0400-00006D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6" name="Shape 20">
          <a:extLst>
            <a:ext uri="{FF2B5EF4-FFF2-40B4-BE49-F238E27FC236}">
              <a16:creationId xmlns:a16="http://schemas.microsoft.com/office/drawing/2014/main" id="{00000000-0008-0000-0400-00006E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7" name="Shape 20">
          <a:extLst>
            <a:ext uri="{FF2B5EF4-FFF2-40B4-BE49-F238E27FC236}">
              <a16:creationId xmlns:a16="http://schemas.microsoft.com/office/drawing/2014/main" id="{00000000-0008-0000-0400-00006F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8" name="Shape 20">
          <a:extLst>
            <a:ext uri="{FF2B5EF4-FFF2-40B4-BE49-F238E27FC236}">
              <a16:creationId xmlns:a16="http://schemas.microsoft.com/office/drawing/2014/main" id="{00000000-0008-0000-0400-000070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69" name="Shape 20">
          <a:extLst>
            <a:ext uri="{FF2B5EF4-FFF2-40B4-BE49-F238E27FC236}">
              <a16:creationId xmlns:a16="http://schemas.microsoft.com/office/drawing/2014/main" id="{00000000-0008-0000-0400-000071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0" name="Shape 20">
          <a:extLst>
            <a:ext uri="{FF2B5EF4-FFF2-40B4-BE49-F238E27FC236}">
              <a16:creationId xmlns:a16="http://schemas.microsoft.com/office/drawing/2014/main" id="{00000000-0008-0000-0400-000072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1" name="Shape 20">
          <a:extLst>
            <a:ext uri="{FF2B5EF4-FFF2-40B4-BE49-F238E27FC236}">
              <a16:creationId xmlns:a16="http://schemas.microsoft.com/office/drawing/2014/main" id="{00000000-0008-0000-0400-000073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2" name="Shape 20">
          <a:extLst>
            <a:ext uri="{FF2B5EF4-FFF2-40B4-BE49-F238E27FC236}">
              <a16:creationId xmlns:a16="http://schemas.microsoft.com/office/drawing/2014/main" id="{00000000-0008-0000-0400-000074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3" name="Shape 20">
          <a:extLst>
            <a:ext uri="{FF2B5EF4-FFF2-40B4-BE49-F238E27FC236}">
              <a16:creationId xmlns:a16="http://schemas.microsoft.com/office/drawing/2014/main" id="{00000000-0008-0000-0400-000075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4" name="Shape 20">
          <a:extLst>
            <a:ext uri="{FF2B5EF4-FFF2-40B4-BE49-F238E27FC236}">
              <a16:creationId xmlns:a16="http://schemas.microsoft.com/office/drawing/2014/main" id="{00000000-0008-0000-0400-000076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5" name="Shape 20">
          <a:extLst>
            <a:ext uri="{FF2B5EF4-FFF2-40B4-BE49-F238E27FC236}">
              <a16:creationId xmlns:a16="http://schemas.microsoft.com/office/drawing/2014/main" id="{00000000-0008-0000-0400-000077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6" name="Shape 20">
          <a:extLst>
            <a:ext uri="{FF2B5EF4-FFF2-40B4-BE49-F238E27FC236}">
              <a16:creationId xmlns:a16="http://schemas.microsoft.com/office/drawing/2014/main" id="{00000000-0008-0000-0400-000078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7" name="Shape 20">
          <a:extLst>
            <a:ext uri="{FF2B5EF4-FFF2-40B4-BE49-F238E27FC236}">
              <a16:creationId xmlns:a16="http://schemas.microsoft.com/office/drawing/2014/main" id="{00000000-0008-0000-0400-000079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8" name="Shape 20">
          <a:extLst>
            <a:ext uri="{FF2B5EF4-FFF2-40B4-BE49-F238E27FC236}">
              <a16:creationId xmlns:a16="http://schemas.microsoft.com/office/drawing/2014/main" id="{00000000-0008-0000-0400-00007A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79" name="Shape 20">
          <a:extLst>
            <a:ext uri="{FF2B5EF4-FFF2-40B4-BE49-F238E27FC236}">
              <a16:creationId xmlns:a16="http://schemas.microsoft.com/office/drawing/2014/main" id="{00000000-0008-0000-0400-00007B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0" name="Shape 20">
          <a:extLst>
            <a:ext uri="{FF2B5EF4-FFF2-40B4-BE49-F238E27FC236}">
              <a16:creationId xmlns:a16="http://schemas.microsoft.com/office/drawing/2014/main" id="{00000000-0008-0000-0400-00007C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1" name="Shape 20">
          <a:extLst>
            <a:ext uri="{FF2B5EF4-FFF2-40B4-BE49-F238E27FC236}">
              <a16:creationId xmlns:a16="http://schemas.microsoft.com/office/drawing/2014/main" id="{00000000-0008-0000-0400-00007D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2" name="Shape 20">
          <a:extLst>
            <a:ext uri="{FF2B5EF4-FFF2-40B4-BE49-F238E27FC236}">
              <a16:creationId xmlns:a16="http://schemas.microsoft.com/office/drawing/2014/main" id="{00000000-0008-0000-0400-00007E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3" name="Shape 20">
          <a:extLst>
            <a:ext uri="{FF2B5EF4-FFF2-40B4-BE49-F238E27FC236}">
              <a16:creationId xmlns:a16="http://schemas.microsoft.com/office/drawing/2014/main" id="{00000000-0008-0000-0400-00007F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4" name="Shape 20">
          <a:extLst>
            <a:ext uri="{FF2B5EF4-FFF2-40B4-BE49-F238E27FC236}">
              <a16:creationId xmlns:a16="http://schemas.microsoft.com/office/drawing/2014/main" id="{00000000-0008-0000-0400-000080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5" name="Shape 20">
          <a:extLst>
            <a:ext uri="{FF2B5EF4-FFF2-40B4-BE49-F238E27FC236}">
              <a16:creationId xmlns:a16="http://schemas.microsoft.com/office/drawing/2014/main" id="{00000000-0008-0000-0400-000081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6" name="Shape 20">
          <a:extLst>
            <a:ext uri="{FF2B5EF4-FFF2-40B4-BE49-F238E27FC236}">
              <a16:creationId xmlns:a16="http://schemas.microsoft.com/office/drawing/2014/main" id="{00000000-0008-0000-0400-000082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7" name="Shape 20">
          <a:extLst>
            <a:ext uri="{FF2B5EF4-FFF2-40B4-BE49-F238E27FC236}">
              <a16:creationId xmlns:a16="http://schemas.microsoft.com/office/drawing/2014/main" id="{00000000-0008-0000-0400-000083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8" name="Shape 20">
          <a:extLst>
            <a:ext uri="{FF2B5EF4-FFF2-40B4-BE49-F238E27FC236}">
              <a16:creationId xmlns:a16="http://schemas.microsoft.com/office/drawing/2014/main" id="{00000000-0008-0000-0400-000084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89" name="Shape 20">
          <a:extLst>
            <a:ext uri="{FF2B5EF4-FFF2-40B4-BE49-F238E27FC236}">
              <a16:creationId xmlns:a16="http://schemas.microsoft.com/office/drawing/2014/main" id="{00000000-0008-0000-0400-000085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90" name="Shape 20">
          <a:extLst>
            <a:ext uri="{FF2B5EF4-FFF2-40B4-BE49-F238E27FC236}">
              <a16:creationId xmlns:a16="http://schemas.microsoft.com/office/drawing/2014/main" id="{00000000-0008-0000-0400-000086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91" name="Shape 20">
          <a:extLst>
            <a:ext uri="{FF2B5EF4-FFF2-40B4-BE49-F238E27FC236}">
              <a16:creationId xmlns:a16="http://schemas.microsoft.com/office/drawing/2014/main" id="{00000000-0008-0000-0400-000087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92" name="Shape 20">
          <a:extLst>
            <a:ext uri="{FF2B5EF4-FFF2-40B4-BE49-F238E27FC236}">
              <a16:creationId xmlns:a16="http://schemas.microsoft.com/office/drawing/2014/main" id="{00000000-0008-0000-0400-000088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93" name="Shape 20">
          <a:extLst>
            <a:ext uri="{FF2B5EF4-FFF2-40B4-BE49-F238E27FC236}">
              <a16:creationId xmlns:a16="http://schemas.microsoft.com/office/drawing/2014/main" id="{00000000-0008-0000-0400-000089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94" name="Shape 20">
          <a:extLst>
            <a:ext uri="{FF2B5EF4-FFF2-40B4-BE49-F238E27FC236}">
              <a16:creationId xmlns:a16="http://schemas.microsoft.com/office/drawing/2014/main" id="{00000000-0008-0000-0400-00008A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95" name="Shape 4">
          <a:extLst>
            <a:ext uri="{FF2B5EF4-FFF2-40B4-BE49-F238E27FC236}">
              <a16:creationId xmlns:a16="http://schemas.microsoft.com/office/drawing/2014/main" id="{00000000-0008-0000-0400-00008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96" name="Shape 4">
          <a:extLst>
            <a:ext uri="{FF2B5EF4-FFF2-40B4-BE49-F238E27FC236}">
              <a16:creationId xmlns:a16="http://schemas.microsoft.com/office/drawing/2014/main" id="{00000000-0008-0000-0400-00008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390525"/>
    <xdr:sp macro="" textlink="">
      <xdr:nvSpPr>
        <xdr:cNvPr id="6797" name="Shape 20">
          <a:extLst>
            <a:ext uri="{FF2B5EF4-FFF2-40B4-BE49-F238E27FC236}">
              <a16:creationId xmlns:a16="http://schemas.microsoft.com/office/drawing/2014/main" id="{00000000-0008-0000-0400-00008D1A0000}"/>
            </a:ext>
          </a:extLst>
        </xdr:cNvPr>
        <xdr:cNvSpPr txBox="1"/>
      </xdr:nvSpPr>
      <xdr:spPr>
        <a:xfrm>
          <a:off x="5253635" y="3586305"/>
          <a:ext cx="184731" cy="387391"/>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98" name="Shape 4">
          <a:extLst>
            <a:ext uri="{FF2B5EF4-FFF2-40B4-BE49-F238E27FC236}">
              <a16:creationId xmlns:a16="http://schemas.microsoft.com/office/drawing/2014/main" id="{00000000-0008-0000-0400-00008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799" name="Shape 4">
          <a:extLst>
            <a:ext uri="{FF2B5EF4-FFF2-40B4-BE49-F238E27FC236}">
              <a16:creationId xmlns:a16="http://schemas.microsoft.com/office/drawing/2014/main" id="{00000000-0008-0000-0400-00008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00" name="Shape 4">
          <a:extLst>
            <a:ext uri="{FF2B5EF4-FFF2-40B4-BE49-F238E27FC236}">
              <a16:creationId xmlns:a16="http://schemas.microsoft.com/office/drawing/2014/main" id="{00000000-0008-0000-0400-00009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01" name="Shape 4">
          <a:extLst>
            <a:ext uri="{FF2B5EF4-FFF2-40B4-BE49-F238E27FC236}">
              <a16:creationId xmlns:a16="http://schemas.microsoft.com/office/drawing/2014/main" id="{00000000-0008-0000-0400-00009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02" name="Shape 4">
          <a:extLst>
            <a:ext uri="{FF2B5EF4-FFF2-40B4-BE49-F238E27FC236}">
              <a16:creationId xmlns:a16="http://schemas.microsoft.com/office/drawing/2014/main" id="{00000000-0008-0000-0400-00009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03" name="Shape 4">
          <a:extLst>
            <a:ext uri="{FF2B5EF4-FFF2-40B4-BE49-F238E27FC236}">
              <a16:creationId xmlns:a16="http://schemas.microsoft.com/office/drawing/2014/main" id="{00000000-0008-0000-0400-00009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04" name="Shape 4">
          <a:extLst>
            <a:ext uri="{FF2B5EF4-FFF2-40B4-BE49-F238E27FC236}">
              <a16:creationId xmlns:a16="http://schemas.microsoft.com/office/drawing/2014/main" id="{00000000-0008-0000-0400-00009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200025" cy="266700"/>
    <xdr:sp macro="" textlink="">
      <xdr:nvSpPr>
        <xdr:cNvPr id="6805" name="Shape 10">
          <a:extLst>
            <a:ext uri="{FF2B5EF4-FFF2-40B4-BE49-F238E27FC236}">
              <a16:creationId xmlns:a16="http://schemas.microsoft.com/office/drawing/2014/main" id="{00000000-0008-0000-0400-0000951A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06" name="Shape 4">
          <a:extLst>
            <a:ext uri="{FF2B5EF4-FFF2-40B4-BE49-F238E27FC236}">
              <a16:creationId xmlns:a16="http://schemas.microsoft.com/office/drawing/2014/main" id="{00000000-0008-0000-0400-00009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07" name="Shape 4">
          <a:extLst>
            <a:ext uri="{FF2B5EF4-FFF2-40B4-BE49-F238E27FC236}">
              <a16:creationId xmlns:a16="http://schemas.microsoft.com/office/drawing/2014/main" id="{00000000-0008-0000-0400-00009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08" name="Shape 4">
          <a:extLst>
            <a:ext uri="{FF2B5EF4-FFF2-40B4-BE49-F238E27FC236}">
              <a16:creationId xmlns:a16="http://schemas.microsoft.com/office/drawing/2014/main" id="{00000000-0008-0000-0400-00009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6809" name="Shape 10">
          <a:extLst>
            <a:ext uri="{FF2B5EF4-FFF2-40B4-BE49-F238E27FC236}">
              <a16:creationId xmlns:a16="http://schemas.microsoft.com/office/drawing/2014/main" id="{00000000-0008-0000-0400-0000991A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10" name="Shape 4">
          <a:extLst>
            <a:ext uri="{FF2B5EF4-FFF2-40B4-BE49-F238E27FC236}">
              <a16:creationId xmlns:a16="http://schemas.microsoft.com/office/drawing/2014/main" id="{00000000-0008-0000-0400-00009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28</xdr:row>
      <xdr:rowOff>9525</xdr:rowOff>
    </xdr:from>
    <xdr:ext cx="190500" cy="266700"/>
    <xdr:sp macro="" textlink="">
      <xdr:nvSpPr>
        <xdr:cNvPr id="6811" name="Shape 4">
          <a:extLst>
            <a:ext uri="{FF2B5EF4-FFF2-40B4-BE49-F238E27FC236}">
              <a16:creationId xmlns:a16="http://schemas.microsoft.com/office/drawing/2014/main" id="{00000000-0008-0000-0400-00009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34</xdr:row>
      <xdr:rowOff>0</xdr:rowOff>
    </xdr:from>
    <xdr:ext cx="190500" cy="266700"/>
    <xdr:sp macro="" textlink="">
      <xdr:nvSpPr>
        <xdr:cNvPr id="6812" name="Shape 4">
          <a:extLst>
            <a:ext uri="{FF2B5EF4-FFF2-40B4-BE49-F238E27FC236}">
              <a16:creationId xmlns:a16="http://schemas.microsoft.com/office/drawing/2014/main" id="{00000000-0008-0000-0400-00009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37</xdr:row>
      <xdr:rowOff>0</xdr:rowOff>
    </xdr:from>
    <xdr:ext cx="190500" cy="266700"/>
    <xdr:sp macro="" textlink="">
      <xdr:nvSpPr>
        <xdr:cNvPr id="6813" name="Shape 4">
          <a:extLst>
            <a:ext uri="{FF2B5EF4-FFF2-40B4-BE49-F238E27FC236}">
              <a16:creationId xmlns:a16="http://schemas.microsoft.com/office/drawing/2014/main" id="{00000000-0008-0000-0400-00009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40</xdr:row>
      <xdr:rowOff>0</xdr:rowOff>
    </xdr:from>
    <xdr:ext cx="190500" cy="266700"/>
    <xdr:sp macro="" textlink="">
      <xdr:nvSpPr>
        <xdr:cNvPr id="6814" name="Shape 4">
          <a:extLst>
            <a:ext uri="{FF2B5EF4-FFF2-40B4-BE49-F238E27FC236}">
              <a16:creationId xmlns:a16="http://schemas.microsoft.com/office/drawing/2014/main" id="{00000000-0008-0000-0400-00009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29</xdr:row>
      <xdr:rowOff>133350</xdr:rowOff>
    </xdr:from>
    <xdr:ext cx="190500" cy="276225"/>
    <xdr:sp macro="" textlink="">
      <xdr:nvSpPr>
        <xdr:cNvPr id="6815" name="Shape 22">
          <a:extLst>
            <a:ext uri="{FF2B5EF4-FFF2-40B4-BE49-F238E27FC236}">
              <a16:creationId xmlns:a16="http://schemas.microsoft.com/office/drawing/2014/main" id="{00000000-0008-0000-0400-00009F1A0000}"/>
            </a:ext>
          </a:extLst>
        </xdr:cNvPr>
        <xdr:cNvSpPr txBox="1"/>
      </xdr:nvSpPr>
      <xdr:spPr>
        <a:xfrm>
          <a:off x="5253635" y="3646528"/>
          <a:ext cx="184731" cy="26694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37</xdr:row>
      <xdr:rowOff>0</xdr:rowOff>
    </xdr:from>
    <xdr:ext cx="200025" cy="266700"/>
    <xdr:sp macro="" textlink="">
      <xdr:nvSpPr>
        <xdr:cNvPr id="6816" name="Shape 10">
          <a:extLst>
            <a:ext uri="{FF2B5EF4-FFF2-40B4-BE49-F238E27FC236}">
              <a16:creationId xmlns:a16="http://schemas.microsoft.com/office/drawing/2014/main" id="{00000000-0008-0000-0400-0000A01A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37</xdr:row>
      <xdr:rowOff>0</xdr:rowOff>
    </xdr:from>
    <xdr:ext cx="190500" cy="266700"/>
    <xdr:sp macro="" textlink="">
      <xdr:nvSpPr>
        <xdr:cNvPr id="6817" name="Shape 4">
          <a:extLst>
            <a:ext uri="{FF2B5EF4-FFF2-40B4-BE49-F238E27FC236}">
              <a16:creationId xmlns:a16="http://schemas.microsoft.com/office/drawing/2014/main" id="{00000000-0008-0000-0400-0000A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37</xdr:row>
      <xdr:rowOff>0</xdr:rowOff>
    </xdr:from>
    <xdr:ext cx="190500" cy="266700"/>
    <xdr:sp macro="" textlink="">
      <xdr:nvSpPr>
        <xdr:cNvPr id="6818" name="Shape 4">
          <a:extLst>
            <a:ext uri="{FF2B5EF4-FFF2-40B4-BE49-F238E27FC236}">
              <a16:creationId xmlns:a16="http://schemas.microsoft.com/office/drawing/2014/main" id="{00000000-0008-0000-0400-0000A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19" name="Shape 4">
          <a:extLst>
            <a:ext uri="{FF2B5EF4-FFF2-40B4-BE49-F238E27FC236}">
              <a16:creationId xmlns:a16="http://schemas.microsoft.com/office/drawing/2014/main" id="{00000000-0008-0000-0400-0000A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0" name="Shape 4">
          <a:extLst>
            <a:ext uri="{FF2B5EF4-FFF2-40B4-BE49-F238E27FC236}">
              <a16:creationId xmlns:a16="http://schemas.microsoft.com/office/drawing/2014/main" id="{00000000-0008-0000-0400-0000A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1" name="Shape 4">
          <a:extLst>
            <a:ext uri="{FF2B5EF4-FFF2-40B4-BE49-F238E27FC236}">
              <a16:creationId xmlns:a16="http://schemas.microsoft.com/office/drawing/2014/main" id="{00000000-0008-0000-0400-0000A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2" name="Shape 4">
          <a:extLst>
            <a:ext uri="{FF2B5EF4-FFF2-40B4-BE49-F238E27FC236}">
              <a16:creationId xmlns:a16="http://schemas.microsoft.com/office/drawing/2014/main" id="{00000000-0008-0000-0400-0000A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3" name="Shape 4">
          <a:extLst>
            <a:ext uri="{FF2B5EF4-FFF2-40B4-BE49-F238E27FC236}">
              <a16:creationId xmlns:a16="http://schemas.microsoft.com/office/drawing/2014/main" id="{00000000-0008-0000-0400-0000A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4" name="Shape 4">
          <a:extLst>
            <a:ext uri="{FF2B5EF4-FFF2-40B4-BE49-F238E27FC236}">
              <a16:creationId xmlns:a16="http://schemas.microsoft.com/office/drawing/2014/main" id="{00000000-0008-0000-0400-0000A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5" name="Shape 4">
          <a:extLst>
            <a:ext uri="{FF2B5EF4-FFF2-40B4-BE49-F238E27FC236}">
              <a16:creationId xmlns:a16="http://schemas.microsoft.com/office/drawing/2014/main" id="{00000000-0008-0000-0400-0000A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6" name="Shape 4">
          <a:extLst>
            <a:ext uri="{FF2B5EF4-FFF2-40B4-BE49-F238E27FC236}">
              <a16:creationId xmlns:a16="http://schemas.microsoft.com/office/drawing/2014/main" id="{00000000-0008-0000-0400-0000A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7" name="Shape 4">
          <a:extLst>
            <a:ext uri="{FF2B5EF4-FFF2-40B4-BE49-F238E27FC236}">
              <a16:creationId xmlns:a16="http://schemas.microsoft.com/office/drawing/2014/main" id="{00000000-0008-0000-0400-0000A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8" name="Shape 4">
          <a:extLst>
            <a:ext uri="{FF2B5EF4-FFF2-40B4-BE49-F238E27FC236}">
              <a16:creationId xmlns:a16="http://schemas.microsoft.com/office/drawing/2014/main" id="{00000000-0008-0000-0400-0000A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29" name="Shape 4">
          <a:extLst>
            <a:ext uri="{FF2B5EF4-FFF2-40B4-BE49-F238E27FC236}">
              <a16:creationId xmlns:a16="http://schemas.microsoft.com/office/drawing/2014/main" id="{00000000-0008-0000-0400-0000A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30" name="Shape 4">
          <a:extLst>
            <a:ext uri="{FF2B5EF4-FFF2-40B4-BE49-F238E27FC236}">
              <a16:creationId xmlns:a16="http://schemas.microsoft.com/office/drawing/2014/main" id="{00000000-0008-0000-0400-0000A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31" name="Shape 4">
          <a:extLst>
            <a:ext uri="{FF2B5EF4-FFF2-40B4-BE49-F238E27FC236}">
              <a16:creationId xmlns:a16="http://schemas.microsoft.com/office/drawing/2014/main" id="{00000000-0008-0000-0400-0000A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32" name="Shape 4">
          <a:extLst>
            <a:ext uri="{FF2B5EF4-FFF2-40B4-BE49-F238E27FC236}">
              <a16:creationId xmlns:a16="http://schemas.microsoft.com/office/drawing/2014/main" id="{00000000-0008-0000-0400-0000B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33" name="Shape 4">
          <a:extLst>
            <a:ext uri="{FF2B5EF4-FFF2-40B4-BE49-F238E27FC236}">
              <a16:creationId xmlns:a16="http://schemas.microsoft.com/office/drawing/2014/main" id="{00000000-0008-0000-0400-0000B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34" name="Shape 4">
          <a:extLst>
            <a:ext uri="{FF2B5EF4-FFF2-40B4-BE49-F238E27FC236}">
              <a16:creationId xmlns:a16="http://schemas.microsoft.com/office/drawing/2014/main" id="{00000000-0008-0000-0400-0000B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35" name="Shape 4">
          <a:extLst>
            <a:ext uri="{FF2B5EF4-FFF2-40B4-BE49-F238E27FC236}">
              <a16:creationId xmlns:a16="http://schemas.microsoft.com/office/drawing/2014/main" id="{00000000-0008-0000-0400-0000B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36" name="Shape 4">
          <a:extLst>
            <a:ext uri="{FF2B5EF4-FFF2-40B4-BE49-F238E27FC236}">
              <a16:creationId xmlns:a16="http://schemas.microsoft.com/office/drawing/2014/main" id="{00000000-0008-0000-0400-0000B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37" name="Shape 36">
          <a:extLst>
            <a:ext uri="{FF2B5EF4-FFF2-40B4-BE49-F238E27FC236}">
              <a16:creationId xmlns:a16="http://schemas.microsoft.com/office/drawing/2014/main" id="{00000000-0008-0000-0400-0000B5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38" name="Shape 36">
          <a:extLst>
            <a:ext uri="{FF2B5EF4-FFF2-40B4-BE49-F238E27FC236}">
              <a16:creationId xmlns:a16="http://schemas.microsoft.com/office/drawing/2014/main" id="{00000000-0008-0000-0400-0000B6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39" name="Shape 36">
          <a:extLst>
            <a:ext uri="{FF2B5EF4-FFF2-40B4-BE49-F238E27FC236}">
              <a16:creationId xmlns:a16="http://schemas.microsoft.com/office/drawing/2014/main" id="{00000000-0008-0000-0400-0000B7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40" name="Shape 36">
          <a:extLst>
            <a:ext uri="{FF2B5EF4-FFF2-40B4-BE49-F238E27FC236}">
              <a16:creationId xmlns:a16="http://schemas.microsoft.com/office/drawing/2014/main" id="{00000000-0008-0000-0400-0000B8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41" name="Shape 36">
          <a:extLst>
            <a:ext uri="{FF2B5EF4-FFF2-40B4-BE49-F238E27FC236}">
              <a16:creationId xmlns:a16="http://schemas.microsoft.com/office/drawing/2014/main" id="{00000000-0008-0000-0400-0000B9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42" name="Shape 36">
          <a:extLst>
            <a:ext uri="{FF2B5EF4-FFF2-40B4-BE49-F238E27FC236}">
              <a16:creationId xmlns:a16="http://schemas.microsoft.com/office/drawing/2014/main" id="{00000000-0008-0000-0400-0000BA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43" name="Shape 36">
          <a:extLst>
            <a:ext uri="{FF2B5EF4-FFF2-40B4-BE49-F238E27FC236}">
              <a16:creationId xmlns:a16="http://schemas.microsoft.com/office/drawing/2014/main" id="{00000000-0008-0000-0400-0000BB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44" name="Shape 36">
          <a:extLst>
            <a:ext uri="{FF2B5EF4-FFF2-40B4-BE49-F238E27FC236}">
              <a16:creationId xmlns:a16="http://schemas.microsoft.com/office/drawing/2014/main" id="{00000000-0008-0000-0400-0000BC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45" name="Shape 36">
          <a:extLst>
            <a:ext uri="{FF2B5EF4-FFF2-40B4-BE49-F238E27FC236}">
              <a16:creationId xmlns:a16="http://schemas.microsoft.com/office/drawing/2014/main" id="{00000000-0008-0000-0400-0000BD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6846" name="Shape 36">
          <a:extLst>
            <a:ext uri="{FF2B5EF4-FFF2-40B4-BE49-F238E27FC236}">
              <a16:creationId xmlns:a16="http://schemas.microsoft.com/office/drawing/2014/main" id="{00000000-0008-0000-0400-0000BE1A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47" name="Shape 4">
          <a:extLst>
            <a:ext uri="{FF2B5EF4-FFF2-40B4-BE49-F238E27FC236}">
              <a16:creationId xmlns:a16="http://schemas.microsoft.com/office/drawing/2014/main" id="{00000000-0008-0000-0400-0000B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48" name="Shape 4">
          <a:extLst>
            <a:ext uri="{FF2B5EF4-FFF2-40B4-BE49-F238E27FC236}">
              <a16:creationId xmlns:a16="http://schemas.microsoft.com/office/drawing/2014/main" id="{00000000-0008-0000-0400-0000C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49" name="Shape 4">
          <a:extLst>
            <a:ext uri="{FF2B5EF4-FFF2-40B4-BE49-F238E27FC236}">
              <a16:creationId xmlns:a16="http://schemas.microsoft.com/office/drawing/2014/main" id="{00000000-0008-0000-0400-0000C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50" name="Shape 4">
          <a:extLst>
            <a:ext uri="{FF2B5EF4-FFF2-40B4-BE49-F238E27FC236}">
              <a16:creationId xmlns:a16="http://schemas.microsoft.com/office/drawing/2014/main" id="{00000000-0008-0000-0400-0000C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51" name="Shape 4">
          <a:extLst>
            <a:ext uri="{FF2B5EF4-FFF2-40B4-BE49-F238E27FC236}">
              <a16:creationId xmlns:a16="http://schemas.microsoft.com/office/drawing/2014/main" id="{00000000-0008-0000-0400-0000C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52" name="Shape 4">
          <a:extLst>
            <a:ext uri="{FF2B5EF4-FFF2-40B4-BE49-F238E27FC236}">
              <a16:creationId xmlns:a16="http://schemas.microsoft.com/office/drawing/2014/main" id="{00000000-0008-0000-0400-0000C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53" name="Shape 4">
          <a:extLst>
            <a:ext uri="{FF2B5EF4-FFF2-40B4-BE49-F238E27FC236}">
              <a16:creationId xmlns:a16="http://schemas.microsoft.com/office/drawing/2014/main" id="{00000000-0008-0000-0400-0000C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54" name="Shape 4">
          <a:extLst>
            <a:ext uri="{FF2B5EF4-FFF2-40B4-BE49-F238E27FC236}">
              <a16:creationId xmlns:a16="http://schemas.microsoft.com/office/drawing/2014/main" id="{00000000-0008-0000-0400-0000C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55" name="Shape 4">
          <a:extLst>
            <a:ext uri="{FF2B5EF4-FFF2-40B4-BE49-F238E27FC236}">
              <a16:creationId xmlns:a16="http://schemas.microsoft.com/office/drawing/2014/main" id="{00000000-0008-0000-0400-0000C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6856" name="Shape 4">
          <a:extLst>
            <a:ext uri="{FF2B5EF4-FFF2-40B4-BE49-F238E27FC236}">
              <a16:creationId xmlns:a16="http://schemas.microsoft.com/office/drawing/2014/main" id="{00000000-0008-0000-0400-0000C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57" name="Shape 4">
          <a:extLst>
            <a:ext uri="{FF2B5EF4-FFF2-40B4-BE49-F238E27FC236}">
              <a16:creationId xmlns:a16="http://schemas.microsoft.com/office/drawing/2014/main" id="{00000000-0008-0000-0400-0000C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58" name="Shape 4">
          <a:extLst>
            <a:ext uri="{FF2B5EF4-FFF2-40B4-BE49-F238E27FC236}">
              <a16:creationId xmlns:a16="http://schemas.microsoft.com/office/drawing/2014/main" id="{00000000-0008-0000-0400-0000C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59" name="Shape 4">
          <a:extLst>
            <a:ext uri="{FF2B5EF4-FFF2-40B4-BE49-F238E27FC236}">
              <a16:creationId xmlns:a16="http://schemas.microsoft.com/office/drawing/2014/main" id="{00000000-0008-0000-0400-0000C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0" name="Shape 4">
          <a:extLst>
            <a:ext uri="{FF2B5EF4-FFF2-40B4-BE49-F238E27FC236}">
              <a16:creationId xmlns:a16="http://schemas.microsoft.com/office/drawing/2014/main" id="{00000000-0008-0000-0400-0000C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1" name="Shape 4">
          <a:extLst>
            <a:ext uri="{FF2B5EF4-FFF2-40B4-BE49-F238E27FC236}">
              <a16:creationId xmlns:a16="http://schemas.microsoft.com/office/drawing/2014/main" id="{00000000-0008-0000-0400-0000C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2" name="Shape 4">
          <a:extLst>
            <a:ext uri="{FF2B5EF4-FFF2-40B4-BE49-F238E27FC236}">
              <a16:creationId xmlns:a16="http://schemas.microsoft.com/office/drawing/2014/main" id="{00000000-0008-0000-0400-0000CE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3" name="Shape 4">
          <a:extLst>
            <a:ext uri="{FF2B5EF4-FFF2-40B4-BE49-F238E27FC236}">
              <a16:creationId xmlns:a16="http://schemas.microsoft.com/office/drawing/2014/main" id="{00000000-0008-0000-0400-0000C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4" name="Shape 4">
          <a:extLst>
            <a:ext uri="{FF2B5EF4-FFF2-40B4-BE49-F238E27FC236}">
              <a16:creationId xmlns:a16="http://schemas.microsoft.com/office/drawing/2014/main" id="{00000000-0008-0000-0400-0000D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5" name="Shape 4">
          <a:extLst>
            <a:ext uri="{FF2B5EF4-FFF2-40B4-BE49-F238E27FC236}">
              <a16:creationId xmlns:a16="http://schemas.microsoft.com/office/drawing/2014/main" id="{00000000-0008-0000-0400-0000D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6" name="Shape 4">
          <a:extLst>
            <a:ext uri="{FF2B5EF4-FFF2-40B4-BE49-F238E27FC236}">
              <a16:creationId xmlns:a16="http://schemas.microsoft.com/office/drawing/2014/main" id="{00000000-0008-0000-0400-0000D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7" name="Shape 4">
          <a:extLst>
            <a:ext uri="{FF2B5EF4-FFF2-40B4-BE49-F238E27FC236}">
              <a16:creationId xmlns:a16="http://schemas.microsoft.com/office/drawing/2014/main" id="{00000000-0008-0000-0400-0000D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8" name="Shape 4">
          <a:extLst>
            <a:ext uri="{FF2B5EF4-FFF2-40B4-BE49-F238E27FC236}">
              <a16:creationId xmlns:a16="http://schemas.microsoft.com/office/drawing/2014/main" id="{00000000-0008-0000-0400-0000D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69" name="Shape 4">
          <a:extLst>
            <a:ext uri="{FF2B5EF4-FFF2-40B4-BE49-F238E27FC236}">
              <a16:creationId xmlns:a16="http://schemas.microsoft.com/office/drawing/2014/main" id="{00000000-0008-0000-0400-0000D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70" name="Shape 4">
          <a:extLst>
            <a:ext uri="{FF2B5EF4-FFF2-40B4-BE49-F238E27FC236}">
              <a16:creationId xmlns:a16="http://schemas.microsoft.com/office/drawing/2014/main" id="{00000000-0008-0000-0400-0000D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71" name="Shape 4">
          <a:extLst>
            <a:ext uri="{FF2B5EF4-FFF2-40B4-BE49-F238E27FC236}">
              <a16:creationId xmlns:a16="http://schemas.microsoft.com/office/drawing/2014/main" id="{00000000-0008-0000-0400-0000D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72" name="Shape 4">
          <a:extLst>
            <a:ext uri="{FF2B5EF4-FFF2-40B4-BE49-F238E27FC236}">
              <a16:creationId xmlns:a16="http://schemas.microsoft.com/office/drawing/2014/main" id="{00000000-0008-0000-0400-0000D8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73" name="Shape 29">
          <a:extLst>
            <a:ext uri="{FF2B5EF4-FFF2-40B4-BE49-F238E27FC236}">
              <a16:creationId xmlns:a16="http://schemas.microsoft.com/office/drawing/2014/main" id="{00000000-0008-0000-0400-0000D91A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74" name="Shape 4">
          <a:extLst>
            <a:ext uri="{FF2B5EF4-FFF2-40B4-BE49-F238E27FC236}">
              <a16:creationId xmlns:a16="http://schemas.microsoft.com/office/drawing/2014/main" id="{00000000-0008-0000-0400-0000D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75" name="Shape 30">
          <a:extLst>
            <a:ext uri="{FF2B5EF4-FFF2-40B4-BE49-F238E27FC236}">
              <a16:creationId xmlns:a16="http://schemas.microsoft.com/office/drawing/2014/main" id="{00000000-0008-0000-0400-0000DB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76" name="Shape 4">
          <a:extLst>
            <a:ext uri="{FF2B5EF4-FFF2-40B4-BE49-F238E27FC236}">
              <a16:creationId xmlns:a16="http://schemas.microsoft.com/office/drawing/2014/main" id="{00000000-0008-0000-0400-0000D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77" name="Shape 4">
          <a:extLst>
            <a:ext uri="{FF2B5EF4-FFF2-40B4-BE49-F238E27FC236}">
              <a16:creationId xmlns:a16="http://schemas.microsoft.com/office/drawing/2014/main" id="{00000000-0008-0000-0400-0000D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78" name="Shape 29">
          <a:extLst>
            <a:ext uri="{FF2B5EF4-FFF2-40B4-BE49-F238E27FC236}">
              <a16:creationId xmlns:a16="http://schemas.microsoft.com/office/drawing/2014/main" id="{00000000-0008-0000-0400-0000DE1A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6879" name="Shape 25">
          <a:extLst>
            <a:ext uri="{FF2B5EF4-FFF2-40B4-BE49-F238E27FC236}">
              <a16:creationId xmlns:a16="http://schemas.microsoft.com/office/drawing/2014/main" id="{00000000-0008-0000-0400-0000DF1A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6880" name="Shape 4">
          <a:extLst>
            <a:ext uri="{FF2B5EF4-FFF2-40B4-BE49-F238E27FC236}">
              <a16:creationId xmlns:a16="http://schemas.microsoft.com/office/drawing/2014/main" id="{00000000-0008-0000-0400-0000E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1" name="Shape 4">
          <a:extLst>
            <a:ext uri="{FF2B5EF4-FFF2-40B4-BE49-F238E27FC236}">
              <a16:creationId xmlns:a16="http://schemas.microsoft.com/office/drawing/2014/main" id="{00000000-0008-0000-0400-0000E1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2" name="Shape 4">
          <a:extLst>
            <a:ext uri="{FF2B5EF4-FFF2-40B4-BE49-F238E27FC236}">
              <a16:creationId xmlns:a16="http://schemas.microsoft.com/office/drawing/2014/main" id="{00000000-0008-0000-0400-0000E2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3" name="Shape 4">
          <a:extLst>
            <a:ext uri="{FF2B5EF4-FFF2-40B4-BE49-F238E27FC236}">
              <a16:creationId xmlns:a16="http://schemas.microsoft.com/office/drawing/2014/main" id="{00000000-0008-0000-0400-0000E3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4" name="Shape 4">
          <a:extLst>
            <a:ext uri="{FF2B5EF4-FFF2-40B4-BE49-F238E27FC236}">
              <a16:creationId xmlns:a16="http://schemas.microsoft.com/office/drawing/2014/main" id="{00000000-0008-0000-0400-0000E4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5" name="Shape 4">
          <a:extLst>
            <a:ext uri="{FF2B5EF4-FFF2-40B4-BE49-F238E27FC236}">
              <a16:creationId xmlns:a16="http://schemas.microsoft.com/office/drawing/2014/main" id="{00000000-0008-0000-0400-0000E5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6" name="Shape 4">
          <a:extLst>
            <a:ext uri="{FF2B5EF4-FFF2-40B4-BE49-F238E27FC236}">
              <a16:creationId xmlns:a16="http://schemas.microsoft.com/office/drawing/2014/main" id="{00000000-0008-0000-0400-0000E6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7" name="Shape 4">
          <a:extLst>
            <a:ext uri="{FF2B5EF4-FFF2-40B4-BE49-F238E27FC236}">
              <a16:creationId xmlns:a16="http://schemas.microsoft.com/office/drawing/2014/main" id="{00000000-0008-0000-0400-0000E7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88" name="Shape 29">
          <a:extLst>
            <a:ext uri="{FF2B5EF4-FFF2-40B4-BE49-F238E27FC236}">
              <a16:creationId xmlns:a16="http://schemas.microsoft.com/office/drawing/2014/main" id="{00000000-0008-0000-0400-0000E81A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89" name="Shape 4">
          <a:extLst>
            <a:ext uri="{FF2B5EF4-FFF2-40B4-BE49-F238E27FC236}">
              <a16:creationId xmlns:a16="http://schemas.microsoft.com/office/drawing/2014/main" id="{00000000-0008-0000-0400-0000E9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6890" name="Shape 11">
          <a:extLst>
            <a:ext uri="{FF2B5EF4-FFF2-40B4-BE49-F238E27FC236}">
              <a16:creationId xmlns:a16="http://schemas.microsoft.com/office/drawing/2014/main" id="{00000000-0008-0000-0400-0000EA1A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91" name="Shape 4">
          <a:extLst>
            <a:ext uri="{FF2B5EF4-FFF2-40B4-BE49-F238E27FC236}">
              <a16:creationId xmlns:a16="http://schemas.microsoft.com/office/drawing/2014/main" id="{00000000-0008-0000-0400-0000E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92" name="Shape 30">
          <a:extLst>
            <a:ext uri="{FF2B5EF4-FFF2-40B4-BE49-F238E27FC236}">
              <a16:creationId xmlns:a16="http://schemas.microsoft.com/office/drawing/2014/main" id="{00000000-0008-0000-0400-0000EC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93" name="Shape 4">
          <a:extLst>
            <a:ext uri="{FF2B5EF4-FFF2-40B4-BE49-F238E27FC236}">
              <a16:creationId xmlns:a16="http://schemas.microsoft.com/office/drawing/2014/main" id="{00000000-0008-0000-0400-0000E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94" name="Shape 30">
          <a:extLst>
            <a:ext uri="{FF2B5EF4-FFF2-40B4-BE49-F238E27FC236}">
              <a16:creationId xmlns:a16="http://schemas.microsoft.com/office/drawing/2014/main" id="{00000000-0008-0000-0400-0000EE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95" name="Shape 4">
          <a:extLst>
            <a:ext uri="{FF2B5EF4-FFF2-40B4-BE49-F238E27FC236}">
              <a16:creationId xmlns:a16="http://schemas.microsoft.com/office/drawing/2014/main" id="{00000000-0008-0000-0400-0000EF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896" name="Shape 4">
          <a:extLst>
            <a:ext uri="{FF2B5EF4-FFF2-40B4-BE49-F238E27FC236}">
              <a16:creationId xmlns:a16="http://schemas.microsoft.com/office/drawing/2014/main" id="{00000000-0008-0000-0400-0000F0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97" name="Shape 30">
          <a:extLst>
            <a:ext uri="{FF2B5EF4-FFF2-40B4-BE49-F238E27FC236}">
              <a16:creationId xmlns:a16="http://schemas.microsoft.com/office/drawing/2014/main" id="{00000000-0008-0000-0400-0000F1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98" name="Shape 30">
          <a:extLst>
            <a:ext uri="{FF2B5EF4-FFF2-40B4-BE49-F238E27FC236}">
              <a16:creationId xmlns:a16="http://schemas.microsoft.com/office/drawing/2014/main" id="{00000000-0008-0000-0400-0000F2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899" name="Shape 30">
          <a:extLst>
            <a:ext uri="{FF2B5EF4-FFF2-40B4-BE49-F238E27FC236}">
              <a16:creationId xmlns:a16="http://schemas.microsoft.com/office/drawing/2014/main" id="{00000000-0008-0000-0400-0000F3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00" name="Shape 29">
          <a:extLst>
            <a:ext uri="{FF2B5EF4-FFF2-40B4-BE49-F238E27FC236}">
              <a16:creationId xmlns:a16="http://schemas.microsoft.com/office/drawing/2014/main" id="{00000000-0008-0000-0400-0000F41A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01" name="Shape 29">
          <a:extLst>
            <a:ext uri="{FF2B5EF4-FFF2-40B4-BE49-F238E27FC236}">
              <a16:creationId xmlns:a16="http://schemas.microsoft.com/office/drawing/2014/main" id="{00000000-0008-0000-0400-0000F51A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02" name="Shape 30">
          <a:extLst>
            <a:ext uri="{FF2B5EF4-FFF2-40B4-BE49-F238E27FC236}">
              <a16:creationId xmlns:a16="http://schemas.microsoft.com/office/drawing/2014/main" id="{00000000-0008-0000-0400-0000F6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03" name="Shape 30">
          <a:extLst>
            <a:ext uri="{FF2B5EF4-FFF2-40B4-BE49-F238E27FC236}">
              <a16:creationId xmlns:a16="http://schemas.microsoft.com/office/drawing/2014/main" id="{00000000-0008-0000-0400-0000F7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04" name="Shape 30">
          <a:extLst>
            <a:ext uri="{FF2B5EF4-FFF2-40B4-BE49-F238E27FC236}">
              <a16:creationId xmlns:a16="http://schemas.microsoft.com/office/drawing/2014/main" id="{00000000-0008-0000-0400-0000F8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05" name="Shape 30">
          <a:extLst>
            <a:ext uri="{FF2B5EF4-FFF2-40B4-BE49-F238E27FC236}">
              <a16:creationId xmlns:a16="http://schemas.microsoft.com/office/drawing/2014/main" id="{00000000-0008-0000-0400-0000F91A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06" name="Shape 4">
          <a:extLst>
            <a:ext uri="{FF2B5EF4-FFF2-40B4-BE49-F238E27FC236}">
              <a16:creationId xmlns:a16="http://schemas.microsoft.com/office/drawing/2014/main" id="{00000000-0008-0000-0400-0000FA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07" name="Shape 4">
          <a:extLst>
            <a:ext uri="{FF2B5EF4-FFF2-40B4-BE49-F238E27FC236}">
              <a16:creationId xmlns:a16="http://schemas.microsoft.com/office/drawing/2014/main" id="{00000000-0008-0000-0400-0000FB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08" name="Shape 4">
          <a:extLst>
            <a:ext uri="{FF2B5EF4-FFF2-40B4-BE49-F238E27FC236}">
              <a16:creationId xmlns:a16="http://schemas.microsoft.com/office/drawing/2014/main" id="{00000000-0008-0000-0400-0000FC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09" name="Shape 4">
          <a:extLst>
            <a:ext uri="{FF2B5EF4-FFF2-40B4-BE49-F238E27FC236}">
              <a16:creationId xmlns:a16="http://schemas.microsoft.com/office/drawing/2014/main" id="{00000000-0008-0000-0400-0000FD1A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10" name="Shape 29">
          <a:extLst>
            <a:ext uri="{FF2B5EF4-FFF2-40B4-BE49-F238E27FC236}">
              <a16:creationId xmlns:a16="http://schemas.microsoft.com/office/drawing/2014/main" id="{00000000-0008-0000-0400-0000FE1A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11" name="Shape 29">
          <a:extLst>
            <a:ext uri="{FF2B5EF4-FFF2-40B4-BE49-F238E27FC236}">
              <a16:creationId xmlns:a16="http://schemas.microsoft.com/office/drawing/2014/main" id="{00000000-0008-0000-0400-0000FF1A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12" name="Shape 4">
          <a:extLst>
            <a:ext uri="{FF2B5EF4-FFF2-40B4-BE49-F238E27FC236}">
              <a16:creationId xmlns:a16="http://schemas.microsoft.com/office/drawing/2014/main" id="{00000000-0008-0000-0400-00000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13" name="Shape 4">
          <a:extLst>
            <a:ext uri="{FF2B5EF4-FFF2-40B4-BE49-F238E27FC236}">
              <a16:creationId xmlns:a16="http://schemas.microsoft.com/office/drawing/2014/main" id="{00000000-0008-0000-0400-00000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6914" name="Shape 25">
          <a:extLst>
            <a:ext uri="{FF2B5EF4-FFF2-40B4-BE49-F238E27FC236}">
              <a16:creationId xmlns:a16="http://schemas.microsoft.com/office/drawing/2014/main" id="{00000000-0008-0000-0400-0000021B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6915" name="Shape 4">
          <a:extLst>
            <a:ext uri="{FF2B5EF4-FFF2-40B4-BE49-F238E27FC236}">
              <a16:creationId xmlns:a16="http://schemas.microsoft.com/office/drawing/2014/main" id="{00000000-0008-0000-0400-00000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16" name="Shape 4">
          <a:extLst>
            <a:ext uri="{FF2B5EF4-FFF2-40B4-BE49-F238E27FC236}">
              <a16:creationId xmlns:a16="http://schemas.microsoft.com/office/drawing/2014/main" id="{00000000-0008-0000-0400-000004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17" name="Shape 4">
          <a:extLst>
            <a:ext uri="{FF2B5EF4-FFF2-40B4-BE49-F238E27FC236}">
              <a16:creationId xmlns:a16="http://schemas.microsoft.com/office/drawing/2014/main" id="{00000000-0008-0000-0400-000005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18" name="Shape 4">
          <a:extLst>
            <a:ext uri="{FF2B5EF4-FFF2-40B4-BE49-F238E27FC236}">
              <a16:creationId xmlns:a16="http://schemas.microsoft.com/office/drawing/2014/main" id="{00000000-0008-0000-0400-000006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19" name="Shape 4">
          <a:extLst>
            <a:ext uri="{FF2B5EF4-FFF2-40B4-BE49-F238E27FC236}">
              <a16:creationId xmlns:a16="http://schemas.microsoft.com/office/drawing/2014/main" id="{00000000-0008-0000-0400-000007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20" name="Shape 29">
          <a:extLst>
            <a:ext uri="{FF2B5EF4-FFF2-40B4-BE49-F238E27FC236}">
              <a16:creationId xmlns:a16="http://schemas.microsoft.com/office/drawing/2014/main" id="{00000000-0008-0000-0400-000008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6921" name="Shape 25">
          <a:extLst>
            <a:ext uri="{FF2B5EF4-FFF2-40B4-BE49-F238E27FC236}">
              <a16:creationId xmlns:a16="http://schemas.microsoft.com/office/drawing/2014/main" id="{00000000-0008-0000-0400-0000091B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6922" name="Shape 4">
          <a:extLst>
            <a:ext uri="{FF2B5EF4-FFF2-40B4-BE49-F238E27FC236}">
              <a16:creationId xmlns:a16="http://schemas.microsoft.com/office/drawing/2014/main" id="{00000000-0008-0000-0400-00000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23" name="Shape 4">
          <a:extLst>
            <a:ext uri="{FF2B5EF4-FFF2-40B4-BE49-F238E27FC236}">
              <a16:creationId xmlns:a16="http://schemas.microsoft.com/office/drawing/2014/main" id="{00000000-0008-0000-0400-00000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24" name="Shape 4">
          <a:extLst>
            <a:ext uri="{FF2B5EF4-FFF2-40B4-BE49-F238E27FC236}">
              <a16:creationId xmlns:a16="http://schemas.microsoft.com/office/drawing/2014/main" id="{00000000-0008-0000-0400-00000C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6925" name="Shape 10">
          <a:extLst>
            <a:ext uri="{FF2B5EF4-FFF2-40B4-BE49-F238E27FC236}">
              <a16:creationId xmlns:a16="http://schemas.microsoft.com/office/drawing/2014/main" id="{00000000-0008-0000-0400-00000D1B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26" name="Shape 4">
          <a:extLst>
            <a:ext uri="{FF2B5EF4-FFF2-40B4-BE49-F238E27FC236}">
              <a16:creationId xmlns:a16="http://schemas.microsoft.com/office/drawing/2014/main" id="{00000000-0008-0000-0400-00000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27" name="Shape 30">
          <a:extLst>
            <a:ext uri="{FF2B5EF4-FFF2-40B4-BE49-F238E27FC236}">
              <a16:creationId xmlns:a16="http://schemas.microsoft.com/office/drawing/2014/main" id="{00000000-0008-0000-0400-00000F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28" name="Shape 30">
          <a:extLst>
            <a:ext uri="{FF2B5EF4-FFF2-40B4-BE49-F238E27FC236}">
              <a16:creationId xmlns:a16="http://schemas.microsoft.com/office/drawing/2014/main" id="{00000000-0008-0000-0400-000010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29" name="Shape 29">
          <a:extLst>
            <a:ext uri="{FF2B5EF4-FFF2-40B4-BE49-F238E27FC236}">
              <a16:creationId xmlns:a16="http://schemas.microsoft.com/office/drawing/2014/main" id="{00000000-0008-0000-0400-000011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30" name="Shape 29">
          <a:extLst>
            <a:ext uri="{FF2B5EF4-FFF2-40B4-BE49-F238E27FC236}">
              <a16:creationId xmlns:a16="http://schemas.microsoft.com/office/drawing/2014/main" id="{00000000-0008-0000-0400-000012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31" name="Shape 29">
          <a:extLst>
            <a:ext uri="{FF2B5EF4-FFF2-40B4-BE49-F238E27FC236}">
              <a16:creationId xmlns:a16="http://schemas.microsoft.com/office/drawing/2014/main" id="{00000000-0008-0000-0400-000013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32" name="Shape 29">
          <a:extLst>
            <a:ext uri="{FF2B5EF4-FFF2-40B4-BE49-F238E27FC236}">
              <a16:creationId xmlns:a16="http://schemas.microsoft.com/office/drawing/2014/main" id="{00000000-0008-0000-0400-000014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33" name="Shape 4">
          <a:extLst>
            <a:ext uri="{FF2B5EF4-FFF2-40B4-BE49-F238E27FC236}">
              <a16:creationId xmlns:a16="http://schemas.microsoft.com/office/drawing/2014/main" id="{00000000-0008-0000-0400-000015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34" name="Shape 4">
          <a:extLst>
            <a:ext uri="{FF2B5EF4-FFF2-40B4-BE49-F238E27FC236}">
              <a16:creationId xmlns:a16="http://schemas.microsoft.com/office/drawing/2014/main" id="{00000000-0008-0000-0400-000016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35" name="Shape 30">
          <a:extLst>
            <a:ext uri="{FF2B5EF4-FFF2-40B4-BE49-F238E27FC236}">
              <a16:creationId xmlns:a16="http://schemas.microsoft.com/office/drawing/2014/main" id="{00000000-0008-0000-0400-000017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36" name="Shape 30">
          <a:extLst>
            <a:ext uri="{FF2B5EF4-FFF2-40B4-BE49-F238E27FC236}">
              <a16:creationId xmlns:a16="http://schemas.microsoft.com/office/drawing/2014/main" id="{00000000-0008-0000-0400-000018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37" name="Shape 30">
          <a:extLst>
            <a:ext uri="{FF2B5EF4-FFF2-40B4-BE49-F238E27FC236}">
              <a16:creationId xmlns:a16="http://schemas.microsoft.com/office/drawing/2014/main" id="{00000000-0008-0000-0400-000019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38" name="Shape 30">
          <a:extLst>
            <a:ext uri="{FF2B5EF4-FFF2-40B4-BE49-F238E27FC236}">
              <a16:creationId xmlns:a16="http://schemas.microsoft.com/office/drawing/2014/main" id="{00000000-0008-0000-0400-00001A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6939" name="Shape 37">
          <a:extLst>
            <a:ext uri="{FF2B5EF4-FFF2-40B4-BE49-F238E27FC236}">
              <a16:creationId xmlns:a16="http://schemas.microsoft.com/office/drawing/2014/main" id="{00000000-0008-0000-0400-00001B1B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6940" name="Shape 30">
          <a:extLst>
            <a:ext uri="{FF2B5EF4-FFF2-40B4-BE49-F238E27FC236}">
              <a16:creationId xmlns:a16="http://schemas.microsoft.com/office/drawing/2014/main" id="{00000000-0008-0000-0400-00001C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41" name="Shape 30">
          <a:extLst>
            <a:ext uri="{FF2B5EF4-FFF2-40B4-BE49-F238E27FC236}">
              <a16:creationId xmlns:a16="http://schemas.microsoft.com/office/drawing/2014/main" id="{00000000-0008-0000-0400-00001D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42" name="Shape 30">
          <a:extLst>
            <a:ext uri="{FF2B5EF4-FFF2-40B4-BE49-F238E27FC236}">
              <a16:creationId xmlns:a16="http://schemas.microsoft.com/office/drawing/2014/main" id="{00000000-0008-0000-0400-00001E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43" name="Shape 4">
          <a:extLst>
            <a:ext uri="{FF2B5EF4-FFF2-40B4-BE49-F238E27FC236}">
              <a16:creationId xmlns:a16="http://schemas.microsoft.com/office/drawing/2014/main" id="{00000000-0008-0000-0400-00001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44" name="Shape 4">
          <a:extLst>
            <a:ext uri="{FF2B5EF4-FFF2-40B4-BE49-F238E27FC236}">
              <a16:creationId xmlns:a16="http://schemas.microsoft.com/office/drawing/2014/main" id="{00000000-0008-0000-0400-00002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45" name="Shape 4">
          <a:extLst>
            <a:ext uri="{FF2B5EF4-FFF2-40B4-BE49-F238E27FC236}">
              <a16:creationId xmlns:a16="http://schemas.microsoft.com/office/drawing/2014/main" id="{00000000-0008-0000-0400-00002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46" name="Shape 4">
          <a:extLst>
            <a:ext uri="{FF2B5EF4-FFF2-40B4-BE49-F238E27FC236}">
              <a16:creationId xmlns:a16="http://schemas.microsoft.com/office/drawing/2014/main" id="{00000000-0008-0000-0400-00002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47" name="Shape 4">
          <a:extLst>
            <a:ext uri="{FF2B5EF4-FFF2-40B4-BE49-F238E27FC236}">
              <a16:creationId xmlns:a16="http://schemas.microsoft.com/office/drawing/2014/main" id="{00000000-0008-0000-0400-00002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48" name="Shape 4">
          <a:extLst>
            <a:ext uri="{FF2B5EF4-FFF2-40B4-BE49-F238E27FC236}">
              <a16:creationId xmlns:a16="http://schemas.microsoft.com/office/drawing/2014/main" id="{00000000-0008-0000-0400-000024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49" name="Shape 4">
          <a:extLst>
            <a:ext uri="{FF2B5EF4-FFF2-40B4-BE49-F238E27FC236}">
              <a16:creationId xmlns:a16="http://schemas.microsoft.com/office/drawing/2014/main" id="{00000000-0008-0000-0400-000025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50" name="Shape 4">
          <a:extLst>
            <a:ext uri="{FF2B5EF4-FFF2-40B4-BE49-F238E27FC236}">
              <a16:creationId xmlns:a16="http://schemas.microsoft.com/office/drawing/2014/main" id="{00000000-0008-0000-0400-000026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51" name="Shape 4">
          <a:extLst>
            <a:ext uri="{FF2B5EF4-FFF2-40B4-BE49-F238E27FC236}">
              <a16:creationId xmlns:a16="http://schemas.microsoft.com/office/drawing/2014/main" id="{00000000-0008-0000-0400-000027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6952" name="Shape 37">
          <a:extLst>
            <a:ext uri="{FF2B5EF4-FFF2-40B4-BE49-F238E27FC236}">
              <a16:creationId xmlns:a16="http://schemas.microsoft.com/office/drawing/2014/main" id="{00000000-0008-0000-0400-0000281B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6953" name="Shape 4">
          <a:extLst>
            <a:ext uri="{FF2B5EF4-FFF2-40B4-BE49-F238E27FC236}">
              <a16:creationId xmlns:a16="http://schemas.microsoft.com/office/drawing/2014/main" id="{00000000-0008-0000-0400-000029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54" name="Shape 4">
          <a:extLst>
            <a:ext uri="{FF2B5EF4-FFF2-40B4-BE49-F238E27FC236}">
              <a16:creationId xmlns:a16="http://schemas.microsoft.com/office/drawing/2014/main" id="{00000000-0008-0000-0400-00002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55" name="Shape 4">
          <a:extLst>
            <a:ext uri="{FF2B5EF4-FFF2-40B4-BE49-F238E27FC236}">
              <a16:creationId xmlns:a16="http://schemas.microsoft.com/office/drawing/2014/main" id="{00000000-0008-0000-0400-00002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56" name="Shape 4">
          <a:extLst>
            <a:ext uri="{FF2B5EF4-FFF2-40B4-BE49-F238E27FC236}">
              <a16:creationId xmlns:a16="http://schemas.microsoft.com/office/drawing/2014/main" id="{00000000-0008-0000-0400-00002C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57" name="Shape 29">
          <a:extLst>
            <a:ext uri="{FF2B5EF4-FFF2-40B4-BE49-F238E27FC236}">
              <a16:creationId xmlns:a16="http://schemas.microsoft.com/office/drawing/2014/main" id="{00000000-0008-0000-0400-00002D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58" name="Shape 4">
          <a:extLst>
            <a:ext uri="{FF2B5EF4-FFF2-40B4-BE49-F238E27FC236}">
              <a16:creationId xmlns:a16="http://schemas.microsoft.com/office/drawing/2014/main" id="{00000000-0008-0000-0400-00002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59" name="Shape 4">
          <a:extLst>
            <a:ext uri="{FF2B5EF4-FFF2-40B4-BE49-F238E27FC236}">
              <a16:creationId xmlns:a16="http://schemas.microsoft.com/office/drawing/2014/main" id="{00000000-0008-0000-0400-00002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60" name="Shape 4">
          <a:extLst>
            <a:ext uri="{FF2B5EF4-FFF2-40B4-BE49-F238E27FC236}">
              <a16:creationId xmlns:a16="http://schemas.microsoft.com/office/drawing/2014/main" id="{00000000-0008-0000-0400-00003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61" name="Shape 29">
          <a:extLst>
            <a:ext uri="{FF2B5EF4-FFF2-40B4-BE49-F238E27FC236}">
              <a16:creationId xmlns:a16="http://schemas.microsoft.com/office/drawing/2014/main" id="{00000000-0008-0000-0400-000031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62" name="Shape 29">
          <a:extLst>
            <a:ext uri="{FF2B5EF4-FFF2-40B4-BE49-F238E27FC236}">
              <a16:creationId xmlns:a16="http://schemas.microsoft.com/office/drawing/2014/main" id="{00000000-0008-0000-0400-000032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63" name="Shape 29">
          <a:extLst>
            <a:ext uri="{FF2B5EF4-FFF2-40B4-BE49-F238E27FC236}">
              <a16:creationId xmlns:a16="http://schemas.microsoft.com/office/drawing/2014/main" id="{00000000-0008-0000-0400-000033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64" name="Shape 29">
          <a:extLst>
            <a:ext uri="{FF2B5EF4-FFF2-40B4-BE49-F238E27FC236}">
              <a16:creationId xmlns:a16="http://schemas.microsoft.com/office/drawing/2014/main" id="{00000000-0008-0000-0400-000034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65" name="Shape 29">
          <a:extLst>
            <a:ext uri="{FF2B5EF4-FFF2-40B4-BE49-F238E27FC236}">
              <a16:creationId xmlns:a16="http://schemas.microsoft.com/office/drawing/2014/main" id="{00000000-0008-0000-0400-000035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66" name="Shape 29">
          <a:extLst>
            <a:ext uri="{FF2B5EF4-FFF2-40B4-BE49-F238E27FC236}">
              <a16:creationId xmlns:a16="http://schemas.microsoft.com/office/drawing/2014/main" id="{00000000-0008-0000-0400-000036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67" name="Shape 4">
          <a:extLst>
            <a:ext uri="{FF2B5EF4-FFF2-40B4-BE49-F238E27FC236}">
              <a16:creationId xmlns:a16="http://schemas.microsoft.com/office/drawing/2014/main" id="{00000000-0008-0000-0400-000037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68" name="Shape 4">
          <a:extLst>
            <a:ext uri="{FF2B5EF4-FFF2-40B4-BE49-F238E27FC236}">
              <a16:creationId xmlns:a16="http://schemas.microsoft.com/office/drawing/2014/main" id="{00000000-0008-0000-0400-000038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69" name="Shape 33">
          <a:extLst>
            <a:ext uri="{FF2B5EF4-FFF2-40B4-BE49-F238E27FC236}">
              <a16:creationId xmlns:a16="http://schemas.microsoft.com/office/drawing/2014/main" id="{00000000-0008-0000-0400-000039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70" name="Shape 33">
          <a:extLst>
            <a:ext uri="{FF2B5EF4-FFF2-40B4-BE49-F238E27FC236}">
              <a16:creationId xmlns:a16="http://schemas.microsoft.com/office/drawing/2014/main" id="{00000000-0008-0000-0400-00003A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71" name="Shape 17">
          <a:extLst>
            <a:ext uri="{FF2B5EF4-FFF2-40B4-BE49-F238E27FC236}">
              <a16:creationId xmlns:a16="http://schemas.microsoft.com/office/drawing/2014/main" id="{00000000-0008-0000-0400-00003B1B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72" name="Shape 33">
          <a:extLst>
            <a:ext uri="{FF2B5EF4-FFF2-40B4-BE49-F238E27FC236}">
              <a16:creationId xmlns:a16="http://schemas.microsoft.com/office/drawing/2014/main" id="{00000000-0008-0000-0400-00003C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73" name="Shape 33">
          <a:extLst>
            <a:ext uri="{FF2B5EF4-FFF2-40B4-BE49-F238E27FC236}">
              <a16:creationId xmlns:a16="http://schemas.microsoft.com/office/drawing/2014/main" id="{00000000-0008-0000-0400-00003D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74" name="Shape 4">
          <a:extLst>
            <a:ext uri="{FF2B5EF4-FFF2-40B4-BE49-F238E27FC236}">
              <a16:creationId xmlns:a16="http://schemas.microsoft.com/office/drawing/2014/main" id="{00000000-0008-0000-0400-00003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75" name="Shape 4">
          <a:extLst>
            <a:ext uri="{FF2B5EF4-FFF2-40B4-BE49-F238E27FC236}">
              <a16:creationId xmlns:a16="http://schemas.microsoft.com/office/drawing/2014/main" id="{00000000-0008-0000-0400-00003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76" name="Shape 4">
          <a:extLst>
            <a:ext uri="{FF2B5EF4-FFF2-40B4-BE49-F238E27FC236}">
              <a16:creationId xmlns:a16="http://schemas.microsoft.com/office/drawing/2014/main" id="{00000000-0008-0000-0400-00004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77" name="Shape 4">
          <a:extLst>
            <a:ext uri="{FF2B5EF4-FFF2-40B4-BE49-F238E27FC236}">
              <a16:creationId xmlns:a16="http://schemas.microsoft.com/office/drawing/2014/main" id="{00000000-0008-0000-0400-00004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78" name="Shape 4">
          <a:extLst>
            <a:ext uri="{FF2B5EF4-FFF2-40B4-BE49-F238E27FC236}">
              <a16:creationId xmlns:a16="http://schemas.microsoft.com/office/drawing/2014/main" id="{00000000-0008-0000-0400-00004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79" name="Shape 4">
          <a:extLst>
            <a:ext uri="{FF2B5EF4-FFF2-40B4-BE49-F238E27FC236}">
              <a16:creationId xmlns:a16="http://schemas.microsoft.com/office/drawing/2014/main" id="{00000000-0008-0000-0400-00004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80" name="Shape 33">
          <a:extLst>
            <a:ext uri="{FF2B5EF4-FFF2-40B4-BE49-F238E27FC236}">
              <a16:creationId xmlns:a16="http://schemas.microsoft.com/office/drawing/2014/main" id="{00000000-0008-0000-0400-000044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81" name="Shape 33">
          <a:extLst>
            <a:ext uri="{FF2B5EF4-FFF2-40B4-BE49-F238E27FC236}">
              <a16:creationId xmlns:a16="http://schemas.microsoft.com/office/drawing/2014/main" id="{00000000-0008-0000-0400-000045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82" name="Shape 33">
          <a:extLst>
            <a:ext uri="{FF2B5EF4-FFF2-40B4-BE49-F238E27FC236}">
              <a16:creationId xmlns:a16="http://schemas.microsoft.com/office/drawing/2014/main" id="{00000000-0008-0000-0400-000046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83" name="Shape 33">
          <a:extLst>
            <a:ext uri="{FF2B5EF4-FFF2-40B4-BE49-F238E27FC236}">
              <a16:creationId xmlns:a16="http://schemas.microsoft.com/office/drawing/2014/main" id="{00000000-0008-0000-0400-000047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84" name="Shape 30">
          <a:extLst>
            <a:ext uri="{FF2B5EF4-FFF2-40B4-BE49-F238E27FC236}">
              <a16:creationId xmlns:a16="http://schemas.microsoft.com/office/drawing/2014/main" id="{00000000-0008-0000-0400-000048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85" name="Shape 30">
          <a:extLst>
            <a:ext uri="{FF2B5EF4-FFF2-40B4-BE49-F238E27FC236}">
              <a16:creationId xmlns:a16="http://schemas.microsoft.com/office/drawing/2014/main" id="{00000000-0008-0000-0400-000049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86" name="Shape 4">
          <a:extLst>
            <a:ext uri="{FF2B5EF4-FFF2-40B4-BE49-F238E27FC236}">
              <a16:creationId xmlns:a16="http://schemas.microsoft.com/office/drawing/2014/main" id="{00000000-0008-0000-0400-00004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87" name="Shape 29">
          <a:extLst>
            <a:ext uri="{FF2B5EF4-FFF2-40B4-BE49-F238E27FC236}">
              <a16:creationId xmlns:a16="http://schemas.microsoft.com/office/drawing/2014/main" id="{00000000-0008-0000-0400-00004B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88" name="Shape 4">
          <a:extLst>
            <a:ext uri="{FF2B5EF4-FFF2-40B4-BE49-F238E27FC236}">
              <a16:creationId xmlns:a16="http://schemas.microsoft.com/office/drawing/2014/main" id="{00000000-0008-0000-0400-00004C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89" name="Shape 29">
          <a:extLst>
            <a:ext uri="{FF2B5EF4-FFF2-40B4-BE49-F238E27FC236}">
              <a16:creationId xmlns:a16="http://schemas.microsoft.com/office/drawing/2014/main" id="{00000000-0008-0000-0400-00004D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90" name="Shape 29">
          <a:extLst>
            <a:ext uri="{FF2B5EF4-FFF2-40B4-BE49-F238E27FC236}">
              <a16:creationId xmlns:a16="http://schemas.microsoft.com/office/drawing/2014/main" id="{00000000-0008-0000-0400-00004E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91" name="Shape 29">
          <a:extLst>
            <a:ext uri="{FF2B5EF4-FFF2-40B4-BE49-F238E27FC236}">
              <a16:creationId xmlns:a16="http://schemas.microsoft.com/office/drawing/2014/main" id="{00000000-0008-0000-0400-00004F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92" name="Shape 29">
          <a:extLst>
            <a:ext uri="{FF2B5EF4-FFF2-40B4-BE49-F238E27FC236}">
              <a16:creationId xmlns:a16="http://schemas.microsoft.com/office/drawing/2014/main" id="{00000000-0008-0000-0400-000050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93" name="Shape 4">
          <a:extLst>
            <a:ext uri="{FF2B5EF4-FFF2-40B4-BE49-F238E27FC236}">
              <a16:creationId xmlns:a16="http://schemas.microsoft.com/office/drawing/2014/main" id="{00000000-0008-0000-0400-00005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94" name="Shape 4">
          <a:extLst>
            <a:ext uri="{FF2B5EF4-FFF2-40B4-BE49-F238E27FC236}">
              <a16:creationId xmlns:a16="http://schemas.microsoft.com/office/drawing/2014/main" id="{00000000-0008-0000-0400-00005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95" name="Shape 4">
          <a:extLst>
            <a:ext uri="{FF2B5EF4-FFF2-40B4-BE49-F238E27FC236}">
              <a16:creationId xmlns:a16="http://schemas.microsoft.com/office/drawing/2014/main" id="{00000000-0008-0000-0400-00005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6996" name="Shape 4">
          <a:extLst>
            <a:ext uri="{FF2B5EF4-FFF2-40B4-BE49-F238E27FC236}">
              <a16:creationId xmlns:a16="http://schemas.microsoft.com/office/drawing/2014/main" id="{00000000-0008-0000-0400-000054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97" name="Shape 31">
          <a:extLst>
            <a:ext uri="{FF2B5EF4-FFF2-40B4-BE49-F238E27FC236}">
              <a16:creationId xmlns:a16="http://schemas.microsoft.com/office/drawing/2014/main" id="{00000000-0008-0000-0400-0000551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98" name="Shape 31">
          <a:extLst>
            <a:ext uri="{FF2B5EF4-FFF2-40B4-BE49-F238E27FC236}">
              <a16:creationId xmlns:a16="http://schemas.microsoft.com/office/drawing/2014/main" id="{00000000-0008-0000-0400-0000561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6999" name="Shape 31">
          <a:extLst>
            <a:ext uri="{FF2B5EF4-FFF2-40B4-BE49-F238E27FC236}">
              <a16:creationId xmlns:a16="http://schemas.microsoft.com/office/drawing/2014/main" id="{00000000-0008-0000-0400-0000571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00" name="Shape 31">
          <a:extLst>
            <a:ext uri="{FF2B5EF4-FFF2-40B4-BE49-F238E27FC236}">
              <a16:creationId xmlns:a16="http://schemas.microsoft.com/office/drawing/2014/main" id="{00000000-0008-0000-0400-0000581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1" name="Shape 4">
          <a:extLst>
            <a:ext uri="{FF2B5EF4-FFF2-40B4-BE49-F238E27FC236}">
              <a16:creationId xmlns:a16="http://schemas.microsoft.com/office/drawing/2014/main" id="{00000000-0008-0000-0400-000059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2" name="Shape 4">
          <a:extLst>
            <a:ext uri="{FF2B5EF4-FFF2-40B4-BE49-F238E27FC236}">
              <a16:creationId xmlns:a16="http://schemas.microsoft.com/office/drawing/2014/main" id="{00000000-0008-0000-0400-00005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3" name="Shape 4">
          <a:extLst>
            <a:ext uri="{FF2B5EF4-FFF2-40B4-BE49-F238E27FC236}">
              <a16:creationId xmlns:a16="http://schemas.microsoft.com/office/drawing/2014/main" id="{00000000-0008-0000-0400-00005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4" name="Shape 4">
          <a:extLst>
            <a:ext uri="{FF2B5EF4-FFF2-40B4-BE49-F238E27FC236}">
              <a16:creationId xmlns:a16="http://schemas.microsoft.com/office/drawing/2014/main" id="{00000000-0008-0000-0400-00005C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5" name="Shape 4">
          <a:extLst>
            <a:ext uri="{FF2B5EF4-FFF2-40B4-BE49-F238E27FC236}">
              <a16:creationId xmlns:a16="http://schemas.microsoft.com/office/drawing/2014/main" id="{00000000-0008-0000-0400-00005D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6" name="Shape 4">
          <a:extLst>
            <a:ext uri="{FF2B5EF4-FFF2-40B4-BE49-F238E27FC236}">
              <a16:creationId xmlns:a16="http://schemas.microsoft.com/office/drawing/2014/main" id="{00000000-0008-0000-0400-00005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7" name="Shape 4">
          <a:extLst>
            <a:ext uri="{FF2B5EF4-FFF2-40B4-BE49-F238E27FC236}">
              <a16:creationId xmlns:a16="http://schemas.microsoft.com/office/drawing/2014/main" id="{00000000-0008-0000-0400-00005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8" name="Shape 4">
          <a:extLst>
            <a:ext uri="{FF2B5EF4-FFF2-40B4-BE49-F238E27FC236}">
              <a16:creationId xmlns:a16="http://schemas.microsoft.com/office/drawing/2014/main" id="{00000000-0008-0000-0400-00006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09" name="Shape 4">
          <a:extLst>
            <a:ext uri="{FF2B5EF4-FFF2-40B4-BE49-F238E27FC236}">
              <a16:creationId xmlns:a16="http://schemas.microsoft.com/office/drawing/2014/main" id="{00000000-0008-0000-0400-00006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0" name="Shape 4">
          <a:extLst>
            <a:ext uri="{FF2B5EF4-FFF2-40B4-BE49-F238E27FC236}">
              <a16:creationId xmlns:a16="http://schemas.microsoft.com/office/drawing/2014/main" id="{00000000-0008-0000-0400-00006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1" name="Shape 4">
          <a:extLst>
            <a:ext uri="{FF2B5EF4-FFF2-40B4-BE49-F238E27FC236}">
              <a16:creationId xmlns:a16="http://schemas.microsoft.com/office/drawing/2014/main" id="{00000000-0008-0000-0400-00006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2" name="Shape 4">
          <a:extLst>
            <a:ext uri="{FF2B5EF4-FFF2-40B4-BE49-F238E27FC236}">
              <a16:creationId xmlns:a16="http://schemas.microsoft.com/office/drawing/2014/main" id="{00000000-0008-0000-0400-000064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3" name="Shape 4">
          <a:extLst>
            <a:ext uri="{FF2B5EF4-FFF2-40B4-BE49-F238E27FC236}">
              <a16:creationId xmlns:a16="http://schemas.microsoft.com/office/drawing/2014/main" id="{00000000-0008-0000-0400-000065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4" name="Shape 4">
          <a:extLst>
            <a:ext uri="{FF2B5EF4-FFF2-40B4-BE49-F238E27FC236}">
              <a16:creationId xmlns:a16="http://schemas.microsoft.com/office/drawing/2014/main" id="{00000000-0008-0000-0400-000066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5" name="Shape 4">
          <a:extLst>
            <a:ext uri="{FF2B5EF4-FFF2-40B4-BE49-F238E27FC236}">
              <a16:creationId xmlns:a16="http://schemas.microsoft.com/office/drawing/2014/main" id="{00000000-0008-0000-0400-000067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6" name="Shape 4">
          <a:extLst>
            <a:ext uri="{FF2B5EF4-FFF2-40B4-BE49-F238E27FC236}">
              <a16:creationId xmlns:a16="http://schemas.microsoft.com/office/drawing/2014/main" id="{00000000-0008-0000-0400-000068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7" name="Shape 4">
          <a:extLst>
            <a:ext uri="{FF2B5EF4-FFF2-40B4-BE49-F238E27FC236}">
              <a16:creationId xmlns:a16="http://schemas.microsoft.com/office/drawing/2014/main" id="{00000000-0008-0000-0400-000069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8" name="Shape 4">
          <a:extLst>
            <a:ext uri="{FF2B5EF4-FFF2-40B4-BE49-F238E27FC236}">
              <a16:creationId xmlns:a16="http://schemas.microsoft.com/office/drawing/2014/main" id="{00000000-0008-0000-0400-00006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19" name="Shape 4">
          <a:extLst>
            <a:ext uri="{FF2B5EF4-FFF2-40B4-BE49-F238E27FC236}">
              <a16:creationId xmlns:a16="http://schemas.microsoft.com/office/drawing/2014/main" id="{00000000-0008-0000-0400-00006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20" name="Shape 4">
          <a:extLst>
            <a:ext uri="{FF2B5EF4-FFF2-40B4-BE49-F238E27FC236}">
              <a16:creationId xmlns:a16="http://schemas.microsoft.com/office/drawing/2014/main" id="{00000000-0008-0000-0400-00006C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21" name="Shape 4">
          <a:extLst>
            <a:ext uri="{FF2B5EF4-FFF2-40B4-BE49-F238E27FC236}">
              <a16:creationId xmlns:a16="http://schemas.microsoft.com/office/drawing/2014/main" id="{00000000-0008-0000-0400-00006D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22" name="Shape 4">
          <a:extLst>
            <a:ext uri="{FF2B5EF4-FFF2-40B4-BE49-F238E27FC236}">
              <a16:creationId xmlns:a16="http://schemas.microsoft.com/office/drawing/2014/main" id="{00000000-0008-0000-0400-00006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23" name="Shape 4">
          <a:extLst>
            <a:ext uri="{FF2B5EF4-FFF2-40B4-BE49-F238E27FC236}">
              <a16:creationId xmlns:a16="http://schemas.microsoft.com/office/drawing/2014/main" id="{00000000-0008-0000-0400-00006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24" name="Shape 4">
          <a:extLst>
            <a:ext uri="{FF2B5EF4-FFF2-40B4-BE49-F238E27FC236}">
              <a16:creationId xmlns:a16="http://schemas.microsoft.com/office/drawing/2014/main" id="{00000000-0008-0000-0400-00007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25" name="Shape 30">
          <a:extLst>
            <a:ext uri="{FF2B5EF4-FFF2-40B4-BE49-F238E27FC236}">
              <a16:creationId xmlns:a16="http://schemas.microsoft.com/office/drawing/2014/main" id="{00000000-0008-0000-0400-000071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26" name="Shape 4">
          <a:extLst>
            <a:ext uri="{FF2B5EF4-FFF2-40B4-BE49-F238E27FC236}">
              <a16:creationId xmlns:a16="http://schemas.microsoft.com/office/drawing/2014/main" id="{00000000-0008-0000-0400-00007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27" name="Shape 30">
          <a:extLst>
            <a:ext uri="{FF2B5EF4-FFF2-40B4-BE49-F238E27FC236}">
              <a16:creationId xmlns:a16="http://schemas.microsoft.com/office/drawing/2014/main" id="{00000000-0008-0000-0400-000073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28" name="Shape 30">
          <a:extLst>
            <a:ext uri="{FF2B5EF4-FFF2-40B4-BE49-F238E27FC236}">
              <a16:creationId xmlns:a16="http://schemas.microsoft.com/office/drawing/2014/main" id="{00000000-0008-0000-0400-000074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29" name="Shape 30">
          <a:extLst>
            <a:ext uri="{FF2B5EF4-FFF2-40B4-BE49-F238E27FC236}">
              <a16:creationId xmlns:a16="http://schemas.microsoft.com/office/drawing/2014/main" id="{00000000-0008-0000-0400-000075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30" name="Shape 30">
          <a:extLst>
            <a:ext uri="{FF2B5EF4-FFF2-40B4-BE49-F238E27FC236}">
              <a16:creationId xmlns:a16="http://schemas.microsoft.com/office/drawing/2014/main" id="{00000000-0008-0000-0400-000076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31" name="Shape 30">
          <a:extLst>
            <a:ext uri="{FF2B5EF4-FFF2-40B4-BE49-F238E27FC236}">
              <a16:creationId xmlns:a16="http://schemas.microsoft.com/office/drawing/2014/main" id="{00000000-0008-0000-0400-000077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32" name="Shape 30">
          <a:extLst>
            <a:ext uri="{FF2B5EF4-FFF2-40B4-BE49-F238E27FC236}">
              <a16:creationId xmlns:a16="http://schemas.microsoft.com/office/drawing/2014/main" id="{00000000-0008-0000-0400-000078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33" name="Shape 30">
          <a:extLst>
            <a:ext uri="{FF2B5EF4-FFF2-40B4-BE49-F238E27FC236}">
              <a16:creationId xmlns:a16="http://schemas.microsoft.com/office/drawing/2014/main" id="{00000000-0008-0000-0400-000079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34" name="Shape 30">
          <a:extLst>
            <a:ext uri="{FF2B5EF4-FFF2-40B4-BE49-F238E27FC236}">
              <a16:creationId xmlns:a16="http://schemas.microsoft.com/office/drawing/2014/main" id="{00000000-0008-0000-0400-00007A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35" name="Shape 4">
          <a:extLst>
            <a:ext uri="{FF2B5EF4-FFF2-40B4-BE49-F238E27FC236}">
              <a16:creationId xmlns:a16="http://schemas.microsoft.com/office/drawing/2014/main" id="{00000000-0008-0000-0400-00007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036" name="Shape 10">
          <a:extLst>
            <a:ext uri="{FF2B5EF4-FFF2-40B4-BE49-F238E27FC236}">
              <a16:creationId xmlns:a16="http://schemas.microsoft.com/office/drawing/2014/main" id="{00000000-0008-0000-0400-00007C1B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37" name="Shape 4">
          <a:extLst>
            <a:ext uri="{FF2B5EF4-FFF2-40B4-BE49-F238E27FC236}">
              <a16:creationId xmlns:a16="http://schemas.microsoft.com/office/drawing/2014/main" id="{00000000-0008-0000-0400-00007D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38" name="Shape 30">
          <a:extLst>
            <a:ext uri="{FF2B5EF4-FFF2-40B4-BE49-F238E27FC236}">
              <a16:creationId xmlns:a16="http://schemas.microsoft.com/office/drawing/2014/main" id="{00000000-0008-0000-0400-00007E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39" name="Shape 30">
          <a:extLst>
            <a:ext uri="{FF2B5EF4-FFF2-40B4-BE49-F238E27FC236}">
              <a16:creationId xmlns:a16="http://schemas.microsoft.com/office/drawing/2014/main" id="{00000000-0008-0000-0400-00007F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0" name="Shape 29">
          <a:extLst>
            <a:ext uri="{FF2B5EF4-FFF2-40B4-BE49-F238E27FC236}">
              <a16:creationId xmlns:a16="http://schemas.microsoft.com/office/drawing/2014/main" id="{00000000-0008-0000-0400-000080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1" name="Shape 29">
          <a:extLst>
            <a:ext uri="{FF2B5EF4-FFF2-40B4-BE49-F238E27FC236}">
              <a16:creationId xmlns:a16="http://schemas.microsoft.com/office/drawing/2014/main" id="{00000000-0008-0000-0400-000081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2" name="Shape 29">
          <a:extLst>
            <a:ext uri="{FF2B5EF4-FFF2-40B4-BE49-F238E27FC236}">
              <a16:creationId xmlns:a16="http://schemas.microsoft.com/office/drawing/2014/main" id="{00000000-0008-0000-0400-000082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3" name="Shape 29">
          <a:extLst>
            <a:ext uri="{FF2B5EF4-FFF2-40B4-BE49-F238E27FC236}">
              <a16:creationId xmlns:a16="http://schemas.microsoft.com/office/drawing/2014/main" id="{00000000-0008-0000-0400-000083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44" name="Shape 4">
          <a:extLst>
            <a:ext uri="{FF2B5EF4-FFF2-40B4-BE49-F238E27FC236}">
              <a16:creationId xmlns:a16="http://schemas.microsoft.com/office/drawing/2014/main" id="{00000000-0008-0000-0400-000084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45" name="Shape 4">
          <a:extLst>
            <a:ext uri="{FF2B5EF4-FFF2-40B4-BE49-F238E27FC236}">
              <a16:creationId xmlns:a16="http://schemas.microsoft.com/office/drawing/2014/main" id="{00000000-0008-0000-0400-000085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6" name="Shape 30">
          <a:extLst>
            <a:ext uri="{FF2B5EF4-FFF2-40B4-BE49-F238E27FC236}">
              <a16:creationId xmlns:a16="http://schemas.microsoft.com/office/drawing/2014/main" id="{00000000-0008-0000-0400-000086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7" name="Shape 30">
          <a:extLst>
            <a:ext uri="{FF2B5EF4-FFF2-40B4-BE49-F238E27FC236}">
              <a16:creationId xmlns:a16="http://schemas.microsoft.com/office/drawing/2014/main" id="{00000000-0008-0000-0400-000087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8" name="Shape 30">
          <a:extLst>
            <a:ext uri="{FF2B5EF4-FFF2-40B4-BE49-F238E27FC236}">
              <a16:creationId xmlns:a16="http://schemas.microsoft.com/office/drawing/2014/main" id="{00000000-0008-0000-0400-000088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49" name="Shape 30">
          <a:extLst>
            <a:ext uri="{FF2B5EF4-FFF2-40B4-BE49-F238E27FC236}">
              <a16:creationId xmlns:a16="http://schemas.microsoft.com/office/drawing/2014/main" id="{00000000-0008-0000-0400-000089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050" name="Shape 37">
          <a:extLst>
            <a:ext uri="{FF2B5EF4-FFF2-40B4-BE49-F238E27FC236}">
              <a16:creationId xmlns:a16="http://schemas.microsoft.com/office/drawing/2014/main" id="{00000000-0008-0000-0400-00008A1B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7051" name="Shape 30">
          <a:extLst>
            <a:ext uri="{FF2B5EF4-FFF2-40B4-BE49-F238E27FC236}">
              <a16:creationId xmlns:a16="http://schemas.microsoft.com/office/drawing/2014/main" id="{00000000-0008-0000-0400-00008B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52" name="Shape 30">
          <a:extLst>
            <a:ext uri="{FF2B5EF4-FFF2-40B4-BE49-F238E27FC236}">
              <a16:creationId xmlns:a16="http://schemas.microsoft.com/office/drawing/2014/main" id="{00000000-0008-0000-0400-00008C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53" name="Shape 30">
          <a:extLst>
            <a:ext uri="{FF2B5EF4-FFF2-40B4-BE49-F238E27FC236}">
              <a16:creationId xmlns:a16="http://schemas.microsoft.com/office/drawing/2014/main" id="{00000000-0008-0000-0400-00008D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54" name="Shape 4">
          <a:extLst>
            <a:ext uri="{FF2B5EF4-FFF2-40B4-BE49-F238E27FC236}">
              <a16:creationId xmlns:a16="http://schemas.microsoft.com/office/drawing/2014/main" id="{00000000-0008-0000-0400-00008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55" name="Shape 4">
          <a:extLst>
            <a:ext uri="{FF2B5EF4-FFF2-40B4-BE49-F238E27FC236}">
              <a16:creationId xmlns:a16="http://schemas.microsoft.com/office/drawing/2014/main" id="{00000000-0008-0000-0400-00008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56" name="Shape 4">
          <a:extLst>
            <a:ext uri="{FF2B5EF4-FFF2-40B4-BE49-F238E27FC236}">
              <a16:creationId xmlns:a16="http://schemas.microsoft.com/office/drawing/2014/main" id="{00000000-0008-0000-0400-00009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57" name="Shape 4">
          <a:extLst>
            <a:ext uri="{FF2B5EF4-FFF2-40B4-BE49-F238E27FC236}">
              <a16:creationId xmlns:a16="http://schemas.microsoft.com/office/drawing/2014/main" id="{00000000-0008-0000-0400-00009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58" name="Shape 4">
          <a:extLst>
            <a:ext uri="{FF2B5EF4-FFF2-40B4-BE49-F238E27FC236}">
              <a16:creationId xmlns:a16="http://schemas.microsoft.com/office/drawing/2014/main" id="{00000000-0008-0000-0400-00009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59" name="Shape 4">
          <a:extLst>
            <a:ext uri="{FF2B5EF4-FFF2-40B4-BE49-F238E27FC236}">
              <a16:creationId xmlns:a16="http://schemas.microsoft.com/office/drawing/2014/main" id="{00000000-0008-0000-0400-00009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60" name="Shape 4">
          <a:extLst>
            <a:ext uri="{FF2B5EF4-FFF2-40B4-BE49-F238E27FC236}">
              <a16:creationId xmlns:a16="http://schemas.microsoft.com/office/drawing/2014/main" id="{00000000-0008-0000-0400-000094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61" name="Shape 4">
          <a:extLst>
            <a:ext uri="{FF2B5EF4-FFF2-40B4-BE49-F238E27FC236}">
              <a16:creationId xmlns:a16="http://schemas.microsoft.com/office/drawing/2014/main" id="{00000000-0008-0000-0400-000095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62" name="Shape 4">
          <a:extLst>
            <a:ext uri="{FF2B5EF4-FFF2-40B4-BE49-F238E27FC236}">
              <a16:creationId xmlns:a16="http://schemas.microsoft.com/office/drawing/2014/main" id="{00000000-0008-0000-0400-000096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063" name="Shape 37">
          <a:extLst>
            <a:ext uri="{FF2B5EF4-FFF2-40B4-BE49-F238E27FC236}">
              <a16:creationId xmlns:a16="http://schemas.microsoft.com/office/drawing/2014/main" id="{00000000-0008-0000-0400-0000971B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064" name="Shape 4">
          <a:extLst>
            <a:ext uri="{FF2B5EF4-FFF2-40B4-BE49-F238E27FC236}">
              <a16:creationId xmlns:a16="http://schemas.microsoft.com/office/drawing/2014/main" id="{00000000-0008-0000-0400-000098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65" name="Shape 4">
          <a:extLst>
            <a:ext uri="{FF2B5EF4-FFF2-40B4-BE49-F238E27FC236}">
              <a16:creationId xmlns:a16="http://schemas.microsoft.com/office/drawing/2014/main" id="{00000000-0008-0000-0400-000099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66" name="Shape 4">
          <a:extLst>
            <a:ext uri="{FF2B5EF4-FFF2-40B4-BE49-F238E27FC236}">
              <a16:creationId xmlns:a16="http://schemas.microsoft.com/office/drawing/2014/main" id="{00000000-0008-0000-0400-00009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67" name="Shape 4">
          <a:extLst>
            <a:ext uri="{FF2B5EF4-FFF2-40B4-BE49-F238E27FC236}">
              <a16:creationId xmlns:a16="http://schemas.microsoft.com/office/drawing/2014/main" id="{00000000-0008-0000-0400-00009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68" name="Shape 29">
          <a:extLst>
            <a:ext uri="{FF2B5EF4-FFF2-40B4-BE49-F238E27FC236}">
              <a16:creationId xmlns:a16="http://schemas.microsoft.com/office/drawing/2014/main" id="{00000000-0008-0000-0400-00009C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69" name="Shape 4">
          <a:extLst>
            <a:ext uri="{FF2B5EF4-FFF2-40B4-BE49-F238E27FC236}">
              <a16:creationId xmlns:a16="http://schemas.microsoft.com/office/drawing/2014/main" id="{00000000-0008-0000-0400-00009D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70" name="Shape 4">
          <a:extLst>
            <a:ext uri="{FF2B5EF4-FFF2-40B4-BE49-F238E27FC236}">
              <a16:creationId xmlns:a16="http://schemas.microsoft.com/office/drawing/2014/main" id="{00000000-0008-0000-0400-00009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71" name="Shape 4">
          <a:extLst>
            <a:ext uri="{FF2B5EF4-FFF2-40B4-BE49-F238E27FC236}">
              <a16:creationId xmlns:a16="http://schemas.microsoft.com/office/drawing/2014/main" id="{00000000-0008-0000-0400-00009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72" name="Shape 29">
          <a:extLst>
            <a:ext uri="{FF2B5EF4-FFF2-40B4-BE49-F238E27FC236}">
              <a16:creationId xmlns:a16="http://schemas.microsoft.com/office/drawing/2014/main" id="{00000000-0008-0000-0400-0000A0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73" name="Shape 29">
          <a:extLst>
            <a:ext uri="{FF2B5EF4-FFF2-40B4-BE49-F238E27FC236}">
              <a16:creationId xmlns:a16="http://schemas.microsoft.com/office/drawing/2014/main" id="{00000000-0008-0000-0400-0000A1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74" name="Shape 29">
          <a:extLst>
            <a:ext uri="{FF2B5EF4-FFF2-40B4-BE49-F238E27FC236}">
              <a16:creationId xmlns:a16="http://schemas.microsoft.com/office/drawing/2014/main" id="{00000000-0008-0000-0400-0000A2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75" name="Shape 29">
          <a:extLst>
            <a:ext uri="{FF2B5EF4-FFF2-40B4-BE49-F238E27FC236}">
              <a16:creationId xmlns:a16="http://schemas.microsoft.com/office/drawing/2014/main" id="{00000000-0008-0000-0400-0000A3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76" name="Shape 29">
          <a:extLst>
            <a:ext uri="{FF2B5EF4-FFF2-40B4-BE49-F238E27FC236}">
              <a16:creationId xmlns:a16="http://schemas.microsoft.com/office/drawing/2014/main" id="{00000000-0008-0000-0400-0000A4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77" name="Shape 29">
          <a:extLst>
            <a:ext uri="{FF2B5EF4-FFF2-40B4-BE49-F238E27FC236}">
              <a16:creationId xmlns:a16="http://schemas.microsoft.com/office/drawing/2014/main" id="{00000000-0008-0000-0400-0000A5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78" name="Shape 4">
          <a:extLst>
            <a:ext uri="{FF2B5EF4-FFF2-40B4-BE49-F238E27FC236}">
              <a16:creationId xmlns:a16="http://schemas.microsoft.com/office/drawing/2014/main" id="{00000000-0008-0000-0400-0000A6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79" name="Shape 4">
          <a:extLst>
            <a:ext uri="{FF2B5EF4-FFF2-40B4-BE49-F238E27FC236}">
              <a16:creationId xmlns:a16="http://schemas.microsoft.com/office/drawing/2014/main" id="{00000000-0008-0000-0400-0000A7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80" name="Shape 33">
          <a:extLst>
            <a:ext uri="{FF2B5EF4-FFF2-40B4-BE49-F238E27FC236}">
              <a16:creationId xmlns:a16="http://schemas.microsoft.com/office/drawing/2014/main" id="{00000000-0008-0000-0400-0000A8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81" name="Shape 33">
          <a:extLst>
            <a:ext uri="{FF2B5EF4-FFF2-40B4-BE49-F238E27FC236}">
              <a16:creationId xmlns:a16="http://schemas.microsoft.com/office/drawing/2014/main" id="{00000000-0008-0000-0400-0000A9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82" name="Shape 17">
          <a:extLst>
            <a:ext uri="{FF2B5EF4-FFF2-40B4-BE49-F238E27FC236}">
              <a16:creationId xmlns:a16="http://schemas.microsoft.com/office/drawing/2014/main" id="{00000000-0008-0000-0400-0000AA1B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83" name="Shape 33">
          <a:extLst>
            <a:ext uri="{FF2B5EF4-FFF2-40B4-BE49-F238E27FC236}">
              <a16:creationId xmlns:a16="http://schemas.microsoft.com/office/drawing/2014/main" id="{00000000-0008-0000-0400-0000AB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84" name="Shape 33">
          <a:extLst>
            <a:ext uri="{FF2B5EF4-FFF2-40B4-BE49-F238E27FC236}">
              <a16:creationId xmlns:a16="http://schemas.microsoft.com/office/drawing/2014/main" id="{00000000-0008-0000-0400-0000AC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85" name="Shape 4">
          <a:extLst>
            <a:ext uri="{FF2B5EF4-FFF2-40B4-BE49-F238E27FC236}">
              <a16:creationId xmlns:a16="http://schemas.microsoft.com/office/drawing/2014/main" id="{00000000-0008-0000-0400-0000AD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86" name="Shape 4">
          <a:extLst>
            <a:ext uri="{FF2B5EF4-FFF2-40B4-BE49-F238E27FC236}">
              <a16:creationId xmlns:a16="http://schemas.microsoft.com/office/drawing/2014/main" id="{00000000-0008-0000-0400-0000A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87" name="Shape 4">
          <a:extLst>
            <a:ext uri="{FF2B5EF4-FFF2-40B4-BE49-F238E27FC236}">
              <a16:creationId xmlns:a16="http://schemas.microsoft.com/office/drawing/2014/main" id="{00000000-0008-0000-0400-0000A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88" name="Shape 4">
          <a:extLst>
            <a:ext uri="{FF2B5EF4-FFF2-40B4-BE49-F238E27FC236}">
              <a16:creationId xmlns:a16="http://schemas.microsoft.com/office/drawing/2014/main" id="{00000000-0008-0000-0400-0000B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89" name="Shape 4">
          <a:extLst>
            <a:ext uri="{FF2B5EF4-FFF2-40B4-BE49-F238E27FC236}">
              <a16:creationId xmlns:a16="http://schemas.microsoft.com/office/drawing/2014/main" id="{00000000-0008-0000-0400-0000B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90" name="Shape 4">
          <a:extLst>
            <a:ext uri="{FF2B5EF4-FFF2-40B4-BE49-F238E27FC236}">
              <a16:creationId xmlns:a16="http://schemas.microsoft.com/office/drawing/2014/main" id="{00000000-0008-0000-0400-0000B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91" name="Shape 33">
          <a:extLst>
            <a:ext uri="{FF2B5EF4-FFF2-40B4-BE49-F238E27FC236}">
              <a16:creationId xmlns:a16="http://schemas.microsoft.com/office/drawing/2014/main" id="{00000000-0008-0000-0400-0000B3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92" name="Shape 33">
          <a:extLst>
            <a:ext uri="{FF2B5EF4-FFF2-40B4-BE49-F238E27FC236}">
              <a16:creationId xmlns:a16="http://schemas.microsoft.com/office/drawing/2014/main" id="{00000000-0008-0000-0400-0000B4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93" name="Shape 33">
          <a:extLst>
            <a:ext uri="{FF2B5EF4-FFF2-40B4-BE49-F238E27FC236}">
              <a16:creationId xmlns:a16="http://schemas.microsoft.com/office/drawing/2014/main" id="{00000000-0008-0000-0400-0000B5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94" name="Shape 33">
          <a:extLst>
            <a:ext uri="{FF2B5EF4-FFF2-40B4-BE49-F238E27FC236}">
              <a16:creationId xmlns:a16="http://schemas.microsoft.com/office/drawing/2014/main" id="{00000000-0008-0000-0400-0000B61B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95" name="Shape 30">
          <a:extLst>
            <a:ext uri="{FF2B5EF4-FFF2-40B4-BE49-F238E27FC236}">
              <a16:creationId xmlns:a16="http://schemas.microsoft.com/office/drawing/2014/main" id="{00000000-0008-0000-0400-0000B7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96" name="Shape 30">
          <a:extLst>
            <a:ext uri="{FF2B5EF4-FFF2-40B4-BE49-F238E27FC236}">
              <a16:creationId xmlns:a16="http://schemas.microsoft.com/office/drawing/2014/main" id="{00000000-0008-0000-0400-0000B8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97" name="Shape 4">
          <a:extLst>
            <a:ext uri="{FF2B5EF4-FFF2-40B4-BE49-F238E27FC236}">
              <a16:creationId xmlns:a16="http://schemas.microsoft.com/office/drawing/2014/main" id="{00000000-0008-0000-0400-0000B9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098" name="Shape 29">
          <a:extLst>
            <a:ext uri="{FF2B5EF4-FFF2-40B4-BE49-F238E27FC236}">
              <a16:creationId xmlns:a16="http://schemas.microsoft.com/office/drawing/2014/main" id="{00000000-0008-0000-0400-0000BA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099" name="Shape 4">
          <a:extLst>
            <a:ext uri="{FF2B5EF4-FFF2-40B4-BE49-F238E27FC236}">
              <a16:creationId xmlns:a16="http://schemas.microsoft.com/office/drawing/2014/main" id="{00000000-0008-0000-0400-0000B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00" name="Shape 29">
          <a:extLst>
            <a:ext uri="{FF2B5EF4-FFF2-40B4-BE49-F238E27FC236}">
              <a16:creationId xmlns:a16="http://schemas.microsoft.com/office/drawing/2014/main" id="{00000000-0008-0000-0400-0000BC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01" name="Shape 29">
          <a:extLst>
            <a:ext uri="{FF2B5EF4-FFF2-40B4-BE49-F238E27FC236}">
              <a16:creationId xmlns:a16="http://schemas.microsoft.com/office/drawing/2014/main" id="{00000000-0008-0000-0400-0000BD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02" name="Shape 29">
          <a:extLst>
            <a:ext uri="{FF2B5EF4-FFF2-40B4-BE49-F238E27FC236}">
              <a16:creationId xmlns:a16="http://schemas.microsoft.com/office/drawing/2014/main" id="{00000000-0008-0000-0400-0000BE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03" name="Shape 29">
          <a:extLst>
            <a:ext uri="{FF2B5EF4-FFF2-40B4-BE49-F238E27FC236}">
              <a16:creationId xmlns:a16="http://schemas.microsoft.com/office/drawing/2014/main" id="{00000000-0008-0000-0400-0000BF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04" name="Shape 4">
          <a:extLst>
            <a:ext uri="{FF2B5EF4-FFF2-40B4-BE49-F238E27FC236}">
              <a16:creationId xmlns:a16="http://schemas.microsoft.com/office/drawing/2014/main" id="{00000000-0008-0000-0400-0000C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05" name="Shape 4">
          <a:extLst>
            <a:ext uri="{FF2B5EF4-FFF2-40B4-BE49-F238E27FC236}">
              <a16:creationId xmlns:a16="http://schemas.microsoft.com/office/drawing/2014/main" id="{00000000-0008-0000-0400-0000C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06" name="Shape 4">
          <a:extLst>
            <a:ext uri="{FF2B5EF4-FFF2-40B4-BE49-F238E27FC236}">
              <a16:creationId xmlns:a16="http://schemas.microsoft.com/office/drawing/2014/main" id="{00000000-0008-0000-0400-0000C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07" name="Shape 4">
          <a:extLst>
            <a:ext uri="{FF2B5EF4-FFF2-40B4-BE49-F238E27FC236}">
              <a16:creationId xmlns:a16="http://schemas.microsoft.com/office/drawing/2014/main" id="{00000000-0008-0000-0400-0000C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08" name="Shape 31">
          <a:extLst>
            <a:ext uri="{FF2B5EF4-FFF2-40B4-BE49-F238E27FC236}">
              <a16:creationId xmlns:a16="http://schemas.microsoft.com/office/drawing/2014/main" id="{00000000-0008-0000-0400-0000C41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09" name="Shape 31">
          <a:extLst>
            <a:ext uri="{FF2B5EF4-FFF2-40B4-BE49-F238E27FC236}">
              <a16:creationId xmlns:a16="http://schemas.microsoft.com/office/drawing/2014/main" id="{00000000-0008-0000-0400-0000C51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10" name="Shape 31">
          <a:extLst>
            <a:ext uri="{FF2B5EF4-FFF2-40B4-BE49-F238E27FC236}">
              <a16:creationId xmlns:a16="http://schemas.microsoft.com/office/drawing/2014/main" id="{00000000-0008-0000-0400-0000C61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11" name="Shape 31">
          <a:extLst>
            <a:ext uri="{FF2B5EF4-FFF2-40B4-BE49-F238E27FC236}">
              <a16:creationId xmlns:a16="http://schemas.microsoft.com/office/drawing/2014/main" id="{00000000-0008-0000-0400-0000C71B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2" name="Shape 4">
          <a:extLst>
            <a:ext uri="{FF2B5EF4-FFF2-40B4-BE49-F238E27FC236}">
              <a16:creationId xmlns:a16="http://schemas.microsoft.com/office/drawing/2014/main" id="{00000000-0008-0000-0400-0000C8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3" name="Shape 4">
          <a:extLst>
            <a:ext uri="{FF2B5EF4-FFF2-40B4-BE49-F238E27FC236}">
              <a16:creationId xmlns:a16="http://schemas.microsoft.com/office/drawing/2014/main" id="{00000000-0008-0000-0400-0000C9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4" name="Shape 4">
          <a:extLst>
            <a:ext uri="{FF2B5EF4-FFF2-40B4-BE49-F238E27FC236}">
              <a16:creationId xmlns:a16="http://schemas.microsoft.com/office/drawing/2014/main" id="{00000000-0008-0000-0400-0000C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5" name="Shape 4">
          <a:extLst>
            <a:ext uri="{FF2B5EF4-FFF2-40B4-BE49-F238E27FC236}">
              <a16:creationId xmlns:a16="http://schemas.microsoft.com/office/drawing/2014/main" id="{00000000-0008-0000-0400-0000C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6" name="Shape 4">
          <a:extLst>
            <a:ext uri="{FF2B5EF4-FFF2-40B4-BE49-F238E27FC236}">
              <a16:creationId xmlns:a16="http://schemas.microsoft.com/office/drawing/2014/main" id="{00000000-0008-0000-0400-0000CC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7" name="Shape 4">
          <a:extLst>
            <a:ext uri="{FF2B5EF4-FFF2-40B4-BE49-F238E27FC236}">
              <a16:creationId xmlns:a16="http://schemas.microsoft.com/office/drawing/2014/main" id="{00000000-0008-0000-0400-0000CD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8" name="Shape 4">
          <a:extLst>
            <a:ext uri="{FF2B5EF4-FFF2-40B4-BE49-F238E27FC236}">
              <a16:creationId xmlns:a16="http://schemas.microsoft.com/office/drawing/2014/main" id="{00000000-0008-0000-0400-0000C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19" name="Shape 4">
          <a:extLst>
            <a:ext uri="{FF2B5EF4-FFF2-40B4-BE49-F238E27FC236}">
              <a16:creationId xmlns:a16="http://schemas.microsoft.com/office/drawing/2014/main" id="{00000000-0008-0000-0400-0000C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0" name="Shape 4">
          <a:extLst>
            <a:ext uri="{FF2B5EF4-FFF2-40B4-BE49-F238E27FC236}">
              <a16:creationId xmlns:a16="http://schemas.microsoft.com/office/drawing/2014/main" id="{00000000-0008-0000-0400-0000D0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1" name="Shape 4">
          <a:extLst>
            <a:ext uri="{FF2B5EF4-FFF2-40B4-BE49-F238E27FC236}">
              <a16:creationId xmlns:a16="http://schemas.microsoft.com/office/drawing/2014/main" id="{00000000-0008-0000-0400-0000D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2" name="Shape 4">
          <a:extLst>
            <a:ext uri="{FF2B5EF4-FFF2-40B4-BE49-F238E27FC236}">
              <a16:creationId xmlns:a16="http://schemas.microsoft.com/office/drawing/2014/main" id="{00000000-0008-0000-0400-0000D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3" name="Shape 4">
          <a:extLst>
            <a:ext uri="{FF2B5EF4-FFF2-40B4-BE49-F238E27FC236}">
              <a16:creationId xmlns:a16="http://schemas.microsoft.com/office/drawing/2014/main" id="{00000000-0008-0000-0400-0000D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4" name="Shape 4">
          <a:extLst>
            <a:ext uri="{FF2B5EF4-FFF2-40B4-BE49-F238E27FC236}">
              <a16:creationId xmlns:a16="http://schemas.microsoft.com/office/drawing/2014/main" id="{00000000-0008-0000-0400-0000D4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5" name="Shape 4">
          <a:extLst>
            <a:ext uri="{FF2B5EF4-FFF2-40B4-BE49-F238E27FC236}">
              <a16:creationId xmlns:a16="http://schemas.microsoft.com/office/drawing/2014/main" id="{00000000-0008-0000-0400-0000D5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6" name="Shape 4">
          <a:extLst>
            <a:ext uri="{FF2B5EF4-FFF2-40B4-BE49-F238E27FC236}">
              <a16:creationId xmlns:a16="http://schemas.microsoft.com/office/drawing/2014/main" id="{00000000-0008-0000-0400-0000D6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7" name="Shape 4">
          <a:extLst>
            <a:ext uri="{FF2B5EF4-FFF2-40B4-BE49-F238E27FC236}">
              <a16:creationId xmlns:a16="http://schemas.microsoft.com/office/drawing/2014/main" id="{00000000-0008-0000-0400-0000D7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8" name="Shape 4">
          <a:extLst>
            <a:ext uri="{FF2B5EF4-FFF2-40B4-BE49-F238E27FC236}">
              <a16:creationId xmlns:a16="http://schemas.microsoft.com/office/drawing/2014/main" id="{00000000-0008-0000-0400-0000D8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29" name="Shape 4">
          <a:extLst>
            <a:ext uri="{FF2B5EF4-FFF2-40B4-BE49-F238E27FC236}">
              <a16:creationId xmlns:a16="http://schemas.microsoft.com/office/drawing/2014/main" id="{00000000-0008-0000-0400-0000D9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30" name="Shape 4">
          <a:extLst>
            <a:ext uri="{FF2B5EF4-FFF2-40B4-BE49-F238E27FC236}">
              <a16:creationId xmlns:a16="http://schemas.microsoft.com/office/drawing/2014/main" id="{00000000-0008-0000-0400-0000D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31" name="Shape 4">
          <a:extLst>
            <a:ext uri="{FF2B5EF4-FFF2-40B4-BE49-F238E27FC236}">
              <a16:creationId xmlns:a16="http://schemas.microsoft.com/office/drawing/2014/main" id="{00000000-0008-0000-0400-0000D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32" name="Shape 4">
          <a:extLst>
            <a:ext uri="{FF2B5EF4-FFF2-40B4-BE49-F238E27FC236}">
              <a16:creationId xmlns:a16="http://schemas.microsoft.com/office/drawing/2014/main" id="{00000000-0008-0000-0400-0000DC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33" name="Shape 4">
          <a:extLst>
            <a:ext uri="{FF2B5EF4-FFF2-40B4-BE49-F238E27FC236}">
              <a16:creationId xmlns:a16="http://schemas.microsoft.com/office/drawing/2014/main" id="{00000000-0008-0000-0400-0000DD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34" name="Shape 4">
          <a:extLst>
            <a:ext uri="{FF2B5EF4-FFF2-40B4-BE49-F238E27FC236}">
              <a16:creationId xmlns:a16="http://schemas.microsoft.com/office/drawing/2014/main" id="{00000000-0008-0000-0400-0000D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35" name="Shape 4">
          <a:extLst>
            <a:ext uri="{FF2B5EF4-FFF2-40B4-BE49-F238E27FC236}">
              <a16:creationId xmlns:a16="http://schemas.microsoft.com/office/drawing/2014/main" id="{00000000-0008-0000-0400-0000D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36" name="Shape 30">
          <a:extLst>
            <a:ext uri="{FF2B5EF4-FFF2-40B4-BE49-F238E27FC236}">
              <a16:creationId xmlns:a16="http://schemas.microsoft.com/office/drawing/2014/main" id="{00000000-0008-0000-0400-0000E0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37" name="Shape 4">
          <a:extLst>
            <a:ext uri="{FF2B5EF4-FFF2-40B4-BE49-F238E27FC236}">
              <a16:creationId xmlns:a16="http://schemas.microsoft.com/office/drawing/2014/main" id="{00000000-0008-0000-0400-0000E1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38" name="Shape 30">
          <a:extLst>
            <a:ext uri="{FF2B5EF4-FFF2-40B4-BE49-F238E27FC236}">
              <a16:creationId xmlns:a16="http://schemas.microsoft.com/office/drawing/2014/main" id="{00000000-0008-0000-0400-0000E2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39" name="Shape 30">
          <a:extLst>
            <a:ext uri="{FF2B5EF4-FFF2-40B4-BE49-F238E27FC236}">
              <a16:creationId xmlns:a16="http://schemas.microsoft.com/office/drawing/2014/main" id="{00000000-0008-0000-0400-0000E3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40" name="Shape 30">
          <a:extLst>
            <a:ext uri="{FF2B5EF4-FFF2-40B4-BE49-F238E27FC236}">
              <a16:creationId xmlns:a16="http://schemas.microsoft.com/office/drawing/2014/main" id="{00000000-0008-0000-0400-0000E4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41" name="Shape 30">
          <a:extLst>
            <a:ext uri="{FF2B5EF4-FFF2-40B4-BE49-F238E27FC236}">
              <a16:creationId xmlns:a16="http://schemas.microsoft.com/office/drawing/2014/main" id="{00000000-0008-0000-0400-0000E5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42" name="Shape 30">
          <a:extLst>
            <a:ext uri="{FF2B5EF4-FFF2-40B4-BE49-F238E27FC236}">
              <a16:creationId xmlns:a16="http://schemas.microsoft.com/office/drawing/2014/main" id="{00000000-0008-0000-0400-0000E6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43" name="Shape 30">
          <a:extLst>
            <a:ext uri="{FF2B5EF4-FFF2-40B4-BE49-F238E27FC236}">
              <a16:creationId xmlns:a16="http://schemas.microsoft.com/office/drawing/2014/main" id="{00000000-0008-0000-0400-0000E7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44" name="Shape 30">
          <a:extLst>
            <a:ext uri="{FF2B5EF4-FFF2-40B4-BE49-F238E27FC236}">
              <a16:creationId xmlns:a16="http://schemas.microsoft.com/office/drawing/2014/main" id="{00000000-0008-0000-0400-0000E8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45" name="Shape 30">
          <a:extLst>
            <a:ext uri="{FF2B5EF4-FFF2-40B4-BE49-F238E27FC236}">
              <a16:creationId xmlns:a16="http://schemas.microsoft.com/office/drawing/2014/main" id="{00000000-0008-0000-0400-0000E9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46" name="Shape 4">
          <a:extLst>
            <a:ext uri="{FF2B5EF4-FFF2-40B4-BE49-F238E27FC236}">
              <a16:creationId xmlns:a16="http://schemas.microsoft.com/office/drawing/2014/main" id="{00000000-0008-0000-0400-0000EA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47" name="Shape 4">
          <a:extLst>
            <a:ext uri="{FF2B5EF4-FFF2-40B4-BE49-F238E27FC236}">
              <a16:creationId xmlns:a16="http://schemas.microsoft.com/office/drawing/2014/main" id="{00000000-0008-0000-0400-0000EB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48" name="Shape 30">
          <a:extLst>
            <a:ext uri="{FF2B5EF4-FFF2-40B4-BE49-F238E27FC236}">
              <a16:creationId xmlns:a16="http://schemas.microsoft.com/office/drawing/2014/main" id="{00000000-0008-0000-0400-0000EC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49" name="Shape 30">
          <a:extLst>
            <a:ext uri="{FF2B5EF4-FFF2-40B4-BE49-F238E27FC236}">
              <a16:creationId xmlns:a16="http://schemas.microsoft.com/office/drawing/2014/main" id="{00000000-0008-0000-0400-0000ED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50" name="Shape 29">
          <a:extLst>
            <a:ext uri="{FF2B5EF4-FFF2-40B4-BE49-F238E27FC236}">
              <a16:creationId xmlns:a16="http://schemas.microsoft.com/office/drawing/2014/main" id="{00000000-0008-0000-0400-0000EE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51" name="Shape 29">
          <a:extLst>
            <a:ext uri="{FF2B5EF4-FFF2-40B4-BE49-F238E27FC236}">
              <a16:creationId xmlns:a16="http://schemas.microsoft.com/office/drawing/2014/main" id="{00000000-0008-0000-0400-0000EF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52" name="Shape 29">
          <a:extLst>
            <a:ext uri="{FF2B5EF4-FFF2-40B4-BE49-F238E27FC236}">
              <a16:creationId xmlns:a16="http://schemas.microsoft.com/office/drawing/2014/main" id="{00000000-0008-0000-0400-0000F0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53" name="Shape 29">
          <a:extLst>
            <a:ext uri="{FF2B5EF4-FFF2-40B4-BE49-F238E27FC236}">
              <a16:creationId xmlns:a16="http://schemas.microsoft.com/office/drawing/2014/main" id="{00000000-0008-0000-0400-0000F11B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54" name="Shape 4">
          <a:extLst>
            <a:ext uri="{FF2B5EF4-FFF2-40B4-BE49-F238E27FC236}">
              <a16:creationId xmlns:a16="http://schemas.microsoft.com/office/drawing/2014/main" id="{00000000-0008-0000-0400-0000F2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55" name="Shape 4">
          <a:extLst>
            <a:ext uri="{FF2B5EF4-FFF2-40B4-BE49-F238E27FC236}">
              <a16:creationId xmlns:a16="http://schemas.microsoft.com/office/drawing/2014/main" id="{00000000-0008-0000-0400-0000F3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56" name="Shape 30">
          <a:extLst>
            <a:ext uri="{FF2B5EF4-FFF2-40B4-BE49-F238E27FC236}">
              <a16:creationId xmlns:a16="http://schemas.microsoft.com/office/drawing/2014/main" id="{00000000-0008-0000-0400-0000F4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57" name="Shape 30">
          <a:extLst>
            <a:ext uri="{FF2B5EF4-FFF2-40B4-BE49-F238E27FC236}">
              <a16:creationId xmlns:a16="http://schemas.microsoft.com/office/drawing/2014/main" id="{00000000-0008-0000-0400-0000F5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58" name="Shape 30">
          <a:extLst>
            <a:ext uri="{FF2B5EF4-FFF2-40B4-BE49-F238E27FC236}">
              <a16:creationId xmlns:a16="http://schemas.microsoft.com/office/drawing/2014/main" id="{00000000-0008-0000-0400-0000F6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59" name="Shape 30">
          <a:extLst>
            <a:ext uri="{FF2B5EF4-FFF2-40B4-BE49-F238E27FC236}">
              <a16:creationId xmlns:a16="http://schemas.microsoft.com/office/drawing/2014/main" id="{00000000-0008-0000-0400-0000F7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160" name="Shape 37">
          <a:extLst>
            <a:ext uri="{FF2B5EF4-FFF2-40B4-BE49-F238E27FC236}">
              <a16:creationId xmlns:a16="http://schemas.microsoft.com/office/drawing/2014/main" id="{00000000-0008-0000-0400-0000F81B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7161" name="Shape 30">
          <a:extLst>
            <a:ext uri="{FF2B5EF4-FFF2-40B4-BE49-F238E27FC236}">
              <a16:creationId xmlns:a16="http://schemas.microsoft.com/office/drawing/2014/main" id="{00000000-0008-0000-0400-0000F9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62" name="Shape 30">
          <a:extLst>
            <a:ext uri="{FF2B5EF4-FFF2-40B4-BE49-F238E27FC236}">
              <a16:creationId xmlns:a16="http://schemas.microsoft.com/office/drawing/2014/main" id="{00000000-0008-0000-0400-0000FA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63" name="Shape 30">
          <a:extLst>
            <a:ext uri="{FF2B5EF4-FFF2-40B4-BE49-F238E27FC236}">
              <a16:creationId xmlns:a16="http://schemas.microsoft.com/office/drawing/2014/main" id="{00000000-0008-0000-0400-0000FB1B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64" name="Shape 4">
          <a:extLst>
            <a:ext uri="{FF2B5EF4-FFF2-40B4-BE49-F238E27FC236}">
              <a16:creationId xmlns:a16="http://schemas.microsoft.com/office/drawing/2014/main" id="{00000000-0008-0000-0400-0000FC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65" name="Shape 4">
          <a:extLst>
            <a:ext uri="{FF2B5EF4-FFF2-40B4-BE49-F238E27FC236}">
              <a16:creationId xmlns:a16="http://schemas.microsoft.com/office/drawing/2014/main" id="{00000000-0008-0000-0400-0000FD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66" name="Shape 4">
          <a:extLst>
            <a:ext uri="{FF2B5EF4-FFF2-40B4-BE49-F238E27FC236}">
              <a16:creationId xmlns:a16="http://schemas.microsoft.com/office/drawing/2014/main" id="{00000000-0008-0000-0400-0000FE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67" name="Shape 4">
          <a:extLst>
            <a:ext uri="{FF2B5EF4-FFF2-40B4-BE49-F238E27FC236}">
              <a16:creationId xmlns:a16="http://schemas.microsoft.com/office/drawing/2014/main" id="{00000000-0008-0000-0400-0000FF1B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68" name="Shape 4">
          <a:extLst>
            <a:ext uri="{FF2B5EF4-FFF2-40B4-BE49-F238E27FC236}">
              <a16:creationId xmlns:a16="http://schemas.microsoft.com/office/drawing/2014/main" id="{00000000-0008-0000-0400-00000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69" name="Shape 4">
          <a:extLst>
            <a:ext uri="{FF2B5EF4-FFF2-40B4-BE49-F238E27FC236}">
              <a16:creationId xmlns:a16="http://schemas.microsoft.com/office/drawing/2014/main" id="{00000000-0008-0000-0400-000001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70" name="Shape 4">
          <a:extLst>
            <a:ext uri="{FF2B5EF4-FFF2-40B4-BE49-F238E27FC236}">
              <a16:creationId xmlns:a16="http://schemas.microsoft.com/office/drawing/2014/main" id="{00000000-0008-0000-0400-000002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71" name="Shape 4">
          <a:extLst>
            <a:ext uri="{FF2B5EF4-FFF2-40B4-BE49-F238E27FC236}">
              <a16:creationId xmlns:a16="http://schemas.microsoft.com/office/drawing/2014/main" id="{00000000-0008-0000-0400-000003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72" name="Shape 4">
          <a:extLst>
            <a:ext uri="{FF2B5EF4-FFF2-40B4-BE49-F238E27FC236}">
              <a16:creationId xmlns:a16="http://schemas.microsoft.com/office/drawing/2014/main" id="{00000000-0008-0000-0400-000004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173" name="Shape 37">
          <a:extLst>
            <a:ext uri="{FF2B5EF4-FFF2-40B4-BE49-F238E27FC236}">
              <a16:creationId xmlns:a16="http://schemas.microsoft.com/office/drawing/2014/main" id="{00000000-0008-0000-0400-0000051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174" name="Shape 4">
          <a:extLst>
            <a:ext uri="{FF2B5EF4-FFF2-40B4-BE49-F238E27FC236}">
              <a16:creationId xmlns:a16="http://schemas.microsoft.com/office/drawing/2014/main" id="{00000000-0008-0000-0400-000006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75" name="Shape 4">
          <a:extLst>
            <a:ext uri="{FF2B5EF4-FFF2-40B4-BE49-F238E27FC236}">
              <a16:creationId xmlns:a16="http://schemas.microsoft.com/office/drawing/2014/main" id="{00000000-0008-0000-0400-000007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76" name="Shape 4">
          <a:extLst>
            <a:ext uri="{FF2B5EF4-FFF2-40B4-BE49-F238E27FC236}">
              <a16:creationId xmlns:a16="http://schemas.microsoft.com/office/drawing/2014/main" id="{00000000-0008-0000-0400-00000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77" name="Shape 4">
          <a:extLst>
            <a:ext uri="{FF2B5EF4-FFF2-40B4-BE49-F238E27FC236}">
              <a16:creationId xmlns:a16="http://schemas.microsoft.com/office/drawing/2014/main" id="{00000000-0008-0000-0400-00000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78" name="Shape 29">
          <a:extLst>
            <a:ext uri="{FF2B5EF4-FFF2-40B4-BE49-F238E27FC236}">
              <a16:creationId xmlns:a16="http://schemas.microsoft.com/office/drawing/2014/main" id="{00000000-0008-0000-0400-00000A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79" name="Shape 4">
          <a:extLst>
            <a:ext uri="{FF2B5EF4-FFF2-40B4-BE49-F238E27FC236}">
              <a16:creationId xmlns:a16="http://schemas.microsoft.com/office/drawing/2014/main" id="{00000000-0008-0000-0400-00000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80" name="Shape 4">
          <a:extLst>
            <a:ext uri="{FF2B5EF4-FFF2-40B4-BE49-F238E27FC236}">
              <a16:creationId xmlns:a16="http://schemas.microsoft.com/office/drawing/2014/main" id="{00000000-0008-0000-0400-00000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81" name="Shape 4">
          <a:extLst>
            <a:ext uri="{FF2B5EF4-FFF2-40B4-BE49-F238E27FC236}">
              <a16:creationId xmlns:a16="http://schemas.microsoft.com/office/drawing/2014/main" id="{00000000-0008-0000-0400-00000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82" name="Shape 29">
          <a:extLst>
            <a:ext uri="{FF2B5EF4-FFF2-40B4-BE49-F238E27FC236}">
              <a16:creationId xmlns:a16="http://schemas.microsoft.com/office/drawing/2014/main" id="{00000000-0008-0000-0400-00000E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83" name="Shape 29">
          <a:extLst>
            <a:ext uri="{FF2B5EF4-FFF2-40B4-BE49-F238E27FC236}">
              <a16:creationId xmlns:a16="http://schemas.microsoft.com/office/drawing/2014/main" id="{00000000-0008-0000-0400-00000F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84" name="Shape 29">
          <a:extLst>
            <a:ext uri="{FF2B5EF4-FFF2-40B4-BE49-F238E27FC236}">
              <a16:creationId xmlns:a16="http://schemas.microsoft.com/office/drawing/2014/main" id="{00000000-0008-0000-0400-000010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85" name="Shape 29">
          <a:extLst>
            <a:ext uri="{FF2B5EF4-FFF2-40B4-BE49-F238E27FC236}">
              <a16:creationId xmlns:a16="http://schemas.microsoft.com/office/drawing/2014/main" id="{00000000-0008-0000-0400-000011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86" name="Shape 29">
          <a:extLst>
            <a:ext uri="{FF2B5EF4-FFF2-40B4-BE49-F238E27FC236}">
              <a16:creationId xmlns:a16="http://schemas.microsoft.com/office/drawing/2014/main" id="{00000000-0008-0000-0400-000012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87" name="Shape 29">
          <a:extLst>
            <a:ext uri="{FF2B5EF4-FFF2-40B4-BE49-F238E27FC236}">
              <a16:creationId xmlns:a16="http://schemas.microsoft.com/office/drawing/2014/main" id="{00000000-0008-0000-0400-000013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88" name="Shape 4">
          <a:extLst>
            <a:ext uri="{FF2B5EF4-FFF2-40B4-BE49-F238E27FC236}">
              <a16:creationId xmlns:a16="http://schemas.microsoft.com/office/drawing/2014/main" id="{00000000-0008-0000-0400-000014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89" name="Shape 4">
          <a:extLst>
            <a:ext uri="{FF2B5EF4-FFF2-40B4-BE49-F238E27FC236}">
              <a16:creationId xmlns:a16="http://schemas.microsoft.com/office/drawing/2014/main" id="{00000000-0008-0000-0400-000015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90" name="Shape 33">
          <a:extLst>
            <a:ext uri="{FF2B5EF4-FFF2-40B4-BE49-F238E27FC236}">
              <a16:creationId xmlns:a16="http://schemas.microsoft.com/office/drawing/2014/main" id="{00000000-0008-0000-0400-000016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91" name="Shape 33">
          <a:extLst>
            <a:ext uri="{FF2B5EF4-FFF2-40B4-BE49-F238E27FC236}">
              <a16:creationId xmlns:a16="http://schemas.microsoft.com/office/drawing/2014/main" id="{00000000-0008-0000-0400-000017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92" name="Shape 17">
          <a:extLst>
            <a:ext uri="{FF2B5EF4-FFF2-40B4-BE49-F238E27FC236}">
              <a16:creationId xmlns:a16="http://schemas.microsoft.com/office/drawing/2014/main" id="{00000000-0008-0000-0400-0000181C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93" name="Shape 33">
          <a:extLst>
            <a:ext uri="{FF2B5EF4-FFF2-40B4-BE49-F238E27FC236}">
              <a16:creationId xmlns:a16="http://schemas.microsoft.com/office/drawing/2014/main" id="{00000000-0008-0000-0400-000019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194" name="Shape 33">
          <a:extLst>
            <a:ext uri="{FF2B5EF4-FFF2-40B4-BE49-F238E27FC236}">
              <a16:creationId xmlns:a16="http://schemas.microsoft.com/office/drawing/2014/main" id="{00000000-0008-0000-0400-00001A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95" name="Shape 4">
          <a:extLst>
            <a:ext uri="{FF2B5EF4-FFF2-40B4-BE49-F238E27FC236}">
              <a16:creationId xmlns:a16="http://schemas.microsoft.com/office/drawing/2014/main" id="{00000000-0008-0000-0400-00001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96" name="Shape 4">
          <a:extLst>
            <a:ext uri="{FF2B5EF4-FFF2-40B4-BE49-F238E27FC236}">
              <a16:creationId xmlns:a16="http://schemas.microsoft.com/office/drawing/2014/main" id="{00000000-0008-0000-0400-00001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97" name="Shape 4">
          <a:extLst>
            <a:ext uri="{FF2B5EF4-FFF2-40B4-BE49-F238E27FC236}">
              <a16:creationId xmlns:a16="http://schemas.microsoft.com/office/drawing/2014/main" id="{00000000-0008-0000-0400-00001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98" name="Shape 4">
          <a:extLst>
            <a:ext uri="{FF2B5EF4-FFF2-40B4-BE49-F238E27FC236}">
              <a16:creationId xmlns:a16="http://schemas.microsoft.com/office/drawing/2014/main" id="{00000000-0008-0000-0400-00001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199" name="Shape 4">
          <a:extLst>
            <a:ext uri="{FF2B5EF4-FFF2-40B4-BE49-F238E27FC236}">
              <a16:creationId xmlns:a16="http://schemas.microsoft.com/office/drawing/2014/main" id="{00000000-0008-0000-0400-00001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00" name="Shape 4">
          <a:extLst>
            <a:ext uri="{FF2B5EF4-FFF2-40B4-BE49-F238E27FC236}">
              <a16:creationId xmlns:a16="http://schemas.microsoft.com/office/drawing/2014/main" id="{00000000-0008-0000-0400-00002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01" name="Shape 33">
          <a:extLst>
            <a:ext uri="{FF2B5EF4-FFF2-40B4-BE49-F238E27FC236}">
              <a16:creationId xmlns:a16="http://schemas.microsoft.com/office/drawing/2014/main" id="{00000000-0008-0000-0400-000021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02" name="Shape 33">
          <a:extLst>
            <a:ext uri="{FF2B5EF4-FFF2-40B4-BE49-F238E27FC236}">
              <a16:creationId xmlns:a16="http://schemas.microsoft.com/office/drawing/2014/main" id="{00000000-0008-0000-0400-000022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03" name="Shape 33">
          <a:extLst>
            <a:ext uri="{FF2B5EF4-FFF2-40B4-BE49-F238E27FC236}">
              <a16:creationId xmlns:a16="http://schemas.microsoft.com/office/drawing/2014/main" id="{00000000-0008-0000-0400-000023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04" name="Shape 33">
          <a:extLst>
            <a:ext uri="{FF2B5EF4-FFF2-40B4-BE49-F238E27FC236}">
              <a16:creationId xmlns:a16="http://schemas.microsoft.com/office/drawing/2014/main" id="{00000000-0008-0000-0400-000024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05" name="Shape 30">
          <a:extLst>
            <a:ext uri="{FF2B5EF4-FFF2-40B4-BE49-F238E27FC236}">
              <a16:creationId xmlns:a16="http://schemas.microsoft.com/office/drawing/2014/main" id="{00000000-0008-0000-0400-000025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06" name="Shape 30">
          <a:extLst>
            <a:ext uri="{FF2B5EF4-FFF2-40B4-BE49-F238E27FC236}">
              <a16:creationId xmlns:a16="http://schemas.microsoft.com/office/drawing/2014/main" id="{00000000-0008-0000-0400-000026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07" name="Shape 4">
          <a:extLst>
            <a:ext uri="{FF2B5EF4-FFF2-40B4-BE49-F238E27FC236}">
              <a16:creationId xmlns:a16="http://schemas.microsoft.com/office/drawing/2014/main" id="{00000000-0008-0000-0400-000027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08" name="Shape 29">
          <a:extLst>
            <a:ext uri="{FF2B5EF4-FFF2-40B4-BE49-F238E27FC236}">
              <a16:creationId xmlns:a16="http://schemas.microsoft.com/office/drawing/2014/main" id="{00000000-0008-0000-0400-000028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09" name="Shape 4">
          <a:extLst>
            <a:ext uri="{FF2B5EF4-FFF2-40B4-BE49-F238E27FC236}">
              <a16:creationId xmlns:a16="http://schemas.microsoft.com/office/drawing/2014/main" id="{00000000-0008-0000-0400-00002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10" name="Shape 29">
          <a:extLst>
            <a:ext uri="{FF2B5EF4-FFF2-40B4-BE49-F238E27FC236}">
              <a16:creationId xmlns:a16="http://schemas.microsoft.com/office/drawing/2014/main" id="{00000000-0008-0000-0400-00002A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11" name="Shape 29">
          <a:extLst>
            <a:ext uri="{FF2B5EF4-FFF2-40B4-BE49-F238E27FC236}">
              <a16:creationId xmlns:a16="http://schemas.microsoft.com/office/drawing/2014/main" id="{00000000-0008-0000-0400-00002B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12" name="Shape 29">
          <a:extLst>
            <a:ext uri="{FF2B5EF4-FFF2-40B4-BE49-F238E27FC236}">
              <a16:creationId xmlns:a16="http://schemas.microsoft.com/office/drawing/2014/main" id="{00000000-0008-0000-0400-00002C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13" name="Shape 29">
          <a:extLst>
            <a:ext uri="{FF2B5EF4-FFF2-40B4-BE49-F238E27FC236}">
              <a16:creationId xmlns:a16="http://schemas.microsoft.com/office/drawing/2014/main" id="{00000000-0008-0000-0400-00002D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14" name="Shape 4">
          <a:extLst>
            <a:ext uri="{FF2B5EF4-FFF2-40B4-BE49-F238E27FC236}">
              <a16:creationId xmlns:a16="http://schemas.microsoft.com/office/drawing/2014/main" id="{00000000-0008-0000-0400-00002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15" name="Shape 4">
          <a:extLst>
            <a:ext uri="{FF2B5EF4-FFF2-40B4-BE49-F238E27FC236}">
              <a16:creationId xmlns:a16="http://schemas.microsoft.com/office/drawing/2014/main" id="{00000000-0008-0000-0400-00002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16" name="Shape 4">
          <a:extLst>
            <a:ext uri="{FF2B5EF4-FFF2-40B4-BE49-F238E27FC236}">
              <a16:creationId xmlns:a16="http://schemas.microsoft.com/office/drawing/2014/main" id="{00000000-0008-0000-0400-00003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17" name="Shape 4">
          <a:extLst>
            <a:ext uri="{FF2B5EF4-FFF2-40B4-BE49-F238E27FC236}">
              <a16:creationId xmlns:a16="http://schemas.microsoft.com/office/drawing/2014/main" id="{00000000-0008-0000-0400-000031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18" name="Shape 31">
          <a:extLst>
            <a:ext uri="{FF2B5EF4-FFF2-40B4-BE49-F238E27FC236}">
              <a16:creationId xmlns:a16="http://schemas.microsoft.com/office/drawing/2014/main" id="{00000000-0008-0000-0400-0000321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19" name="Shape 31">
          <a:extLst>
            <a:ext uri="{FF2B5EF4-FFF2-40B4-BE49-F238E27FC236}">
              <a16:creationId xmlns:a16="http://schemas.microsoft.com/office/drawing/2014/main" id="{00000000-0008-0000-0400-0000331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20" name="Shape 31">
          <a:extLst>
            <a:ext uri="{FF2B5EF4-FFF2-40B4-BE49-F238E27FC236}">
              <a16:creationId xmlns:a16="http://schemas.microsoft.com/office/drawing/2014/main" id="{00000000-0008-0000-0400-0000341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21" name="Shape 31">
          <a:extLst>
            <a:ext uri="{FF2B5EF4-FFF2-40B4-BE49-F238E27FC236}">
              <a16:creationId xmlns:a16="http://schemas.microsoft.com/office/drawing/2014/main" id="{00000000-0008-0000-0400-0000351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2" name="Shape 4">
          <a:extLst>
            <a:ext uri="{FF2B5EF4-FFF2-40B4-BE49-F238E27FC236}">
              <a16:creationId xmlns:a16="http://schemas.microsoft.com/office/drawing/2014/main" id="{00000000-0008-0000-0400-000036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3" name="Shape 4">
          <a:extLst>
            <a:ext uri="{FF2B5EF4-FFF2-40B4-BE49-F238E27FC236}">
              <a16:creationId xmlns:a16="http://schemas.microsoft.com/office/drawing/2014/main" id="{00000000-0008-0000-0400-000037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4" name="Shape 4">
          <a:extLst>
            <a:ext uri="{FF2B5EF4-FFF2-40B4-BE49-F238E27FC236}">
              <a16:creationId xmlns:a16="http://schemas.microsoft.com/office/drawing/2014/main" id="{00000000-0008-0000-0400-00003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5" name="Shape 4">
          <a:extLst>
            <a:ext uri="{FF2B5EF4-FFF2-40B4-BE49-F238E27FC236}">
              <a16:creationId xmlns:a16="http://schemas.microsoft.com/office/drawing/2014/main" id="{00000000-0008-0000-0400-00003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6" name="Shape 4">
          <a:extLst>
            <a:ext uri="{FF2B5EF4-FFF2-40B4-BE49-F238E27FC236}">
              <a16:creationId xmlns:a16="http://schemas.microsoft.com/office/drawing/2014/main" id="{00000000-0008-0000-0400-00003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7" name="Shape 4">
          <a:extLst>
            <a:ext uri="{FF2B5EF4-FFF2-40B4-BE49-F238E27FC236}">
              <a16:creationId xmlns:a16="http://schemas.microsoft.com/office/drawing/2014/main" id="{00000000-0008-0000-0400-00003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8" name="Shape 4">
          <a:extLst>
            <a:ext uri="{FF2B5EF4-FFF2-40B4-BE49-F238E27FC236}">
              <a16:creationId xmlns:a16="http://schemas.microsoft.com/office/drawing/2014/main" id="{00000000-0008-0000-0400-00003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29" name="Shape 4">
          <a:extLst>
            <a:ext uri="{FF2B5EF4-FFF2-40B4-BE49-F238E27FC236}">
              <a16:creationId xmlns:a16="http://schemas.microsoft.com/office/drawing/2014/main" id="{00000000-0008-0000-0400-00003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0" name="Shape 4">
          <a:extLst>
            <a:ext uri="{FF2B5EF4-FFF2-40B4-BE49-F238E27FC236}">
              <a16:creationId xmlns:a16="http://schemas.microsoft.com/office/drawing/2014/main" id="{00000000-0008-0000-0400-00003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1" name="Shape 4">
          <a:extLst>
            <a:ext uri="{FF2B5EF4-FFF2-40B4-BE49-F238E27FC236}">
              <a16:creationId xmlns:a16="http://schemas.microsoft.com/office/drawing/2014/main" id="{00000000-0008-0000-0400-00003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2" name="Shape 4">
          <a:extLst>
            <a:ext uri="{FF2B5EF4-FFF2-40B4-BE49-F238E27FC236}">
              <a16:creationId xmlns:a16="http://schemas.microsoft.com/office/drawing/2014/main" id="{00000000-0008-0000-0400-00004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3" name="Shape 4">
          <a:extLst>
            <a:ext uri="{FF2B5EF4-FFF2-40B4-BE49-F238E27FC236}">
              <a16:creationId xmlns:a16="http://schemas.microsoft.com/office/drawing/2014/main" id="{00000000-0008-0000-0400-000041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4" name="Shape 4">
          <a:extLst>
            <a:ext uri="{FF2B5EF4-FFF2-40B4-BE49-F238E27FC236}">
              <a16:creationId xmlns:a16="http://schemas.microsoft.com/office/drawing/2014/main" id="{00000000-0008-0000-0400-000042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5" name="Shape 4">
          <a:extLst>
            <a:ext uri="{FF2B5EF4-FFF2-40B4-BE49-F238E27FC236}">
              <a16:creationId xmlns:a16="http://schemas.microsoft.com/office/drawing/2014/main" id="{00000000-0008-0000-0400-000043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6" name="Shape 4">
          <a:extLst>
            <a:ext uri="{FF2B5EF4-FFF2-40B4-BE49-F238E27FC236}">
              <a16:creationId xmlns:a16="http://schemas.microsoft.com/office/drawing/2014/main" id="{00000000-0008-0000-0400-000044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7" name="Shape 4">
          <a:extLst>
            <a:ext uri="{FF2B5EF4-FFF2-40B4-BE49-F238E27FC236}">
              <a16:creationId xmlns:a16="http://schemas.microsoft.com/office/drawing/2014/main" id="{00000000-0008-0000-0400-000045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8" name="Shape 4">
          <a:extLst>
            <a:ext uri="{FF2B5EF4-FFF2-40B4-BE49-F238E27FC236}">
              <a16:creationId xmlns:a16="http://schemas.microsoft.com/office/drawing/2014/main" id="{00000000-0008-0000-0400-000046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39" name="Shape 4">
          <a:extLst>
            <a:ext uri="{FF2B5EF4-FFF2-40B4-BE49-F238E27FC236}">
              <a16:creationId xmlns:a16="http://schemas.microsoft.com/office/drawing/2014/main" id="{00000000-0008-0000-0400-000047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40" name="Shape 4">
          <a:extLst>
            <a:ext uri="{FF2B5EF4-FFF2-40B4-BE49-F238E27FC236}">
              <a16:creationId xmlns:a16="http://schemas.microsoft.com/office/drawing/2014/main" id="{00000000-0008-0000-0400-00004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41" name="Shape 4">
          <a:extLst>
            <a:ext uri="{FF2B5EF4-FFF2-40B4-BE49-F238E27FC236}">
              <a16:creationId xmlns:a16="http://schemas.microsoft.com/office/drawing/2014/main" id="{00000000-0008-0000-0400-00004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42" name="Shape 4">
          <a:extLst>
            <a:ext uri="{FF2B5EF4-FFF2-40B4-BE49-F238E27FC236}">
              <a16:creationId xmlns:a16="http://schemas.microsoft.com/office/drawing/2014/main" id="{00000000-0008-0000-0400-00004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43" name="Shape 4">
          <a:extLst>
            <a:ext uri="{FF2B5EF4-FFF2-40B4-BE49-F238E27FC236}">
              <a16:creationId xmlns:a16="http://schemas.microsoft.com/office/drawing/2014/main" id="{00000000-0008-0000-0400-00004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44" name="Shape 4">
          <a:extLst>
            <a:ext uri="{FF2B5EF4-FFF2-40B4-BE49-F238E27FC236}">
              <a16:creationId xmlns:a16="http://schemas.microsoft.com/office/drawing/2014/main" id="{00000000-0008-0000-0400-00004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45" name="Shape 4">
          <a:extLst>
            <a:ext uri="{FF2B5EF4-FFF2-40B4-BE49-F238E27FC236}">
              <a16:creationId xmlns:a16="http://schemas.microsoft.com/office/drawing/2014/main" id="{00000000-0008-0000-0400-00004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46" name="Shape 30">
          <a:extLst>
            <a:ext uri="{FF2B5EF4-FFF2-40B4-BE49-F238E27FC236}">
              <a16:creationId xmlns:a16="http://schemas.microsoft.com/office/drawing/2014/main" id="{00000000-0008-0000-0400-00004E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47" name="Shape 4">
          <a:extLst>
            <a:ext uri="{FF2B5EF4-FFF2-40B4-BE49-F238E27FC236}">
              <a16:creationId xmlns:a16="http://schemas.microsoft.com/office/drawing/2014/main" id="{00000000-0008-0000-0400-00004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48" name="Shape 30">
          <a:extLst>
            <a:ext uri="{FF2B5EF4-FFF2-40B4-BE49-F238E27FC236}">
              <a16:creationId xmlns:a16="http://schemas.microsoft.com/office/drawing/2014/main" id="{00000000-0008-0000-0400-000050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49" name="Shape 30">
          <a:extLst>
            <a:ext uri="{FF2B5EF4-FFF2-40B4-BE49-F238E27FC236}">
              <a16:creationId xmlns:a16="http://schemas.microsoft.com/office/drawing/2014/main" id="{00000000-0008-0000-0400-000051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50" name="Shape 30">
          <a:extLst>
            <a:ext uri="{FF2B5EF4-FFF2-40B4-BE49-F238E27FC236}">
              <a16:creationId xmlns:a16="http://schemas.microsoft.com/office/drawing/2014/main" id="{00000000-0008-0000-0400-000052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51" name="Shape 30">
          <a:extLst>
            <a:ext uri="{FF2B5EF4-FFF2-40B4-BE49-F238E27FC236}">
              <a16:creationId xmlns:a16="http://schemas.microsoft.com/office/drawing/2014/main" id="{00000000-0008-0000-0400-000053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52" name="Shape 30">
          <a:extLst>
            <a:ext uri="{FF2B5EF4-FFF2-40B4-BE49-F238E27FC236}">
              <a16:creationId xmlns:a16="http://schemas.microsoft.com/office/drawing/2014/main" id="{00000000-0008-0000-0400-000054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53" name="Shape 30">
          <a:extLst>
            <a:ext uri="{FF2B5EF4-FFF2-40B4-BE49-F238E27FC236}">
              <a16:creationId xmlns:a16="http://schemas.microsoft.com/office/drawing/2014/main" id="{00000000-0008-0000-0400-000055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54" name="Shape 30">
          <a:extLst>
            <a:ext uri="{FF2B5EF4-FFF2-40B4-BE49-F238E27FC236}">
              <a16:creationId xmlns:a16="http://schemas.microsoft.com/office/drawing/2014/main" id="{00000000-0008-0000-0400-000056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55" name="Shape 30">
          <a:extLst>
            <a:ext uri="{FF2B5EF4-FFF2-40B4-BE49-F238E27FC236}">
              <a16:creationId xmlns:a16="http://schemas.microsoft.com/office/drawing/2014/main" id="{00000000-0008-0000-0400-000057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56" name="Shape 4">
          <a:extLst>
            <a:ext uri="{FF2B5EF4-FFF2-40B4-BE49-F238E27FC236}">
              <a16:creationId xmlns:a16="http://schemas.microsoft.com/office/drawing/2014/main" id="{00000000-0008-0000-0400-00005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257" name="Shape 10">
          <a:extLst>
            <a:ext uri="{FF2B5EF4-FFF2-40B4-BE49-F238E27FC236}">
              <a16:creationId xmlns:a16="http://schemas.microsoft.com/office/drawing/2014/main" id="{00000000-0008-0000-0400-0000591C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58" name="Shape 4">
          <a:extLst>
            <a:ext uri="{FF2B5EF4-FFF2-40B4-BE49-F238E27FC236}">
              <a16:creationId xmlns:a16="http://schemas.microsoft.com/office/drawing/2014/main" id="{00000000-0008-0000-0400-00005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59" name="Shape 30">
          <a:extLst>
            <a:ext uri="{FF2B5EF4-FFF2-40B4-BE49-F238E27FC236}">
              <a16:creationId xmlns:a16="http://schemas.microsoft.com/office/drawing/2014/main" id="{00000000-0008-0000-0400-00005B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60" name="Shape 30">
          <a:extLst>
            <a:ext uri="{FF2B5EF4-FFF2-40B4-BE49-F238E27FC236}">
              <a16:creationId xmlns:a16="http://schemas.microsoft.com/office/drawing/2014/main" id="{00000000-0008-0000-0400-00005C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61" name="Shape 29">
          <a:extLst>
            <a:ext uri="{FF2B5EF4-FFF2-40B4-BE49-F238E27FC236}">
              <a16:creationId xmlns:a16="http://schemas.microsoft.com/office/drawing/2014/main" id="{00000000-0008-0000-0400-00005D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62" name="Shape 29">
          <a:extLst>
            <a:ext uri="{FF2B5EF4-FFF2-40B4-BE49-F238E27FC236}">
              <a16:creationId xmlns:a16="http://schemas.microsoft.com/office/drawing/2014/main" id="{00000000-0008-0000-0400-00005E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63" name="Shape 29">
          <a:extLst>
            <a:ext uri="{FF2B5EF4-FFF2-40B4-BE49-F238E27FC236}">
              <a16:creationId xmlns:a16="http://schemas.microsoft.com/office/drawing/2014/main" id="{00000000-0008-0000-0400-00005F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64" name="Shape 29">
          <a:extLst>
            <a:ext uri="{FF2B5EF4-FFF2-40B4-BE49-F238E27FC236}">
              <a16:creationId xmlns:a16="http://schemas.microsoft.com/office/drawing/2014/main" id="{00000000-0008-0000-0400-000060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65" name="Shape 4">
          <a:extLst>
            <a:ext uri="{FF2B5EF4-FFF2-40B4-BE49-F238E27FC236}">
              <a16:creationId xmlns:a16="http://schemas.microsoft.com/office/drawing/2014/main" id="{00000000-0008-0000-0400-000061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66" name="Shape 4">
          <a:extLst>
            <a:ext uri="{FF2B5EF4-FFF2-40B4-BE49-F238E27FC236}">
              <a16:creationId xmlns:a16="http://schemas.microsoft.com/office/drawing/2014/main" id="{00000000-0008-0000-0400-000062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67" name="Shape 30">
          <a:extLst>
            <a:ext uri="{FF2B5EF4-FFF2-40B4-BE49-F238E27FC236}">
              <a16:creationId xmlns:a16="http://schemas.microsoft.com/office/drawing/2014/main" id="{00000000-0008-0000-0400-000063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68" name="Shape 30">
          <a:extLst>
            <a:ext uri="{FF2B5EF4-FFF2-40B4-BE49-F238E27FC236}">
              <a16:creationId xmlns:a16="http://schemas.microsoft.com/office/drawing/2014/main" id="{00000000-0008-0000-0400-000064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69" name="Shape 30">
          <a:extLst>
            <a:ext uri="{FF2B5EF4-FFF2-40B4-BE49-F238E27FC236}">
              <a16:creationId xmlns:a16="http://schemas.microsoft.com/office/drawing/2014/main" id="{00000000-0008-0000-0400-000065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70" name="Shape 30">
          <a:extLst>
            <a:ext uri="{FF2B5EF4-FFF2-40B4-BE49-F238E27FC236}">
              <a16:creationId xmlns:a16="http://schemas.microsoft.com/office/drawing/2014/main" id="{00000000-0008-0000-0400-000066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271" name="Shape 37">
          <a:extLst>
            <a:ext uri="{FF2B5EF4-FFF2-40B4-BE49-F238E27FC236}">
              <a16:creationId xmlns:a16="http://schemas.microsoft.com/office/drawing/2014/main" id="{00000000-0008-0000-0400-0000671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7272" name="Shape 30">
          <a:extLst>
            <a:ext uri="{FF2B5EF4-FFF2-40B4-BE49-F238E27FC236}">
              <a16:creationId xmlns:a16="http://schemas.microsoft.com/office/drawing/2014/main" id="{00000000-0008-0000-0400-000068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73" name="Shape 30">
          <a:extLst>
            <a:ext uri="{FF2B5EF4-FFF2-40B4-BE49-F238E27FC236}">
              <a16:creationId xmlns:a16="http://schemas.microsoft.com/office/drawing/2014/main" id="{00000000-0008-0000-0400-000069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74" name="Shape 30">
          <a:extLst>
            <a:ext uri="{FF2B5EF4-FFF2-40B4-BE49-F238E27FC236}">
              <a16:creationId xmlns:a16="http://schemas.microsoft.com/office/drawing/2014/main" id="{00000000-0008-0000-0400-00006A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75" name="Shape 4">
          <a:extLst>
            <a:ext uri="{FF2B5EF4-FFF2-40B4-BE49-F238E27FC236}">
              <a16:creationId xmlns:a16="http://schemas.microsoft.com/office/drawing/2014/main" id="{00000000-0008-0000-0400-00006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76" name="Shape 4">
          <a:extLst>
            <a:ext uri="{FF2B5EF4-FFF2-40B4-BE49-F238E27FC236}">
              <a16:creationId xmlns:a16="http://schemas.microsoft.com/office/drawing/2014/main" id="{00000000-0008-0000-0400-00006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77" name="Shape 4">
          <a:extLst>
            <a:ext uri="{FF2B5EF4-FFF2-40B4-BE49-F238E27FC236}">
              <a16:creationId xmlns:a16="http://schemas.microsoft.com/office/drawing/2014/main" id="{00000000-0008-0000-0400-00006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78" name="Shape 4">
          <a:extLst>
            <a:ext uri="{FF2B5EF4-FFF2-40B4-BE49-F238E27FC236}">
              <a16:creationId xmlns:a16="http://schemas.microsoft.com/office/drawing/2014/main" id="{00000000-0008-0000-0400-00006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79" name="Shape 4">
          <a:extLst>
            <a:ext uri="{FF2B5EF4-FFF2-40B4-BE49-F238E27FC236}">
              <a16:creationId xmlns:a16="http://schemas.microsoft.com/office/drawing/2014/main" id="{00000000-0008-0000-0400-00006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80" name="Shape 4">
          <a:extLst>
            <a:ext uri="{FF2B5EF4-FFF2-40B4-BE49-F238E27FC236}">
              <a16:creationId xmlns:a16="http://schemas.microsoft.com/office/drawing/2014/main" id="{00000000-0008-0000-0400-00007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81" name="Shape 4">
          <a:extLst>
            <a:ext uri="{FF2B5EF4-FFF2-40B4-BE49-F238E27FC236}">
              <a16:creationId xmlns:a16="http://schemas.microsoft.com/office/drawing/2014/main" id="{00000000-0008-0000-0400-000071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82" name="Shape 4">
          <a:extLst>
            <a:ext uri="{FF2B5EF4-FFF2-40B4-BE49-F238E27FC236}">
              <a16:creationId xmlns:a16="http://schemas.microsoft.com/office/drawing/2014/main" id="{00000000-0008-0000-0400-000072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83" name="Shape 4">
          <a:extLst>
            <a:ext uri="{FF2B5EF4-FFF2-40B4-BE49-F238E27FC236}">
              <a16:creationId xmlns:a16="http://schemas.microsoft.com/office/drawing/2014/main" id="{00000000-0008-0000-0400-000073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284" name="Shape 37">
          <a:extLst>
            <a:ext uri="{FF2B5EF4-FFF2-40B4-BE49-F238E27FC236}">
              <a16:creationId xmlns:a16="http://schemas.microsoft.com/office/drawing/2014/main" id="{00000000-0008-0000-0400-0000741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285" name="Shape 4">
          <a:extLst>
            <a:ext uri="{FF2B5EF4-FFF2-40B4-BE49-F238E27FC236}">
              <a16:creationId xmlns:a16="http://schemas.microsoft.com/office/drawing/2014/main" id="{00000000-0008-0000-0400-000075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86" name="Shape 4">
          <a:extLst>
            <a:ext uri="{FF2B5EF4-FFF2-40B4-BE49-F238E27FC236}">
              <a16:creationId xmlns:a16="http://schemas.microsoft.com/office/drawing/2014/main" id="{00000000-0008-0000-0400-000076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87" name="Shape 4">
          <a:extLst>
            <a:ext uri="{FF2B5EF4-FFF2-40B4-BE49-F238E27FC236}">
              <a16:creationId xmlns:a16="http://schemas.microsoft.com/office/drawing/2014/main" id="{00000000-0008-0000-0400-000077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88" name="Shape 4">
          <a:extLst>
            <a:ext uri="{FF2B5EF4-FFF2-40B4-BE49-F238E27FC236}">
              <a16:creationId xmlns:a16="http://schemas.microsoft.com/office/drawing/2014/main" id="{00000000-0008-0000-0400-00007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89" name="Shape 29">
          <a:extLst>
            <a:ext uri="{FF2B5EF4-FFF2-40B4-BE49-F238E27FC236}">
              <a16:creationId xmlns:a16="http://schemas.microsoft.com/office/drawing/2014/main" id="{00000000-0008-0000-0400-000079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90" name="Shape 4">
          <a:extLst>
            <a:ext uri="{FF2B5EF4-FFF2-40B4-BE49-F238E27FC236}">
              <a16:creationId xmlns:a16="http://schemas.microsoft.com/office/drawing/2014/main" id="{00000000-0008-0000-0400-00007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91" name="Shape 4">
          <a:extLst>
            <a:ext uri="{FF2B5EF4-FFF2-40B4-BE49-F238E27FC236}">
              <a16:creationId xmlns:a16="http://schemas.microsoft.com/office/drawing/2014/main" id="{00000000-0008-0000-0400-00007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92" name="Shape 4">
          <a:extLst>
            <a:ext uri="{FF2B5EF4-FFF2-40B4-BE49-F238E27FC236}">
              <a16:creationId xmlns:a16="http://schemas.microsoft.com/office/drawing/2014/main" id="{00000000-0008-0000-0400-00007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93" name="Shape 29">
          <a:extLst>
            <a:ext uri="{FF2B5EF4-FFF2-40B4-BE49-F238E27FC236}">
              <a16:creationId xmlns:a16="http://schemas.microsoft.com/office/drawing/2014/main" id="{00000000-0008-0000-0400-00007D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94" name="Shape 29">
          <a:extLst>
            <a:ext uri="{FF2B5EF4-FFF2-40B4-BE49-F238E27FC236}">
              <a16:creationId xmlns:a16="http://schemas.microsoft.com/office/drawing/2014/main" id="{00000000-0008-0000-0400-00007E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95" name="Shape 29">
          <a:extLst>
            <a:ext uri="{FF2B5EF4-FFF2-40B4-BE49-F238E27FC236}">
              <a16:creationId xmlns:a16="http://schemas.microsoft.com/office/drawing/2014/main" id="{00000000-0008-0000-0400-00007F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96" name="Shape 29">
          <a:extLst>
            <a:ext uri="{FF2B5EF4-FFF2-40B4-BE49-F238E27FC236}">
              <a16:creationId xmlns:a16="http://schemas.microsoft.com/office/drawing/2014/main" id="{00000000-0008-0000-0400-000080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97" name="Shape 29">
          <a:extLst>
            <a:ext uri="{FF2B5EF4-FFF2-40B4-BE49-F238E27FC236}">
              <a16:creationId xmlns:a16="http://schemas.microsoft.com/office/drawing/2014/main" id="{00000000-0008-0000-0400-000081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298" name="Shape 29">
          <a:extLst>
            <a:ext uri="{FF2B5EF4-FFF2-40B4-BE49-F238E27FC236}">
              <a16:creationId xmlns:a16="http://schemas.microsoft.com/office/drawing/2014/main" id="{00000000-0008-0000-0400-000082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299" name="Shape 4">
          <a:extLst>
            <a:ext uri="{FF2B5EF4-FFF2-40B4-BE49-F238E27FC236}">
              <a16:creationId xmlns:a16="http://schemas.microsoft.com/office/drawing/2014/main" id="{00000000-0008-0000-0400-000083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00" name="Shape 4">
          <a:extLst>
            <a:ext uri="{FF2B5EF4-FFF2-40B4-BE49-F238E27FC236}">
              <a16:creationId xmlns:a16="http://schemas.microsoft.com/office/drawing/2014/main" id="{00000000-0008-0000-0400-000084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01" name="Shape 33">
          <a:extLst>
            <a:ext uri="{FF2B5EF4-FFF2-40B4-BE49-F238E27FC236}">
              <a16:creationId xmlns:a16="http://schemas.microsoft.com/office/drawing/2014/main" id="{00000000-0008-0000-0400-000085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02" name="Shape 33">
          <a:extLst>
            <a:ext uri="{FF2B5EF4-FFF2-40B4-BE49-F238E27FC236}">
              <a16:creationId xmlns:a16="http://schemas.microsoft.com/office/drawing/2014/main" id="{00000000-0008-0000-0400-000086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03" name="Shape 17">
          <a:extLst>
            <a:ext uri="{FF2B5EF4-FFF2-40B4-BE49-F238E27FC236}">
              <a16:creationId xmlns:a16="http://schemas.microsoft.com/office/drawing/2014/main" id="{00000000-0008-0000-0400-0000871C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04" name="Shape 33">
          <a:extLst>
            <a:ext uri="{FF2B5EF4-FFF2-40B4-BE49-F238E27FC236}">
              <a16:creationId xmlns:a16="http://schemas.microsoft.com/office/drawing/2014/main" id="{00000000-0008-0000-0400-000088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05" name="Shape 33">
          <a:extLst>
            <a:ext uri="{FF2B5EF4-FFF2-40B4-BE49-F238E27FC236}">
              <a16:creationId xmlns:a16="http://schemas.microsoft.com/office/drawing/2014/main" id="{00000000-0008-0000-0400-000089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06" name="Shape 4">
          <a:extLst>
            <a:ext uri="{FF2B5EF4-FFF2-40B4-BE49-F238E27FC236}">
              <a16:creationId xmlns:a16="http://schemas.microsoft.com/office/drawing/2014/main" id="{00000000-0008-0000-0400-00008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07" name="Shape 4">
          <a:extLst>
            <a:ext uri="{FF2B5EF4-FFF2-40B4-BE49-F238E27FC236}">
              <a16:creationId xmlns:a16="http://schemas.microsoft.com/office/drawing/2014/main" id="{00000000-0008-0000-0400-00008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08" name="Shape 4">
          <a:extLst>
            <a:ext uri="{FF2B5EF4-FFF2-40B4-BE49-F238E27FC236}">
              <a16:creationId xmlns:a16="http://schemas.microsoft.com/office/drawing/2014/main" id="{00000000-0008-0000-0400-00008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09" name="Shape 4">
          <a:extLst>
            <a:ext uri="{FF2B5EF4-FFF2-40B4-BE49-F238E27FC236}">
              <a16:creationId xmlns:a16="http://schemas.microsoft.com/office/drawing/2014/main" id="{00000000-0008-0000-0400-00008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10" name="Shape 4">
          <a:extLst>
            <a:ext uri="{FF2B5EF4-FFF2-40B4-BE49-F238E27FC236}">
              <a16:creationId xmlns:a16="http://schemas.microsoft.com/office/drawing/2014/main" id="{00000000-0008-0000-0400-00008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11" name="Shape 4">
          <a:extLst>
            <a:ext uri="{FF2B5EF4-FFF2-40B4-BE49-F238E27FC236}">
              <a16:creationId xmlns:a16="http://schemas.microsoft.com/office/drawing/2014/main" id="{00000000-0008-0000-0400-00008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12" name="Shape 33">
          <a:extLst>
            <a:ext uri="{FF2B5EF4-FFF2-40B4-BE49-F238E27FC236}">
              <a16:creationId xmlns:a16="http://schemas.microsoft.com/office/drawing/2014/main" id="{00000000-0008-0000-0400-000090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13" name="Shape 33">
          <a:extLst>
            <a:ext uri="{FF2B5EF4-FFF2-40B4-BE49-F238E27FC236}">
              <a16:creationId xmlns:a16="http://schemas.microsoft.com/office/drawing/2014/main" id="{00000000-0008-0000-0400-000091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14" name="Shape 33">
          <a:extLst>
            <a:ext uri="{FF2B5EF4-FFF2-40B4-BE49-F238E27FC236}">
              <a16:creationId xmlns:a16="http://schemas.microsoft.com/office/drawing/2014/main" id="{00000000-0008-0000-0400-000092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15" name="Shape 33">
          <a:extLst>
            <a:ext uri="{FF2B5EF4-FFF2-40B4-BE49-F238E27FC236}">
              <a16:creationId xmlns:a16="http://schemas.microsoft.com/office/drawing/2014/main" id="{00000000-0008-0000-0400-000093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16" name="Shape 30">
          <a:extLst>
            <a:ext uri="{FF2B5EF4-FFF2-40B4-BE49-F238E27FC236}">
              <a16:creationId xmlns:a16="http://schemas.microsoft.com/office/drawing/2014/main" id="{00000000-0008-0000-0400-000094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17" name="Shape 30">
          <a:extLst>
            <a:ext uri="{FF2B5EF4-FFF2-40B4-BE49-F238E27FC236}">
              <a16:creationId xmlns:a16="http://schemas.microsoft.com/office/drawing/2014/main" id="{00000000-0008-0000-0400-000095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18" name="Shape 4">
          <a:extLst>
            <a:ext uri="{FF2B5EF4-FFF2-40B4-BE49-F238E27FC236}">
              <a16:creationId xmlns:a16="http://schemas.microsoft.com/office/drawing/2014/main" id="{00000000-0008-0000-0400-000096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19" name="Shape 29">
          <a:extLst>
            <a:ext uri="{FF2B5EF4-FFF2-40B4-BE49-F238E27FC236}">
              <a16:creationId xmlns:a16="http://schemas.microsoft.com/office/drawing/2014/main" id="{00000000-0008-0000-0400-000097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20" name="Shape 4">
          <a:extLst>
            <a:ext uri="{FF2B5EF4-FFF2-40B4-BE49-F238E27FC236}">
              <a16:creationId xmlns:a16="http://schemas.microsoft.com/office/drawing/2014/main" id="{00000000-0008-0000-0400-00009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21" name="Shape 29">
          <a:extLst>
            <a:ext uri="{FF2B5EF4-FFF2-40B4-BE49-F238E27FC236}">
              <a16:creationId xmlns:a16="http://schemas.microsoft.com/office/drawing/2014/main" id="{00000000-0008-0000-0400-000099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22" name="Shape 29">
          <a:extLst>
            <a:ext uri="{FF2B5EF4-FFF2-40B4-BE49-F238E27FC236}">
              <a16:creationId xmlns:a16="http://schemas.microsoft.com/office/drawing/2014/main" id="{00000000-0008-0000-0400-00009A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23" name="Shape 29">
          <a:extLst>
            <a:ext uri="{FF2B5EF4-FFF2-40B4-BE49-F238E27FC236}">
              <a16:creationId xmlns:a16="http://schemas.microsoft.com/office/drawing/2014/main" id="{00000000-0008-0000-0400-00009B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24" name="Shape 29">
          <a:extLst>
            <a:ext uri="{FF2B5EF4-FFF2-40B4-BE49-F238E27FC236}">
              <a16:creationId xmlns:a16="http://schemas.microsoft.com/office/drawing/2014/main" id="{00000000-0008-0000-0400-00009C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25" name="Shape 4">
          <a:extLst>
            <a:ext uri="{FF2B5EF4-FFF2-40B4-BE49-F238E27FC236}">
              <a16:creationId xmlns:a16="http://schemas.microsoft.com/office/drawing/2014/main" id="{00000000-0008-0000-0400-00009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26" name="Shape 4">
          <a:extLst>
            <a:ext uri="{FF2B5EF4-FFF2-40B4-BE49-F238E27FC236}">
              <a16:creationId xmlns:a16="http://schemas.microsoft.com/office/drawing/2014/main" id="{00000000-0008-0000-0400-00009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27" name="Shape 4">
          <a:extLst>
            <a:ext uri="{FF2B5EF4-FFF2-40B4-BE49-F238E27FC236}">
              <a16:creationId xmlns:a16="http://schemas.microsoft.com/office/drawing/2014/main" id="{00000000-0008-0000-0400-00009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28" name="Shape 4">
          <a:extLst>
            <a:ext uri="{FF2B5EF4-FFF2-40B4-BE49-F238E27FC236}">
              <a16:creationId xmlns:a16="http://schemas.microsoft.com/office/drawing/2014/main" id="{00000000-0008-0000-0400-0000A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29" name="Shape 31">
          <a:extLst>
            <a:ext uri="{FF2B5EF4-FFF2-40B4-BE49-F238E27FC236}">
              <a16:creationId xmlns:a16="http://schemas.microsoft.com/office/drawing/2014/main" id="{00000000-0008-0000-0400-0000A11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30" name="Shape 31">
          <a:extLst>
            <a:ext uri="{FF2B5EF4-FFF2-40B4-BE49-F238E27FC236}">
              <a16:creationId xmlns:a16="http://schemas.microsoft.com/office/drawing/2014/main" id="{00000000-0008-0000-0400-0000A21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31" name="Shape 31">
          <a:extLst>
            <a:ext uri="{FF2B5EF4-FFF2-40B4-BE49-F238E27FC236}">
              <a16:creationId xmlns:a16="http://schemas.microsoft.com/office/drawing/2014/main" id="{00000000-0008-0000-0400-0000A31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32" name="Shape 31">
          <a:extLst>
            <a:ext uri="{FF2B5EF4-FFF2-40B4-BE49-F238E27FC236}">
              <a16:creationId xmlns:a16="http://schemas.microsoft.com/office/drawing/2014/main" id="{00000000-0008-0000-0400-0000A41C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33" name="Shape 4">
          <a:extLst>
            <a:ext uri="{FF2B5EF4-FFF2-40B4-BE49-F238E27FC236}">
              <a16:creationId xmlns:a16="http://schemas.microsoft.com/office/drawing/2014/main" id="{00000000-0008-0000-0400-0000A5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34" name="Shape 4">
          <a:extLst>
            <a:ext uri="{FF2B5EF4-FFF2-40B4-BE49-F238E27FC236}">
              <a16:creationId xmlns:a16="http://schemas.microsoft.com/office/drawing/2014/main" id="{00000000-0008-0000-0400-0000A6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35" name="Shape 4">
          <a:extLst>
            <a:ext uri="{FF2B5EF4-FFF2-40B4-BE49-F238E27FC236}">
              <a16:creationId xmlns:a16="http://schemas.microsoft.com/office/drawing/2014/main" id="{00000000-0008-0000-0400-0000A7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36" name="Shape 4">
          <a:extLst>
            <a:ext uri="{FF2B5EF4-FFF2-40B4-BE49-F238E27FC236}">
              <a16:creationId xmlns:a16="http://schemas.microsoft.com/office/drawing/2014/main" id="{00000000-0008-0000-0400-0000A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37" name="Shape 4">
          <a:extLst>
            <a:ext uri="{FF2B5EF4-FFF2-40B4-BE49-F238E27FC236}">
              <a16:creationId xmlns:a16="http://schemas.microsoft.com/office/drawing/2014/main" id="{00000000-0008-0000-0400-0000A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38" name="Shape 4">
          <a:extLst>
            <a:ext uri="{FF2B5EF4-FFF2-40B4-BE49-F238E27FC236}">
              <a16:creationId xmlns:a16="http://schemas.microsoft.com/office/drawing/2014/main" id="{00000000-0008-0000-0400-0000A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39" name="Shape 4">
          <a:extLst>
            <a:ext uri="{FF2B5EF4-FFF2-40B4-BE49-F238E27FC236}">
              <a16:creationId xmlns:a16="http://schemas.microsoft.com/office/drawing/2014/main" id="{00000000-0008-0000-0400-0000A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0" name="Shape 4">
          <a:extLst>
            <a:ext uri="{FF2B5EF4-FFF2-40B4-BE49-F238E27FC236}">
              <a16:creationId xmlns:a16="http://schemas.microsoft.com/office/drawing/2014/main" id="{00000000-0008-0000-0400-0000A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1" name="Shape 4">
          <a:extLst>
            <a:ext uri="{FF2B5EF4-FFF2-40B4-BE49-F238E27FC236}">
              <a16:creationId xmlns:a16="http://schemas.microsoft.com/office/drawing/2014/main" id="{00000000-0008-0000-0400-0000A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2" name="Shape 4">
          <a:extLst>
            <a:ext uri="{FF2B5EF4-FFF2-40B4-BE49-F238E27FC236}">
              <a16:creationId xmlns:a16="http://schemas.microsoft.com/office/drawing/2014/main" id="{00000000-0008-0000-0400-0000A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3" name="Shape 4">
          <a:extLst>
            <a:ext uri="{FF2B5EF4-FFF2-40B4-BE49-F238E27FC236}">
              <a16:creationId xmlns:a16="http://schemas.microsoft.com/office/drawing/2014/main" id="{00000000-0008-0000-0400-0000A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4" name="Shape 4">
          <a:extLst>
            <a:ext uri="{FF2B5EF4-FFF2-40B4-BE49-F238E27FC236}">
              <a16:creationId xmlns:a16="http://schemas.microsoft.com/office/drawing/2014/main" id="{00000000-0008-0000-0400-0000B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5" name="Shape 4">
          <a:extLst>
            <a:ext uri="{FF2B5EF4-FFF2-40B4-BE49-F238E27FC236}">
              <a16:creationId xmlns:a16="http://schemas.microsoft.com/office/drawing/2014/main" id="{00000000-0008-0000-0400-0000B1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6" name="Shape 4">
          <a:extLst>
            <a:ext uri="{FF2B5EF4-FFF2-40B4-BE49-F238E27FC236}">
              <a16:creationId xmlns:a16="http://schemas.microsoft.com/office/drawing/2014/main" id="{00000000-0008-0000-0400-0000B2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7" name="Shape 4">
          <a:extLst>
            <a:ext uri="{FF2B5EF4-FFF2-40B4-BE49-F238E27FC236}">
              <a16:creationId xmlns:a16="http://schemas.microsoft.com/office/drawing/2014/main" id="{00000000-0008-0000-0400-0000B3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8" name="Shape 4">
          <a:extLst>
            <a:ext uri="{FF2B5EF4-FFF2-40B4-BE49-F238E27FC236}">
              <a16:creationId xmlns:a16="http://schemas.microsoft.com/office/drawing/2014/main" id="{00000000-0008-0000-0400-0000B4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49" name="Shape 4">
          <a:extLst>
            <a:ext uri="{FF2B5EF4-FFF2-40B4-BE49-F238E27FC236}">
              <a16:creationId xmlns:a16="http://schemas.microsoft.com/office/drawing/2014/main" id="{00000000-0008-0000-0400-0000B5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50" name="Shape 4">
          <a:extLst>
            <a:ext uri="{FF2B5EF4-FFF2-40B4-BE49-F238E27FC236}">
              <a16:creationId xmlns:a16="http://schemas.microsoft.com/office/drawing/2014/main" id="{00000000-0008-0000-0400-0000B6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51" name="Shape 4">
          <a:extLst>
            <a:ext uri="{FF2B5EF4-FFF2-40B4-BE49-F238E27FC236}">
              <a16:creationId xmlns:a16="http://schemas.microsoft.com/office/drawing/2014/main" id="{00000000-0008-0000-0400-0000B7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52" name="Shape 4">
          <a:extLst>
            <a:ext uri="{FF2B5EF4-FFF2-40B4-BE49-F238E27FC236}">
              <a16:creationId xmlns:a16="http://schemas.microsoft.com/office/drawing/2014/main" id="{00000000-0008-0000-0400-0000B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53" name="Shape 4">
          <a:extLst>
            <a:ext uri="{FF2B5EF4-FFF2-40B4-BE49-F238E27FC236}">
              <a16:creationId xmlns:a16="http://schemas.microsoft.com/office/drawing/2014/main" id="{00000000-0008-0000-0400-0000B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54" name="Shape 4">
          <a:extLst>
            <a:ext uri="{FF2B5EF4-FFF2-40B4-BE49-F238E27FC236}">
              <a16:creationId xmlns:a16="http://schemas.microsoft.com/office/drawing/2014/main" id="{00000000-0008-0000-0400-0000B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55" name="Shape 4">
          <a:extLst>
            <a:ext uri="{FF2B5EF4-FFF2-40B4-BE49-F238E27FC236}">
              <a16:creationId xmlns:a16="http://schemas.microsoft.com/office/drawing/2014/main" id="{00000000-0008-0000-0400-0000B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56" name="Shape 4">
          <a:extLst>
            <a:ext uri="{FF2B5EF4-FFF2-40B4-BE49-F238E27FC236}">
              <a16:creationId xmlns:a16="http://schemas.microsoft.com/office/drawing/2014/main" id="{00000000-0008-0000-0400-0000B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57" name="Shape 30">
          <a:extLst>
            <a:ext uri="{FF2B5EF4-FFF2-40B4-BE49-F238E27FC236}">
              <a16:creationId xmlns:a16="http://schemas.microsoft.com/office/drawing/2014/main" id="{00000000-0008-0000-0400-0000BD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58" name="Shape 4">
          <a:extLst>
            <a:ext uri="{FF2B5EF4-FFF2-40B4-BE49-F238E27FC236}">
              <a16:creationId xmlns:a16="http://schemas.microsoft.com/office/drawing/2014/main" id="{00000000-0008-0000-0400-0000B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59" name="Shape 30">
          <a:extLst>
            <a:ext uri="{FF2B5EF4-FFF2-40B4-BE49-F238E27FC236}">
              <a16:creationId xmlns:a16="http://schemas.microsoft.com/office/drawing/2014/main" id="{00000000-0008-0000-0400-0000BF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0" name="Shape 30">
          <a:extLst>
            <a:ext uri="{FF2B5EF4-FFF2-40B4-BE49-F238E27FC236}">
              <a16:creationId xmlns:a16="http://schemas.microsoft.com/office/drawing/2014/main" id="{00000000-0008-0000-0400-0000C0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1" name="Shape 30">
          <a:extLst>
            <a:ext uri="{FF2B5EF4-FFF2-40B4-BE49-F238E27FC236}">
              <a16:creationId xmlns:a16="http://schemas.microsoft.com/office/drawing/2014/main" id="{00000000-0008-0000-0400-0000C1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2" name="Shape 30">
          <a:extLst>
            <a:ext uri="{FF2B5EF4-FFF2-40B4-BE49-F238E27FC236}">
              <a16:creationId xmlns:a16="http://schemas.microsoft.com/office/drawing/2014/main" id="{00000000-0008-0000-0400-0000C2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3" name="Shape 30">
          <a:extLst>
            <a:ext uri="{FF2B5EF4-FFF2-40B4-BE49-F238E27FC236}">
              <a16:creationId xmlns:a16="http://schemas.microsoft.com/office/drawing/2014/main" id="{00000000-0008-0000-0400-0000C3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4" name="Shape 30">
          <a:extLst>
            <a:ext uri="{FF2B5EF4-FFF2-40B4-BE49-F238E27FC236}">
              <a16:creationId xmlns:a16="http://schemas.microsoft.com/office/drawing/2014/main" id="{00000000-0008-0000-0400-0000C4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5" name="Shape 30">
          <a:extLst>
            <a:ext uri="{FF2B5EF4-FFF2-40B4-BE49-F238E27FC236}">
              <a16:creationId xmlns:a16="http://schemas.microsoft.com/office/drawing/2014/main" id="{00000000-0008-0000-0400-0000C5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6" name="Shape 30">
          <a:extLst>
            <a:ext uri="{FF2B5EF4-FFF2-40B4-BE49-F238E27FC236}">
              <a16:creationId xmlns:a16="http://schemas.microsoft.com/office/drawing/2014/main" id="{00000000-0008-0000-0400-0000C6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67" name="Shape 4">
          <a:extLst>
            <a:ext uri="{FF2B5EF4-FFF2-40B4-BE49-F238E27FC236}">
              <a16:creationId xmlns:a16="http://schemas.microsoft.com/office/drawing/2014/main" id="{00000000-0008-0000-0400-0000C7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68" name="Shape 4">
          <a:extLst>
            <a:ext uri="{FF2B5EF4-FFF2-40B4-BE49-F238E27FC236}">
              <a16:creationId xmlns:a16="http://schemas.microsoft.com/office/drawing/2014/main" id="{00000000-0008-0000-0400-0000C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69" name="Shape 30">
          <a:extLst>
            <a:ext uri="{FF2B5EF4-FFF2-40B4-BE49-F238E27FC236}">
              <a16:creationId xmlns:a16="http://schemas.microsoft.com/office/drawing/2014/main" id="{00000000-0008-0000-0400-0000C9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0" name="Shape 30">
          <a:extLst>
            <a:ext uri="{FF2B5EF4-FFF2-40B4-BE49-F238E27FC236}">
              <a16:creationId xmlns:a16="http://schemas.microsoft.com/office/drawing/2014/main" id="{00000000-0008-0000-0400-0000CA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1" name="Shape 29">
          <a:extLst>
            <a:ext uri="{FF2B5EF4-FFF2-40B4-BE49-F238E27FC236}">
              <a16:creationId xmlns:a16="http://schemas.microsoft.com/office/drawing/2014/main" id="{00000000-0008-0000-0400-0000CB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2" name="Shape 29">
          <a:extLst>
            <a:ext uri="{FF2B5EF4-FFF2-40B4-BE49-F238E27FC236}">
              <a16:creationId xmlns:a16="http://schemas.microsoft.com/office/drawing/2014/main" id="{00000000-0008-0000-0400-0000CC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3" name="Shape 29">
          <a:extLst>
            <a:ext uri="{FF2B5EF4-FFF2-40B4-BE49-F238E27FC236}">
              <a16:creationId xmlns:a16="http://schemas.microsoft.com/office/drawing/2014/main" id="{00000000-0008-0000-0400-0000CD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4" name="Shape 29">
          <a:extLst>
            <a:ext uri="{FF2B5EF4-FFF2-40B4-BE49-F238E27FC236}">
              <a16:creationId xmlns:a16="http://schemas.microsoft.com/office/drawing/2014/main" id="{00000000-0008-0000-0400-0000CE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75" name="Shape 4">
          <a:extLst>
            <a:ext uri="{FF2B5EF4-FFF2-40B4-BE49-F238E27FC236}">
              <a16:creationId xmlns:a16="http://schemas.microsoft.com/office/drawing/2014/main" id="{00000000-0008-0000-0400-0000C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76" name="Shape 4">
          <a:extLst>
            <a:ext uri="{FF2B5EF4-FFF2-40B4-BE49-F238E27FC236}">
              <a16:creationId xmlns:a16="http://schemas.microsoft.com/office/drawing/2014/main" id="{00000000-0008-0000-0400-0000D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7" name="Shape 30">
          <a:extLst>
            <a:ext uri="{FF2B5EF4-FFF2-40B4-BE49-F238E27FC236}">
              <a16:creationId xmlns:a16="http://schemas.microsoft.com/office/drawing/2014/main" id="{00000000-0008-0000-0400-0000D1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8" name="Shape 30">
          <a:extLst>
            <a:ext uri="{FF2B5EF4-FFF2-40B4-BE49-F238E27FC236}">
              <a16:creationId xmlns:a16="http://schemas.microsoft.com/office/drawing/2014/main" id="{00000000-0008-0000-0400-0000D2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79" name="Shape 30">
          <a:extLst>
            <a:ext uri="{FF2B5EF4-FFF2-40B4-BE49-F238E27FC236}">
              <a16:creationId xmlns:a16="http://schemas.microsoft.com/office/drawing/2014/main" id="{00000000-0008-0000-0400-0000D3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80" name="Shape 30">
          <a:extLst>
            <a:ext uri="{FF2B5EF4-FFF2-40B4-BE49-F238E27FC236}">
              <a16:creationId xmlns:a16="http://schemas.microsoft.com/office/drawing/2014/main" id="{00000000-0008-0000-0400-0000D4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381" name="Shape 37">
          <a:extLst>
            <a:ext uri="{FF2B5EF4-FFF2-40B4-BE49-F238E27FC236}">
              <a16:creationId xmlns:a16="http://schemas.microsoft.com/office/drawing/2014/main" id="{00000000-0008-0000-0400-0000D51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7382" name="Shape 30">
          <a:extLst>
            <a:ext uri="{FF2B5EF4-FFF2-40B4-BE49-F238E27FC236}">
              <a16:creationId xmlns:a16="http://schemas.microsoft.com/office/drawing/2014/main" id="{00000000-0008-0000-0400-0000D6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83" name="Shape 30">
          <a:extLst>
            <a:ext uri="{FF2B5EF4-FFF2-40B4-BE49-F238E27FC236}">
              <a16:creationId xmlns:a16="http://schemas.microsoft.com/office/drawing/2014/main" id="{00000000-0008-0000-0400-0000D7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84" name="Shape 30">
          <a:extLst>
            <a:ext uri="{FF2B5EF4-FFF2-40B4-BE49-F238E27FC236}">
              <a16:creationId xmlns:a16="http://schemas.microsoft.com/office/drawing/2014/main" id="{00000000-0008-0000-0400-0000D81C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85" name="Shape 4">
          <a:extLst>
            <a:ext uri="{FF2B5EF4-FFF2-40B4-BE49-F238E27FC236}">
              <a16:creationId xmlns:a16="http://schemas.microsoft.com/office/drawing/2014/main" id="{00000000-0008-0000-0400-0000D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86" name="Shape 4">
          <a:extLst>
            <a:ext uri="{FF2B5EF4-FFF2-40B4-BE49-F238E27FC236}">
              <a16:creationId xmlns:a16="http://schemas.microsoft.com/office/drawing/2014/main" id="{00000000-0008-0000-0400-0000D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87" name="Shape 4">
          <a:extLst>
            <a:ext uri="{FF2B5EF4-FFF2-40B4-BE49-F238E27FC236}">
              <a16:creationId xmlns:a16="http://schemas.microsoft.com/office/drawing/2014/main" id="{00000000-0008-0000-0400-0000D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88" name="Shape 4">
          <a:extLst>
            <a:ext uri="{FF2B5EF4-FFF2-40B4-BE49-F238E27FC236}">
              <a16:creationId xmlns:a16="http://schemas.microsoft.com/office/drawing/2014/main" id="{00000000-0008-0000-0400-0000D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89" name="Shape 4">
          <a:extLst>
            <a:ext uri="{FF2B5EF4-FFF2-40B4-BE49-F238E27FC236}">
              <a16:creationId xmlns:a16="http://schemas.microsoft.com/office/drawing/2014/main" id="{00000000-0008-0000-0400-0000D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90" name="Shape 4">
          <a:extLst>
            <a:ext uri="{FF2B5EF4-FFF2-40B4-BE49-F238E27FC236}">
              <a16:creationId xmlns:a16="http://schemas.microsoft.com/office/drawing/2014/main" id="{00000000-0008-0000-0400-0000DE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91" name="Shape 4">
          <a:extLst>
            <a:ext uri="{FF2B5EF4-FFF2-40B4-BE49-F238E27FC236}">
              <a16:creationId xmlns:a16="http://schemas.microsoft.com/office/drawing/2014/main" id="{00000000-0008-0000-0400-0000DF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92" name="Shape 4">
          <a:extLst>
            <a:ext uri="{FF2B5EF4-FFF2-40B4-BE49-F238E27FC236}">
              <a16:creationId xmlns:a16="http://schemas.microsoft.com/office/drawing/2014/main" id="{00000000-0008-0000-0400-0000E0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93" name="Shape 4">
          <a:extLst>
            <a:ext uri="{FF2B5EF4-FFF2-40B4-BE49-F238E27FC236}">
              <a16:creationId xmlns:a16="http://schemas.microsoft.com/office/drawing/2014/main" id="{00000000-0008-0000-0400-0000E1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394" name="Shape 37">
          <a:extLst>
            <a:ext uri="{FF2B5EF4-FFF2-40B4-BE49-F238E27FC236}">
              <a16:creationId xmlns:a16="http://schemas.microsoft.com/office/drawing/2014/main" id="{00000000-0008-0000-0400-0000E21C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395" name="Shape 4">
          <a:extLst>
            <a:ext uri="{FF2B5EF4-FFF2-40B4-BE49-F238E27FC236}">
              <a16:creationId xmlns:a16="http://schemas.microsoft.com/office/drawing/2014/main" id="{00000000-0008-0000-0400-0000E3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96" name="Shape 4">
          <a:extLst>
            <a:ext uri="{FF2B5EF4-FFF2-40B4-BE49-F238E27FC236}">
              <a16:creationId xmlns:a16="http://schemas.microsoft.com/office/drawing/2014/main" id="{00000000-0008-0000-0400-0000E4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97" name="Shape 4">
          <a:extLst>
            <a:ext uri="{FF2B5EF4-FFF2-40B4-BE49-F238E27FC236}">
              <a16:creationId xmlns:a16="http://schemas.microsoft.com/office/drawing/2014/main" id="{00000000-0008-0000-0400-0000E5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398" name="Shape 4">
          <a:extLst>
            <a:ext uri="{FF2B5EF4-FFF2-40B4-BE49-F238E27FC236}">
              <a16:creationId xmlns:a16="http://schemas.microsoft.com/office/drawing/2014/main" id="{00000000-0008-0000-0400-0000E6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399" name="Shape 29">
          <a:extLst>
            <a:ext uri="{FF2B5EF4-FFF2-40B4-BE49-F238E27FC236}">
              <a16:creationId xmlns:a16="http://schemas.microsoft.com/office/drawing/2014/main" id="{00000000-0008-0000-0400-0000E7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00" name="Shape 4">
          <a:extLst>
            <a:ext uri="{FF2B5EF4-FFF2-40B4-BE49-F238E27FC236}">
              <a16:creationId xmlns:a16="http://schemas.microsoft.com/office/drawing/2014/main" id="{00000000-0008-0000-0400-0000E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01" name="Shape 4">
          <a:extLst>
            <a:ext uri="{FF2B5EF4-FFF2-40B4-BE49-F238E27FC236}">
              <a16:creationId xmlns:a16="http://schemas.microsoft.com/office/drawing/2014/main" id="{00000000-0008-0000-0400-0000E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02" name="Shape 4">
          <a:extLst>
            <a:ext uri="{FF2B5EF4-FFF2-40B4-BE49-F238E27FC236}">
              <a16:creationId xmlns:a16="http://schemas.microsoft.com/office/drawing/2014/main" id="{00000000-0008-0000-0400-0000E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03" name="Shape 29">
          <a:extLst>
            <a:ext uri="{FF2B5EF4-FFF2-40B4-BE49-F238E27FC236}">
              <a16:creationId xmlns:a16="http://schemas.microsoft.com/office/drawing/2014/main" id="{00000000-0008-0000-0400-0000EB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04" name="Shape 29">
          <a:extLst>
            <a:ext uri="{FF2B5EF4-FFF2-40B4-BE49-F238E27FC236}">
              <a16:creationId xmlns:a16="http://schemas.microsoft.com/office/drawing/2014/main" id="{00000000-0008-0000-0400-0000EC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05" name="Shape 29">
          <a:extLst>
            <a:ext uri="{FF2B5EF4-FFF2-40B4-BE49-F238E27FC236}">
              <a16:creationId xmlns:a16="http://schemas.microsoft.com/office/drawing/2014/main" id="{00000000-0008-0000-0400-0000ED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06" name="Shape 29">
          <a:extLst>
            <a:ext uri="{FF2B5EF4-FFF2-40B4-BE49-F238E27FC236}">
              <a16:creationId xmlns:a16="http://schemas.microsoft.com/office/drawing/2014/main" id="{00000000-0008-0000-0400-0000EE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07" name="Shape 29">
          <a:extLst>
            <a:ext uri="{FF2B5EF4-FFF2-40B4-BE49-F238E27FC236}">
              <a16:creationId xmlns:a16="http://schemas.microsoft.com/office/drawing/2014/main" id="{00000000-0008-0000-0400-0000EF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08" name="Shape 29">
          <a:extLst>
            <a:ext uri="{FF2B5EF4-FFF2-40B4-BE49-F238E27FC236}">
              <a16:creationId xmlns:a16="http://schemas.microsoft.com/office/drawing/2014/main" id="{00000000-0008-0000-0400-0000F01C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09" name="Shape 4">
          <a:extLst>
            <a:ext uri="{FF2B5EF4-FFF2-40B4-BE49-F238E27FC236}">
              <a16:creationId xmlns:a16="http://schemas.microsoft.com/office/drawing/2014/main" id="{00000000-0008-0000-0400-0000F1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10" name="Shape 4">
          <a:extLst>
            <a:ext uri="{FF2B5EF4-FFF2-40B4-BE49-F238E27FC236}">
              <a16:creationId xmlns:a16="http://schemas.microsoft.com/office/drawing/2014/main" id="{00000000-0008-0000-0400-0000F2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11" name="Shape 33">
          <a:extLst>
            <a:ext uri="{FF2B5EF4-FFF2-40B4-BE49-F238E27FC236}">
              <a16:creationId xmlns:a16="http://schemas.microsoft.com/office/drawing/2014/main" id="{00000000-0008-0000-0400-0000F3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12" name="Shape 33">
          <a:extLst>
            <a:ext uri="{FF2B5EF4-FFF2-40B4-BE49-F238E27FC236}">
              <a16:creationId xmlns:a16="http://schemas.microsoft.com/office/drawing/2014/main" id="{00000000-0008-0000-0400-0000F4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13" name="Shape 17">
          <a:extLst>
            <a:ext uri="{FF2B5EF4-FFF2-40B4-BE49-F238E27FC236}">
              <a16:creationId xmlns:a16="http://schemas.microsoft.com/office/drawing/2014/main" id="{00000000-0008-0000-0400-0000F51C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14" name="Shape 33">
          <a:extLst>
            <a:ext uri="{FF2B5EF4-FFF2-40B4-BE49-F238E27FC236}">
              <a16:creationId xmlns:a16="http://schemas.microsoft.com/office/drawing/2014/main" id="{00000000-0008-0000-0400-0000F6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15" name="Shape 33">
          <a:extLst>
            <a:ext uri="{FF2B5EF4-FFF2-40B4-BE49-F238E27FC236}">
              <a16:creationId xmlns:a16="http://schemas.microsoft.com/office/drawing/2014/main" id="{00000000-0008-0000-0400-0000F7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16" name="Shape 4">
          <a:extLst>
            <a:ext uri="{FF2B5EF4-FFF2-40B4-BE49-F238E27FC236}">
              <a16:creationId xmlns:a16="http://schemas.microsoft.com/office/drawing/2014/main" id="{00000000-0008-0000-0400-0000F8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17" name="Shape 4">
          <a:extLst>
            <a:ext uri="{FF2B5EF4-FFF2-40B4-BE49-F238E27FC236}">
              <a16:creationId xmlns:a16="http://schemas.microsoft.com/office/drawing/2014/main" id="{00000000-0008-0000-0400-0000F9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18" name="Shape 4">
          <a:extLst>
            <a:ext uri="{FF2B5EF4-FFF2-40B4-BE49-F238E27FC236}">
              <a16:creationId xmlns:a16="http://schemas.microsoft.com/office/drawing/2014/main" id="{00000000-0008-0000-0400-0000FA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19" name="Shape 4">
          <a:extLst>
            <a:ext uri="{FF2B5EF4-FFF2-40B4-BE49-F238E27FC236}">
              <a16:creationId xmlns:a16="http://schemas.microsoft.com/office/drawing/2014/main" id="{00000000-0008-0000-0400-0000FB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20" name="Shape 4">
          <a:extLst>
            <a:ext uri="{FF2B5EF4-FFF2-40B4-BE49-F238E27FC236}">
              <a16:creationId xmlns:a16="http://schemas.microsoft.com/office/drawing/2014/main" id="{00000000-0008-0000-0400-0000FC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21" name="Shape 4">
          <a:extLst>
            <a:ext uri="{FF2B5EF4-FFF2-40B4-BE49-F238E27FC236}">
              <a16:creationId xmlns:a16="http://schemas.microsoft.com/office/drawing/2014/main" id="{00000000-0008-0000-0400-0000FD1C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22" name="Shape 33">
          <a:extLst>
            <a:ext uri="{FF2B5EF4-FFF2-40B4-BE49-F238E27FC236}">
              <a16:creationId xmlns:a16="http://schemas.microsoft.com/office/drawing/2014/main" id="{00000000-0008-0000-0400-0000FE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23" name="Shape 33">
          <a:extLst>
            <a:ext uri="{FF2B5EF4-FFF2-40B4-BE49-F238E27FC236}">
              <a16:creationId xmlns:a16="http://schemas.microsoft.com/office/drawing/2014/main" id="{00000000-0008-0000-0400-0000FF1C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24" name="Shape 33">
          <a:extLst>
            <a:ext uri="{FF2B5EF4-FFF2-40B4-BE49-F238E27FC236}">
              <a16:creationId xmlns:a16="http://schemas.microsoft.com/office/drawing/2014/main" id="{00000000-0008-0000-0400-000000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25" name="Shape 33">
          <a:extLst>
            <a:ext uri="{FF2B5EF4-FFF2-40B4-BE49-F238E27FC236}">
              <a16:creationId xmlns:a16="http://schemas.microsoft.com/office/drawing/2014/main" id="{00000000-0008-0000-0400-000001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26" name="Shape 30">
          <a:extLst>
            <a:ext uri="{FF2B5EF4-FFF2-40B4-BE49-F238E27FC236}">
              <a16:creationId xmlns:a16="http://schemas.microsoft.com/office/drawing/2014/main" id="{00000000-0008-0000-0400-000002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27" name="Shape 30">
          <a:extLst>
            <a:ext uri="{FF2B5EF4-FFF2-40B4-BE49-F238E27FC236}">
              <a16:creationId xmlns:a16="http://schemas.microsoft.com/office/drawing/2014/main" id="{00000000-0008-0000-0400-000003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28" name="Shape 4">
          <a:extLst>
            <a:ext uri="{FF2B5EF4-FFF2-40B4-BE49-F238E27FC236}">
              <a16:creationId xmlns:a16="http://schemas.microsoft.com/office/drawing/2014/main" id="{00000000-0008-0000-0400-00000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29" name="Shape 29">
          <a:extLst>
            <a:ext uri="{FF2B5EF4-FFF2-40B4-BE49-F238E27FC236}">
              <a16:creationId xmlns:a16="http://schemas.microsoft.com/office/drawing/2014/main" id="{00000000-0008-0000-0400-000005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30" name="Shape 4">
          <a:extLst>
            <a:ext uri="{FF2B5EF4-FFF2-40B4-BE49-F238E27FC236}">
              <a16:creationId xmlns:a16="http://schemas.microsoft.com/office/drawing/2014/main" id="{00000000-0008-0000-0400-00000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31" name="Shape 29">
          <a:extLst>
            <a:ext uri="{FF2B5EF4-FFF2-40B4-BE49-F238E27FC236}">
              <a16:creationId xmlns:a16="http://schemas.microsoft.com/office/drawing/2014/main" id="{00000000-0008-0000-0400-000007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32" name="Shape 29">
          <a:extLst>
            <a:ext uri="{FF2B5EF4-FFF2-40B4-BE49-F238E27FC236}">
              <a16:creationId xmlns:a16="http://schemas.microsoft.com/office/drawing/2014/main" id="{00000000-0008-0000-0400-000008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33" name="Shape 29">
          <a:extLst>
            <a:ext uri="{FF2B5EF4-FFF2-40B4-BE49-F238E27FC236}">
              <a16:creationId xmlns:a16="http://schemas.microsoft.com/office/drawing/2014/main" id="{00000000-0008-0000-0400-000009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34" name="Shape 29">
          <a:extLst>
            <a:ext uri="{FF2B5EF4-FFF2-40B4-BE49-F238E27FC236}">
              <a16:creationId xmlns:a16="http://schemas.microsoft.com/office/drawing/2014/main" id="{00000000-0008-0000-0400-00000A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35" name="Shape 4">
          <a:extLst>
            <a:ext uri="{FF2B5EF4-FFF2-40B4-BE49-F238E27FC236}">
              <a16:creationId xmlns:a16="http://schemas.microsoft.com/office/drawing/2014/main" id="{00000000-0008-0000-0400-00000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36" name="Shape 4">
          <a:extLst>
            <a:ext uri="{FF2B5EF4-FFF2-40B4-BE49-F238E27FC236}">
              <a16:creationId xmlns:a16="http://schemas.microsoft.com/office/drawing/2014/main" id="{00000000-0008-0000-0400-00000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37" name="Shape 4">
          <a:extLst>
            <a:ext uri="{FF2B5EF4-FFF2-40B4-BE49-F238E27FC236}">
              <a16:creationId xmlns:a16="http://schemas.microsoft.com/office/drawing/2014/main" id="{00000000-0008-0000-0400-00000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38" name="Shape 4">
          <a:extLst>
            <a:ext uri="{FF2B5EF4-FFF2-40B4-BE49-F238E27FC236}">
              <a16:creationId xmlns:a16="http://schemas.microsoft.com/office/drawing/2014/main" id="{00000000-0008-0000-0400-00000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39" name="Shape 31">
          <a:extLst>
            <a:ext uri="{FF2B5EF4-FFF2-40B4-BE49-F238E27FC236}">
              <a16:creationId xmlns:a16="http://schemas.microsoft.com/office/drawing/2014/main" id="{00000000-0008-0000-0400-00000F1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40" name="Shape 31">
          <a:extLst>
            <a:ext uri="{FF2B5EF4-FFF2-40B4-BE49-F238E27FC236}">
              <a16:creationId xmlns:a16="http://schemas.microsoft.com/office/drawing/2014/main" id="{00000000-0008-0000-0400-0000101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41" name="Shape 31">
          <a:extLst>
            <a:ext uri="{FF2B5EF4-FFF2-40B4-BE49-F238E27FC236}">
              <a16:creationId xmlns:a16="http://schemas.microsoft.com/office/drawing/2014/main" id="{00000000-0008-0000-0400-0000111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442" name="Shape 31">
          <a:extLst>
            <a:ext uri="{FF2B5EF4-FFF2-40B4-BE49-F238E27FC236}">
              <a16:creationId xmlns:a16="http://schemas.microsoft.com/office/drawing/2014/main" id="{00000000-0008-0000-0400-0000121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43" name="Shape 4">
          <a:extLst>
            <a:ext uri="{FF2B5EF4-FFF2-40B4-BE49-F238E27FC236}">
              <a16:creationId xmlns:a16="http://schemas.microsoft.com/office/drawing/2014/main" id="{00000000-0008-0000-0400-00001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44" name="Shape 4">
          <a:extLst>
            <a:ext uri="{FF2B5EF4-FFF2-40B4-BE49-F238E27FC236}">
              <a16:creationId xmlns:a16="http://schemas.microsoft.com/office/drawing/2014/main" id="{00000000-0008-0000-0400-00001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33</xdr:row>
      <xdr:rowOff>0</xdr:rowOff>
    </xdr:from>
    <xdr:ext cx="190500" cy="266700"/>
    <xdr:sp macro="" textlink="">
      <xdr:nvSpPr>
        <xdr:cNvPr id="7445" name="Shape 4">
          <a:extLst>
            <a:ext uri="{FF2B5EF4-FFF2-40B4-BE49-F238E27FC236}">
              <a16:creationId xmlns:a16="http://schemas.microsoft.com/office/drawing/2014/main" id="{00000000-0008-0000-0400-000015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46" name="Shape 4">
          <a:extLst>
            <a:ext uri="{FF2B5EF4-FFF2-40B4-BE49-F238E27FC236}">
              <a16:creationId xmlns:a16="http://schemas.microsoft.com/office/drawing/2014/main" id="{00000000-0008-0000-0400-00001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47" name="Shape 4">
          <a:extLst>
            <a:ext uri="{FF2B5EF4-FFF2-40B4-BE49-F238E27FC236}">
              <a16:creationId xmlns:a16="http://schemas.microsoft.com/office/drawing/2014/main" id="{00000000-0008-0000-0400-000017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48" name="Shape 4">
          <a:extLst>
            <a:ext uri="{FF2B5EF4-FFF2-40B4-BE49-F238E27FC236}">
              <a16:creationId xmlns:a16="http://schemas.microsoft.com/office/drawing/2014/main" id="{00000000-0008-0000-0400-00001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49" name="Shape 4">
          <a:extLst>
            <a:ext uri="{FF2B5EF4-FFF2-40B4-BE49-F238E27FC236}">
              <a16:creationId xmlns:a16="http://schemas.microsoft.com/office/drawing/2014/main" id="{00000000-0008-0000-0400-00001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0" name="Shape 4">
          <a:extLst>
            <a:ext uri="{FF2B5EF4-FFF2-40B4-BE49-F238E27FC236}">
              <a16:creationId xmlns:a16="http://schemas.microsoft.com/office/drawing/2014/main" id="{00000000-0008-0000-0400-00001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1" name="Shape 4">
          <a:extLst>
            <a:ext uri="{FF2B5EF4-FFF2-40B4-BE49-F238E27FC236}">
              <a16:creationId xmlns:a16="http://schemas.microsoft.com/office/drawing/2014/main" id="{00000000-0008-0000-0400-00001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2" name="Shape 4">
          <a:extLst>
            <a:ext uri="{FF2B5EF4-FFF2-40B4-BE49-F238E27FC236}">
              <a16:creationId xmlns:a16="http://schemas.microsoft.com/office/drawing/2014/main" id="{00000000-0008-0000-0400-00001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3" name="Shape 4">
          <a:extLst>
            <a:ext uri="{FF2B5EF4-FFF2-40B4-BE49-F238E27FC236}">
              <a16:creationId xmlns:a16="http://schemas.microsoft.com/office/drawing/2014/main" id="{00000000-0008-0000-0400-00001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4" name="Shape 4">
          <a:extLst>
            <a:ext uri="{FF2B5EF4-FFF2-40B4-BE49-F238E27FC236}">
              <a16:creationId xmlns:a16="http://schemas.microsoft.com/office/drawing/2014/main" id="{00000000-0008-0000-0400-00001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5" name="Shape 4">
          <a:extLst>
            <a:ext uri="{FF2B5EF4-FFF2-40B4-BE49-F238E27FC236}">
              <a16:creationId xmlns:a16="http://schemas.microsoft.com/office/drawing/2014/main" id="{00000000-0008-0000-0400-00001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6" name="Shape 4">
          <a:extLst>
            <a:ext uri="{FF2B5EF4-FFF2-40B4-BE49-F238E27FC236}">
              <a16:creationId xmlns:a16="http://schemas.microsoft.com/office/drawing/2014/main" id="{00000000-0008-0000-0400-000020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7" name="Shape 4">
          <a:extLst>
            <a:ext uri="{FF2B5EF4-FFF2-40B4-BE49-F238E27FC236}">
              <a16:creationId xmlns:a16="http://schemas.microsoft.com/office/drawing/2014/main" id="{00000000-0008-0000-0400-000021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8" name="Shape 4">
          <a:extLst>
            <a:ext uri="{FF2B5EF4-FFF2-40B4-BE49-F238E27FC236}">
              <a16:creationId xmlns:a16="http://schemas.microsoft.com/office/drawing/2014/main" id="{00000000-0008-0000-0400-000022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59" name="Shape 4">
          <a:extLst>
            <a:ext uri="{FF2B5EF4-FFF2-40B4-BE49-F238E27FC236}">
              <a16:creationId xmlns:a16="http://schemas.microsoft.com/office/drawing/2014/main" id="{00000000-0008-0000-0400-00002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0" name="Shape 4">
          <a:extLst>
            <a:ext uri="{FF2B5EF4-FFF2-40B4-BE49-F238E27FC236}">
              <a16:creationId xmlns:a16="http://schemas.microsoft.com/office/drawing/2014/main" id="{00000000-0008-0000-0400-00002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1" name="Shape 4">
          <a:extLst>
            <a:ext uri="{FF2B5EF4-FFF2-40B4-BE49-F238E27FC236}">
              <a16:creationId xmlns:a16="http://schemas.microsoft.com/office/drawing/2014/main" id="{00000000-0008-0000-0400-000025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2" name="Shape 4">
          <a:extLst>
            <a:ext uri="{FF2B5EF4-FFF2-40B4-BE49-F238E27FC236}">
              <a16:creationId xmlns:a16="http://schemas.microsoft.com/office/drawing/2014/main" id="{00000000-0008-0000-0400-00002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3" name="Shape 4">
          <a:extLst>
            <a:ext uri="{FF2B5EF4-FFF2-40B4-BE49-F238E27FC236}">
              <a16:creationId xmlns:a16="http://schemas.microsoft.com/office/drawing/2014/main" id="{00000000-0008-0000-0400-000027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4" name="Shape 4">
          <a:extLst>
            <a:ext uri="{FF2B5EF4-FFF2-40B4-BE49-F238E27FC236}">
              <a16:creationId xmlns:a16="http://schemas.microsoft.com/office/drawing/2014/main" id="{00000000-0008-0000-0400-00002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5" name="Shape 4">
          <a:extLst>
            <a:ext uri="{FF2B5EF4-FFF2-40B4-BE49-F238E27FC236}">
              <a16:creationId xmlns:a16="http://schemas.microsoft.com/office/drawing/2014/main" id="{00000000-0008-0000-0400-00002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6" name="Shape 4">
          <a:extLst>
            <a:ext uri="{FF2B5EF4-FFF2-40B4-BE49-F238E27FC236}">
              <a16:creationId xmlns:a16="http://schemas.microsoft.com/office/drawing/2014/main" id="{00000000-0008-0000-0400-00002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7" name="Shape 4">
          <a:extLst>
            <a:ext uri="{FF2B5EF4-FFF2-40B4-BE49-F238E27FC236}">
              <a16:creationId xmlns:a16="http://schemas.microsoft.com/office/drawing/2014/main" id="{00000000-0008-0000-0400-00002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8" name="Shape 4">
          <a:extLst>
            <a:ext uri="{FF2B5EF4-FFF2-40B4-BE49-F238E27FC236}">
              <a16:creationId xmlns:a16="http://schemas.microsoft.com/office/drawing/2014/main" id="{00000000-0008-0000-0400-00002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69" name="Shape 4">
          <a:extLst>
            <a:ext uri="{FF2B5EF4-FFF2-40B4-BE49-F238E27FC236}">
              <a16:creationId xmlns:a16="http://schemas.microsoft.com/office/drawing/2014/main" id="{00000000-0008-0000-0400-00002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70" name="Shape 4">
          <a:extLst>
            <a:ext uri="{FF2B5EF4-FFF2-40B4-BE49-F238E27FC236}">
              <a16:creationId xmlns:a16="http://schemas.microsoft.com/office/drawing/2014/main" id="{00000000-0008-0000-0400-00002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71" name="Shape 4">
          <a:extLst>
            <a:ext uri="{FF2B5EF4-FFF2-40B4-BE49-F238E27FC236}">
              <a16:creationId xmlns:a16="http://schemas.microsoft.com/office/drawing/2014/main" id="{00000000-0008-0000-0400-00002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72" name="Shape 36">
          <a:extLst>
            <a:ext uri="{FF2B5EF4-FFF2-40B4-BE49-F238E27FC236}">
              <a16:creationId xmlns:a16="http://schemas.microsoft.com/office/drawing/2014/main" id="{00000000-0008-0000-0400-000030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73" name="Shape 36">
          <a:extLst>
            <a:ext uri="{FF2B5EF4-FFF2-40B4-BE49-F238E27FC236}">
              <a16:creationId xmlns:a16="http://schemas.microsoft.com/office/drawing/2014/main" id="{00000000-0008-0000-0400-000031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74" name="Shape 36">
          <a:extLst>
            <a:ext uri="{FF2B5EF4-FFF2-40B4-BE49-F238E27FC236}">
              <a16:creationId xmlns:a16="http://schemas.microsoft.com/office/drawing/2014/main" id="{00000000-0008-0000-0400-000032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75" name="Shape 36">
          <a:extLst>
            <a:ext uri="{FF2B5EF4-FFF2-40B4-BE49-F238E27FC236}">
              <a16:creationId xmlns:a16="http://schemas.microsoft.com/office/drawing/2014/main" id="{00000000-0008-0000-0400-000033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76" name="Shape 36">
          <a:extLst>
            <a:ext uri="{FF2B5EF4-FFF2-40B4-BE49-F238E27FC236}">
              <a16:creationId xmlns:a16="http://schemas.microsoft.com/office/drawing/2014/main" id="{00000000-0008-0000-0400-000034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77" name="Shape 36">
          <a:extLst>
            <a:ext uri="{FF2B5EF4-FFF2-40B4-BE49-F238E27FC236}">
              <a16:creationId xmlns:a16="http://schemas.microsoft.com/office/drawing/2014/main" id="{00000000-0008-0000-0400-000035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78" name="Shape 36">
          <a:extLst>
            <a:ext uri="{FF2B5EF4-FFF2-40B4-BE49-F238E27FC236}">
              <a16:creationId xmlns:a16="http://schemas.microsoft.com/office/drawing/2014/main" id="{00000000-0008-0000-0400-000036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79" name="Shape 36">
          <a:extLst>
            <a:ext uri="{FF2B5EF4-FFF2-40B4-BE49-F238E27FC236}">
              <a16:creationId xmlns:a16="http://schemas.microsoft.com/office/drawing/2014/main" id="{00000000-0008-0000-0400-000037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80" name="Shape 36">
          <a:extLst>
            <a:ext uri="{FF2B5EF4-FFF2-40B4-BE49-F238E27FC236}">
              <a16:creationId xmlns:a16="http://schemas.microsoft.com/office/drawing/2014/main" id="{00000000-0008-0000-0400-000038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85750"/>
    <xdr:sp macro="" textlink="">
      <xdr:nvSpPr>
        <xdr:cNvPr id="7481" name="Shape 36">
          <a:extLst>
            <a:ext uri="{FF2B5EF4-FFF2-40B4-BE49-F238E27FC236}">
              <a16:creationId xmlns:a16="http://schemas.microsoft.com/office/drawing/2014/main" id="{00000000-0008-0000-0400-0000391D0000}"/>
            </a:ext>
          </a:extLst>
        </xdr:cNvPr>
        <xdr:cNvSpPr txBox="1"/>
      </xdr:nvSpPr>
      <xdr:spPr>
        <a:xfrm>
          <a:off x="5253635" y="3639010"/>
          <a:ext cx="184731" cy="28198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7482" name="Shape 4">
          <a:extLst>
            <a:ext uri="{FF2B5EF4-FFF2-40B4-BE49-F238E27FC236}">
              <a16:creationId xmlns:a16="http://schemas.microsoft.com/office/drawing/2014/main" id="{00000000-0008-0000-0400-00003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0</xdr:rowOff>
    </xdr:from>
    <xdr:ext cx="190500" cy="266700"/>
    <xdr:sp macro="" textlink="">
      <xdr:nvSpPr>
        <xdr:cNvPr id="7483" name="Shape 4">
          <a:extLst>
            <a:ext uri="{FF2B5EF4-FFF2-40B4-BE49-F238E27FC236}">
              <a16:creationId xmlns:a16="http://schemas.microsoft.com/office/drawing/2014/main" id="{00000000-0008-0000-0400-00003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84" name="Shape 4">
          <a:extLst>
            <a:ext uri="{FF2B5EF4-FFF2-40B4-BE49-F238E27FC236}">
              <a16:creationId xmlns:a16="http://schemas.microsoft.com/office/drawing/2014/main" id="{00000000-0008-0000-0400-00003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85" name="Shape 4">
          <a:extLst>
            <a:ext uri="{FF2B5EF4-FFF2-40B4-BE49-F238E27FC236}">
              <a16:creationId xmlns:a16="http://schemas.microsoft.com/office/drawing/2014/main" id="{00000000-0008-0000-0400-00003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86" name="Shape 4">
          <a:extLst>
            <a:ext uri="{FF2B5EF4-FFF2-40B4-BE49-F238E27FC236}">
              <a16:creationId xmlns:a16="http://schemas.microsoft.com/office/drawing/2014/main" id="{00000000-0008-0000-0400-00003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87" name="Shape 4">
          <a:extLst>
            <a:ext uri="{FF2B5EF4-FFF2-40B4-BE49-F238E27FC236}">
              <a16:creationId xmlns:a16="http://schemas.microsoft.com/office/drawing/2014/main" id="{00000000-0008-0000-0400-00003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88" name="Shape 4">
          <a:extLst>
            <a:ext uri="{FF2B5EF4-FFF2-40B4-BE49-F238E27FC236}">
              <a16:creationId xmlns:a16="http://schemas.microsoft.com/office/drawing/2014/main" id="{00000000-0008-0000-0400-000040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89" name="Shape 4">
          <a:extLst>
            <a:ext uri="{FF2B5EF4-FFF2-40B4-BE49-F238E27FC236}">
              <a16:creationId xmlns:a16="http://schemas.microsoft.com/office/drawing/2014/main" id="{00000000-0008-0000-0400-000041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0" name="Shape 4">
          <a:extLst>
            <a:ext uri="{FF2B5EF4-FFF2-40B4-BE49-F238E27FC236}">
              <a16:creationId xmlns:a16="http://schemas.microsoft.com/office/drawing/2014/main" id="{00000000-0008-0000-0400-000042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1" name="Shape 4">
          <a:extLst>
            <a:ext uri="{FF2B5EF4-FFF2-40B4-BE49-F238E27FC236}">
              <a16:creationId xmlns:a16="http://schemas.microsoft.com/office/drawing/2014/main" id="{00000000-0008-0000-0400-00004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2" name="Shape 4">
          <a:extLst>
            <a:ext uri="{FF2B5EF4-FFF2-40B4-BE49-F238E27FC236}">
              <a16:creationId xmlns:a16="http://schemas.microsoft.com/office/drawing/2014/main" id="{00000000-0008-0000-0400-00004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3" name="Shape 4">
          <a:extLst>
            <a:ext uri="{FF2B5EF4-FFF2-40B4-BE49-F238E27FC236}">
              <a16:creationId xmlns:a16="http://schemas.microsoft.com/office/drawing/2014/main" id="{00000000-0008-0000-0400-000045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4" name="Shape 4">
          <a:extLst>
            <a:ext uri="{FF2B5EF4-FFF2-40B4-BE49-F238E27FC236}">
              <a16:creationId xmlns:a16="http://schemas.microsoft.com/office/drawing/2014/main" id="{00000000-0008-0000-0400-00004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5" name="Shape 4">
          <a:extLst>
            <a:ext uri="{FF2B5EF4-FFF2-40B4-BE49-F238E27FC236}">
              <a16:creationId xmlns:a16="http://schemas.microsoft.com/office/drawing/2014/main" id="{00000000-0008-0000-0400-000047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6" name="Shape 4">
          <a:extLst>
            <a:ext uri="{FF2B5EF4-FFF2-40B4-BE49-F238E27FC236}">
              <a16:creationId xmlns:a16="http://schemas.microsoft.com/office/drawing/2014/main" id="{00000000-0008-0000-0400-00004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7" name="Shape 4">
          <a:extLst>
            <a:ext uri="{FF2B5EF4-FFF2-40B4-BE49-F238E27FC236}">
              <a16:creationId xmlns:a16="http://schemas.microsoft.com/office/drawing/2014/main" id="{00000000-0008-0000-0400-00004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8" name="Shape 4">
          <a:extLst>
            <a:ext uri="{FF2B5EF4-FFF2-40B4-BE49-F238E27FC236}">
              <a16:creationId xmlns:a16="http://schemas.microsoft.com/office/drawing/2014/main" id="{00000000-0008-0000-0400-00004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499" name="Shape 4">
          <a:extLst>
            <a:ext uri="{FF2B5EF4-FFF2-40B4-BE49-F238E27FC236}">
              <a16:creationId xmlns:a16="http://schemas.microsoft.com/office/drawing/2014/main" id="{00000000-0008-0000-0400-00004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0" name="Shape 4">
          <a:extLst>
            <a:ext uri="{FF2B5EF4-FFF2-40B4-BE49-F238E27FC236}">
              <a16:creationId xmlns:a16="http://schemas.microsoft.com/office/drawing/2014/main" id="{00000000-0008-0000-0400-00004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1" name="Shape 4">
          <a:extLst>
            <a:ext uri="{FF2B5EF4-FFF2-40B4-BE49-F238E27FC236}">
              <a16:creationId xmlns:a16="http://schemas.microsoft.com/office/drawing/2014/main" id="{00000000-0008-0000-0400-00004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2" name="Shape 4">
          <a:extLst>
            <a:ext uri="{FF2B5EF4-FFF2-40B4-BE49-F238E27FC236}">
              <a16:creationId xmlns:a16="http://schemas.microsoft.com/office/drawing/2014/main" id="{00000000-0008-0000-0400-00004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3" name="Shape 4">
          <a:extLst>
            <a:ext uri="{FF2B5EF4-FFF2-40B4-BE49-F238E27FC236}">
              <a16:creationId xmlns:a16="http://schemas.microsoft.com/office/drawing/2014/main" id="{00000000-0008-0000-0400-00004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4" name="Shape 4">
          <a:extLst>
            <a:ext uri="{FF2B5EF4-FFF2-40B4-BE49-F238E27FC236}">
              <a16:creationId xmlns:a16="http://schemas.microsoft.com/office/drawing/2014/main" id="{00000000-0008-0000-0400-000050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5" name="Shape 4">
          <a:extLst>
            <a:ext uri="{FF2B5EF4-FFF2-40B4-BE49-F238E27FC236}">
              <a16:creationId xmlns:a16="http://schemas.microsoft.com/office/drawing/2014/main" id="{00000000-0008-0000-0400-000051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6" name="Shape 4">
          <a:extLst>
            <a:ext uri="{FF2B5EF4-FFF2-40B4-BE49-F238E27FC236}">
              <a16:creationId xmlns:a16="http://schemas.microsoft.com/office/drawing/2014/main" id="{00000000-0008-0000-0400-000052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7" name="Shape 4">
          <a:extLst>
            <a:ext uri="{FF2B5EF4-FFF2-40B4-BE49-F238E27FC236}">
              <a16:creationId xmlns:a16="http://schemas.microsoft.com/office/drawing/2014/main" id="{00000000-0008-0000-0400-00005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8" name="Shape 4">
          <a:extLst>
            <a:ext uri="{FF2B5EF4-FFF2-40B4-BE49-F238E27FC236}">
              <a16:creationId xmlns:a16="http://schemas.microsoft.com/office/drawing/2014/main" id="{00000000-0008-0000-0400-00005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09" name="Shape 4">
          <a:extLst>
            <a:ext uri="{FF2B5EF4-FFF2-40B4-BE49-F238E27FC236}">
              <a16:creationId xmlns:a16="http://schemas.microsoft.com/office/drawing/2014/main" id="{00000000-0008-0000-0400-000055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10" name="Shape 4">
          <a:extLst>
            <a:ext uri="{FF2B5EF4-FFF2-40B4-BE49-F238E27FC236}">
              <a16:creationId xmlns:a16="http://schemas.microsoft.com/office/drawing/2014/main" id="{00000000-0008-0000-0400-00005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11" name="Shape 4">
          <a:extLst>
            <a:ext uri="{FF2B5EF4-FFF2-40B4-BE49-F238E27FC236}">
              <a16:creationId xmlns:a16="http://schemas.microsoft.com/office/drawing/2014/main" id="{00000000-0008-0000-0400-000057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12" name="Shape 4">
          <a:extLst>
            <a:ext uri="{FF2B5EF4-FFF2-40B4-BE49-F238E27FC236}">
              <a16:creationId xmlns:a16="http://schemas.microsoft.com/office/drawing/2014/main" id="{00000000-0008-0000-0400-00005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13" name="Shape 4">
          <a:extLst>
            <a:ext uri="{FF2B5EF4-FFF2-40B4-BE49-F238E27FC236}">
              <a16:creationId xmlns:a16="http://schemas.microsoft.com/office/drawing/2014/main" id="{00000000-0008-0000-0400-00005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14" name="Shape 4">
          <a:extLst>
            <a:ext uri="{FF2B5EF4-FFF2-40B4-BE49-F238E27FC236}">
              <a16:creationId xmlns:a16="http://schemas.microsoft.com/office/drawing/2014/main" id="{00000000-0008-0000-0400-00005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15" name="Shape 4">
          <a:extLst>
            <a:ext uri="{FF2B5EF4-FFF2-40B4-BE49-F238E27FC236}">
              <a16:creationId xmlns:a16="http://schemas.microsoft.com/office/drawing/2014/main" id="{00000000-0008-0000-0400-00005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16" name="Shape 30">
          <a:extLst>
            <a:ext uri="{FF2B5EF4-FFF2-40B4-BE49-F238E27FC236}">
              <a16:creationId xmlns:a16="http://schemas.microsoft.com/office/drawing/2014/main" id="{00000000-0008-0000-0400-00005C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17" name="Shape 4">
          <a:extLst>
            <a:ext uri="{FF2B5EF4-FFF2-40B4-BE49-F238E27FC236}">
              <a16:creationId xmlns:a16="http://schemas.microsoft.com/office/drawing/2014/main" id="{00000000-0008-0000-0400-00005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18" name="Shape 30">
          <a:extLst>
            <a:ext uri="{FF2B5EF4-FFF2-40B4-BE49-F238E27FC236}">
              <a16:creationId xmlns:a16="http://schemas.microsoft.com/office/drawing/2014/main" id="{00000000-0008-0000-0400-00005E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19" name="Shape 30">
          <a:extLst>
            <a:ext uri="{FF2B5EF4-FFF2-40B4-BE49-F238E27FC236}">
              <a16:creationId xmlns:a16="http://schemas.microsoft.com/office/drawing/2014/main" id="{00000000-0008-0000-0400-00005F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20" name="Shape 30">
          <a:extLst>
            <a:ext uri="{FF2B5EF4-FFF2-40B4-BE49-F238E27FC236}">
              <a16:creationId xmlns:a16="http://schemas.microsoft.com/office/drawing/2014/main" id="{00000000-0008-0000-0400-000060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21" name="Shape 30">
          <a:extLst>
            <a:ext uri="{FF2B5EF4-FFF2-40B4-BE49-F238E27FC236}">
              <a16:creationId xmlns:a16="http://schemas.microsoft.com/office/drawing/2014/main" id="{00000000-0008-0000-0400-000061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22" name="Shape 30">
          <a:extLst>
            <a:ext uri="{FF2B5EF4-FFF2-40B4-BE49-F238E27FC236}">
              <a16:creationId xmlns:a16="http://schemas.microsoft.com/office/drawing/2014/main" id="{00000000-0008-0000-0400-000062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23" name="Shape 30">
          <a:extLst>
            <a:ext uri="{FF2B5EF4-FFF2-40B4-BE49-F238E27FC236}">
              <a16:creationId xmlns:a16="http://schemas.microsoft.com/office/drawing/2014/main" id="{00000000-0008-0000-0400-000063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24" name="Shape 30">
          <a:extLst>
            <a:ext uri="{FF2B5EF4-FFF2-40B4-BE49-F238E27FC236}">
              <a16:creationId xmlns:a16="http://schemas.microsoft.com/office/drawing/2014/main" id="{00000000-0008-0000-0400-000064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25" name="Shape 30">
          <a:extLst>
            <a:ext uri="{FF2B5EF4-FFF2-40B4-BE49-F238E27FC236}">
              <a16:creationId xmlns:a16="http://schemas.microsoft.com/office/drawing/2014/main" id="{00000000-0008-0000-0400-000065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26" name="Shape 4">
          <a:extLst>
            <a:ext uri="{FF2B5EF4-FFF2-40B4-BE49-F238E27FC236}">
              <a16:creationId xmlns:a16="http://schemas.microsoft.com/office/drawing/2014/main" id="{00000000-0008-0000-0400-00006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527" name="Shape 10">
          <a:extLst>
            <a:ext uri="{FF2B5EF4-FFF2-40B4-BE49-F238E27FC236}">
              <a16:creationId xmlns:a16="http://schemas.microsoft.com/office/drawing/2014/main" id="{00000000-0008-0000-0400-0000671D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28" name="Shape 4">
          <a:extLst>
            <a:ext uri="{FF2B5EF4-FFF2-40B4-BE49-F238E27FC236}">
              <a16:creationId xmlns:a16="http://schemas.microsoft.com/office/drawing/2014/main" id="{00000000-0008-0000-0400-00006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29" name="Shape 30">
          <a:extLst>
            <a:ext uri="{FF2B5EF4-FFF2-40B4-BE49-F238E27FC236}">
              <a16:creationId xmlns:a16="http://schemas.microsoft.com/office/drawing/2014/main" id="{00000000-0008-0000-0400-000069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30" name="Shape 30">
          <a:extLst>
            <a:ext uri="{FF2B5EF4-FFF2-40B4-BE49-F238E27FC236}">
              <a16:creationId xmlns:a16="http://schemas.microsoft.com/office/drawing/2014/main" id="{00000000-0008-0000-0400-00006A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31" name="Shape 29">
          <a:extLst>
            <a:ext uri="{FF2B5EF4-FFF2-40B4-BE49-F238E27FC236}">
              <a16:creationId xmlns:a16="http://schemas.microsoft.com/office/drawing/2014/main" id="{00000000-0008-0000-0400-00006B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32" name="Shape 29">
          <a:extLst>
            <a:ext uri="{FF2B5EF4-FFF2-40B4-BE49-F238E27FC236}">
              <a16:creationId xmlns:a16="http://schemas.microsoft.com/office/drawing/2014/main" id="{00000000-0008-0000-0400-00006C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33" name="Shape 29">
          <a:extLst>
            <a:ext uri="{FF2B5EF4-FFF2-40B4-BE49-F238E27FC236}">
              <a16:creationId xmlns:a16="http://schemas.microsoft.com/office/drawing/2014/main" id="{00000000-0008-0000-0400-00006D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34" name="Shape 29">
          <a:extLst>
            <a:ext uri="{FF2B5EF4-FFF2-40B4-BE49-F238E27FC236}">
              <a16:creationId xmlns:a16="http://schemas.microsoft.com/office/drawing/2014/main" id="{00000000-0008-0000-0400-00006E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35" name="Shape 4">
          <a:extLst>
            <a:ext uri="{FF2B5EF4-FFF2-40B4-BE49-F238E27FC236}">
              <a16:creationId xmlns:a16="http://schemas.microsoft.com/office/drawing/2014/main" id="{00000000-0008-0000-0400-00006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36" name="Shape 4">
          <a:extLst>
            <a:ext uri="{FF2B5EF4-FFF2-40B4-BE49-F238E27FC236}">
              <a16:creationId xmlns:a16="http://schemas.microsoft.com/office/drawing/2014/main" id="{00000000-0008-0000-0400-000070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37" name="Shape 30">
          <a:extLst>
            <a:ext uri="{FF2B5EF4-FFF2-40B4-BE49-F238E27FC236}">
              <a16:creationId xmlns:a16="http://schemas.microsoft.com/office/drawing/2014/main" id="{00000000-0008-0000-0400-000071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38" name="Shape 30">
          <a:extLst>
            <a:ext uri="{FF2B5EF4-FFF2-40B4-BE49-F238E27FC236}">
              <a16:creationId xmlns:a16="http://schemas.microsoft.com/office/drawing/2014/main" id="{00000000-0008-0000-0400-000072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39" name="Shape 30">
          <a:extLst>
            <a:ext uri="{FF2B5EF4-FFF2-40B4-BE49-F238E27FC236}">
              <a16:creationId xmlns:a16="http://schemas.microsoft.com/office/drawing/2014/main" id="{00000000-0008-0000-0400-000073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40" name="Shape 30">
          <a:extLst>
            <a:ext uri="{FF2B5EF4-FFF2-40B4-BE49-F238E27FC236}">
              <a16:creationId xmlns:a16="http://schemas.microsoft.com/office/drawing/2014/main" id="{00000000-0008-0000-0400-000074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541" name="Shape 37">
          <a:extLst>
            <a:ext uri="{FF2B5EF4-FFF2-40B4-BE49-F238E27FC236}">
              <a16:creationId xmlns:a16="http://schemas.microsoft.com/office/drawing/2014/main" id="{00000000-0008-0000-0400-0000751D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76225"/>
    <xdr:sp macro="" textlink="">
      <xdr:nvSpPr>
        <xdr:cNvPr id="7542" name="Shape 30">
          <a:extLst>
            <a:ext uri="{FF2B5EF4-FFF2-40B4-BE49-F238E27FC236}">
              <a16:creationId xmlns:a16="http://schemas.microsoft.com/office/drawing/2014/main" id="{00000000-0008-0000-0400-000076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43" name="Shape 30">
          <a:extLst>
            <a:ext uri="{FF2B5EF4-FFF2-40B4-BE49-F238E27FC236}">
              <a16:creationId xmlns:a16="http://schemas.microsoft.com/office/drawing/2014/main" id="{00000000-0008-0000-0400-000077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44" name="Shape 30">
          <a:extLst>
            <a:ext uri="{FF2B5EF4-FFF2-40B4-BE49-F238E27FC236}">
              <a16:creationId xmlns:a16="http://schemas.microsoft.com/office/drawing/2014/main" id="{00000000-0008-0000-0400-000078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45" name="Shape 4">
          <a:extLst>
            <a:ext uri="{FF2B5EF4-FFF2-40B4-BE49-F238E27FC236}">
              <a16:creationId xmlns:a16="http://schemas.microsoft.com/office/drawing/2014/main" id="{00000000-0008-0000-0400-00007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46" name="Shape 4">
          <a:extLst>
            <a:ext uri="{FF2B5EF4-FFF2-40B4-BE49-F238E27FC236}">
              <a16:creationId xmlns:a16="http://schemas.microsoft.com/office/drawing/2014/main" id="{00000000-0008-0000-0400-00007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47" name="Shape 4">
          <a:extLst>
            <a:ext uri="{FF2B5EF4-FFF2-40B4-BE49-F238E27FC236}">
              <a16:creationId xmlns:a16="http://schemas.microsoft.com/office/drawing/2014/main" id="{00000000-0008-0000-0400-00007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48" name="Shape 4">
          <a:extLst>
            <a:ext uri="{FF2B5EF4-FFF2-40B4-BE49-F238E27FC236}">
              <a16:creationId xmlns:a16="http://schemas.microsoft.com/office/drawing/2014/main" id="{00000000-0008-0000-0400-00007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49" name="Shape 4">
          <a:extLst>
            <a:ext uri="{FF2B5EF4-FFF2-40B4-BE49-F238E27FC236}">
              <a16:creationId xmlns:a16="http://schemas.microsoft.com/office/drawing/2014/main" id="{00000000-0008-0000-0400-00007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50" name="Shape 4">
          <a:extLst>
            <a:ext uri="{FF2B5EF4-FFF2-40B4-BE49-F238E27FC236}">
              <a16:creationId xmlns:a16="http://schemas.microsoft.com/office/drawing/2014/main" id="{00000000-0008-0000-0400-00007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51" name="Shape 4">
          <a:extLst>
            <a:ext uri="{FF2B5EF4-FFF2-40B4-BE49-F238E27FC236}">
              <a16:creationId xmlns:a16="http://schemas.microsoft.com/office/drawing/2014/main" id="{00000000-0008-0000-0400-00007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52" name="Shape 4">
          <a:extLst>
            <a:ext uri="{FF2B5EF4-FFF2-40B4-BE49-F238E27FC236}">
              <a16:creationId xmlns:a16="http://schemas.microsoft.com/office/drawing/2014/main" id="{00000000-0008-0000-0400-000080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53" name="Shape 4">
          <a:extLst>
            <a:ext uri="{FF2B5EF4-FFF2-40B4-BE49-F238E27FC236}">
              <a16:creationId xmlns:a16="http://schemas.microsoft.com/office/drawing/2014/main" id="{00000000-0008-0000-0400-000081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190500"/>
    <xdr:sp macro="" textlink="">
      <xdr:nvSpPr>
        <xdr:cNvPr id="7554" name="Shape 37">
          <a:extLst>
            <a:ext uri="{FF2B5EF4-FFF2-40B4-BE49-F238E27FC236}">
              <a16:creationId xmlns:a16="http://schemas.microsoft.com/office/drawing/2014/main" id="{00000000-0008-0000-0400-0000821D0000}"/>
            </a:ext>
          </a:extLst>
        </xdr:cNvPr>
        <xdr:cNvSpPr txBox="1"/>
      </xdr:nvSpPr>
      <xdr:spPr>
        <a:xfrm>
          <a:off x="5311710" y="3688560"/>
          <a:ext cx="68580" cy="18288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555" name="Shape 4">
          <a:extLst>
            <a:ext uri="{FF2B5EF4-FFF2-40B4-BE49-F238E27FC236}">
              <a16:creationId xmlns:a16="http://schemas.microsoft.com/office/drawing/2014/main" id="{00000000-0008-0000-0400-00008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56" name="Shape 4">
          <a:extLst>
            <a:ext uri="{FF2B5EF4-FFF2-40B4-BE49-F238E27FC236}">
              <a16:creationId xmlns:a16="http://schemas.microsoft.com/office/drawing/2014/main" id="{00000000-0008-0000-0400-00008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57" name="Shape 4">
          <a:extLst>
            <a:ext uri="{FF2B5EF4-FFF2-40B4-BE49-F238E27FC236}">
              <a16:creationId xmlns:a16="http://schemas.microsoft.com/office/drawing/2014/main" id="{00000000-0008-0000-0400-000085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58" name="Shape 4">
          <a:extLst>
            <a:ext uri="{FF2B5EF4-FFF2-40B4-BE49-F238E27FC236}">
              <a16:creationId xmlns:a16="http://schemas.microsoft.com/office/drawing/2014/main" id="{00000000-0008-0000-0400-00008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59" name="Shape 29">
          <a:extLst>
            <a:ext uri="{FF2B5EF4-FFF2-40B4-BE49-F238E27FC236}">
              <a16:creationId xmlns:a16="http://schemas.microsoft.com/office/drawing/2014/main" id="{00000000-0008-0000-0400-000087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60" name="Shape 4">
          <a:extLst>
            <a:ext uri="{FF2B5EF4-FFF2-40B4-BE49-F238E27FC236}">
              <a16:creationId xmlns:a16="http://schemas.microsoft.com/office/drawing/2014/main" id="{00000000-0008-0000-0400-00008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61" name="Shape 4">
          <a:extLst>
            <a:ext uri="{FF2B5EF4-FFF2-40B4-BE49-F238E27FC236}">
              <a16:creationId xmlns:a16="http://schemas.microsoft.com/office/drawing/2014/main" id="{00000000-0008-0000-0400-00008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62" name="Shape 4">
          <a:extLst>
            <a:ext uri="{FF2B5EF4-FFF2-40B4-BE49-F238E27FC236}">
              <a16:creationId xmlns:a16="http://schemas.microsoft.com/office/drawing/2014/main" id="{00000000-0008-0000-0400-00008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63" name="Shape 29">
          <a:extLst>
            <a:ext uri="{FF2B5EF4-FFF2-40B4-BE49-F238E27FC236}">
              <a16:creationId xmlns:a16="http://schemas.microsoft.com/office/drawing/2014/main" id="{00000000-0008-0000-0400-00008B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64" name="Shape 29">
          <a:extLst>
            <a:ext uri="{FF2B5EF4-FFF2-40B4-BE49-F238E27FC236}">
              <a16:creationId xmlns:a16="http://schemas.microsoft.com/office/drawing/2014/main" id="{00000000-0008-0000-0400-00008C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65" name="Shape 29">
          <a:extLst>
            <a:ext uri="{FF2B5EF4-FFF2-40B4-BE49-F238E27FC236}">
              <a16:creationId xmlns:a16="http://schemas.microsoft.com/office/drawing/2014/main" id="{00000000-0008-0000-0400-00008D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66" name="Shape 29">
          <a:extLst>
            <a:ext uri="{FF2B5EF4-FFF2-40B4-BE49-F238E27FC236}">
              <a16:creationId xmlns:a16="http://schemas.microsoft.com/office/drawing/2014/main" id="{00000000-0008-0000-0400-00008E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67" name="Shape 29">
          <a:extLst>
            <a:ext uri="{FF2B5EF4-FFF2-40B4-BE49-F238E27FC236}">
              <a16:creationId xmlns:a16="http://schemas.microsoft.com/office/drawing/2014/main" id="{00000000-0008-0000-0400-00008F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68" name="Shape 29">
          <a:extLst>
            <a:ext uri="{FF2B5EF4-FFF2-40B4-BE49-F238E27FC236}">
              <a16:creationId xmlns:a16="http://schemas.microsoft.com/office/drawing/2014/main" id="{00000000-0008-0000-0400-000090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69" name="Shape 4">
          <a:extLst>
            <a:ext uri="{FF2B5EF4-FFF2-40B4-BE49-F238E27FC236}">
              <a16:creationId xmlns:a16="http://schemas.microsoft.com/office/drawing/2014/main" id="{00000000-0008-0000-0400-000091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70" name="Shape 4">
          <a:extLst>
            <a:ext uri="{FF2B5EF4-FFF2-40B4-BE49-F238E27FC236}">
              <a16:creationId xmlns:a16="http://schemas.microsoft.com/office/drawing/2014/main" id="{00000000-0008-0000-0400-000092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71" name="Shape 33">
          <a:extLst>
            <a:ext uri="{FF2B5EF4-FFF2-40B4-BE49-F238E27FC236}">
              <a16:creationId xmlns:a16="http://schemas.microsoft.com/office/drawing/2014/main" id="{00000000-0008-0000-0400-000093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72" name="Shape 33">
          <a:extLst>
            <a:ext uri="{FF2B5EF4-FFF2-40B4-BE49-F238E27FC236}">
              <a16:creationId xmlns:a16="http://schemas.microsoft.com/office/drawing/2014/main" id="{00000000-0008-0000-0400-000094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73" name="Shape 17">
          <a:extLst>
            <a:ext uri="{FF2B5EF4-FFF2-40B4-BE49-F238E27FC236}">
              <a16:creationId xmlns:a16="http://schemas.microsoft.com/office/drawing/2014/main" id="{00000000-0008-0000-0400-0000951D0000}"/>
            </a:ext>
          </a:extLst>
        </xdr:cNvPr>
        <xdr:cNvSpPr txBox="1"/>
      </xdr:nvSpPr>
      <xdr:spPr>
        <a:xfrm>
          <a:off x="5253635" y="3643311"/>
          <a:ext cx="184731"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74" name="Shape 33">
          <a:extLst>
            <a:ext uri="{FF2B5EF4-FFF2-40B4-BE49-F238E27FC236}">
              <a16:creationId xmlns:a16="http://schemas.microsoft.com/office/drawing/2014/main" id="{00000000-0008-0000-0400-000096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75" name="Shape 33">
          <a:extLst>
            <a:ext uri="{FF2B5EF4-FFF2-40B4-BE49-F238E27FC236}">
              <a16:creationId xmlns:a16="http://schemas.microsoft.com/office/drawing/2014/main" id="{00000000-0008-0000-0400-000097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76" name="Shape 4">
          <a:extLst>
            <a:ext uri="{FF2B5EF4-FFF2-40B4-BE49-F238E27FC236}">
              <a16:creationId xmlns:a16="http://schemas.microsoft.com/office/drawing/2014/main" id="{00000000-0008-0000-0400-00009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77" name="Shape 4">
          <a:extLst>
            <a:ext uri="{FF2B5EF4-FFF2-40B4-BE49-F238E27FC236}">
              <a16:creationId xmlns:a16="http://schemas.microsoft.com/office/drawing/2014/main" id="{00000000-0008-0000-0400-00009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78" name="Shape 4">
          <a:extLst>
            <a:ext uri="{FF2B5EF4-FFF2-40B4-BE49-F238E27FC236}">
              <a16:creationId xmlns:a16="http://schemas.microsoft.com/office/drawing/2014/main" id="{00000000-0008-0000-0400-00009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79" name="Shape 4">
          <a:extLst>
            <a:ext uri="{FF2B5EF4-FFF2-40B4-BE49-F238E27FC236}">
              <a16:creationId xmlns:a16="http://schemas.microsoft.com/office/drawing/2014/main" id="{00000000-0008-0000-0400-00009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80" name="Shape 4">
          <a:extLst>
            <a:ext uri="{FF2B5EF4-FFF2-40B4-BE49-F238E27FC236}">
              <a16:creationId xmlns:a16="http://schemas.microsoft.com/office/drawing/2014/main" id="{00000000-0008-0000-0400-00009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81" name="Shape 4">
          <a:extLst>
            <a:ext uri="{FF2B5EF4-FFF2-40B4-BE49-F238E27FC236}">
              <a16:creationId xmlns:a16="http://schemas.microsoft.com/office/drawing/2014/main" id="{00000000-0008-0000-0400-00009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82" name="Shape 33">
          <a:extLst>
            <a:ext uri="{FF2B5EF4-FFF2-40B4-BE49-F238E27FC236}">
              <a16:creationId xmlns:a16="http://schemas.microsoft.com/office/drawing/2014/main" id="{00000000-0008-0000-0400-00009E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83" name="Shape 33">
          <a:extLst>
            <a:ext uri="{FF2B5EF4-FFF2-40B4-BE49-F238E27FC236}">
              <a16:creationId xmlns:a16="http://schemas.microsoft.com/office/drawing/2014/main" id="{00000000-0008-0000-0400-00009F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84" name="Shape 33">
          <a:extLst>
            <a:ext uri="{FF2B5EF4-FFF2-40B4-BE49-F238E27FC236}">
              <a16:creationId xmlns:a16="http://schemas.microsoft.com/office/drawing/2014/main" id="{00000000-0008-0000-0400-0000A0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85" name="Shape 33">
          <a:extLst>
            <a:ext uri="{FF2B5EF4-FFF2-40B4-BE49-F238E27FC236}">
              <a16:creationId xmlns:a16="http://schemas.microsoft.com/office/drawing/2014/main" id="{00000000-0008-0000-0400-0000A11D0000}"/>
            </a:ext>
          </a:extLst>
        </xdr:cNvPr>
        <xdr:cNvSpPr txBox="1"/>
      </xdr:nvSpPr>
      <xdr:spPr>
        <a:xfrm>
          <a:off x="5253635" y="3643453"/>
          <a:ext cx="184731" cy="273094"/>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86" name="Shape 30">
          <a:extLst>
            <a:ext uri="{FF2B5EF4-FFF2-40B4-BE49-F238E27FC236}">
              <a16:creationId xmlns:a16="http://schemas.microsoft.com/office/drawing/2014/main" id="{00000000-0008-0000-0400-0000A2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87" name="Shape 30">
          <a:extLst>
            <a:ext uri="{FF2B5EF4-FFF2-40B4-BE49-F238E27FC236}">
              <a16:creationId xmlns:a16="http://schemas.microsoft.com/office/drawing/2014/main" id="{00000000-0008-0000-0400-0000A3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88" name="Shape 4">
          <a:extLst>
            <a:ext uri="{FF2B5EF4-FFF2-40B4-BE49-F238E27FC236}">
              <a16:creationId xmlns:a16="http://schemas.microsoft.com/office/drawing/2014/main" id="{00000000-0008-0000-0400-0000A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89" name="Shape 29">
          <a:extLst>
            <a:ext uri="{FF2B5EF4-FFF2-40B4-BE49-F238E27FC236}">
              <a16:creationId xmlns:a16="http://schemas.microsoft.com/office/drawing/2014/main" id="{00000000-0008-0000-0400-0000A5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90" name="Shape 4">
          <a:extLst>
            <a:ext uri="{FF2B5EF4-FFF2-40B4-BE49-F238E27FC236}">
              <a16:creationId xmlns:a16="http://schemas.microsoft.com/office/drawing/2014/main" id="{00000000-0008-0000-0400-0000A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91" name="Shape 29">
          <a:extLst>
            <a:ext uri="{FF2B5EF4-FFF2-40B4-BE49-F238E27FC236}">
              <a16:creationId xmlns:a16="http://schemas.microsoft.com/office/drawing/2014/main" id="{00000000-0008-0000-0400-0000A7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92" name="Shape 29">
          <a:extLst>
            <a:ext uri="{FF2B5EF4-FFF2-40B4-BE49-F238E27FC236}">
              <a16:creationId xmlns:a16="http://schemas.microsoft.com/office/drawing/2014/main" id="{00000000-0008-0000-0400-0000A8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93" name="Shape 29">
          <a:extLst>
            <a:ext uri="{FF2B5EF4-FFF2-40B4-BE49-F238E27FC236}">
              <a16:creationId xmlns:a16="http://schemas.microsoft.com/office/drawing/2014/main" id="{00000000-0008-0000-0400-0000A9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94" name="Shape 29">
          <a:extLst>
            <a:ext uri="{FF2B5EF4-FFF2-40B4-BE49-F238E27FC236}">
              <a16:creationId xmlns:a16="http://schemas.microsoft.com/office/drawing/2014/main" id="{00000000-0008-0000-0400-0000AA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95" name="Shape 4">
          <a:extLst>
            <a:ext uri="{FF2B5EF4-FFF2-40B4-BE49-F238E27FC236}">
              <a16:creationId xmlns:a16="http://schemas.microsoft.com/office/drawing/2014/main" id="{00000000-0008-0000-0400-0000A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96" name="Shape 4">
          <a:extLst>
            <a:ext uri="{FF2B5EF4-FFF2-40B4-BE49-F238E27FC236}">
              <a16:creationId xmlns:a16="http://schemas.microsoft.com/office/drawing/2014/main" id="{00000000-0008-0000-0400-0000A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97" name="Shape 4">
          <a:extLst>
            <a:ext uri="{FF2B5EF4-FFF2-40B4-BE49-F238E27FC236}">
              <a16:creationId xmlns:a16="http://schemas.microsoft.com/office/drawing/2014/main" id="{00000000-0008-0000-0400-0000A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598" name="Shape 4">
          <a:extLst>
            <a:ext uri="{FF2B5EF4-FFF2-40B4-BE49-F238E27FC236}">
              <a16:creationId xmlns:a16="http://schemas.microsoft.com/office/drawing/2014/main" id="{00000000-0008-0000-0400-0000A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599" name="Shape 31">
          <a:extLst>
            <a:ext uri="{FF2B5EF4-FFF2-40B4-BE49-F238E27FC236}">
              <a16:creationId xmlns:a16="http://schemas.microsoft.com/office/drawing/2014/main" id="{00000000-0008-0000-0400-0000AF1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00" name="Shape 31">
          <a:extLst>
            <a:ext uri="{FF2B5EF4-FFF2-40B4-BE49-F238E27FC236}">
              <a16:creationId xmlns:a16="http://schemas.microsoft.com/office/drawing/2014/main" id="{00000000-0008-0000-0400-0000B01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01" name="Shape 31">
          <a:extLst>
            <a:ext uri="{FF2B5EF4-FFF2-40B4-BE49-F238E27FC236}">
              <a16:creationId xmlns:a16="http://schemas.microsoft.com/office/drawing/2014/main" id="{00000000-0008-0000-0400-0000B11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02" name="Shape 31">
          <a:extLst>
            <a:ext uri="{FF2B5EF4-FFF2-40B4-BE49-F238E27FC236}">
              <a16:creationId xmlns:a16="http://schemas.microsoft.com/office/drawing/2014/main" id="{00000000-0008-0000-0400-0000B21D0000}"/>
            </a:ext>
          </a:extLst>
        </xdr:cNvPr>
        <xdr:cNvSpPr txBox="1"/>
      </xdr:nvSpPr>
      <xdr:spPr>
        <a:xfrm>
          <a:off x="5253635" y="3642821"/>
          <a:ext cx="184731" cy="27435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03" name="Shape 4">
          <a:extLst>
            <a:ext uri="{FF2B5EF4-FFF2-40B4-BE49-F238E27FC236}">
              <a16:creationId xmlns:a16="http://schemas.microsoft.com/office/drawing/2014/main" id="{00000000-0008-0000-0400-0000B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04" name="Shape 4">
          <a:extLst>
            <a:ext uri="{FF2B5EF4-FFF2-40B4-BE49-F238E27FC236}">
              <a16:creationId xmlns:a16="http://schemas.microsoft.com/office/drawing/2014/main" id="{00000000-0008-0000-0400-0000B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05" name="Shape 29">
          <a:extLst>
            <a:ext uri="{FF2B5EF4-FFF2-40B4-BE49-F238E27FC236}">
              <a16:creationId xmlns:a16="http://schemas.microsoft.com/office/drawing/2014/main" id="{00000000-0008-0000-0400-0000B5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06" name="Shape 4">
          <a:extLst>
            <a:ext uri="{FF2B5EF4-FFF2-40B4-BE49-F238E27FC236}">
              <a16:creationId xmlns:a16="http://schemas.microsoft.com/office/drawing/2014/main" id="{00000000-0008-0000-0400-0000B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07" name="Shape 30">
          <a:extLst>
            <a:ext uri="{FF2B5EF4-FFF2-40B4-BE49-F238E27FC236}">
              <a16:creationId xmlns:a16="http://schemas.microsoft.com/office/drawing/2014/main" id="{00000000-0008-0000-0400-0000B7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08" name="Shape 4">
          <a:extLst>
            <a:ext uri="{FF2B5EF4-FFF2-40B4-BE49-F238E27FC236}">
              <a16:creationId xmlns:a16="http://schemas.microsoft.com/office/drawing/2014/main" id="{00000000-0008-0000-0400-0000B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09" name="Shape 4">
          <a:extLst>
            <a:ext uri="{FF2B5EF4-FFF2-40B4-BE49-F238E27FC236}">
              <a16:creationId xmlns:a16="http://schemas.microsoft.com/office/drawing/2014/main" id="{00000000-0008-0000-0400-0000B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10" name="Shape 29">
          <a:extLst>
            <a:ext uri="{FF2B5EF4-FFF2-40B4-BE49-F238E27FC236}">
              <a16:creationId xmlns:a16="http://schemas.microsoft.com/office/drawing/2014/main" id="{00000000-0008-0000-0400-0000BA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611" name="Shape 25">
          <a:extLst>
            <a:ext uri="{FF2B5EF4-FFF2-40B4-BE49-F238E27FC236}">
              <a16:creationId xmlns:a16="http://schemas.microsoft.com/office/drawing/2014/main" id="{00000000-0008-0000-0400-0000BB1D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612" name="Shape 4">
          <a:extLst>
            <a:ext uri="{FF2B5EF4-FFF2-40B4-BE49-F238E27FC236}">
              <a16:creationId xmlns:a16="http://schemas.microsoft.com/office/drawing/2014/main" id="{00000000-0008-0000-0400-0000B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13" name="Shape 4">
          <a:extLst>
            <a:ext uri="{FF2B5EF4-FFF2-40B4-BE49-F238E27FC236}">
              <a16:creationId xmlns:a16="http://schemas.microsoft.com/office/drawing/2014/main" id="{00000000-0008-0000-0400-0000BD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14" name="Shape 4">
          <a:extLst>
            <a:ext uri="{FF2B5EF4-FFF2-40B4-BE49-F238E27FC236}">
              <a16:creationId xmlns:a16="http://schemas.microsoft.com/office/drawing/2014/main" id="{00000000-0008-0000-0400-0000B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15" name="Shape 29">
          <a:extLst>
            <a:ext uri="{FF2B5EF4-FFF2-40B4-BE49-F238E27FC236}">
              <a16:creationId xmlns:a16="http://schemas.microsoft.com/office/drawing/2014/main" id="{00000000-0008-0000-0400-0000BF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16" name="Shape 4">
          <a:extLst>
            <a:ext uri="{FF2B5EF4-FFF2-40B4-BE49-F238E27FC236}">
              <a16:creationId xmlns:a16="http://schemas.microsoft.com/office/drawing/2014/main" id="{00000000-0008-0000-0400-0000C0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7617" name="Shape 11">
          <a:extLst>
            <a:ext uri="{FF2B5EF4-FFF2-40B4-BE49-F238E27FC236}">
              <a16:creationId xmlns:a16="http://schemas.microsoft.com/office/drawing/2014/main" id="{00000000-0008-0000-0400-0000C11D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18" name="Shape 4">
          <a:extLst>
            <a:ext uri="{FF2B5EF4-FFF2-40B4-BE49-F238E27FC236}">
              <a16:creationId xmlns:a16="http://schemas.microsoft.com/office/drawing/2014/main" id="{00000000-0008-0000-0400-0000C2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19" name="Shape 4">
          <a:extLst>
            <a:ext uri="{FF2B5EF4-FFF2-40B4-BE49-F238E27FC236}">
              <a16:creationId xmlns:a16="http://schemas.microsoft.com/office/drawing/2014/main" id="{00000000-0008-0000-0400-0000C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20" name="Shape 29">
          <a:extLst>
            <a:ext uri="{FF2B5EF4-FFF2-40B4-BE49-F238E27FC236}">
              <a16:creationId xmlns:a16="http://schemas.microsoft.com/office/drawing/2014/main" id="{00000000-0008-0000-0400-0000C4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21" name="Shape 29">
          <a:extLst>
            <a:ext uri="{FF2B5EF4-FFF2-40B4-BE49-F238E27FC236}">
              <a16:creationId xmlns:a16="http://schemas.microsoft.com/office/drawing/2014/main" id="{00000000-0008-0000-0400-0000C5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22" name="Shape 4">
          <a:extLst>
            <a:ext uri="{FF2B5EF4-FFF2-40B4-BE49-F238E27FC236}">
              <a16:creationId xmlns:a16="http://schemas.microsoft.com/office/drawing/2014/main" id="{00000000-0008-0000-0400-0000C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23" name="Shape 4">
          <a:extLst>
            <a:ext uri="{FF2B5EF4-FFF2-40B4-BE49-F238E27FC236}">
              <a16:creationId xmlns:a16="http://schemas.microsoft.com/office/drawing/2014/main" id="{00000000-0008-0000-0400-0000C7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24" name="Shape 4">
          <a:extLst>
            <a:ext uri="{FF2B5EF4-FFF2-40B4-BE49-F238E27FC236}">
              <a16:creationId xmlns:a16="http://schemas.microsoft.com/office/drawing/2014/main" id="{00000000-0008-0000-0400-0000C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25" name="Shape 29">
          <a:extLst>
            <a:ext uri="{FF2B5EF4-FFF2-40B4-BE49-F238E27FC236}">
              <a16:creationId xmlns:a16="http://schemas.microsoft.com/office/drawing/2014/main" id="{00000000-0008-0000-0400-0000C9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26" name="Shape 29">
          <a:extLst>
            <a:ext uri="{FF2B5EF4-FFF2-40B4-BE49-F238E27FC236}">
              <a16:creationId xmlns:a16="http://schemas.microsoft.com/office/drawing/2014/main" id="{00000000-0008-0000-0400-0000CA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27" name="Shape 4">
          <a:extLst>
            <a:ext uri="{FF2B5EF4-FFF2-40B4-BE49-F238E27FC236}">
              <a16:creationId xmlns:a16="http://schemas.microsoft.com/office/drawing/2014/main" id="{00000000-0008-0000-0400-0000C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28" name="Shape 4">
          <a:extLst>
            <a:ext uri="{FF2B5EF4-FFF2-40B4-BE49-F238E27FC236}">
              <a16:creationId xmlns:a16="http://schemas.microsoft.com/office/drawing/2014/main" id="{00000000-0008-0000-0400-0000C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629" name="Shape 25">
          <a:extLst>
            <a:ext uri="{FF2B5EF4-FFF2-40B4-BE49-F238E27FC236}">
              <a16:creationId xmlns:a16="http://schemas.microsoft.com/office/drawing/2014/main" id="{00000000-0008-0000-0400-0000CD1D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630" name="Shape 4">
          <a:extLst>
            <a:ext uri="{FF2B5EF4-FFF2-40B4-BE49-F238E27FC236}">
              <a16:creationId xmlns:a16="http://schemas.microsoft.com/office/drawing/2014/main" id="{00000000-0008-0000-0400-0000C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31" name="Shape 4">
          <a:extLst>
            <a:ext uri="{FF2B5EF4-FFF2-40B4-BE49-F238E27FC236}">
              <a16:creationId xmlns:a16="http://schemas.microsoft.com/office/drawing/2014/main" id="{00000000-0008-0000-0400-0000C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32" name="Shape 4">
          <a:extLst>
            <a:ext uri="{FF2B5EF4-FFF2-40B4-BE49-F238E27FC236}">
              <a16:creationId xmlns:a16="http://schemas.microsoft.com/office/drawing/2014/main" id="{00000000-0008-0000-0400-0000D0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33" name="Shape 4">
          <a:extLst>
            <a:ext uri="{FF2B5EF4-FFF2-40B4-BE49-F238E27FC236}">
              <a16:creationId xmlns:a16="http://schemas.microsoft.com/office/drawing/2014/main" id="{00000000-0008-0000-0400-0000D1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34" name="Shape 4">
          <a:extLst>
            <a:ext uri="{FF2B5EF4-FFF2-40B4-BE49-F238E27FC236}">
              <a16:creationId xmlns:a16="http://schemas.microsoft.com/office/drawing/2014/main" id="{00000000-0008-0000-0400-0000D2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35" name="Shape 29">
          <a:extLst>
            <a:ext uri="{FF2B5EF4-FFF2-40B4-BE49-F238E27FC236}">
              <a16:creationId xmlns:a16="http://schemas.microsoft.com/office/drawing/2014/main" id="{00000000-0008-0000-0400-0000D3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636" name="Shape 25">
          <a:extLst>
            <a:ext uri="{FF2B5EF4-FFF2-40B4-BE49-F238E27FC236}">
              <a16:creationId xmlns:a16="http://schemas.microsoft.com/office/drawing/2014/main" id="{00000000-0008-0000-0400-0000D41D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637" name="Shape 4">
          <a:extLst>
            <a:ext uri="{FF2B5EF4-FFF2-40B4-BE49-F238E27FC236}">
              <a16:creationId xmlns:a16="http://schemas.microsoft.com/office/drawing/2014/main" id="{00000000-0008-0000-0400-0000D5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38" name="Shape 4">
          <a:extLst>
            <a:ext uri="{FF2B5EF4-FFF2-40B4-BE49-F238E27FC236}">
              <a16:creationId xmlns:a16="http://schemas.microsoft.com/office/drawing/2014/main" id="{00000000-0008-0000-0400-0000D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39" name="Shape 4">
          <a:extLst>
            <a:ext uri="{FF2B5EF4-FFF2-40B4-BE49-F238E27FC236}">
              <a16:creationId xmlns:a16="http://schemas.microsoft.com/office/drawing/2014/main" id="{00000000-0008-0000-0400-0000D7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40" name="Shape 29">
          <a:extLst>
            <a:ext uri="{FF2B5EF4-FFF2-40B4-BE49-F238E27FC236}">
              <a16:creationId xmlns:a16="http://schemas.microsoft.com/office/drawing/2014/main" id="{00000000-0008-0000-0400-0000D8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41" name="Shape 4">
          <a:extLst>
            <a:ext uri="{FF2B5EF4-FFF2-40B4-BE49-F238E27FC236}">
              <a16:creationId xmlns:a16="http://schemas.microsoft.com/office/drawing/2014/main" id="{00000000-0008-0000-0400-0000D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42" name="Shape 30">
          <a:extLst>
            <a:ext uri="{FF2B5EF4-FFF2-40B4-BE49-F238E27FC236}">
              <a16:creationId xmlns:a16="http://schemas.microsoft.com/office/drawing/2014/main" id="{00000000-0008-0000-0400-0000DA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43" name="Shape 4">
          <a:extLst>
            <a:ext uri="{FF2B5EF4-FFF2-40B4-BE49-F238E27FC236}">
              <a16:creationId xmlns:a16="http://schemas.microsoft.com/office/drawing/2014/main" id="{00000000-0008-0000-0400-0000D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44" name="Shape 4">
          <a:extLst>
            <a:ext uri="{FF2B5EF4-FFF2-40B4-BE49-F238E27FC236}">
              <a16:creationId xmlns:a16="http://schemas.microsoft.com/office/drawing/2014/main" id="{00000000-0008-0000-0400-0000D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45" name="Shape 29">
          <a:extLst>
            <a:ext uri="{FF2B5EF4-FFF2-40B4-BE49-F238E27FC236}">
              <a16:creationId xmlns:a16="http://schemas.microsoft.com/office/drawing/2014/main" id="{00000000-0008-0000-0400-0000DD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646" name="Shape 25">
          <a:extLst>
            <a:ext uri="{FF2B5EF4-FFF2-40B4-BE49-F238E27FC236}">
              <a16:creationId xmlns:a16="http://schemas.microsoft.com/office/drawing/2014/main" id="{00000000-0008-0000-0400-0000DE1D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647" name="Shape 4">
          <a:extLst>
            <a:ext uri="{FF2B5EF4-FFF2-40B4-BE49-F238E27FC236}">
              <a16:creationId xmlns:a16="http://schemas.microsoft.com/office/drawing/2014/main" id="{00000000-0008-0000-0400-0000D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48" name="Shape 4">
          <a:extLst>
            <a:ext uri="{FF2B5EF4-FFF2-40B4-BE49-F238E27FC236}">
              <a16:creationId xmlns:a16="http://schemas.microsoft.com/office/drawing/2014/main" id="{00000000-0008-0000-0400-0000E0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49" name="Shape 4">
          <a:extLst>
            <a:ext uri="{FF2B5EF4-FFF2-40B4-BE49-F238E27FC236}">
              <a16:creationId xmlns:a16="http://schemas.microsoft.com/office/drawing/2014/main" id="{00000000-0008-0000-0400-0000E1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50" name="Shape 29">
          <a:extLst>
            <a:ext uri="{FF2B5EF4-FFF2-40B4-BE49-F238E27FC236}">
              <a16:creationId xmlns:a16="http://schemas.microsoft.com/office/drawing/2014/main" id="{00000000-0008-0000-0400-0000E2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51" name="Shape 4">
          <a:extLst>
            <a:ext uri="{FF2B5EF4-FFF2-40B4-BE49-F238E27FC236}">
              <a16:creationId xmlns:a16="http://schemas.microsoft.com/office/drawing/2014/main" id="{00000000-0008-0000-0400-0000E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7652" name="Shape 11">
          <a:extLst>
            <a:ext uri="{FF2B5EF4-FFF2-40B4-BE49-F238E27FC236}">
              <a16:creationId xmlns:a16="http://schemas.microsoft.com/office/drawing/2014/main" id="{00000000-0008-0000-0400-0000E41D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53" name="Shape 4">
          <a:extLst>
            <a:ext uri="{FF2B5EF4-FFF2-40B4-BE49-F238E27FC236}">
              <a16:creationId xmlns:a16="http://schemas.microsoft.com/office/drawing/2014/main" id="{00000000-0008-0000-0400-0000E5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54" name="Shape 4">
          <a:extLst>
            <a:ext uri="{FF2B5EF4-FFF2-40B4-BE49-F238E27FC236}">
              <a16:creationId xmlns:a16="http://schemas.microsoft.com/office/drawing/2014/main" id="{00000000-0008-0000-0400-0000E6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55" name="Shape 29">
          <a:extLst>
            <a:ext uri="{FF2B5EF4-FFF2-40B4-BE49-F238E27FC236}">
              <a16:creationId xmlns:a16="http://schemas.microsoft.com/office/drawing/2014/main" id="{00000000-0008-0000-0400-0000E7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56" name="Shape 29">
          <a:extLst>
            <a:ext uri="{FF2B5EF4-FFF2-40B4-BE49-F238E27FC236}">
              <a16:creationId xmlns:a16="http://schemas.microsoft.com/office/drawing/2014/main" id="{00000000-0008-0000-0400-0000E8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57" name="Shape 4">
          <a:extLst>
            <a:ext uri="{FF2B5EF4-FFF2-40B4-BE49-F238E27FC236}">
              <a16:creationId xmlns:a16="http://schemas.microsoft.com/office/drawing/2014/main" id="{00000000-0008-0000-0400-0000E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58" name="Shape 4">
          <a:extLst>
            <a:ext uri="{FF2B5EF4-FFF2-40B4-BE49-F238E27FC236}">
              <a16:creationId xmlns:a16="http://schemas.microsoft.com/office/drawing/2014/main" id="{00000000-0008-0000-0400-0000E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59" name="Shape 4">
          <a:extLst>
            <a:ext uri="{FF2B5EF4-FFF2-40B4-BE49-F238E27FC236}">
              <a16:creationId xmlns:a16="http://schemas.microsoft.com/office/drawing/2014/main" id="{00000000-0008-0000-0400-0000EB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60" name="Shape 29">
          <a:extLst>
            <a:ext uri="{FF2B5EF4-FFF2-40B4-BE49-F238E27FC236}">
              <a16:creationId xmlns:a16="http://schemas.microsoft.com/office/drawing/2014/main" id="{00000000-0008-0000-0400-0000EC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61" name="Shape 29">
          <a:extLst>
            <a:ext uri="{FF2B5EF4-FFF2-40B4-BE49-F238E27FC236}">
              <a16:creationId xmlns:a16="http://schemas.microsoft.com/office/drawing/2014/main" id="{00000000-0008-0000-0400-0000ED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62" name="Shape 4">
          <a:extLst>
            <a:ext uri="{FF2B5EF4-FFF2-40B4-BE49-F238E27FC236}">
              <a16:creationId xmlns:a16="http://schemas.microsoft.com/office/drawing/2014/main" id="{00000000-0008-0000-0400-0000E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63" name="Shape 4">
          <a:extLst>
            <a:ext uri="{FF2B5EF4-FFF2-40B4-BE49-F238E27FC236}">
              <a16:creationId xmlns:a16="http://schemas.microsoft.com/office/drawing/2014/main" id="{00000000-0008-0000-0400-0000E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664" name="Shape 25">
          <a:extLst>
            <a:ext uri="{FF2B5EF4-FFF2-40B4-BE49-F238E27FC236}">
              <a16:creationId xmlns:a16="http://schemas.microsoft.com/office/drawing/2014/main" id="{00000000-0008-0000-0400-0000F01D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665" name="Shape 4">
          <a:extLst>
            <a:ext uri="{FF2B5EF4-FFF2-40B4-BE49-F238E27FC236}">
              <a16:creationId xmlns:a16="http://schemas.microsoft.com/office/drawing/2014/main" id="{00000000-0008-0000-0400-0000F1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66" name="Shape 4">
          <a:extLst>
            <a:ext uri="{FF2B5EF4-FFF2-40B4-BE49-F238E27FC236}">
              <a16:creationId xmlns:a16="http://schemas.microsoft.com/office/drawing/2014/main" id="{00000000-0008-0000-0400-0000F2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67" name="Shape 4">
          <a:extLst>
            <a:ext uri="{FF2B5EF4-FFF2-40B4-BE49-F238E27FC236}">
              <a16:creationId xmlns:a16="http://schemas.microsoft.com/office/drawing/2014/main" id="{00000000-0008-0000-0400-0000F3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68" name="Shape 4">
          <a:extLst>
            <a:ext uri="{FF2B5EF4-FFF2-40B4-BE49-F238E27FC236}">
              <a16:creationId xmlns:a16="http://schemas.microsoft.com/office/drawing/2014/main" id="{00000000-0008-0000-0400-0000F4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69" name="Shape 4">
          <a:extLst>
            <a:ext uri="{FF2B5EF4-FFF2-40B4-BE49-F238E27FC236}">
              <a16:creationId xmlns:a16="http://schemas.microsoft.com/office/drawing/2014/main" id="{00000000-0008-0000-0400-0000F5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70" name="Shape 29">
          <a:extLst>
            <a:ext uri="{FF2B5EF4-FFF2-40B4-BE49-F238E27FC236}">
              <a16:creationId xmlns:a16="http://schemas.microsoft.com/office/drawing/2014/main" id="{00000000-0008-0000-0400-0000F6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671" name="Shape 25">
          <a:extLst>
            <a:ext uri="{FF2B5EF4-FFF2-40B4-BE49-F238E27FC236}">
              <a16:creationId xmlns:a16="http://schemas.microsoft.com/office/drawing/2014/main" id="{00000000-0008-0000-0400-0000F71D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672" name="Shape 4">
          <a:extLst>
            <a:ext uri="{FF2B5EF4-FFF2-40B4-BE49-F238E27FC236}">
              <a16:creationId xmlns:a16="http://schemas.microsoft.com/office/drawing/2014/main" id="{00000000-0008-0000-0400-0000F8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73" name="Shape 4">
          <a:extLst>
            <a:ext uri="{FF2B5EF4-FFF2-40B4-BE49-F238E27FC236}">
              <a16:creationId xmlns:a16="http://schemas.microsoft.com/office/drawing/2014/main" id="{00000000-0008-0000-0400-0000F9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74" name="Shape 4">
          <a:extLst>
            <a:ext uri="{FF2B5EF4-FFF2-40B4-BE49-F238E27FC236}">
              <a16:creationId xmlns:a16="http://schemas.microsoft.com/office/drawing/2014/main" id="{00000000-0008-0000-0400-0000FA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75" name="Shape 29">
          <a:extLst>
            <a:ext uri="{FF2B5EF4-FFF2-40B4-BE49-F238E27FC236}">
              <a16:creationId xmlns:a16="http://schemas.microsoft.com/office/drawing/2014/main" id="{00000000-0008-0000-0400-0000FB1D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76" name="Shape 4">
          <a:extLst>
            <a:ext uri="{FF2B5EF4-FFF2-40B4-BE49-F238E27FC236}">
              <a16:creationId xmlns:a16="http://schemas.microsoft.com/office/drawing/2014/main" id="{00000000-0008-0000-0400-0000FC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77" name="Shape 30">
          <a:extLst>
            <a:ext uri="{FF2B5EF4-FFF2-40B4-BE49-F238E27FC236}">
              <a16:creationId xmlns:a16="http://schemas.microsoft.com/office/drawing/2014/main" id="{00000000-0008-0000-0400-0000FD1D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78" name="Shape 4">
          <a:extLst>
            <a:ext uri="{FF2B5EF4-FFF2-40B4-BE49-F238E27FC236}">
              <a16:creationId xmlns:a16="http://schemas.microsoft.com/office/drawing/2014/main" id="{00000000-0008-0000-0400-0000FE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79" name="Shape 4">
          <a:extLst>
            <a:ext uri="{FF2B5EF4-FFF2-40B4-BE49-F238E27FC236}">
              <a16:creationId xmlns:a16="http://schemas.microsoft.com/office/drawing/2014/main" id="{00000000-0008-0000-0400-0000FF1D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80" name="Shape 29">
          <a:extLst>
            <a:ext uri="{FF2B5EF4-FFF2-40B4-BE49-F238E27FC236}">
              <a16:creationId xmlns:a16="http://schemas.microsoft.com/office/drawing/2014/main" id="{00000000-0008-0000-0400-000000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681" name="Shape 25">
          <a:extLst>
            <a:ext uri="{FF2B5EF4-FFF2-40B4-BE49-F238E27FC236}">
              <a16:creationId xmlns:a16="http://schemas.microsoft.com/office/drawing/2014/main" id="{00000000-0008-0000-0400-000001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682" name="Shape 4">
          <a:extLst>
            <a:ext uri="{FF2B5EF4-FFF2-40B4-BE49-F238E27FC236}">
              <a16:creationId xmlns:a16="http://schemas.microsoft.com/office/drawing/2014/main" id="{00000000-0008-0000-0400-00000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83" name="Shape 4">
          <a:extLst>
            <a:ext uri="{FF2B5EF4-FFF2-40B4-BE49-F238E27FC236}">
              <a16:creationId xmlns:a16="http://schemas.microsoft.com/office/drawing/2014/main" id="{00000000-0008-0000-0400-00000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84" name="Shape 4">
          <a:extLst>
            <a:ext uri="{FF2B5EF4-FFF2-40B4-BE49-F238E27FC236}">
              <a16:creationId xmlns:a16="http://schemas.microsoft.com/office/drawing/2014/main" id="{00000000-0008-0000-0400-00000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85" name="Shape 29">
          <a:extLst>
            <a:ext uri="{FF2B5EF4-FFF2-40B4-BE49-F238E27FC236}">
              <a16:creationId xmlns:a16="http://schemas.microsoft.com/office/drawing/2014/main" id="{00000000-0008-0000-0400-000005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86" name="Shape 4">
          <a:extLst>
            <a:ext uri="{FF2B5EF4-FFF2-40B4-BE49-F238E27FC236}">
              <a16:creationId xmlns:a16="http://schemas.microsoft.com/office/drawing/2014/main" id="{00000000-0008-0000-0400-00000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7687" name="Shape 11">
          <a:extLst>
            <a:ext uri="{FF2B5EF4-FFF2-40B4-BE49-F238E27FC236}">
              <a16:creationId xmlns:a16="http://schemas.microsoft.com/office/drawing/2014/main" id="{00000000-0008-0000-0400-0000071E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88" name="Shape 4">
          <a:extLst>
            <a:ext uri="{FF2B5EF4-FFF2-40B4-BE49-F238E27FC236}">
              <a16:creationId xmlns:a16="http://schemas.microsoft.com/office/drawing/2014/main" id="{00000000-0008-0000-0400-00000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89" name="Shape 4">
          <a:extLst>
            <a:ext uri="{FF2B5EF4-FFF2-40B4-BE49-F238E27FC236}">
              <a16:creationId xmlns:a16="http://schemas.microsoft.com/office/drawing/2014/main" id="{00000000-0008-0000-0400-00000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90" name="Shape 29">
          <a:extLst>
            <a:ext uri="{FF2B5EF4-FFF2-40B4-BE49-F238E27FC236}">
              <a16:creationId xmlns:a16="http://schemas.microsoft.com/office/drawing/2014/main" id="{00000000-0008-0000-0400-00000A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91" name="Shape 29">
          <a:extLst>
            <a:ext uri="{FF2B5EF4-FFF2-40B4-BE49-F238E27FC236}">
              <a16:creationId xmlns:a16="http://schemas.microsoft.com/office/drawing/2014/main" id="{00000000-0008-0000-0400-00000B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92" name="Shape 4">
          <a:extLst>
            <a:ext uri="{FF2B5EF4-FFF2-40B4-BE49-F238E27FC236}">
              <a16:creationId xmlns:a16="http://schemas.microsoft.com/office/drawing/2014/main" id="{00000000-0008-0000-0400-00000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93" name="Shape 4">
          <a:extLst>
            <a:ext uri="{FF2B5EF4-FFF2-40B4-BE49-F238E27FC236}">
              <a16:creationId xmlns:a16="http://schemas.microsoft.com/office/drawing/2014/main" id="{00000000-0008-0000-0400-00000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94" name="Shape 4">
          <a:extLst>
            <a:ext uri="{FF2B5EF4-FFF2-40B4-BE49-F238E27FC236}">
              <a16:creationId xmlns:a16="http://schemas.microsoft.com/office/drawing/2014/main" id="{00000000-0008-0000-0400-00000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95" name="Shape 29">
          <a:extLst>
            <a:ext uri="{FF2B5EF4-FFF2-40B4-BE49-F238E27FC236}">
              <a16:creationId xmlns:a16="http://schemas.microsoft.com/office/drawing/2014/main" id="{00000000-0008-0000-0400-00000F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696" name="Shape 29">
          <a:extLst>
            <a:ext uri="{FF2B5EF4-FFF2-40B4-BE49-F238E27FC236}">
              <a16:creationId xmlns:a16="http://schemas.microsoft.com/office/drawing/2014/main" id="{00000000-0008-0000-0400-000010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97" name="Shape 4">
          <a:extLst>
            <a:ext uri="{FF2B5EF4-FFF2-40B4-BE49-F238E27FC236}">
              <a16:creationId xmlns:a16="http://schemas.microsoft.com/office/drawing/2014/main" id="{00000000-0008-0000-0400-00001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698" name="Shape 4">
          <a:extLst>
            <a:ext uri="{FF2B5EF4-FFF2-40B4-BE49-F238E27FC236}">
              <a16:creationId xmlns:a16="http://schemas.microsoft.com/office/drawing/2014/main" id="{00000000-0008-0000-0400-00001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699" name="Shape 25">
          <a:extLst>
            <a:ext uri="{FF2B5EF4-FFF2-40B4-BE49-F238E27FC236}">
              <a16:creationId xmlns:a16="http://schemas.microsoft.com/office/drawing/2014/main" id="{00000000-0008-0000-0400-000013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700" name="Shape 4">
          <a:extLst>
            <a:ext uri="{FF2B5EF4-FFF2-40B4-BE49-F238E27FC236}">
              <a16:creationId xmlns:a16="http://schemas.microsoft.com/office/drawing/2014/main" id="{00000000-0008-0000-0400-00001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01" name="Shape 4">
          <a:extLst>
            <a:ext uri="{FF2B5EF4-FFF2-40B4-BE49-F238E27FC236}">
              <a16:creationId xmlns:a16="http://schemas.microsoft.com/office/drawing/2014/main" id="{00000000-0008-0000-0400-00001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02" name="Shape 4">
          <a:extLst>
            <a:ext uri="{FF2B5EF4-FFF2-40B4-BE49-F238E27FC236}">
              <a16:creationId xmlns:a16="http://schemas.microsoft.com/office/drawing/2014/main" id="{00000000-0008-0000-0400-00001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03" name="Shape 4">
          <a:extLst>
            <a:ext uri="{FF2B5EF4-FFF2-40B4-BE49-F238E27FC236}">
              <a16:creationId xmlns:a16="http://schemas.microsoft.com/office/drawing/2014/main" id="{00000000-0008-0000-0400-00001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04" name="Shape 4">
          <a:extLst>
            <a:ext uri="{FF2B5EF4-FFF2-40B4-BE49-F238E27FC236}">
              <a16:creationId xmlns:a16="http://schemas.microsoft.com/office/drawing/2014/main" id="{00000000-0008-0000-0400-00001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05" name="Shape 29">
          <a:extLst>
            <a:ext uri="{FF2B5EF4-FFF2-40B4-BE49-F238E27FC236}">
              <a16:creationId xmlns:a16="http://schemas.microsoft.com/office/drawing/2014/main" id="{00000000-0008-0000-0400-000019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706" name="Shape 25">
          <a:extLst>
            <a:ext uri="{FF2B5EF4-FFF2-40B4-BE49-F238E27FC236}">
              <a16:creationId xmlns:a16="http://schemas.microsoft.com/office/drawing/2014/main" id="{00000000-0008-0000-0400-00001A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707" name="Shape 4">
          <a:extLst>
            <a:ext uri="{FF2B5EF4-FFF2-40B4-BE49-F238E27FC236}">
              <a16:creationId xmlns:a16="http://schemas.microsoft.com/office/drawing/2014/main" id="{00000000-0008-0000-0400-00001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08" name="Shape 4">
          <a:extLst>
            <a:ext uri="{FF2B5EF4-FFF2-40B4-BE49-F238E27FC236}">
              <a16:creationId xmlns:a16="http://schemas.microsoft.com/office/drawing/2014/main" id="{00000000-0008-0000-0400-00001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09" name="Shape 4">
          <a:extLst>
            <a:ext uri="{FF2B5EF4-FFF2-40B4-BE49-F238E27FC236}">
              <a16:creationId xmlns:a16="http://schemas.microsoft.com/office/drawing/2014/main" id="{00000000-0008-0000-0400-00001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10" name="Shape 29">
          <a:extLst>
            <a:ext uri="{FF2B5EF4-FFF2-40B4-BE49-F238E27FC236}">
              <a16:creationId xmlns:a16="http://schemas.microsoft.com/office/drawing/2014/main" id="{00000000-0008-0000-0400-00001E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11" name="Shape 4">
          <a:extLst>
            <a:ext uri="{FF2B5EF4-FFF2-40B4-BE49-F238E27FC236}">
              <a16:creationId xmlns:a16="http://schemas.microsoft.com/office/drawing/2014/main" id="{00000000-0008-0000-0400-00001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12" name="Shape 30">
          <a:extLst>
            <a:ext uri="{FF2B5EF4-FFF2-40B4-BE49-F238E27FC236}">
              <a16:creationId xmlns:a16="http://schemas.microsoft.com/office/drawing/2014/main" id="{00000000-0008-0000-0400-0000201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13" name="Shape 4">
          <a:extLst>
            <a:ext uri="{FF2B5EF4-FFF2-40B4-BE49-F238E27FC236}">
              <a16:creationId xmlns:a16="http://schemas.microsoft.com/office/drawing/2014/main" id="{00000000-0008-0000-0400-00002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14" name="Shape 4">
          <a:extLst>
            <a:ext uri="{FF2B5EF4-FFF2-40B4-BE49-F238E27FC236}">
              <a16:creationId xmlns:a16="http://schemas.microsoft.com/office/drawing/2014/main" id="{00000000-0008-0000-0400-00002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15" name="Shape 29">
          <a:extLst>
            <a:ext uri="{FF2B5EF4-FFF2-40B4-BE49-F238E27FC236}">
              <a16:creationId xmlns:a16="http://schemas.microsoft.com/office/drawing/2014/main" id="{00000000-0008-0000-0400-000023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716" name="Shape 25">
          <a:extLst>
            <a:ext uri="{FF2B5EF4-FFF2-40B4-BE49-F238E27FC236}">
              <a16:creationId xmlns:a16="http://schemas.microsoft.com/office/drawing/2014/main" id="{00000000-0008-0000-0400-000024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717" name="Shape 4">
          <a:extLst>
            <a:ext uri="{FF2B5EF4-FFF2-40B4-BE49-F238E27FC236}">
              <a16:creationId xmlns:a16="http://schemas.microsoft.com/office/drawing/2014/main" id="{00000000-0008-0000-0400-00002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18" name="Shape 4">
          <a:extLst>
            <a:ext uri="{FF2B5EF4-FFF2-40B4-BE49-F238E27FC236}">
              <a16:creationId xmlns:a16="http://schemas.microsoft.com/office/drawing/2014/main" id="{00000000-0008-0000-0400-00002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19" name="Shape 4">
          <a:extLst>
            <a:ext uri="{FF2B5EF4-FFF2-40B4-BE49-F238E27FC236}">
              <a16:creationId xmlns:a16="http://schemas.microsoft.com/office/drawing/2014/main" id="{00000000-0008-0000-0400-00002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20" name="Shape 29">
          <a:extLst>
            <a:ext uri="{FF2B5EF4-FFF2-40B4-BE49-F238E27FC236}">
              <a16:creationId xmlns:a16="http://schemas.microsoft.com/office/drawing/2014/main" id="{00000000-0008-0000-0400-000028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21" name="Shape 4">
          <a:extLst>
            <a:ext uri="{FF2B5EF4-FFF2-40B4-BE49-F238E27FC236}">
              <a16:creationId xmlns:a16="http://schemas.microsoft.com/office/drawing/2014/main" id="{00000000-0008-0000-0400-00002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7722" name="Shape 11">
          <a:extLst>
            <a:ext uri="{FF2B5EF4-FFF2-40B4-BE49-F238E27FC236}">
              <a16:creationId xmlns:a16="http://schemas.microsoft.com/office/drawing/2014/main" id="{00000000-0008-0000-0400-00002A1E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23" name="Shape 4">
          <a:extLst>
            <a:ext uri="{FF2B5EF4-FFF2-40B4-BE49-F238E27FC236}">
              <a16:creationId xmlns:a16="http://schemas.microsoft.com/office/drawing/2014/main" id="{00000000-0008-0000-0400-00002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24" name="Shape 4">
          <a:extLst>
            <a:ext uri="{FF2B5EF4-FFF2-40B4-BE49-F238E27FC236}">
              <a16:creationId xmlns:a16="http://schemas.microsoft.com/office/drawing/2014/main" id="{00000000-0008-0000-0400-00002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25" name="Shape 29">
          <a:extLst>
            <a:ext uri="{FF2B5EF4-FFF2-40B4-BE49-F238E27FC236}">
              <a16:creationId xmlns:a16="http://schemas.microsoft.com/office/drawing/2014/main" id="{00000000-0008-0000-0400-00002D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26" name="Shape 29">
          <a:extLst>
            <a:ext uri="{FF2B5EF4-FFF2-40B4-BE49-F238E27FC236}">
              <a16:creationId xmlns:a16="http://schemas.microsoft.com/office/drawing/2014/main" id="{00000000-0008-0000-0400-00002E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27" name="Shape 4">
          <a:extLst>
            <a:ext uri="{FF2B5EF4-FFF2-40B4-BE49-F238E27FC236}">
              <a16:creationId xmlns:a16="http://schemas.microsoft.com/office/drawing/2014/main" id="{00000000-0008-0000-0400-00002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28" name="Shape 4">
          <a:extLst>
            <a:ext uri="{FF2B5EF4-FFF2-40B4-BE49-F238E27FC236}">
              <a16:creationId xmlns:a16="http://schemas.microsoft.com/office/drawing/2014/main" id="{00000000-0008-0000-0400-00003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29" name="Shape 4">
          <a:extLst>
            <a:ext uri="{FF2B5EF4-FFF2-40B4-BE49-F238E27FC236}">
              <a16:creationId xmlns:a16="http://schemas.microsoft.com/office/drawing/2014/main" id="{00000000-0008-0000-0400-00003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30" name="Shape 29">
          <a:extLst>
            <a:ext uri="{FF2B5EF4-FFF2-40B4-BE49-F238E27FC236}">
              <a16:creationId xmlns:a16="http://schemas.microsoft.com/office/drawing/2014/main" id="{00000000-0008-0000-0400-000032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31" name="Shape 29">
          <a:extLst>
            <a:ext uri="{FF2B5EF4-FFF2-40B4-BE49-F238E27FC236}">
              <a16:creationId xmlns:a16="http://schemas.microsoft.com/office/drawing/2014/main" id="{00000000-0008-0000-0400-000033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32" name="Shape 4">
          <a:extLst>
            <a:ext uri="{FF2B5EF4-FFF2-40B4-BE49-F238E27FC236}">
              <a16:creationId xmlns:a16="http://schemas.microsoft.com/office/drawing/2014/main" id="{00000000-0008-0000-0400-00003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33" name="Shape 4">
          <a:extLst>
            <a:ext uri="{FF2B5EF4-FFF2-40B4-BE49-F238E27FC236}">
              <a16:creationId xmlns:a16="http://schemas.microsoft.com/office/drawing/2014/main" id="{00000000-0008-0000-0400-00003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734" name="Shape 25">
          <a:extLst>
            <a:ext uri="{FF2B5EF4-FFF2-40B4-BE49-F238E27FC236}">
              <a16:creationId xmlns:a16="http://schemas.microsoft.com/office/drawing/2014/main" id="{00000000-0008-0000-0400-000036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735" name="Shape 4">
          <a:extLst>
            <a:ext uri="{FF2B5EF4-FFF2-40B4-BE49-F238E27FC236}">
              <a16:creationId xmlns:a16="http://schemas.microsoft.com/office/drawing/2014/main" id="{00000000-0008-0000-0400-00003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36" name="Shape 4">
          <a:extLst>
            <a:ext uri="{FF2B5EF4-FFF2-40B4-BE49-F238E27FC236}">
              <a16:creationId xmlns:a16="http://schemas.microsoft.com/office/drawing/2014/main" id="{00000000-0008-0000-0400-00003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37" name="Shape 4">
          <a:extLst>
            <a:ext uri="{FF2B5EF4-FFF2-40B4-BE49-F238E27FC236}">
              <a16:creationId xmlns:a16="http://schemas.microsoft.com/office/drawing/2014/main" id="{00000000-0008-0000-0400-00003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38" name="Shape 4">
          <a:extLst>
            <a:ext uri="{FF2B5EF4-FFF2-40B4-BE49-F238E27FC236}">
              <a16:creationId xmlns:a16="http://schemas.microsoft.com/office/drawing/2014/main" id="{00000000-0008-0000-0400-00003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39" name="Shape 4">
          <a:extLst>
            <a:ext uri="{FF2B5EF4-FFF2-40B4-BE49-F238E27FC236}">
              <a16:creationId xmlns:a16="http://schemas.microsoft.com/office/drawing/2014/main" id="{00000000-0008-0000-0400-00003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40" name="Shape 29">
          <a:extLst>
            <a:ext uri="{FF2B5EF4-FFF2-40B4-BE49-F238E27FC236}">
              <a16:creationId xmlns:a16="http://schemas.microsoft.com/office/drawing/2014/main" id="{00000000-0008-0000-0400-00003C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741" name="Shape 25">
          <a:extLst>
            <a:ext uri="{FF2B5EF4-FFF2-40B4-BE49-F238E27FC236}">
              <a16:creationId xmlns:a16="http://schemas.microsoft.com/office/drawing/2014/main" id="{00000000-0008-0000-0400-00003D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742" name="Shape 4">
          <a:extLst>
            <a:ext uri="{FF2B5EF4-FFF2-40B4-BE49-F238E27FC236}">
              <a16:creationId xmlns:a16="http://schemas.microsoft.com/office/drawing/2014/main" id="{00000000-0008-0000-0400-00003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43" name="Shape 4">
          <a:extLst>
            <a:ext uri="{FF2B5EF4-FFF2-40B4-BE49-F238E27FC236}">
              <a16:creationId xmlns:a16="http://schemas.microsoft.com/office/drawing/2014/main" id="{00000000-0008-0000-0400-00003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44" name="Shape 4">
          <a:extLst>
            <a:ext uri="{FF2B5EF4-FFF2-40B4-BE49-F238E27FC236}">
              <a16:creationId xmlns:a16="http://schemas.microsoft.com/office/drawing/2014/main" id="{00000000-0008-0000-0400-00004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45" name="Shape 29">
          <a:extLst>
            <a:ext uri="{FF2B5EF4-FFF2-40B4-BE49-F238E27FC236}">
              <a16:creationId xmlns:a16="http://schemas.microsoft.com/office/drawing/2014/main" id="{00000000-0008-0000-0400-000041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46" name="Shape 4">
          <a:extLst>
            <a:ext uri="{FF2B5EF4-FFF2-40B4-BE49-F238E27FC236}">
              <a16:creationId xmlns:a16="http://schemas.microsoft.com/office/drawing/2014/main" id="{00000000-0008-0000-0400-00004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47" name="Shape 30">
          <a:extLst>
            <a:ext uri="{FF2B5EF4-FFF2-40B4-BE49-F238E27FC236}">
              <a16:creationId xmlns:a16="http://schemas.microsoft.com/office/drawing/2014/main" id="{00000000-0008-0000-0400-0000431E0000}"/>
            </a:ext>
          </a:extLst>
        </xdr:cNvPr>
        <xdr:cNvSpPr txBox="1"/>
      </xdr:nvSpPr>
      <xdr:spPr>
        <a:xfrm>
          <a:off x="5253635" y="3642996"/>
          <a:ext cx="184731" cy="27400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48" name="Shape 4">
          <a:extLst>
            <a:ext uri="{FF2B5EF4-FFF2-40B4-BE49-F238E27FC236}">
              <a16:creationId xmlns:a16="http://schemas.microsoft.com/office/drawing/2014/main" id="{00000000-0008-0000-0400-00004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49" name="Shape 4">
          <a:extLst>
            <a:ext uri="{FF2B5EF4-FFF2-40B4-BE49-F238E27FC236}">
              <a16:creationId xmlns:a16="http://schemas.microsoft.com/office/drawing/2014/main" id="{00000000-0008-0000-0400-00004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50" name="Shape 29">
          <a:extLst>
            <a:ext uri="{FF2B5EF4-FFF2-40B4-BE49-F238E27FC236}">
              <a16:creationId xmlns:a16="http://schemas.microsoft.com/office/drawing/2014/main" id="{00000000-0008-0000-0400-000046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751" name="Shape 25">
          <a:extLst>
            <a:ext uri="{FF2B5EF4-FFF2-40B4-BE49-F238E27FC236}">
              <a16:creationId xmlns:a16="http://schemas.microsoft.com/office/drawing/2014/main" id="{00000000-0008-0000-0400-000047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752" name="Shape 4">
          <a:extLst>
            <a:ext uri="{FF2B5EF4-FFF2-40B4-BE49-F238E27FC236}">
              <a16:creationId xmlns:a16="http://schemas.microsoft.com/office/drawing/2014/main" id="{00000000-0008-0000-0400-00004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53" name="Shape 4">
          <a:extLst>
            <a:ext uri="{FF2B5EF4-FFF2-40B4-BE49-F238E27FC236}">
              <a16:creationId xmlns:a16="http://schemas.microsoft.com/office/drawing/2014/main" id="{00000000-0008-0000-0400-00004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54" name="Shape 4">
          <a:extLst>
            <a:ext uri="{FF2B5EF4-FFF2-40B4-BE49-F238E27FC236}">
              <a16:creationId xmlns:a16="http://schemas.microsoft.com/office/drawing/2014/main" id="{00000000-0008-0000-0400-00004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55" name="Shape 29">
          <a:extLst>
            <a:ext uri="{FF2B5EF4-FFF2-40B4-BE49-F238E27FC236}">
              <a16:creationId xmlns:a16="http://schemas.microsoft.com/office/drawing/2014/main" id="{00000000-0008-0000-0400-00004B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56" name="Shape 4">
          <a:extLst>
            <a:ext uri="{FF2B5EF4-FFF2-40B4-BE49-F238E27FC236}">
              <a16:creationId xmlns:a16="http://schemas.microsoft.com/office/drawing/2014/main" id="{00000000-0008-0000-0400-00004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76225"/>
    <xdr:sp macro="" textlink="">
      <xdr:nvSpPr>
        <xdr:cNvPr id="7757" name="Shape 11">
          <a:extLst>
            <a:ext uri="{FF2B5EF4-FFF2-40B4-BE49-F238E27FC236}">
              <a16:creationId xmlns:a16="http://schemas.microsoft.com/office/drawing/2014/main" id="{00000000-0008-0000-0400-00004D1E0000}"/>
            </a:ext>
          </a:extLst>
        </xdr:cNvPr>
        <xdr:cNvSpPr txBox="1"/>
      </xdr:nvSpPr>
      <xdr:spPr>
        <a:xfrm>
          <a:off x="5248503" y="3643311"/>
          <a:ext cx="194994" cy="273379"/>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58" name="Shape 4">
          <a:extLst>
            <a:ext uri="{FF2B5EF4-FFF2-40B4-BE49-F238E27FC236}">
              <a16:creationId xmlns:a16="http://schemas.microsoft.com/office/drawing/2014/main" id="{00000000-0008-0000-0400-00004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59" name="Shape 4">
          <a:extLst>
            <a:ext uri="{FF2B5EF4-FFF2-40B4-BE49-F238E27FC236}">
              <a16:creationId xmlns:a16="http://schemas.microsoft.com/office/drawing/2014/main" id="{00000000-0008-0000-0400-00004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60" name="Shape 29">
          <a:extLst>
            <a:ext uri="{FF2B5EF4-FFF2-40B4-BE49-F238E27FC236}">
              <a16:creationId xmlns:a16="http://schemas.microsoft.com/office/drawing/2014/main" id="{00000000-0008-0000-0400-000050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61" name="Shape 29">
          <a:extLst>
            <a:ext uri="{FF2B5EF4-FFF2-40B4-BE49-F238E27FC236}">
              <a16:creationId xmlns:a16="http://schemas.microsoft.com/office/drawing/2014/main" id="{00000000-0008-0000-0400-000051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62" name="Shape 4">
          <a:extLst>
            <a:ext uri="{FF2B5EF4-FFF2-40B4-BE49-F238E27FC236}">
              <a16:creationId xmlns:a16="http://schemas.microsoft.com/office/drawing/2014/main" id="{00000000-0008-0000-0400-00005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63" name="Shape 4">
          <a:extLst>
            <a:ext uri="{FF2B5EF4-FFF2-40B4-BE49-F238E27FC236}">
              <a16:creationId xmlns:a16="http://schemas.microsoft.com/office/drawing/2014/main" id="{00000000-0008-0000-0400-00005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64" name="Shape 4">
          <a:extLst>
            <a:ext uri="{FF2B5EF4-FFF2-40B4-BE49-F238E27FC236}">
              <a16:creationId xmlns:a16="http://schemas.microsoft.com/office/drawing/2014/main" id="{00000000-0008-0000-0400-00005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65" name="Shape 29">
          <a:extLst>
            <a:ext uri="{FF2B5EF4-FFF2-40B4-BE49-F238E27FC236}">
              <a16:creationId xmlns:a16="http://schemas.microsoft.com/office/drawing/2014/main" id="{00000000-0008-0000-0400-000055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66" name="Shape 29">
          <a:extLst>
            <a:ext uri="{FF2B5EF4-FFF2-40B4-BE49-F238E27FC236}">
              <a16:creationId xmlns:a16="http://schemas.microsoft.com/office/drawing/2014/main" id="{00000000-0008-0000-0400-000056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67" name="Shape 4">
          <a:extLst>
            <a:ext uri="{FF2B5EF4-FFF2-40B4-BE49-F238E27FC236}">
              <a16:creationId xmlns:a16="http://schemas.microsoft.com/office/drawing/2014/main" id="{00000000-0008-0000-0400-00005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68" name="Shape 4">
          <a:extLst>
            <a:ext uri="{FF2B5EF4-FFF2-40B4-BE49-F238E27FC236}">
              <a16:creationId xmlns:a16="http://schemas.microsoft.com/office/drawing/2014/main" id="{00000000-0008-0000-0400-00005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769" name="Shape 25">
          <a:extLst>
            <a:ext uri="{FF2B5EF4-FFF2-40B4-BE49-F238E27FC236}">
              <a16:creationId xmlns:a16="http://schemas.microsoft.com/office/drawing/2014/main" id="{00000000-0008-0000-0400-000059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770" name="Shape 4">
          <a:extLst>
            <a:ext uri="{FF2B5EF4-FFF2-40B4-BE49-F238E27FC236}">
              <a16:creationId xmlns:a16="http://schemas.microsoft.com/office/drawing/2014/main" id="{00000000-0008-0000-0400-00005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71" name="Shape 4">
          <a:extLst>
            <a:ext uri="{FF2B5EF4-FFF2-40B4-BE49-F238E27FC236}">
              <a16:creationId xmlns:a16="http://schemas.microsoft.com/office/drawing/2014/main" id="{00000000-0008-0000-0400-00005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72" name="Shape 4">
          <a:extLst>
            <a:ext uri="{FF2B5EF4-FFF2-40B4-BE49-F238E27FC236}">
              <a16:creationId xmlns:a16="http://schemas.microsoft.com/office/drawing/2014/main" id="{00000000-0008-0000-0400-00005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73" name="Shape 4">
          <a:extLst>
            <a:ext uri="{FF2B5EF4-FFF2-40B4-BE49-F238E27FC236}">
              <a16:creationId xmlns:a16="http://schemas.microsoft.com/office/drawing/2014/main" id="{00000000-0008-0000-0400-00005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74" name="Shape 4">
          <a:extLst>
            <a:ext uri="{FF2B5EF4-FFF2-40B4-BE49-F238E27FC236}">
              <a16:creationId xmlns:a16="http://schemas.microsoft.com/office/drawing/2014/main" id="{00000000-0008-0000-0400-00005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76225"/>
    <xdr:sp macro="" textlink="">
      <xdr:nvSpPr>
        <xdr:cNvPr id="7775" name="Shape 29">
          <a:extLst>
            <a:ext uri="{FF2B5EF4-FFF2-40B4-BE49-F238E27FC236}">
              <a16:creationId xmlns:a16="http://schemas.microsoft.com/office/drawing/2014/main" id="{00000000-0008-0000-0400-00005F1E0000}"/>
            </a:ext>
          </a:extLst>
        </xdr:cNvPr>
        <xdr:cNvSpPr txBox="1"/>
      </xdr:nvSpPr>
      <xdr:spPr>
        <a:xfrm>
          <a:off x="5253635" y="3643159"/>
          <a:ext cx="184731" cy="273683"/>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76200" cy="200025"/>
    <xdr:sp macro="" textlink="">
      <xdr:nvSpPr>
        <xdr:cNvPr id="7776" name="Shape 25">
          <a:extLst>
            <a:ext uri="{FF2B5EF4-FFF2-40B4-BE49-F238E27FC236}">
              <a16:creationId xmlns:a16="http://schemas.microsoft.com/office/drawing/2014/main" id="{00000000-0008-0000-0400-0000601E0000}"/>
            </a:ext>
          </a:extLst>
        </xdr:cNvPr>
        <xdr:cNvSpPr txBox="1"/>
      </xdr:nvSpPr>
      <xdr:spPr>
        <a:xfrm>
          <a:off x="5311710" y="3684750"/>
          <a:ext cx="68580" cy="1905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69</xdr:row>
      <xdr:rowOff>0</xdr:rowOff>
    </xdr:from>
    <xdr:ext cx="190500" cy="266700"/>
    <xdr:sp macro="" textlink="">
      <xdr:nvSpPr>
        <xdr:cNvPr id="7777" name="Shape 4">
          <a:extLst>
            <a:ext uri="{FF2B5EF4-FFF2-40B4-BE49-F238E27FC236}">
              <a16:creationId xmlns:a16="http://schemas.microsoft.com/office/drawing/2014/main" id="{00000000-0008-0000-0400-00006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78" name="Shape 4">
          <a:extLst>
            <a:ext uri="{FF2B5EF4-FFF2-40B4-BE49-F238E27FC236}">
              <a16:creationId xmlns:a16="http://schemas.microsoft.com/office/drawing/2014/main" id="{00000000-0008-0000-0400-00006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79" name="Shape 4">
          <a:extLst>
            <a:ext uri="{FF2B5EF4-FFF2-40B4-BE49-F238E27FC236}">
              <a16:creationId xmlns:a16="http://schemas.microsoft.com/office/drawing/2014/main" id="{00000000-0008-0000-0400-00006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0" name="Shape 4">
          <a:extLst>
            <a:ext uri="{FF2B5EF4-FFF2-40B4-BE49-F238E27FC236}">
              <a16:creationId xmlns:a16="http://schemas.microsoft.com/office/drawing/2014/main" id="{00000000-0008-0000-0400-00006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1" name="Shape 4">
          <a:extLst>
            <a:ext uri="{FF2B5EF4-FFF2-40B4-BE49-F238E27FC236}">
              <a16:creationId xmlns:a16="http://schemas.microsoft.com/office/drawing/2014/main" id="{00000000-0008-0000-0400-00006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2" name="Shape 4">
          <a:extLst>
            <a:ext uri="{FF2B5EF4-FFF2-40B4-BE49-F238E27FC236}">
              <a16:creationId xmlns:a16="http://schemas.microsoft.com/office/drawing/2014/main" id="{00000000-0008-0000-0400-00006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3" name="Shape 4">
          <a:extLst>
            <a:ext uri="{FF2B5EF4-FFF2-40B4-BE49-F238E27FC236}">
              <a16:creationId xmlns:a16="http://schemas.microsoft.com/office/drawing/2014/main" id="{00000000-0008-0000-0400-00006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784" name="Shape 10">
          <a:extLst>
            <a:ext uri="{FF2B5EF4-FFF2-40B4-BE49-F238E27FC236}">
              <a16:creationId xmlns:a16="http://schemas.microsoft.com/office/drawing/2014/main" id="{00000000-0008-0000-0400-000068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5" name="Shape 4">
          <a:extLst>
            <a:ext uri="{FF2B5EF4-FFF2-40B4-BE49-F238E27FC236}">
              <a16:creationId xmlns:a16="http://schemas.microsoft.com/office/drawing/2014/main" id="{00000000-0008-0000-0400-00006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6" name="Shape 4">
          <a:extLst>
            <a:ext uri="{FF2B5EF4-FFF2-40B4-BE49-F238E27FC236}">
              <a16:creationId xmlns:a16="http://schemas.microsoft.com/office/drawing/2014/main" id="{00000000-0008-0000-0400-00006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7" name="Shape 4">
          <a:extLst>
            <a:ext uri="{FF2B5EF4-FFF2-40B4-BE49-F238E27FC236}">
              <a16:creationId xmlns:a16="http://schemas.microsoft.com/office/drawing/2014/main" id="{00000000-0008-0000-0400-00006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788" name="Shape 10">
          <a:extLst>
            <a:ext uri="{FF2B5EF4-FFF2-40B4-BE49-F238E27FC236}">
              <a16:creationId xmlns:a16="http://schemas.microsoft.com/office/drawing/2014/main" id="{00000000-0008-0000-0400-00006C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89" name="Shape 4">
          <a:extLst>
            <a:ext uri="{FF2B5EF4-FFF2-40B4-BE49-F238E27FC236}">
              <a16:creationId xmlns:a16="http://schemas.microsoft.com/office/drawing/2014/main" id="{00000000-0008-0000-0400-00006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90" name="Shape 4">
          <a:extLst>
            <a:ext uri="{FF2B5EF4-FFF2-40B4-BE49-F238E27FC236}">
              <a16:creationId xmlns:a16="http://schemas.microsoft.com/office/drawing/2014/main" id="{00000000-0008-0000-0400-00006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91" name="Shape 4">
          <a:extLst>
            <a:ext uri="{FF2B5EF4-FFF2-40B4-BE49-F238E27FC236}">
              <a16:creationId xmlns:a16="http://schemas.microsoft.com/office/drawing/2014/main" id="{00000000-0008-0000-0400-00006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792" name="Shape 10">
          <a:extLst>
            <a:ext uri="{FF2B5EF4-FFF2-40B4-BE49-F238E27FC236}">
              <a16:creationId xmlns:a16="http://schemas.microsoft.com/office/drawing/2014/main" id="{00000000-0008-0000-0400-000070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93" name="Shape 4">
          <a:extLst>
            <a:ext uri="{FF2B5EF4-FFF2-40B4-BE49-F238E27FC236}">
              <a16:creationId xmlns:a16="http://schemas.microsoft.com/office/drawing/2014/main" id="{00000000-0008-0000-0400-00007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94" name="Shape 4">
          <a:extLst>
            <a:ext uri="{FF2B5EF4-FFF2-40B4-BE49-F238E27FC236}">
              <a16:creationId xmlns:a16="http://schemas.microsoft.com/office/drawing/2014/main" id="{00000000-0008-0000-0400-00007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95" name="Shape 4">
          <a:extLst>
            <a:ext uri="{FF2B5EF4-FFF2-40B4-BE49-F238E27FC236}">
              <a16:creationId xmlns:a16="http://schemas.microsoft.com/office/drawing/2014/main" id="{00000000-0008-0000-0400-00007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796" name="Shape 10">
          <a:extLst>
            <a:ext uri="{FF2B5EF4-FFF2-40B4-BE49-F238E27FC236}">
              <a16:creationId xmlns:a16="http://schemas.microsoft.com/office/drawing/2014/main" id="{00000000-0008-0000-0400-000074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97" name="Shape 4">
          <a:extLst>
            <a:ext uri="{FF2B5EF4-FFF2-40B4-BE49-F238E27FC236}">
              <a16:creationId xmlns:a16="http://schemas.microsoft.com/office/drawing/2014/main" id="{00000000-0008-0000-0400-00007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798" name="Shape 4">
          <a:extLst>
            <a:ext uri="{FF2B5EF4-FFF2-40B4-BE49-F238E27FC236}">
              <a16:creationId xmlns:a16="http://schemas.microsoft.com/office/drawing/2014/main" id="{00000000-0008-0000-0400-00007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799" name="Shape 10">
          <a:extLst>
            <a:ext uri="{FF2B5EF4-FFF2-40B4-BE49-F238E27FC236}">
              <a16:creationId xmlns:a16="http://schemas.microsoft.com/office/drawing/2014/main" id="{00000000-0008-0000-0400-000077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00" name="Shape 4">
          <a:extLst>
            <a:ext uri="{FF2B5EF4-FFF2-40B4-BE49-F238E27FC236}">
              <a16:creationId xmlns:a16="http://schemas.microsoft.com/office/drawing/2014/main" id="{00000000-0008-0000-0400-00007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01" name="Shape 10">
          <a:extLst>
            <a:ext uri="{FF2B5EF4-FFF2-40B4-BE49-F238E27FC236}">
              <a16:creationId xmlns:a16="http://schemas.microsoft.com/office/drawing/2014/main" id="{00000000-0008-0000-0400-000079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02" name="Shape 4">
          <a:extLst>
            <a:ext uri="{FF2B5EF4-FFF2-40B4-BE49-F238E27FC236}">
              <a16:creationId xmlns:a16="http://schemas.microsoft.com/office/drawing/2014/main" id="{00000000-0008-0000-0400-00007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03" name="Shape 4">
          <a:extLst>
            <a:ext uri="{FF2B5EF4-FFF2-40B4-BE49-F238E27FC236}">
              <a16:creationId xmlns:a16="http://schemas.microsoft.com/office/drawing/2014/main" id="{00000000-0008-0000-0400-00007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04" name="Shape 4">
          <a:extLst>
            <a:ext uri="{FF2B5EF4-FFF2-40B4-BE49-F238E27FC236}">
              <a16:creationId xmlns:a16="http://schemas.microsoft.com/office/drawing/2014/main" id="{00000000-0008-0000-0400-00007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05" name="Shape 10">
          <a:extLst>
            <a:ext uri="{FF2B5EF4-FFF2-40B4-BE49-F238E27FC236}">
              <a16:creationId xmlns:a16="http://schemas.microsoft.com/office/drawing/2014/main" id="{00000000-0008-0000-0400-00007D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06" name="Shape 4">
          <a:extLst>
            <a:ext uri="{FF2B5EF4-FFF2-40B4-BE49-F238E27FC236}">
              <a16:creationId xmlns:a16="http://schemas.microsoft.com/office/drawing/2014/main" id="{00000000-0008-0000-0400-00007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07" name="Shape 4">
          <a:extLst>
            <a:ext uri="{FF2B5EF4-FFF2-40B4-BE49-F238E27FC236}">
              <a16:creationId xmlns:a16="http://schemas.microsoft.com/office/drawing/2014/main" id="{00000000-0008-0000-0400-00007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67</xdr:row>
      <xdr:rowOff>133350</xdr:rowOff>
    </xdr:from>
    <xdr:ext cx="200025" cy="266700"/>
    <xdr:sp macro="" textlink="">
      <xdr:nvSpPr>
        <xdr:cNvPr id="7808" name="Shape 10">
          <a:extLst>
            <a:ext uri="{FF2B5EF4-FFF2-40B4-BE49-F238E27FC236}">
              <a16:creationId xmlns:a16="http://schemas.microsoft.com/office/drawing/2014/main" id="{00000000-0008-0000-0400-000080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7809" name="Shape 4">
          <a:extLst>
            <a:ext uri="{FF2B5EF4-FFF2-40B4-BE49-F238E27FC236}">
              <a16:creationId xmlns:a16="http://schemas.microsoft.com/office/drawing/2014/main" id="{00000000-0008-0000-0400-00008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200025" cy="266700"/>
    <xdr:sp macro="" textlink="">
      <xdr:nvSpPr>
        <xdr:cNvPr id="7810" name="Shape 10">
          <a:extLst>
            <a:ext uri="{FF2B5EF4-FFF2-40B4-BE49-F238E27FC236}">
              <a16:creationId xmlns:a16="http://schemas.microsoft.com/office/drawing/2014/main" id="{00000000-0008-0000-0400-000082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7811" name="Shape 4">
          <a:extLst>
            <a:ext uri="{FF2B5EF4-FFF2-40B4-BE49-F238E27FC236}">
              <a16:creationId xmlns:a16="http://schemas.microsoft.com/office/drawing/2014/main" id="{00000000-0008-0000-0400-00008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7812" name="Shape 4">
          <a:extLst>
            <a:ext uri="{FF2B5EF4-FFF2-40B4-BE49-F238E27FC236}">
              <a16:creationId xmlns:a16="http://schemas.microsoft.com/office/drawing/2014/main" id="{00000000-0008-0000-0400-00008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7813" name="Shape 4">
          <a:extLst>
            <a:ext uri="{FF2B5EF4-FFF2-40B4-BE49-F238E27FC236}">
              <a16:creationId xmlns:a16="http://schemas.microsoft.com/office/drawing/2014/main" id="{00000000-0008-0000-0400-00008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200025" cy="266700"/>
    <xdr:sp macro="" textlink="">
      <xdr:nvSpPr>
        <xdr:cNvPr id="7814" name="Shape 10">
          <a:extLst>
            <a:ext uri="{FF2B5EF4-FFF2-40B4-BE49-F238E27FC236}">
              <a16:creationId xmlns:a16="http://schemas.microsoft.com/office/drawing/2014/main" id="{00000000-0008-0000-0400-000086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7815" name="Shape 4">
          <a:extLst>
            <a:ext uri="{FF2B5EF4-FFF2-40B4-BE49-F238E27FC236}">
              <a16:creationId xmlns:a16="http://schemas.microsoft.com/office/drawing/2014/main" id="{00000000-0008-0000-0400-00008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68</xdr:row>
      <xdr:rowOff>0</xdr:rowOff>
    </xdr:from>
    <xdr:ext cx="190500" cy="266700"/>
    <xdr:sp macro="" textlink="">
      <xdr:nvSpPr>
        <xdr:cNvPr id="7816" name="Shape 4">
          <a:extLst>
            <a:ext uri="{FF2B5EF4-FFF2-40B4-BE49-F238E27FC236}">
              <a16:creationId xmlns:a16="http://schemas.microsoft.com/office/drawing/2014/main" id="{00000000-0008-0000-0400-00008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34</xdr:row>
      <xdr:rowOff>133350</xdr:rowOff>
    </xdr:from>
    <xdr:ext cx="200025" cy="266700"/>
    <xdr:sp macro="" textlink="">
      <xdr:nvSpPr>
        <xdr:cNvPr id="7817" name="Shape 10">
          <a:extLst>
            <a:ext uri="{FF2B5EF4-FFF2-40B4-BE49-F238E27FC236}">
              <a16:creationId xmlns:a16="http://schemas.microsoft.com/office/drawing/2014/main" id="{00000000-0008-0000-0400-000089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7818" name="Shape 4">
          <a:extLst>
            <a:ext uri="{FF2B5EF4-FFF2-40B4-BE49-F238E27FC236}">
              <a16:creationId xmlns:a16="http://schemas.microsoft.com/office/drawing/2014/main" id="{00000000-0008-0000-0400-00008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200025" cy="266700"/>
    <xdr:sp macro="" textlink="">
      <xdr:nvSpPr>
        <xdr:cNvPr id="7819" name="Shape 10">
          <a:extLst>
            <a:ext uri="{FF2B5EF4-FFF2-40B4-BE49-F238E27FC236}">
              <a16:creationId xmlns:a16="http://schemas.microsoft.com/office/drawing/2014/main" id="{00000000-0008-0000-0400-00008B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7820" name="Shape 4">
          <a:extLst>
            <a:ext uri="{FF2B5EF4-FFF2-40B4-BE49-F238E27FC236}">
              <a16:creationId xmlns:a16="http://schemas.microsoft.com/office/drawing/2014/main" id="{00000000-0008-0000-0400-00008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7821" name="Shape 4">
          <a:extLst>
            <a:ext uri="{FF2B5EF4-FFF2-40B4-BE49-F238E27FC236}">
              <a16:creationId xmlns:a16="http://schemas.microsoft.com/office/drawing/2014/main" id="{00000000-0008-0000-0400-00008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7822" name="Shape 4">
          <a:extLst>
            <a:ext uri="{FF2B5EF4-FFF2-40B4-BE49-F238E27FC236}">
              <a16:creationId xmlns:a16="http://schemas.microsoft.com/office/drawing/2014/main" id="{00000000-0008-0000-0400-00008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200025" cy="266700"/>
    <xdr:sp macro="" textlink="">
      <xdr:nvSpPr>
        <xdr:cNvPr id="7823" name="Shape 10">
          <a:extLst>
            <a:ext uri="{FF2B5EF4-FFF2-40B4-BE49-F238E27FC236}">
              <a16:creationId xmlns:a16="http://schemas.microsoft.com/office/drawing/2014/main" id="{00000000-0008-0000-0400-00008F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7824" name="Shape 4">
          <a:extLst>
            <a:ext uri="{FF2B5EF4-FFF2-40B4-BE49-F238E27FC236}">
              <a16:creationId xmlns:a16="http://schemas.microsoft.com/office/drawing/2014/main" id="{00000000-0008-0000-0400-00009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35</xdr:row>
      <xdr:rowOff>0</xdr:rowOff>
    </xdr:from>
    <xdr:ext cx="190500" cy="266700"/>
    <xdr:sp macro="" textlink="">
      <xdr:nvSpPr>
        <xdr:cNvPr id="7825" name="Shape 4">
          <a:extLst>
            <a:ext uri="{FF2B5EF4-FFF2-40B4-BE49-F238E27FC236}">
              <a16:creationId xmlns:a16="http://schemas.microsoft.com/office/drawing/2014/main" id="{00000000-0008-0000-0400-00009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26" name="Shape 10">
          <a:extLst>
            <a:ext uri="{FF2B5EF4-FFF2-40B4-BE49-F238E27FC236}">
              <a16:creationId xmlns:a16="http://schemas.microsoft.com/office/drawing/2014/main" id="{00000000-0008-0000-0400-000092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27" name="Shape 4">
          <a:extLst>
            <a:ext uri="{FF2B5EF4-FFF2-40B4-BE49-F238E27FC236}">
              <a16:creationId xmlns:a16="http://schemas.microsoft.com/office/drawing/2014/main" id="{00000000-0008-0000-0400-00009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28" name="Shape 10">
          <a:extLst>
            <a:ext uri="{FF2B5EF4-FFF2-40B4-BE49-F238E27FC236}">
              <a16:creationId xmlns:a16="http://schemas.microsoft.com/office/drawing/2014/main" id="{00000000-0008-0000-0400-000094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29" name="Shape 4">
          <a:extLst>
            <a:ext uri="{FF2B5EF4-FFF2-40B4-BE49-F238E27FC236}">
              <a16:creationId xmlns:a16="http://schemas.microsoft.com/office/drawing/2014/main" id="{00000000-0008-0000-0400-00009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0" name="Shape 4">
          <a:extLst>
            <a:ext uri="{FF2B5EF4-FFF2-40B4-BE49-F238E27FC236}">
              <a16:creationId xmlns:a16="http://schemas.microsoft.com/office/drawing/2014/main" id="{00000000-0008-0000-0400-00009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1" name="Shape 4">
          <a:extLst>
            <a:ext uri="{FF2B5EF4-FFF2-40B4-BE49-F238E27FC236}">
              <a16:creationId xmlns:a16="http://schemas.microsoft.com/office/drawing/2014/main" id="{00000000-0008-0000-0400-00009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32" name="Shape 10">
          <a:extLst>
            <a:ext uri="{FF2B5EF4-FFF2-40B4-BE49-F238E27FC236}">
              <a16:creationId xmlns:a16="http://schemas.microsoft.com/office/drawing/2014/main" id="{00000000-0008-0000-0400-000098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3" name="Shape 4">
          <a:extLst>
            <a:ext uri="{FF2B5EF4-FFF2-40B4-BE49-F238E27FC236}">
              <a16:creationId xmlns:a16="http://schemas.microsoft.com/office/drawing/2014/main" id="{00000000-0008-0000-0400-00009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4" name="Shape 4">
          <a:extLst>
            <a:ext uri="{FF2B5EF4-FFF2-40B4-BE49-F238E27FC236}">
              <a16:creationId xmlns:a16="http://schemas.microsoft.com/office/drawing/2014/main" id="{00000000-0008-0000-0400-00009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5" name="Shape 4">
          <a:extLst>
            <a:ext uri="{FF2B5EF4-FFF2-40B4-BE49-F238E27FC236}">
              <a16:creationId xmlns:a16="http://schemas.microsoft.com/office/drawing/2014/main" id="{00000000-0008-0000-0400-00009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6" name="Shape 4">
          <a:extLst>
            <a:ext uri="{FF2B5EF4-FFF2-40B4-BE49-F238E27FC236}">
              <a16:creationId xmlns:a16="http://schemas.microsoft.com/office/drawing/2014/main" id="{00000000-0008-0000-0400-00009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37" name="Shape 10">
          <a:extLst>
            <a:ext uri="{FF2B5EF4-FFF2-40B4-BE49-F238E27FC236}">
              <a16:creationId xmlns:a16="http://schemas.microsoft.com/office/drawing/2014/main" id="{00000000-0008-0000-0400-00009D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8" name="Shape 4">
          <a:extLst>
            <a:ext uri="{FF2B5EF4-FFF2-40B4-BE49-F238E27FC236}">
              <a16:creationId xmlns:a16="http://schemas.microsoft.com/office/drawing/2014/main" id="{00000000-0008-0000-0400-00009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39" name="Shape 4">
          <a:extLst>
            <a:ext uri="{FF2B5EF4-FFF2-40B4-BE49-F238E27FC236}">
              <a16:creationId xmlns:a16="http://schemas.microsoft.com/office/drawing/2014/main" id="{00000000-0008-0000-0400-00009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0" name="Shape 4">
          <a:extLst>
            <a:ext uri="{FF2B5EF4-FFF2-40B4-BE49-F238E27FC236}">
              <a16:creationId xmlns:a16="http://schemas.microsoft.com/office/drawing/2014/main" id="{00000000-0008-0000-0400-0000A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41" name="Shape 10">
          <a:extLst>
            <a:ext uri="{FF2B5EF4-FFF2-40B4-BE49-F238E27FC236}">
              <a16:creationId xmlns:a16="http://schemas.microsoft.com/office/drawing/2014/main" id="{00000000-0008-0000-0400-0000A1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2" name="Shape 4">
          <a:extLst>
            <a:ext uri="{FF2B5EF4-FFF2-40B4-BE49-F238E27FC236}">
              <a16:creationId xmlns:a16="http://schemas.microsoft.com/office/drawing/2014/main" id="{00000000-0008-0000-0400-0000A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3" name="Shape 4">
          <a:extLst>
            <a:ext uri="{FF2B5EF4-FFF2-40B4-BE49-F238E27FC236}">
              <a16:creationId xmlns:a16="http://schemas.microsoft.com/office/drawing/2014/main" id="{00000000-0008-0000-0400-0000A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4" name="Shape 4">
          <a:extLst>
            <a:ext uri="{FF2B5EF4-FFF2-40B4-BE49-F238E27FC236}">
              <a16:creationId xmlns:a16="http://schemas.microsoft.com/office/drawing/2014/main" id="{00000000-0008-0000-0400-0000A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5" name="Shape 4">
          <a:extLst>
            <a:ext uri="{FF2B5EF4-FFF2-40B4-BE49-F238E27FC236}">
              <a16:creationId xmlns:a16="http://schemas.microsoft.com/office/drawing/2014/main" id="{00000000-0008-0000-0400-0000A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6" name="Shape 4">
          <a:extLst>
            <a:ext uri="{FF2B5EF4-FFF2-40B4-BE49-F238E27FC236}">
              <a16:creationId xmlns:a16="http://schemas.microsoft.com/office/drawing/2014/main" id="{00000000-0008-0000-0400-0000A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7" name="Shape 4">
          <a:extLst>
            <a:ext uri="{FF2B5EF4-FFF2-40B4-BE49-F238E27FC236}">
              <a16:creationId xmlns:a16="http://schemas.microsoft.com/office/drawing/2014/main" id="{00000000-0008-0000-0400-0000A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48" name="Shape 10">
          <a:extLst>
            <a:ext uri="{FF2B5EF4-FFF2-40B4-BE49-F238E27FC236}">
              <a16:creationId xmlns:a16="http://schemas.microsoft.com/office/drawing/2014/main" id="{00000000-0008-0000-0400-0000A8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49" name="Shape 4">
          <a:extLst>
            <a:ext uri="{FF2B5EF4-FFF2-40B4-BE49-F238E27FC236}">
              <a16:creationId xmlns:a16="http://schemas.microsoft.com/office/drawing/2014/main" id="{00000000-0008-0000-0400-0000A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50" name="Shape 4">
          <a:extLst>
            <a:ext uri="{FF2B5EF4-FFF2-40B4-BE49-F238E27FC236}">
              <a16:creationId xmlns:a16="http://schemas.microsoft.com/office/drawing/2014/main" id="{00000000-0008-0000-0400-0000A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51" name="Shape 4">
          <a:extLst>
            <a:ext uri="{FF2B5EF4-FFF2-40B4-BE49-F238E27FC236}">
              <a16:creationId xmlns:a16="http://schemas.microsoft.com/office/drawing/2014/main" id="{00000000-0008-0000-0400-0000A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52" name="Shape 10">
          <a:extLst>
            <a:ext uri="{FF2B5EF4-FFF2-40B4-BE49-F238E27FC236}">
              <a16:creationId xmlns:a16="http://schemas.microsoft.com/office/drawing/2014/main" id="{00000000-0008-0000-0400-0000AC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53" name="Shape 4">
          <a:extLst>
            <a:ext uri="{FF2B5EF4-FFF2-40B4-BE49-F238E27FC236}">
              <a16:creationId xmlns:a16="http://schemas.microsoft.com/office/drawing/2014/main" id="{00000000-0008-0000-0400-0000A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54" name="Shape 4">
          <a:extLst>
            <a:ext uri="{FF2B5EF4-FFF2-40B4-BE49-F238E27FC236}">
              <a16:creationId xmlns:a16="http://schemas.microsoft.com/office/drawing/2014/main" id="{00000000-0008-0000-0400-0000A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55" name="Shape 10">
          <a:extLst>
            <a:ext uri="{FF2B5EF4-FFF2-40B4-BE49-F238E27FC236}">
              <a16:creationId xmlns:a16="http://schemas.microsoft.com/office/drawing/2014/main" id="{00000000-0008-0000-0400-0000AF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56" name="Shape 4">
          <a:extLst>
            <a:ext uri="{FF2B5EF4-FFF2-40B4-BE49-F238E27FC236}">
              <a16:creationId xmlns:a16="http://schemas.microsoft.com/office/drawing/2014/main" id="{00000000-0008-0000-0400-0000B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57" name="Shape 10">
          <a:extLst>
            <a:ext uri="{FF2B5EF4-FFF2-40B4-BE49-F238E27FC236}">
              <a16:creationId xmlns:a16="http://schemas.microsoft.com/office/drawing/2014/main" id="{00000000-0008-0000-0400-0000B1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58" name="Shape 4">
          <a:extLst>
            <a:ext uri="{FF2B5EF4-FFF2-40B4-BE49-F238E27FC236}">
              <a16:creationId xmlns:a16="http://schemas.microsoft.com/office/drawing/2014/main" id="{00000000-0008-0000-0400-0000B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59" name="Shape 4">
          <a:extLst>
            <a:ext uri="{FF2B5EF4-FFF2-40B4-BE49-F238E27FC236}">
              <a16:creationId xmlns:a16="http://schemas.microsoft.com/office/drawing/2014/main" id="{00000000-0008-0000-0400-0000B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0" name="Shape 4">
          <a:extLst>
            <a:ext uri="{FF2B5EF4-FFF2-40B4-BE49-F238E27FC236}">
              <a16:creationId xmlns:a16="http://schemas.microsoft.com/office/drawing/2014/main" id="{00000000-0008-0000-0400-0000B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61" name="Shape 10">
          <a:extLst>
            <a:ext uri="{FF2B5EF4-FFF2-40B4-BE49-F238E27FC236}">
              <a16:creationId xmlns:a16="http://schemas.microsoft.com/office/drawing/2014/main" id="{00000000-0008-0000-0400-0000B5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2" name="Shape 4">
          <a:extLst>
            <a:ext uri="{FF2B5EF4-FFF2-40B4-BE49-F238E27FC236}">
              <a16:creationId xmlns:a16="http://schemas.microsoft.com/office/drawing/2014/main" id="{00000000-0008-0000-0400-0000B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3" name="Shape 4">
          <a:extLst>
            <a:ext uri="{FF2B5EF4-FFF2-40B4-BE49-F238E27FC236}">
              <a16:creationId xmlns:a16="http://schemas.microsoft.com/office/drawing/2014/main" id="{00000000-0008-0000-0400-0000B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4" name="Shape 4">
          <a:extLst>
            <a:ext uri="{FF2B5EF4-FFF2-40B4-BE49-F238E27FC236}">
              <a16:creationId xmlns:a16="http://schemas.microsoft.com/office/drawing/2014/main" id="{00000000-0008-0000-0400-0000B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5" name="Shape 4">
          <a:extLst>
            <a:ext uri="{FF2B5EF4-FFF2-40B4-BE49-F238E27FC236}">
              <a16:creationId xmlns:a16="http://schemas.microsoft.com/office/drawing/2014/main" id="{00000000-0008-0000-0400-0000B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66" name="Shape 10">
          <a:extLst>
            <a:ext uri="{FF2B5EF4-FFF2-40B4-BE49-F238E27FC236}">
              <a16:creationId xmlns:a16="http://schemas.microsoft.com/office/drawing/2014/main" id="{00000000-0008-0000-0400-0000BA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7" name="Shape 4">
          <a:extLst>
            <a:ext uri="{FF2B5EF4-FFF2-40B4-BE49-F238E27FC236}">
              <a16:creationId xmlns:a16="http://schemas.microsoft.com/office/drawing/2014/main" id="{00000000-0008-0000-0400-0000B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8" name="Shape 4">
          <a:extLst>
            <a:ext uri="{FF2B5EF4-FFF2-40B4-BE49-F238E27FC236}">
              <a16:creationId xmlns:a16="http://schemas.microsoft.com/office/drawing/2014/main" id="{00000000-0008-0000-0400-0000B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69" name="Shape 4">
          <a:extLst>
            <a:ext uri="{FF2B5EF4-FFF2-40B4-BE49-F238E27FC236}">
              <a16:creationId xmlns:a16="http://schemas.microsoft.com/office/drawing/2014/main" id="{00000000-0008-0000-0400-0000B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70" name="Shape 10">
          <a:extLst>
            <a:ext uri="{FF2B5EF4-FFF2-40B4-BE49-F238E27FC236}">
              <a16:creationId xmlns:a16="http://schemas.microsoft.com/office/drawing/2014/main" id="{00000000-0008-0000-0400-0000BE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1" name="Shape 4">
          <a:extLst>
            <a:ext uri="{FF2B5EF4-FFF2-40B4-BE49-F238E27FC236}">
              <a16:creationId xmlns:a16="http://schemas.microsoft.com/office/drawing/2014/main" id="{00000000-0008-0000-0400-0000B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2" name="Shape 4">
          <a:extLst>
            <a:ext uri="{FF2B5EF4-FFF2-40B4-BE49-F238E27FC236}">
              <a16:creationId xmlns:a16="http://schemas.microsoft.com/office/drawing/2014/main" id="{00000000-0008-0000-0400-0000C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3" name="Shape 4">
          <a:extLst>
            <a:ext uri="{FF2B5EF4-FFF2-40B4-BE49-F238E27FC236}">
              <a16:creationId xmlns:a16="http://schemas.microsoft.com/office/drawing/2014/main" id="{00000000-0008-0000-0400-0000C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4" name="Shape 4">
          <a:extLst>
            <a:ext uri="{FF2B5EF4-FFF2-40B4-BE49-F238E27FC236}">
              <a16:creationId xmlns:a16="http://schemas.microsoft.com/office/drawing/2014/main" id="{00000000-0008-0000-0400-0000C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5" name="Shape 4">
          <a:extLst>
            <a:ext uri="{FF2B5EF4-FFF2-40B4-BE49-F238E27FC236}">
              <a16:creationId xmlns:a16="http://schemas.microsoft.com/office/drawing/2014/main" id="{00000000-0008-0000-0400-0000C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6" name="Shape 4">
          <a:extLst>
            <a:ext uri="{FF2B5EF4-FFF2-40B4-BE49-F238E27FC236}">
              <a16:creationId xmlns:a16="http://schemas.microsoft.com/office/drawing/2014/main" id="{00000000-0008-0000-0400-0000C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77" name="Shape 10">
          <a:extLst>
            <a:ext uri="{FF2B5EF4-FFF2-40B4-BE49-F238E27FC236}">
              <a16:creationId xmlns:a16="http://schemas.microsoft.com/office/drawing/2014/main" id="{00000000-0008-0000-0400-0000C5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8" name="Shape 4">
          <a:extLst>
            <a:ext uri="{FF2B5EF4-FFF2-40B4-BE49-F238E27FC236}">
              <a16:creationId xmlns:a16="http://schemas.microsoft.com/office/drawing/2014/main" id="{00000000-0008-0000-0400-0000C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79" name="Shape 4">
          <a:extLst>
            <a:ext uri="{FF2B5EF4-FFF2-40B4-BE49-F238E27FC236}">
              <a16:creationId xmlns:a16="http://schemas.microsoft.com/office/drawing/2014/main" id="{00000000-0008-0000-0400-0000C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80" name="Shape 4">
          <a:extLst>
            <a:ext uri="{FF2B5EF4-FFF2-40B4-BE49-F238E27FC236}">
              <a16:creationId xmlns:a16="http://schemas.microsoft.com/office/drawing/2014/main" id="{00000000-0008-0000-0400-0000C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81" name="Shape 10">
          <a:extLst>
            <a:ext uri="{FF2B5EF4-FFF2-40B4-BE49-F238E27FC236}">
              <a16:creationId xmlns:a16="http://schemas.microsoft.com/office/drawing/2014/main" id="{00000000-0008-0000-0400-0000C9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82" name="Shape 4">
          <a:extLst>
            <a:ext uri="{FF2B5EF4-FFF2-40B4-BE49-F238E27FC236}">
              <a16:creationId xmlns:a16="http://schemas.microsoft.com/office/drawing/2014/main" id="{00000000-0008-0000-0400-0000C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83" name="Shape 4">
          <a:extLst>
            <a:ext uri="{FF2B5EF4-FFF2-40B4-BE49-F238E27FC236}">
              <a16:creationId xmlns:a16="http://schemas.microsoft.com/office/drawing/2014/main" id="{00000000-0008-0000-0400-0000C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84" name="Shape 10">
          <a:extLst>
            <a:ext uri="{FF2B5EF4-FFF2-40B4-BE49-F238E27FC236}">
              <a16:creationId xmlns:a16="http://schemas.microsoft.com/office/drawing/2014/main" id="{00000000-0008-0000-0400-0000CC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85" name="Shape 4">
          <a:extLst>
            <a:ext uri="{FF2B5EF4-FFF2-40B4-BE49-F238E27FC236}">
              <a16:creationId xmlns:a16="http://schemas.microsoft.com/office/drawing/2014/main" id="{00000000-0008-0000-0400-0000C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86" name="Shape 10">
          <a:extLst>
            <a:ext uri="{FF2B5EF4-FFF2-40B4-BE49-F238E27FC236}">
              <a16:creationId xmlns:a16="http://schemas.microsoft.com/office/drawing/2014/main" id="{00000000-0008-0000-0400-0000CE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87" name="Shape 4">
          <a:extLst>
            <a:ext uri="{FF2B5EF4-FFF2-40B4-BE49-F238E27FC236}">
              <a16:creationId xmlns:a16="http://schemas.microsoft.com/office/drawing/2014/main" id="{00000000-0008-0000-0400-0000C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88" name="Shape 4">
          <a:extLst>
            <a:ext uri="{FF2B5EF4-FFF2-40B4-BE49-F238E27FC236}">
              <a16:creationId xmlns:a16="http://schemas.microsoft.com/office/drawing/2014/main" id="{00000000-0008-0000-0400-0000D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89" name="Shape 4">
          <a:extLst>
            <a:ext uri="{FF2B5EF4-FFF2-40B4-BE49-F238E27FC236}">
              <a16:creationId xmlns:a16="http://schemas.microsoft.com/office/drawing/2014/main" id="{00000000-0008-0000-0400-0000D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90" name="Shape 10">
          <a:extLst>
            <a:ext uri="{FF2B5EF4-FFF2-40B4-BE49-F238E27FC236}">
              <a16:creationId xmlns:a16="http://schemas.microsoft.com/office/drawing/2014/main" id="{00000000-0008-0000-0400-0000D2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91" name="Shape 4">
          <a:extLst>
            <a:ext uri="{FF2B5EF4-FFF2-40B4-BE49-F238E27FC236}">
              <a16:creationId xmlns:a16="http://schemas.microsoft.com/office/drawing/2014/main" id="{00000000-0008-0000-0400-0000D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92" name="Shape 4">
          <a:extLst>
            <a:ext uri="{FF2B5EF4-FFF2-40B4-BE49-F238E27FC236}">
              <a16:creationId xmlns:a16="http://schemas.microsoft.com/office/drawing/2014/main" id="{00000000-0008-0000-0400-0000D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93" name="Shape 4">
          <a:extLst>
            <a:ext uri="{FF2B5EF4-FFF2-40B4-BE49-F238E27FC236}">
              <a16:creationId xmlns:a16="http://schemas.microsoft.com/office/drawing/2014/main" id="{00000000-0008-0000-0400-0000D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94" name="Shape 4">
          <a:extLst>
            <a:ext uri="{FF2B5EF4-FFF2-40B4-BE49-F238E27FC236}">
              <a16:creationId xmlns:a16="http://schemas.microsoft.com/office/drawing/2014/main" id="{00000000-0008-0000-0400-0000D6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95" name="Shape 10">
          <a:extLst>
            <a:ext uri="{FF2B5EF4-FFF2-40B4-BE49-F238E27FC236}">
              <a16:creationId xmlns:a16="http://schemas.microsoft.com/office/drawing/2014/main" id="{00000000-0008-0000-0400-0000D7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96" name="Shape 4">
          <a:extLst>
            <a:ext uri="{FF2B5EF4-FFF2-40B4-BE49-F238E27FC236}">
              <a16:creationId xmlns:a16="http://schemas.microsoft.com/office/drawing/2014/main" id="{00000000-0008-0000-0400-0000D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97" name="Shape 4">
          <a:extLst>
            <a:ext uri="{FF2B5EF4-FFF2-40B4-BE49-F238E27FC236}">
              <a16:creationId xmlns:a16="http://schemas.microsoft.com/office/drawing/2014/main" id="{00000000-0008-0000-0400-0000D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898" name="Shape 4">
          <a:extLst>
            <a:ext uri="{FF2B5EF4-FFF2-40B4-BE49-F238E27FC236}">
              <a16:creationId xmlns:a16="http://schemas.microsoft.com/office/drawing/2014/main" id="{00000000-0008-0000-0400-0000D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899" name="Shape 10">
          <a:extLst>
            <a:ext uri="{FF2B5EF4-FFF2-40B4-BE49-F238E27FC236}">
              <a16:creationId xmlns:a16="http://schemas.microsoft.com/office/drawing/2014/main" id="{00000000-0008-0000-0400-0000DB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0" name="Shape 4">
          <a:extLst>
            <a:ext uri="{FF2B5EF4-FFF2-40B4-BE49-F238E27FC236}">
              <a16:creationId xmlns:a16="http://schemas.microsoft.com/office/drawing/2014/main" id="{00000000-0008-0000-0400-0000D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1" name="Shape 4">
          <a:extLst>
            <a:ext uri="{FF2B5EF4-FFF2-40B4-BE49-F238E27FC236}">
              <a16:creationId xmlns:a16="http://schemas.microsoft.com/office/drawing/2014/main" id="{00000000-0008-0000-0400-0000D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2" name="Shape 4">
          <a:extLst>
            <a:ext uri="{FF2B5EF4-FFF2-40B4-BE49-F238E27FC236}">
              <a16:creationId xmlns:a16="http://schemas.microsoft.com/office/drawing/2014/main" id="{00000000-0008-0000-0400-0000D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3" name="Shape 4">
          <a:extLst>
            <a:ext uri="{FF2B5EF4-FFF2-40B4-BE49-F238E27FC236}">
              <a16:creationId xmlns:a16="http://schemas.microsoft.com/office/drawing/2014/main" id="{00000000-0008-0000-0400-0000D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4" name="Shape 4">
          <a:extLst>
            <a:ext uri="{FF2B5EF4-FFF2-40B4-BE49-F238E27FC236}">
              <a16:creationId xmlns:a16="http://schemas.microsoft.com/office/drawing/2014/main" id="{00000000-0008-0000-0400-0000E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5" name="Shape 4">
          <a:extLst>
            <a:ext uri="{FF2B5EF4-FFF2-40B4-BE49-F238E27FC236}">
              <a16:creationId xmlns:a16="http://schemas.microsoft.com/office/drawing/2014/main" id="{00000000-0008-0000-0400-0000E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06" name="Shape 10">
          <a:extLst>
            <a:ext uri="{FF2B5EF4-FFF2-40B4-BE49-F238E27FC236}">
              <a16:creationId xmlns:a16="http://schemas.microsoft.com/office/drawing/2014/main" id="{00000000-0008-0000-0400-0000E2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7" name="Shape 4">
          <a:extLst>
            <a:ext uri="{FF2B5EF4-FFF2-40B4-BE49-F238E27FC236}">
              <a16:creationId xmlns:a16="http://schemas.microsoft.com/office/drawing/2014/main" id="{00000000-0008-0000-0400-0000E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8" name="Shape 4">
          <a:extLst>
            <a:ext uri="{FF2B5EF4-FFF2-40B4-BE49-F238E27FC236}">
              <a16:creationId xmlns:a16="http://schemas.microsoft.com/office/drawing/2014/main" id="{00000000-0008-0000-0400-0000E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09" name="Shape 4">
          <a:extLst>
            <a:ext uri="{FF2B5EF4-FFF2-40B4-BE49-F238E27FC236}">
              <a16:creationId xmlns:a16="http://schemas.microsoft.com/office/drawing/2014/main" id="{00000000-0008-0000-0400-0000E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10" name="Shape 10">
          <a:extLst>
            <a:ext uri="{FF2B5EF4-FFF2-40B4-BE49-F238E27FC236}">
              <a16:creationId xmlns:a16="http://schemas.microsoft.com/office/drawing/2014/main" id="{00000000-0008-0000-0400-0000E6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11" name="Shape 4">
          <a:extLst>
            <a:ext uri="{FF2B5EF4-FFF2-40B4-BE49-F238E27FC236}">
              <a16:creationId xmlns:a16="http://schemas.microsoft.com/office/drawing/2014/main" id="{00000000-0008-0000-0400-0000E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12" name="Shape 4">
          <a:extLst>
            <a:ext uri="{FF2B5EF4-FFF2-40B4-BE49-F238E27FC236}">
              <a16:creationId xmlns:a16="http://schemas.microsoft.com/office/drawing/2014/main" id="{00000000-0008-0000-0400-0000E8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13" name="Shape 10">
          <a:extLst>
            <a:ext uri="{FF2B5EF4-FFF2-40B4-BE49-F238E27FC236}">
              <a16:creationId xmlns:a16="http://schemas.microsoft.com/office/drawing/2014/main" id="{00000000-0008-0000-0400-0000E9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14" name="Shape 4">
          <a:extLst>
            <a:ext uri="{FF2B5EF4-FFF2-40B4-BE49-F238E27FC236}">
              <a16:creationId xmlns:a16="http://schemas.microsoft.com/office/drawing/2014/main" id="{00000000-0008-0000-0400-0000E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15" name="Shape 10">
          <a:extLst>
            <a:ext uri="{FF2B5EF4-FFF2-40B4-BE49-F238E27FC236}">
              <a16:creationId xmlns:a16="http://schemas.microsoft.com/office/drawing/2014/main" id="{00000000-0008-0000-0400-0000EB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16" name="Shape 4">
          <a:extLst>
            <a:ext uri="{FF2B5EF4-FFF2-40B4-BE49-F238E27FC236}">
              <a16:creationId xmlns:a16="http://schemas.microsoft.com/office/drawing/2014/main" id="{00000000-0008-0000-0400-0000EC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17" name="Shape 4">
          <a:extLst>
            <a:ext uri="{FF2B5EF4-FFF2-40B4-BE49-F238E27FC236}">
              <a16:creationId xmlns:a16="http://schemas.microsoft.com/office/drawing/2014/main" id="{00000000-0008-0000-0400-0000E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18" name="Shape 4">
          <a:extLst>
            <a:ext uri="{FF2B5EF4-FFF2-40B4-BE49-F238E27FC236}">
              <a16:creationId xmlns:a16="http://schemas.microsoft.com/office/drawing/2014/main" id="{00000000-0008-0000-0400-0000E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19" name="Shape 10">
          <a:extLst>
            <a:ext uri="{FF2B5EF4-FFF2-40B4-BE49-F238E27FC236}">
              <a16:creationId xmlns:a16="http://schemas.microsoft.com/office/drawing/2014/main" id="{00000000-0008-0000-0400-0000EF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0" name="Shape 4">
          <a:extLst>
            <a:ext uri="{FF2B5EF4-FFF2-40B4-BE49-F238E27FC236}">
              <a16:creationId xmlns:a16="http://schemas.microsoft.com/office/drawing/2014/main" id="{00000000-0008-0000-0400-0000F0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1" name="Shape 4">
          <a:extLst>
            <a:ext uri="{FF2B5EF4-FFF2-40B4-BE49-F238E27FC236}">
              <a16:creationId xmlns:a16="http://schemas.microsoft.com/office/drawing/2014/main" id="{00000000-0008-0000-0400-0000F1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2" name="Shape 4">
          <a:extLst>
            <a:ext uri="{FF2B5EF4-FFF2-40B4-BE49-F238E27FC236}">
              <a16:creationId xmlns:a16="http://schemas.microsoft.com/office/drawing/2014/main" id="{00000000-0008-0000-0400-0000F2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3" name="Shape 4">
          <a:extLst>
            <a:ext uri="{FF2B5EF4-FFF2-40B4-BE49-F238E27FC236}">
              <a16:creationId xmlns:a16="http://schemas.microsoft.com/office/drawing/2014/main" id="{00000000-0008-0000-0400-0000F3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4" name="Shape 4">
          <a:extLst>
            <a:ext uri="{FF2B5EF4-FFF2-40B4-BE49-F238E27FC236}">
              <a16:creationId xmlns:a16="http://schemas.microsoft.com/office/drawing/2014/main" id="{00000000-0008-0000-0400-0000F4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5" name="Shape 4">
          <a:extLst>
            <a:ext uri="{FF2B5EF4-FFF2-40B4-BE49-F238E27FC236}">
              <a16:creationId xmlns:a16="http://schemas.microsoft.com/office/drawing/2014/main" id="{00000000-0008-0000-0400-0000F5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26" name="Shape 10">
          <a:extLst>
            <a:ext uri="{FF2B5EF4-FFF2-40B4-BE49-F238E27FC236}">
              <a16:creationId xmlns:a16="http://schemas.microsoft.com/office/drawing/2014/main" id="{00000000-0008-0000-0400-0000F6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7" name="Shape 4">
          <a:extLst>
            <a:ext uri="{FF2B5EF4-FFF2-40B4-BE49-F238E27FC236}">
              <a16:creationId xmlns:a16="http://schemas.microsoft.com/office/drawing/2014/main" id="{00000000-0008-0000-0400-0000F7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28" name="Shape 10">
          <a:extLst>
            <a:ext uri="{FF2B5EF4-FFF2-40B4-BE49-F238E27FC236}">
              <a16:creationId xmlns:a16="http://schemas.microsoft.com/office/drawing/2014/main" id="{00000000-0008-0000-0400-0000F8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29" name="Shape 4">
          <a:extLst>
            <a:ext uri="{FF2B5EF4-FFF2-40B4-BE49-F238E27FC236}">
              <a16:creationId xmlns:a16="http://schemas.microsoft.com/office/drawing/2014/main" id="{00000000-0008-0000-0400-0000F9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30" name="Shape 4">
          <a:extLst>
            <a:ext uri="{FF2B5EF4-FFF2-40B4-BE49-F238E27FC236}">
              <a16:creationId xmlns:a16="http://schemas.microsoft.com/office/drawing/2014/main" id="{00000000-0008-0000-0400-0000FA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31" name="Shape 4">
          <a:extLst>
            <a:ext uri="{FF2B5EF4-FFF2-40B4-BE49-F238E27FC236}">
              <a16:creationId xmlns:a16="http://schemas.microsoft.com/office/drawing/2014/main" id="{00000000-0008-0000-0400-0000FB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32" name="Shape 10">
          <a:extLst>
            <a:ext uri="{FF2B5EF4-FFF2-40B4-BE49-F238E27FC236}">
              <a16:creationId xmlns:a16="http://schemas.microsoft.com/office/drawing/2014/main" id="{00000000-0008-0000-0400-0000FC1E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33" name="Shape 4">
          <a:extLst>
            <a:ext uri="{FF2B5EF4-FFF2-40B4-BE49-F238E27FC236}">
              <a16:creationId xmlns:a16="http://schemas.microsoft.com/office/drawing/2014/main" id="{00000000-0008-0000-0400-0000FD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34" name="Shape 4">
          <a:extLst>
            <a:ext uri="{FF2B5EF4-FFF2-40B4-BE49-F238E27FC236}">
              <a16:creationId xmlns:a16="http://schemas.microsoft.com/office/drawing/2014/main" id="{00000000-0008-0000-0400-0000FE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35" name="Shape 4">
          <a:extLst>
            <a:ext uri="{FF2B5EF4-FFF2-40B4-BE49-F238E27FC236}">
              <a16:creationId xmlns:a16="http://schemas.microsoft.com/office/drawing/2014/main" id="{00000000-0008-0000-0400-0000FF1E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36" name="Shape 4">
          <a:extLst>
            <a:ext uri="{FF2B5EF4-FFF2-40B4-BE49-F238E27FC236}">
              <a16:creationId xmlns:a16="http://schemas.microsoft.com/office/drawing/2014/main" id="{00000000-0008-0000-0400-000000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37" name="Shape 4">
          <a:extLst>
            <a:ext uri="{FF2B5EF4-FFF2-40B4-BE49-F238E27FC236}">
              <a16:creationId xmlns:a16="http://schemas.microsoft.com/office/drawing/2014/main" id="{00000000-0008-0000-0400-000001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38" name="Shape 4">
          <a:extLst>
            <a:ext uri="{FF2B5EF4-FFF2-40B4-BE49-F238E27FC236}">
              <a16:creationId xmlns:a16="http://schemas.microsoft.com/office/drawing/2014/main" id="{00000000-0008-0000-0400-000002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200025" cy="266700"/>
    <xdr:sp macro="" textlink="">
      <xdr:nvSpPr>
        <xdr:cNvPr id="7939" name="Shape 10">
          <a:extLst>
            <a:ext uri="{FF2B5EF4-FFF2-40B4-BE49-F238E27FC236}">
              <a16:creationId xmlns:a16="http://schemas.microsoft.com/office/drawing/2014/main" id="{00000000-0008-0000-0400-0000031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40" name="Shape 4">
          <a:extLst>
            <a:ext uri="{FF2B5EF4-FFF2-40B4-BE49-F238E27FC236}">
              <a16:creationId xmlns:a16="http://schemas.microsoft.com/office/drawing/2014/main" id="{00000000-0008-0000-0400-000004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200025" cy="266700"/>
    <xdr:sp macro="" textlink="">
      <xdr:nvSpPr>
        <xdr:cNvPr id="7941" name="Shape 10">
          <a:extLst>
            <a:ext uri="{FF2B5EF4-FFF2-40B4-BE49-F238E27FC236}">
              <a16:creationId xmlns:a16="http://schemas.microsoft.com/office/drawing/2014/main" id="{00000000-0008-0000-0400-0000051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42" name="Shape 4">
          <a:extLst>
            <a:ext uri="{FF2B5EF4-FFF2-40B4-BE49-F238E27FC236}">
              <a16:creationId xmlns:a16="http://schemas.microsoft.com/office/drawing/2014/main" id="{00000000-0008-0000-0400-000006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43" name="Shape 4">
          <a:extLst>
            <a:ext uri="{FF2B5EF4-FFF2-40B4-BE49-F238E27FC236}">
              <a16:creationId xmlns:a16="http://schemas.microsoft.com/office/drawing/2014/main" id="{00000000-0008-0000-0400-000007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44" name="Shape 4">
          <a:extLst>
            <a:ext uri="{FF2B5EF4-FFF2-40B4-BE49-F238E27FC236}">
              <a16:creationId xmlns:a16="http://schemas.microsoft.com/office/drawing/2014/main" id="{00000000-0008-0000-0400-000008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200025" cy="266700"/>
    <xdr:sp macro="" textlink="">
      <xdr:nvSpPr>
        <xdr:cNvPr id="7945" name="Shape 10">
          <a:extLst>
            <a:ext uri="{FF2B5EF4-FFF2-40B4-BE49-F238E27FC236}">
              <a16:creationId xmlns:a16="http://schemas.microsoft.com/office/drawing/2014/main" id="{00000000-0008-0000-0400-0000091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46" name="Shape 4">
          <a:extLst>
            <a:ext uri="{FF2B5EF4-FFF2-40B4-BE49-F238E27FC236}">
              <a16:creationId xmlns:a16="http://schemas.microsoft.com/office/drawing/2014/main" id="{00000000-0008-0000-0400-00000A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76</xdr:row>
      <xdr:rowOff>0</xdr:rowOff>
    </xdr:from>
    <xdr:ext cx="190500" cy="266700"/>
    <xdr:sp macro="" textlink="">
      <xdr:nvSpPr>
        <xdr:cNvPr id="7947" name="Shape 4">
          <a:extLst>
            <a:ext uri="{FF2B5EF4-FFF2-40B4-BE49-F238E27FC236}">
              <a16:creationId xmlns:a16="http://schemas.microsoft.com/office/drawing/2014/main" id="{00000000-0008-0000-0400-00000B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48" name="Shape 4">
          <a:extLst>
            <a:ext uri="{FF2B5EF4-FFF2-40B4-BE49-F238E27FC236}">
              <a16:creationId xmlns:a16="http://schemas.microsoft.com/office/drawing/2014/main" id="{00000000-0008-0000-0400-00000C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49" name="Shape 4">
          <a:extLst>
            <a:ext uri="{FF2B5EF4-FFF2-40B4-BE49-F238E27FC236}">
              <a16:creationId xmlns:a16="http://schemas.microsoft.com/office/drawing/2014/main" id="{00000000-0008-0000-0400-00000D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0" name="Shape 4">
          <a:extLst>
            <a:ext uri="{FF2B5EF4-FFF2-40B4-BE49-F238E27FC236}">
              <a16:creationId xmlns:a16="http://schemas.microsoft.com/office/drawing/2014/main" id="{00000000-0008-0000-0400-00000E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1" name="Shape 4">
          <a:extLst>
            <a:ext uri="{FF2B5EF4-FFF2-40B4-BE49-F238E27FC236}">
              <a16:creationId xmlns:a16="http://schemas.microsoft.com/office/drawing/2014/main" id="{00000000-0008-0000-0400-00000F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2" name="Shape 4">
          <a:extLst>
            <a:ext uri="{FF2B5EF4-FFF2-40B4-BE49-F238E27FC236}">
              <a16:creationId xmlns:a16="http://schemas.microsoft.com/office/drawing/2014/main" id="{00000000-0008-0000-0400-000010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53" name="Shape 10">
          <a:extLst>
            <a:ext uri="{FF2B5EF4-FFF2-40B4-BE49-F238E27FC236}">
              <a16:creationId xmlns:a16="http://schemas.microsoft.com/office/drawing/2014/main" id="{00000000-0008-0000-0400-0000111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4" name="Shape 4">
          <a:extLst>
            <a:ext uri="{FF2B5EF4-FFF2-40B4-BE49-F238E27FC236}">
              <a16:creationId xmlns:a16="http://schemas.microsoft.com/office/drawing/2014/main" id="{00000000-0008-0000-0400-000012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5" name="Shape 4">
          <a:extLst>
            <a:ext uri="{FF2B5EF4-FFF2-40B4-BE49-F238E27FC236}">
              <a16:creationId xmlns:a16="http://schemas.microsoft.com/office/drawing/2014/main" id="{00000000-0008-0000-0400-000013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6" name="Shape 4">
          <a:extLst>
            <a:ext uri="{FF2B5EF4-FFF2-40B4-BE49-F238E27FC236}">
              <a16:creationId xmlns:a16="http://schemas.microsoft.com/office/drawing/2014/main" id="{00000000-0008-0000-0400-000014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200025" cy="266700"/>
    <xdr:sp macro="" textlink="">
      <xdr:nvSpPr>
        <xdr:cNvPr id="7957" name="Shape 10">
          <a:extLst>
            <a:ext uri="{FF2B5EF4-FFF2-40B4-BE49-F238E27FC236}">
              <a16:creationId xmlns:a16="http://schemas.microsoft.com/office/drawing/2014/main" id="{00000000-0008-0000-0400-0000151F0000}"/>
            </a:ext>
          </a:extLst>
        </xdr:cNvPr>
        <xdr:cNvSpPr txBox="1"/>
      </xdr:nvSpPr>
      <xdr:spPr>
        <a:xfrm>
          <a:off x="5248503" y="3647720"/>
          <a:ext cx="194994"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8" name="Shape 4">
          <a:extLst>
            <a:ext uri="{FF2B5EF4-FFF2-40B4-BE49-F238E27FC236}">
              <a16:creationId xmlns:a16="http://schemas.microsoft.com/office/drawing/2014/main" id="{00000000-0008-0000-0400-000016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2</xdr:col>
      <xdr:colOff>0</xdr:colOff>
      <xdr:row>69</xdr:row>
      <xdr:rowOff>0</xdr:rowOff>
    </xdr:from>
    <xdr:ext cx="190500" cy="266700"/>
    <xdr:sp macro="" textlink="">
      <xdr:nvSpPr>
        <xdr:cNvPr id="7959" name="Shape 4">
          <a:extLst>
            <a:ext uri="{FF2B5EF4-FFF2-40B4-BE49-F238E27FC236}">
              <a16:creationId xmlns:a16="http://schemas.microsoft.com/office/drawing/2014/main" id="{00000000-0008-0000-0400-0000171F0000}"/>
            </a:ext>
          </a:extLst>
        </xdr:cNvPr>
        <xdr:cNvSpPr txBox="1"/>
      </xdr:nvSpPr>
      <xdr:spPr>
        <a:xfrm>
          <a:off x="5253635" y="3647720"/>
          <a:ext cx="184731" cy="26456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A1:Z1000"/>
  <sheetViews>
    <sheetView topLeftCell="A16" zoomScaleNormal="100" workbookViewId="0">
      <selection activeCell="B23" sqref="B23:G23"/>
    </sheetView>
  </sheetViews>
  <sheetFormatPr defaultColWidth="14.42578125" defaultRowHeight="15" customHeight="1" x14ac:dyDescent="0.25"/>
  <cols>
    <col min="1" max="1" width="31.7109375" customWidth="1"/>
    <col min="2" max="2" width="15.42578125" customWidth="1"/>
    <col min="3" max="3" width="7.85546875" customWidth="1"/>
    <col min="4" max="4" width="14" customWidth="1"/>
    <col min="5" max="5" width="15.140625" customWidth="1"/>
    <col min="6" max="6" width="10.28515625" customWidth="1"/>
    <col min="7" max="7" width="11.85546875" customWidth="1"/>
    <col min="8" max="26" width="8.7109375" customWidth="1"/>
  </cols>
  <sheetData>
    <row r="1" spans="1:26" ht="14.25" customHeight="1" x14ac:dyDescent="0.25">
      <c r="A1" s="1"/>
      <c r="B1" s="2"/>
      <c r="C1" s="3"/>
      <c r="D1" s="4"/>
      <c r="E1" s="4"/>
      <c r="F1" s="5"/>
      <c r="G1" s="5"/>
      <c r="H1" s="5"/>
      <c r="I1" s="5"/>
      <c r="J1" s="5"/>
      <c r="K1" s="5"/>
      <c r="L1" s="5"/>
      <c r="M1" s="5"/>
      <c r="N1" s="5"/>
      <c r="O1" s="5"/>
      <c r="P1" s="5"/>
      <c r="Q1" s="5"/>
      <c r="R1" s="5"/>
      <c r="S1" s="5"/>
      <c r="T1" s="5"/>
      <c r="U1" s="5"/>
      <c r="V1" s="5"/>
      <c r="W1" s="5"/>
      <c r="X1" s="5"/>
      <c r="Y1" s="5"/>
      <c r="Z1" s="5"/>
    </row>
    <row r="2" spans="1:26" ht="14.25" customHeight="1" x14ac:dyDescent="0.25">
      <c r="A2" s="1"/>
      <c r="B2" s="2"/>
      <c r="C2" s="3"/>
      <c r="D2" s="4"/>
      <c r="E2" s="4"/>
      <c r="F2" s="5"/>
      <c r="G2" s="5"/>
      <c r="H2" s="5"/>
      <c r="I2" s="5"/>
      <c r="J2" s="5"/>
      <c r="K2" s="5"/>
      <c r="L2" s="5"/>
      <c r="M2" s="5"/>
      <c r="N2" s="5"/>
      <c r="O2" s="5"/>
      <c r="P2" s="5"/>
      <c r="Q2" s="5"/>
      <c r="R2" s="5"/>
      <c r="S2" s="5"/>
      <c r="T2" s="5"/>
      <c r="U2" s="5"/>
      <c r="V2" s="5"/>
      <c r="W2" s="5"/>
      <c r="X2" s="5"/>
      <c r="Y2" s="5"/>
      <c r="Z2" s="5"/>
    </row>
    <row r="3" spans="1:26" ht="14.25" customHeight="1" x14ac:dyDescent="0.25">
      <c r="A3" s="1"/>
      <c r="B3" s="2"/>
      <c r="C3" s="3"/>
      <c r="D3" s="4"/>
      <c r="E3" s="4"/>
      <c r="F3" s="5"/>
      <c r="G3" s="5"/>
      <c r="H3" s="5"/>
      <c r="I3" s="5"/>
      <c r="J3" s="5"/>
      <c r="K3" s="5"/>
      <c r="L3" s="5"/>
      <c r="M3" s="5"/>
      <c r="N3" s="5"/>
      <c r="O3" s="5"/>
      <c r="P3" s="5"/>
      <c r="Q3" s="5"/>
      <c r="R3" s="5"/>
      <c r="S3" s="5"/>
      <c r="T3" s="5"/>
      <c r="U3" s="5"/>
      <c r="V3" s="5"/>
      <c r="W3" s="5"/>
      <c r="X3" s="5"/>
      <c r="Y3" s="5"/>
      <c r="Z3" s="5"/>
    </row>
    <row r="4" spans="1:26" ht="14.25" customHeight="1" x14ac:dyDescent="0.25">
      <c r="A4" s="6" t="s">
        <v>0</v>
      </c>
      <c r="B4" s="7"/>
      <c r="C4" s="8"/>
      <c r="D4" s="9"/>
      <c r="E4" s="9"/>
      <c r="F4" s="10"/>
      <c r="G4" s="11"/>
      <c r="H4" s="5"/>
      <c r="I4" s="5"/>
      <c r="J4" s="5"/>
      <c r="K4" s="5"/>
      <c r="L4" s="5"/>
      <c r="M4" s="5"/>
      <c r="N4" s="5"/>
      <c r="O4" s="5"/>
      <c r="P4" s="5"/>
      <c r="Q4" s="5"/>
      <c r="R4" s="5"/>
      <c r="S4" s="5"/>
      <c r="T4" s="5"/>
      <c r="U4" s="5"/>
      <c r="V4" s="5"/>
      <c r="W4" s="5"/>
      <c r="X4" s="5"/>
      <c r="Y4" s="5"/>
      <c r="Z4" s="5"/>
    </row>
    <row r="5" spans="1:26" ht="48.75" customHeight="1" x14ac:dyDescent="0.25">
      <c r="A5" s="12"/>
      <c r="B5" s="604" t="s">
        <v>1</v>
      </c>
      <c r="C5" s="605"/>
      <c r="D5" s="606" t="s">
        <v>2</v>
      </c>
      <c r="E5" s="605"/>
      <c r="F5" s="605"/>
      <c r="G5" s="607"/>
      <c r="H5" s="5"/>
      <c r="I5" s="5"/>
      <c r="J5" s="5"/>
      <c r="K5" s="5"/>
      <c r="L5" s="5"/>
      <c r="M5" s="5"/>
      <c r="N5" s="5"/>
      <c r="O5" s="5"/>
      <c r="P5" s="5"/>
      <c r="Q5" s="5"/>
      <c r="R5" s="5"/>
      <c r="S5" s="5"/>
      <c r="T5" s="5"/>
      <c r="U5" s="5"/>
      <c r="V5" s="5"/>
      <c r="W5" s="5"/>
      <c r="X5" s="5"/>
      <c r="Y5" s="5"/>
      <c r="Z5" s="5"/>
    </row>
    <row r="6" spans="1:26" ht="14.25" customHeight="1" x14ac:dyDescent="0.25">
      <c r="A6" s="12"/>
      <c r="B6" s="14"/>
      <c r="C6" s="15"/>
      <c r="D6" s="16"/>
      <c r="E6" s="16"/>
      <c r="F6" s="5"/>
      <c r="G6" s="17"/>
      <c r="H6" s="5"/>
      <c r="I6" s="5"/>
      <c r="J6" s="5"/>
      <c r="K6" s="5"/>
      <c r="L6" s="5"/>
      <c r="M6" s="5"/>
      <c r="N6" s="5"/>
      <c r="O6" s="5"/>
      <c r="P6" s="5"/>
      <c r="Q6" s="5"/>
      <c r="R6" s="5"/>
      <c r="S6" s="5"/>
      <c r="T6" s="5"/>
      <c r="U6" s="5"/>
      <c r="V6" s="5"/>
      <c r="W6" s="5"/>
      <c r="X6" s="5"/>
      <c r="Y6" s="5"/>
      <c r="Z6" s="5"/>
    </row>
    <row r="7" spans="1:26" ht="47.25" customHeight="1" x14ac:dyDescent="0.25">
      <c r="A7" s="12"/>
      <c r="B7" s="13" t="s">
        <v>3</v>
      </c>
      <c r="C7" s="15"/>
      <c r="D7" s="608" t="s">
        <v>4</v>
      </c>
      <c r="E7" s="605"/>
      <c r="F7" s="605"/>
      <c r="G7" s="607"/>
      <c r="H7" s="5"/>
      <c r="I7" s="5"/>
      <c r="J7" s="5"/>
      <c r="K7" s="5"/>
      <c r="L7" s="5"/>
      <c r="M7" s="5"/>
      <c r="N7" s="5"/>
      <c r="O7" s="5"/>
      <c r="P7" s="5"/>
      <c r="Q7" s="5"/>
      <c r="R7" s="5"/>
      <c r="S7" s="5"/>
      <c r="T7" s="5"/>
      <c r="U7" s="5"/>
      <c r="V7" s="5"/>
      <c r="W7" s="5"/>
      <c r="X7" s="5"/>
      <c r="Y7" s="5"/>
      <c r="Z7" s="5"/>
    </row>
    <row r="8" spans="1:26" ht="14.25" customHeight="1" x14ac:dyDescent="0.25">
      <c r="A8" s="12"/>
      <c r="B8" s="14"/>
      <c r="C8" s="15"/>
      <c r="D8" s="18"/>
      <c r="E8" s="18"/>
      <c r="F8" s="19"/>
      <c r="G8" s="20"/>
      <c r="H8" s="5"/>
      <c r="I8" s="5"/>
      <c r="J8" s="5"/>
      <c r="K8" s="5"/>
      <c r="L8" s="5"/>
      <c r="M8" s="5"/>
      <c r="N8" s="5"/>
      <c r="O8" s="5"/>
      <c r="P8" s="5"/>
      <c r="Q8" s="5"/>
      <c r="R8" s="5"/>
      <c r="S8" s="5"/>
      <c r="T8" s="5"/>
      <c r="U8" s="5"/>
      <c r="V8" s="5"/>
      <c r="W8" s="5"/>
      <c r="X8" s="5"/>
      <c r="Y8" s="5"/>
      <c r="Z8" s="5"/>
    </row>
    <row r="9" spans="1:26" ht="14.25" customHeight="1" x14ac:dyDescent="0.25">
      <c r="A9" s="12"/>
      <c r="B9" s="13" t="s">
        <v>5</v>
      </c>
      <c r="C9" s="15"/>
      <c r="D9" s="608" t="s">
        <v>6</v>
      </c>
      <c r="E9" s="605"/>
      <c r="F9" s="605"/>
      <c r="G9" s="607"/>
      <c r="H9" s="5"/>
      <c r="I9" s="5"/>
      <c r="J9" s="5"/>
      <c r="K9" s="5"/>
      <c r="L9" s="5"/>
      <c r="M9" s="5"/>
      <c r="N9" s="5"/>
      <c r="O9" s="5"/>
      <c r="P9" s="5"/>
      <c r="Q9" s="5"/>
      <c r="R9" s="5"/>
      <c r="S9" s="5"/>
      <c r="T9" s="5"/>
      <c r="U9" s="5"/>
      <c r="V9" s="5"/>
      <c r="W9" s="5"/>
      <c r="X9" s="5"/>
      <c r="Y9" s="5"/>
      <c r="Z9" s="5"/>
    </row>
    <row r="10" spans="1:26" ht="14.25" customHeight="1" x14ac:dyDescent="0.25">
      <c r="A10" s="12"/>
      <c r="B10" s="14"/>
      <c r="C10" s="15"/>
      <c r="D10" s="608"/>
      <c r="E10" s="605"/>
      <c r="F10" s="605"/>
      <c r="G10" s="607"/>
      <c r="H10" s="5"/>
      <c r="I10" s="5"/>
      <c r="J10" s="5"/>
      <c r="K10" s="5"/>
      <c r="L10" s="5"/>
      <c r="M10" s="5"/>
      <c r="N10" s="5"/>
      <c r="O10" s="5"/>
      <c r="P10" s="5"/>
      <c r="Q10" s="5"/>
      <c r="R10" s="5"/>
      <c r="S10" s="5"/>
      <c r="T10" s="5"/>
      <c r="U10" s="5"/>
      <c r="V10" s="5"/>
      <c r="W10" s="5"/>
      <c r="X10" s="5"/>
      <c r="Y10" s="5"/>
      <c r="Z10" s="5"/>
    </row>
    <row r="11" spans="1:26" ht="14.25" customHeight="1" x14ac:dyDescent="0.25">
      <c r="A11" s="12"/>
      <c r="B11" s="13" t="s">
        <v>7</v>
      </c>
      <c r="C11" s="15"/>
      <c r="D11" s="608" t="s">
        <v>8</v>
      </c>
      <c r="E11" s="605"/>
      <c r="F11" s="605"/>
      <c r="G11" s="607"/>
      <c r="H11" s="5"/>
      <c r="I11" s="5"/>
      <c r="J11" s="5"/>
      <c r="K11" s="5"/>
      <c r="L11" s="5"/>
      <c r="M11" s="5"/>
      <c r="N11" s="5"/>
      <c r="O11" s="5"/>
      <c r="P11" s="5"/>
      <c r="Q11" s="5"/>
      <c r="R11" s="5"/>
      <c r="S11" s="5"/>
      <c r="T11" s="5"/>
      <c r="U11" s="5"/>
      <c r="V11" s="5"/>
      <c r="W11" s="5"/>
      <c r="X11" s="5"/>
      <c r="Y11" s="5"/>
      <c r="Z11" s="5"/>
    </row>
    <row r="12" spans="1:26" ht="15" customHeight="1" x14ac:dyDescent="0.25">
      <c r="A12" s="12"/>
      <c r="B12" s="14"/>
      <c r="C12" s="15"/>
      <c r="D12" s="606" t="s">
        <v>9</v>
      </c>
      <c r="E12" s="605"/>
      <c r="F12" s="605"/>
      <c r="G12" s="607"/>
      <c r="H12" s="5"/>
      <c r="I12" s="5"/>
      <c r="J12" s="5"/>
      <c r="K12" s="5"/>
      <c r="L12" s="5"/>
      <c r="M12" s="5"/>
      <c r="N12" s="5"/>
      <c r="O12" s="5"/>
      <c r="P12" s="5"/>
      <c r="Q12" s="5"/>
      <c r="R12" s="5"/>
      <c r="S12" s="5"/>
      <c r="T12" s="5"/>
      <c r="U12" s="5"/>
      <c r="V12" s="5"/>
      <c r="W12" s="5"/>
      <c r="X12" s="5"/>
      <c r="Y12" s="5"/>
      <c r="Z12" s="5"/>
    </row>
    <row r="13" spans="1:26" ht="14.25" customHeight="1" x14ac:dyDescent="0.25">
      <c r="A13" s="12"/>
      <c r="B13" s="14"/>
      <c r="C13" s="15"/>
      <c r="D13" s="18"/>
      <c r="E13" s="18"/>
      <c r="F13" s="19"/>
      <c r="G13" s="20"/>
      <c r="H13" s="5"/>
      <c r="I13" s="5"/>
      <c r="J13" s="5"/>
      <c r="K13" s="5"/>
      <c r="L13" s="5"/>
      <c r="M13" s="5"/>
      <c r="N13" s="5"/>
      <c r="O13" s="5"/>
      <c r="P13" s="5"/>
      <c r="Q13" s="5"/>
      <c r="R13" s="5"/>
      <c r="S13" s="5"/>
      <c r="T13" s="5"/>
      <c r="U13" s="5"/>
      <c r="V13" s="5"/>
      <c r="W13" s="5"/>
      <c r="X13" s="5"/>
      <c r="Y13" s="5"/>
      <c r="Z13" s="5"/>
    </row>
    <row r="14" spans="1:26" ht="15" customHeight="1" x14ac:dyDescent="0.25">
      <c r="A14" s="12"/>
      <c r="B14" s="604" t="s">
        <v>10</v>
      </c>
      <c r="C14" s="605"/>
      <c r="D14" s="609" t="s">
        <v>11</v>
      </c>
      <c r="E14" s="605"/>
      <c r="F14" s="605"/>
      <c r="G14" s="607"/>
      <c r="H14" s="5"/>
      <c r="I14" s="5"/>
      <c r="J14" s="5"/>
      <c r="K14" s="5"/>
      <c r="L14" s="5"/>
      <c r="M14" s="5"/>
      <c r="N14" s="5"/>
      <c r="O14" s="5"/>
      <c r="P14" s="5"/>
      <c r="Q14" s="5"/>
      <c r="R14" s="5"/>
      <c r="S14" s="5"/>
      <c r="T14" s="5"/>
      <c r="U14" s="5"/>
      <c r="V14" s="5"/>
      <c r="W14" s="5"/>
      <c r="X14" s="5"/>
      <c r="Y14" s="5"/>
      <c r="Z14" s="5"/>
    </row>
    <row r="15" spans="1:26" ht="14.25" customHeight="1" x14ac:dyDescent="0.25">
      <c r="A15" s="12"/>
      <c r="B15" s="14"/>
      <c r="C15" s="15"/>
      <c r="D15" s="18"/>
      <c r="E15" s="18"/>
      <c r="F15" s="19"/>
      <c r="G15" s="20"/>
      <c r="H15" s="5"/>
      <c r="I15" s="5"/>
      <c r="J15" s="5"/>
      <c r="K15" s="5"/>
      <c r="L15" s="5"/>
      <c r="M15" s="5"/>
      <c r="N15" s="5"/>
      <c r="O15" s="5"/>
      <c r="P15" s="5"/>
      <c r="Q15" s="5"/>
      <c r="R15" s="5"/>
      <c r="S15" s="5"/>
      <c r="T15" s="5"/>
      <c r="U15" s="5"/>
      <c r="V15" s="5"/>
      <c r="W15" s="5"/>
      <c r="X15" s="5"/>
      <c r="Y15" s="5"/>
      <c r="Z15" s="5"/>
    </row>
    <row r="16" spans="1:26" ht="14.25" customHeight="1" x14ac:dyDescent="0.25">
      <c r="A16" s="12"/>
      <c r="B16" s="13" t="s">
        <v>12</v>
      </c>
      <c r="C16" s="15"/>
      <c r="D16" s="610" t="s">
        <v>13</v>
      </c>
      <c r="E16" s="605"/>
      <c r="F16" s="605"/>
      <c r="G16" s="607"/>
      <c r="H16" s="5"/>
      <c r="I16" s="5"/>
      <c r="J16" s="5"/>
      <c r="K16" s="5"/>
      <c r="L16" s="5"/>
      <c r="M16" s="5"/>
      <c r="N16" s="5"/>
      <c r="O16" s="5"/>
      <c r="P16" s="5"/>
      <c r="Q16" s="5"/>
      <c r="R16" s="5"/>
      <c r="S16" s="5"/>
      <c r="T16" s="5"/>
      <c r="U16" s="5"/>
      <c r="V16" s="5"/>
      <c r="W16" s="5"/>
      <c r="X16" s="5"/>
      <c r="Y16" s="5"/>
      <c r="Z16" s="5"/>
    </row>
    <row r="17" spans="1:26" ht="14.25" customHeight="1" x14ac:dyDescent="0.25">
      <c r="A17" s="12"/>
      <c r="B17" s="21"/>
      <c r="C17" s="22"/>
      <c r="D17" s="611"/>
      <c r="E17" s="612"/>
      <c r="F17" s="612"/>
      <c r="G17" s="613"/>
      <c r="H17" s="5"/>
      <c r="I17" s="5"/>
      <c r="J17" s="5"/>
      <c r="K17" s="5"/>
      <c r="L17" s="5"/>
      <c r="M17" s="5"/>
      <c r="N17" s="5"/>
      <c r="O17" s="5"/>
      <c r="P17" s="5"/>
      <c r="Q17" s="5"/>
      <c r="R17" s="5"/>
      <c r="S17" s="5"/>
      <c r="T17" s="5"/>
      <c r="U17" s="5"/>
      <c r="V17" s="5"/>
      <c r="W17" s="5"/>
      <c r="X17" s="5"/>
      <c r="Y17" s="5"/>
      <c r="Z17" s="5"/>
    </row>
    <row r="18" spans="1:26" ht="14.25" customHeight="1" x14ac:dyDescent="0.25">
      <c r="A18" s="12"/>
      <c r="B18" s="23"/>
      <c r="C18" s="15"/>
      <c r="D18" s="16"/>
      <c r="E18" s="16"/>
      <c r="F18" s="5"/>
      <c r="G18" s="5"/>
      <c r="H18" s="5"/>
      <c r="I18" s="5"/>
      <c r="J18" s="5"/>
      <c r="K18" s="5"/>
      <c r="L18" s="5"/>
      <c r="M18" s="5"/>
      <c r="N18" s="5"/>
      <c r="O18" s="5"/>
      <c r="P18" s="5"/>
      <c r="Q18" s="5"/>
      <c r="R18" s="5"/>
      <c r="S18" s="5"/>
      <c r="T18" s="5"/>
      <c r="U18" s="5"/>
      <c r="V18" s="5"/>
      <c r="W18" s="5"/>
      <c r="X18" s="5"/>
      <c r="Y18" s="5"/>
      <c r="Z18" s="5"/>
    </row>
    <row r="19" spans="1:26" ht="14.25" customHeight="1" x14ac:dyDescent="0.25">
      <c r="A19" s="12"/>
      <c r="B19" s="23"/>
      <c r="C19" s="15"/>
      <c r="D19" s="16"/>
      <c r="E19" s="16"/>
      <c r="F19" s="5"/>
      <c r="G19" s="5"/>
      <c r="H19" s="5"/>
      <c r="I19" s="5"/>
      <c r="J19" s="5"/>
      <c r="K19" s="5"/>
      <c r="L19" s="5"/>
      <c r="M19" s="5"/>
      <c r="N19" s="5"/>
      <c r="O19" s="5"/>
      <c r="P19" s="5"/>
      <c r="Q19" s="5"/>
      <c r="R19" s="5"/>
      <c r="S19" s="5"/>
      <c r="T19" s="5"/>
      <c r="U19" s="5"/>
      <c r="V19" s="5"/>
      <c r="W19" s="5"/>
      <c r="X19" s="5"/>
      <c r="Y19" s="5"/>
      <c r="Z19" s="5"/>
    </row>
    <row r="20" spans="1:26" ht="26.25" customHeight="1" x14ac:dyDescent="0.25">
      <c r="A20" s="24"/>
      <c r="B20" s="614" t="s">
        <v>14</v>
      </c>
      <c r="C20" s="615"/>
      <c r="D20" s="615"/>
      <c r="E20" s="615"/>
      <c r="F20" s="615"/>
      <c r="G20" s="616"/>
      <c r="H20" s="5"/>
      <c r="I20" s="5"/>
      <c r="J20" s="5"/>
      <c r="K20" s="5"/>
      <c r="L20" s="5"/>
      <c r="M20" s="5"/>
      <c r="N20" s="5"/>
      <c r="O20" s="5"/>
      <c r="P20" s="5"/>
      <c r="Q20" s="5"/>
      <c r="R20" s="5"/>
      <c r="S20" s="5"/>
      <c r="T20" s="5"/>
      <c r="U20" s="5"/>
      <c r="V20" s="5"/>
      <c r="W20" s="5"/>
      <c r="X20" s="5"/>
      <c r="Y20" s="5"/>
      <c r="Z20" s="5"/>
    </row>
    <row r="21" spans="1:26" ht="15" customHeight="1" x14ac:dyDescent="0.25">
      <c r="A21" s="25"/>
      <c r="B21" s="617" t="s">
        <v>15</v>
      </c>
      <c r="C21" s="612"/>
      <c r="D21" s="612"/>
      <c r="E21" s="612"/>
      <c r="F21" s="612"/>
      <c r="G21" s="613"/>
      <c r="H21" s="5"/>
      <c r="I21" s="5"/>
      <c r="J21" s="5"/>
      <c r="K21" s="5"/>
      <c r="L21" s="5"/>
      <c r="M21" s="5"/>
      <c r="N21" s="5"/>
      <c r="O21" s="5"/>
      <c r="P21" s="5"/>
      <c r="Q21" s="5"/>
      <c r="R21" s="5"/>
      <c r="S21" s="5"/>
      <c r="T21" s="5"/>
      <c r="U21" s="5"/>
      <c r="V21" s="5"/>
      <c r="W21" s="5"/>
      <c r="X21" s="5"/>
      <c r="Y21" s="5"/>
      <c r="Z21" s="5"/>
    </row>
    <row r="22" spans="1:26" ht="15" customHeight="1" x14ac:dyDescent="0.25">
      <c r="A22" s="25"/>
      <c r="B22" s="618"/>
      <c r="C22" s="605"/>
      <c r="D22" s="605"/>
      <c r="E22" s="605"/>
      <c r="F22" s="605"/>
      <c r="G22" s="605"/>
      <c r="H22" s="5"/>
      <c r="I22" s="5"/>
      <c r="J22" s="5"/>
      <c r="K22" s="5"/>
      <c r="L22" s="5"/>
      <c r="M22" s="5"/>
      <c r="N22" s="5"/>
      <c r="O22" s="5"/>
      <c r="P22" s="5"/>
      <c r="Q22" s="5"/>
      <c r="R22" s="5"/>
      <c r="S22" s="5"/>
      <c r="T22" s="5"/>
      <c r="U22" s="5"/>
      <c r="V22" s="5"/>
      <c r="W22" s="5"/>
      <c r="X22" s="5"/>
      <c r="Y22" s="5"/>
      <c r="Z22" s="5"/>
    </row>
    <row r="23" spans="1:26" ht="15" customHeight="1" x14ac:dyDescent="0.25">
      <c r="A23" s="25"/>
      <c r="B23" s="619"/>
      <c r="C23" s="605"/>
      <c r="D23" s="605"/>
      <c r="E23" s="605"/>
      <c r="F23" s="605"/>
      <c r="G23" s="605"/>
      <c r="H23" s="5"/>
      <c r="I23" s="5"/>
      <c r="J23" s="5"/>
      <c r="K23" s="5"/>
      <c r="L23" s="5"/>
      <c r="M23" s="5"/>
      <c r="N23" s="5"/>
      <c r="O23" s="5"/>
      <c r="P23" s="5"/>
      <c r="Q23" s="5"/>
      <c r="R23" s="5"/>
      <c r="S23" s="5"/>
      <c r="T23" s="5"/>
      <c r="U23" s="5"/>
      <c r="V23" s="5"/>
      <c r="W23" s="5"/>
      <c r="X23" s="5"/>
      <c r="Y23" s="5"/>
      <c r="Z23" s="5"/>
    </row>
    <row r="24" spans="1:26" ht="15" customHeight="1" x14ac:dyDescent="0.25">
      <c r="A24" s="25"/>
      <c r="B24" s="7"/>
      <c r="C24" s="26"/>
      <c r="D24" s="26"/>
      <c r="E24" s="26"/>
      <c r="F24" s="26"/>
      <c r="G24" s="11"/>
      <c r="H24" s="5"/>
      <c r="I24" s="5"/>
      <c r="J24" s="5"/>
      <c r="K24" s="5"/>
      <c r="L24" s="5"/>
      <c r="M24" s="5"/>
      <c r="N24" s="5"/>
      <c r="O24" s="5"/>
      <c r="P24" s="5"/>
      <c r="Q24" s="5"/>
      <c r="R24" s="5"/>
      <c r="S24" s="5"/>
      <c r="T24" s="5"/>
      <c r="U24" s="5"/>
      <c r="V24" s="5"/>
      <c r="W24" s="5"/>
      <c r="X24" s="5"/>
      <c r="Y24" s="5"/>
      <c r="Z24" s="5"/>
    </row>
    <row r="25" spans="1:26" ht="15" customHeight="1" x14ac:dyDescent="0.25">
      <c r="A25" s="25"/>
      <c r="B25" s="604" t="s">
        <v>16</v>
      </c>
      <c r="C25" s="605"/>
      <c r="D25" s="609" t="s">
        <v>17</v>
      </c>
      <c r="E25" s="605"/>
      <c r="F25" s="605"/>
      <c r="G25" s="607"/>
      <c r="H25" s="5"/>
      <c r="I25" s="5"/>
      <c r="J25" s="5"/>
      <c r="K25" s="5"/>
      <c r="L25" s="5"/>
      <c r="M25" s="5"/>
      <c r="N25" s="5"/>
      <c r="O25" s="5"/>
      <c r="P25" s="5"/>
      <c r="Q25" s="5"/>
      <c r="R25" s="5"/>
      <c r="S25" s="5"/>
      <c r="T25" s="5"/>
      <c r="U25" s="5"/>
      <c r="V25" s="5"/>
      <c r="W25" s="5"/>
      <c r="X25" s="5"/>
      <c r="Y25" s="5"/>
      <c r="Z25" s="5"/>
    </row>
    <row r="26" spans="1:26" ht="15" customHeight="1" x14ac:dyDescent="0.25">
      <c r="A26" s="25"/>
      <c r="B26" s="13"/>
      <c r="C26" s="5"/>
      <c r="D26" s="619" t="s">
        <v>18</v>
      </c>
      <c r="E26" s="605"/>
      <c r="F26" s="605"/>
      <c r="G26" s="17"/>
      <c r="H26" s="5"/>
      <c r="I26" s="5"/>
      <c r="J26" s="5"/>
      <c r="K26" s="5"/>
      <c r="L26" s="5"/>
      <c r="M26" s="5"/>
      <c r="N26" s="5"/>
      <c r="O26" s="5"/>
      <c r="P26" s="5"/>
      <c r="Q26" s="5"/>
      <c r="R26" s="5"/>
      <c r="S26" s="5"/>
      <c r="T26" s="5"/>
      <c r="U26" s="5"/>
      <c r="V26" s="5"/>
      <c r="W26" s="5"/>
      <c r="X26" s="5"/>
      <c r="Y26" s="5"/>
      <c r="Z26" s="5"/>
    </row>
    <row r="27" spans="1:26" ht="15" customHeight="1" x14ac:dyDescent="0.25">
      <c r="A27" s="25"/>
      <c r="B27" s="13"/>
      <c r="C27" s="5"/>
      <c r="D27" s="5"/>
      <c r="E27" s="5"/>
      <c r="F27" s="5"/>
      <c r="G27" s="17"/>
      <c r="H27" s="5"/>
      <c r="I27" s="5"/>
      <c r="J27" s="5"/>
      <c r="K27" s="5"/>
      <c r="L27" s="5"/>
      <c r="M27" s="5"/>
      <c r="N27" s="5"/>
      <c r="O27" s="5"/>
      <c r="P27" s="5"/>
      <c r="Q27" s="5"/>
      <c r="R27" s="5"/>
      <c r="S27" s="5"/>
      <c r="T27" s="5"/>
      <c r="U27" s="5"/>
      <c r="V27" s="5"/>
      <c r="W27" s="5"/>
      <c r="X27" s="5"/>
      <c r="Y27" s="5"/>
      <c r="Z27" s="5"/>
    </row>
    <row r="28" spans="1:26" ht="15" customHeight="1" x14ac:dyDescent="0.25">
      <c r="A28" s="25"/>
      <c r="B28" s="13"/>
      <c r="C28" s="5"/>
      <c r="D28" s="5"/>
      <c r="E28" s="5"/>
      <c r="F28" s="5"/>
      <c r="G28" s="17"/>
      <c r="H28" s="5"/>
      <c r="I28" s="5"/>
      <c r="J28" s="5"/>
      <c r="K28" s="5"/>
      <c r="L28" s="5"/>
      <c r="M28" s="5"/>
      <c r="N28" s="5"/>
      <c r="O28" s="5"/>
      <c r="P28" s="5"/>
      <c r="Q28" s="5"/>
      <c r="R28" s="5"/>
      <c r="S28" s="5"/>
      <c r="T28" s="5"/>
      <c r="U28" s="5"/>
      <c r="V28" s="5"/>
      <c r="W28" s="5"/>
      <c r="X28" s="5"/>
      <c r="Y28" s="5"/>
      <c r="Z28" s="5"/>
    </row>
    <row r="29" spans="1:26" ht="15" customHeight="1" x14ac:dyDescent="0.25">
      <c r="A29" s="25"/>
      <c r="B29" s="13"/>
      <c r="C29" s="5"/>
      <c r="D29" s="5"/>
      <c r="E29" s="5"/>
      <c r="F29" s="5"/>
      <c r="G29" s="17"/>
      <c r="H29" s="5"/>
      <c r="I29" s="5"/>
      <c r="J29" s="5"/>
      <c r="K29" s="5"/>
      <c r="L29" s="5"/>
      <c r="M29" s="5"/>
      <c r="N29" s="5"/>
      <c r="O29" s="5"/>
      <c r="P29" s="5"/>
      <c r="Q29" s="5"/>
      <c r="R29" s="5"/>
      <c r="S29" s="5"/>
      <c r="T29" s="5"/>
      <c r="U29" s="5"/>
      <c r="V29" s="5"/>
      <c r="W29" s="5"/>
      <c r="X29" s="5"/>
      <c r="Y29" s="5"/>
      <c r="Z29" s="5"/>
    </row>
    <row r="30" spans="1:26" ht="14.25" customHeight="1" x14ac:dyDescent="0.25">
      <c r="A30" s="12"/>
      <c r="B30" s="14"/>
      <c r="C30" s="15"/>
      <c r="D30" s="27"/>
      <c r="E30" s="27"/>
      <c r="F30" s="28"/>
      <c r="G30" s="17"/>
      <c r="H30" s="5"/>
      <c r="I30" s="5"/>
      <c r="J30" s="5"/>
      <c r="K30" s="5"/>
      <c r="L30" s="5"/>
      <c r="M30" s="5"/>
      <c r="N30" s="5"/>
      <c r="O30" s="5"/>
      <c r="P30" s="5"/>
      <c r="Q30" s="5"/>
      <c r="R30" s="5"/>
      <c r="S30" s="5"/>
      <c r="T30" s="5"/>
      <c r="U30" s="5"/>
      <c r="V30" s="5"/>
      <c r="W30" s="5"/>
      <c r="X30" s="5"/>
      <c r="Y30" s="5"/>
      <c r="Z30" s="5"/>
    </row>
    <row r="31" spans="1:26" ht="14.25" customHeight="1" x14ac:dyDescent="0.25">
      <c r="A31" s="12"/>
      <c r="B31" s="14"/>
      <c r="C31" s="15"/>
      <c r="D31" s="16"/>
      <c r="E31" s="16"/>
      <c r="F31" s="5"/>
      <c r="G31" s="17"/>
      <c r="H31" s="5"/>
      <c r="I31" s="5"/>
      <c r="J31" s="5"/>
      <c r="K31" s="5"/>
      <c r="L31" s="5"/>
      <c r="M31" s="5"/>
      <c r="N31" s="5"/>
      <c r="O31" s="5"/>
      <c r="P31" s="5"/>
      <c r="Q31" s="5"/>
      <c r="R31" s="5"/>
      <c r="S31" s="5"/>
      <c r="T31" s="5"/>
      <c r="U31" s="5"/>
      <c r="V31" s="5"/>
      <c r="W31" s="5"/>
      <c r="X31" s="5"/>
      <c r="Y31" s="5"/>
      <c r="Z31" s="5"/>
    </row>
    <row r="32" spans="1:26" ht="14.25" customHeight="1" x14ac:dyDescent="0.25">
      <c r="A32" s="12"/>
      <c r="B32" s="604" t="s">
        <v>19</v>
      </c>
      <c r="C32" s="605"/>
      <c r="D32" s="609" t="s">
        <v>20</v>
      </c>
      <c r="E32" s="605"/>
      <c r="F32" s="605"/>
      <c r="G32" s="607"/>
      <c r="H32" s="5"/>
      <c r="I32" s="5"/>
      <c r="J32" s="5"/>
      <c r="K32" s="5"/>
      <c r="L32" s="5"/>
      <c r="M32" s="5"/>
      <c r="N32" s="5"/>
      <c r="O32" s="5"/>
      <c r="P32" s="5"/>
      <c r="Q32" s="5"/>
      <c r="R32" s="5"/>
      <c r="S32" s="5"/>
      <c r="T32" s="5"/>
      <c r="U32" s="5"/>
      <c r="V32" s="5"/>
      <c r="W32" s="5"/>
      <c r="X32" s="5"/>
      <c r="Y32" s="5"/>
      <c r="Z32" s="5"/>
    </row>
    <row r="33" spans="1:26" ht="14.25" customHeight="1" x14ac:dyDescent="0.25">
      <c r="A33" s="12"/>
      <c r="B33" s="14"/>
      <c r="C33" s="15"/>
      <c r="D33" s="609" t="s">
        <v>21</v>
      </c>
      <c r="E33" s="605"/>
      <c r="F33" s="605"/>
      <c r="G33" s="607"/>
      <c r="H33" s="5"/>
      <c r="I33" s="5"/>
      <c r="J33" s="5"/>
      <c r="K33" s="5"/>
      <c r="L33" s="5"/>
      <c r="M33" s="5"/>
      <c r="N33" s="5"/>
      <c r="O33" s="5"/>
      <c r="P33" s="5"/>
      <c r="Q33" s="5"/>
      <c r="R33" s="5"/>
      <c r="S33" s="5"/>
      <c r="T33" s="5"/>
      <c r="U33" s="5"/>
      <c r="V33" s="5"/>
      <c r="W33" s="5"/>
      <c r="X33" s="5"/>
      <c r="Y33" s="5"/>
      <c r="Z33" s="5"/>
    </row>
    <row r="34" spans="1:26" ht="14.25" customHeight="1" x14ac:dyDescent="0.25">
      <c r="A34" s="12"/>
      <c r="B34" s="14"/>
      <c r="C34" s="15"/>
      <c r="D34" s="609" t="s">
        <v>22</v>
      </c>
      <c r="E34" s="605"/>
      <c r="F34" s="605"/>
      <c r="G34" s="607"/>
      <c r="H34" s="5"/>
      <c r="I34" s="5"/>
      <c r="J34" s="5"/>
      <c r="K34" s="5"/>
      <c r="L34" s="5"/>
      <c r="M34" s="5"/>
      <c r="N34" s="5"/>
      <c r="O34" s="5"/>
      <c r="P34" s="5"/>
      <c r="Q34" s="5"/>
      <c r="R34" s="5"/>
      <c r="S34" s="5"/>
      <c r="T34" s="5"/>
      <c r="U34" s="5"/>
      <c r="V34" s="5"/>
      <c r="W34" s="5"/>
      <c r="X34" s="5"/>
      <c r="Y34" s="5"/>
      <c r="Z34" s="5"/>
    </row>
    <row r="35" spans="1:26" ht="14.25" customHeight="1" x14ac:dyDescent="0.25">
      <c r="A35" s="12"/>
      <c r="B35" s="14"/>
      <c r="C35" s="15"/>
      <c r="D35" s="609" t="s">
        <v>23</v>
      </c>
      <c r="E35" s="605"/>
      <c r="F35" s="605"/>
      <c r="G35" s="607"/>
      <c r="H35" s="5"/>
      <c r="I35" s="5"/>
      <c r="J35" s="5"/>
      <c r="K35" s="5"/>
      <c r="L35" s="5"/>
      <c r="M35" s="5"/>
      <c r="N35" s="5"/>
      <c r="O35" s="5"/>
      <c r="P35" s="5"/>
      <c r="Q35" s="5"/>
      <c r="R35" s="5"/>
      <c r="S35" s="5"/>
      <c r="T35" s="5"/>
      <c r="U35" s="5"/>
      <c r="V35" s="5"/>
      <c r="W35" s="5"/>
      <c r="X35" s="5"/>
      <c r="Y35" s="5"/>
      <c r="Z35" s="5"/>
    </row>
    <row r="36" spans="1:26" ht="14.25" customHeight="1" x14ac:dyDescent="0.25">
      <c r="A36" s="12"/>
      <c r="B36" s="14"/>
      <c r="C36" s="15"/>
      <c r="D36" s="609" t="s">
        <v>24</v>
      </c>
      <c r="E36" s="605"/>
      <c r="F36" s="605"/>
      <c r="G36" s="607"/>
      <c r="H36" s="5"/>
      <c r="I36" s="5"/>
      <c r="J36" s="5"/>
      <c r="K36" s="5"/>
      <c r="L36" s="5"/>
      <c r="M36" s="5"/>
      <c r="N36" s="5"/>
      <c r="O36" s="5"/>
      <c r="P36" s="5"/>
      <c r="Q36" s="5"/>
      <c r="R36" s="5"/>
      <c r="S36" s="5"/>
      <c r="T36" s="5"/>
      <c r="U36" s="5"/>
      <c r="V36" s="5"/>
      <c r="W36" s="5"/>
      <c r="X36" s="5"/>
      <c r="Y36" s="5"/>
      <c r="Z36" s="5"/>
    </row>
    <row r="37" spans="1:26" ht="14.25" customHeight="1" x14ac:dyDescent="0.25">
      <c r="A37" s="12"/>
      <c r="B37" s="14"/>
      <c r="C37" s="15"/>
      <c r="D37" s="609" t="s">
        <v>25</v>
      </c>
      <c r="E37" s="605"/>
      <c r="F37" s="605"/>
      <c r="G37" s="607"/>
      <c r="H37" s="5"/>
      <c r="I37" s="5"/>
      <c r="J37" s="5"/>
      <c r="K37" s="5"/>
      <c r="L37" s="5"/>
      <c r="M37" s="5"/>
      <c r="N37" s="5"/>
      <c r="O37" s="5"/>
      <c r="P37" s="5"/>
      <c r="Q37" s="5"/>
      <c r="R37" s="5"/>
      <c r="S37" s="5"/>
      <c r="T37" s="5"/>
      <c r="U37" s="5"/>
      <c r="V37" s="5"/>
      <c r="W37" s="5"/>
      <c r="X37" s="5"/>
      <c r="Y37" s="5"/>
      <c r="Z37" s="5"/>
    </row>
    <row r="38" spans="1:26" ht="15" customHeight="1" x14ac:dyDescent="0.25">
      <c r="A38" s="12"/>
      <c r="B38" s="14"/>
      <c r="C38" s="15"/>
      <c r="D38" s="619" t="s">
        <v>26</v>
      </c>
      <c r="E38" s="605"/>
      <c r="F38" s="605"/>
      <c r="G38" s="607"/>
      <c r="H38" s="5"/>
      <c r="I38" s="5"/>
      <c r="J38" s="5"/>
      <c r="K38" s="5"/>
      <c r="L38" s="5"/>
      <c r="M38" s="5"/>
      <c r="N38" s="5"/>
      <c r="O38" s="5"/>
      <c r="P38" s="5"/>
      <c r="Q38" s="5"/>
      <c r="R38" s="5"/>
      <c r="S38" s="5"/>
      <c r="T38" s="5"/>
      <c r="U38" s="5"/>
      <c r="V38" s="5"/>
      <c r="W38" s="5"/>
      <c r="X38" s="5"/>
      <c r="Y38" s="5"/>
      <c r="Z38" s="5"/>
    </row>
    <row r="39" spans="1:26" ht="14.25" customHeight="1" x14ac:dyDescent="0.25">
      <c r="A39" s="12"/>
      <c r="B39" s="14"/>
      <c r="C39" s="15"/>
      <c r="D39" s="619" t="s">
        <v>27</v>
      </c>
      <c r="E39" s="605"/>
      <c r="F39" s="605"/>
      <c r="G39" s="607"/>
      <c r="H39" s="5"/>
      <c r="I39" s="5"/>
      <c r="J39" s="5"/>
      <c r="K39" s="5"/>
      <c r="L39" s="5"/>
      <c r="M39" s="5"/>
      <c r="N39" s="5"/>
      <c r="O39" s="5"/>
      <c r="P39" s="5"/>
      <c r="Q39" s="5"/>
      <c r="R39" s="5"/>
      <c r="S39" s="5"/>
      <c r="T39" s="5"/>
      <c r="U39" s="5"/>
      <c r="V39" s="5"/>
      <c r="W39" s="5"/>
      <c r="X39" s="5"/>
      <c r="Y39" s="5"/>
      <c r="Z39" s="5"/>
    </row>
    <row r="40" spans="1:26" ht="14.25" customHeight="1" x14ac:dyDescent="0.25">
      <c r="A40" s="12"/>
      <c r="B40" s="14"/>
      <c r="C40" s="15"/>
      <c r="D40" s="609" t="s">
        <v>28</v>
      </c>
      <c r="E40" s="605"/>
      <c r="F40" s="605"/>
      <c r="G40" s="607"/>
      <c r="H40" s="5"/>
      <c r="I40" s="5"/>
      <c r="J40" s="5"/>
      <c r="K40" s="5"/>
      <c r="L40" s="5"/>
      <c r="M40" s="5"/>
      <c r="N40" s="5"/>
      <c r="O40" s="5"/>
      <c r="P40" s="5"/>
      <c r="Q40" s="5"/>
      <c r="R40" s="5"/>
      <c r="S40" s="5"/>
      <c r="T40" s="5"/>
      <c r="U40" s="5"/>
      <c r="V40" s="5"/>
      <c r="W40" s="5"/>
      <c r="X40" s="5"/>
      <c r="Y40" s="5"/>
      <c r="Z40" s="5"/>
    </row>
    <row r="41" spans="1:26" ht="14.25" customHeight="1" x14ac:dyDescent="0.25">
      <c r="A41" s="12"/>
      <c r="B41" s="14"/>
      <c r="C41" s="15"/>
      <c r="D41" s="16"/>
      <c r="E41" s="16"/>
      <c r="F41" s="5"/>
      <c r="G41" s="17"/>
      <c r="H41" s="5"/>
      <c r="I41" s="5"/>
      <c r="J41" s="5"/>
      <c r="K41" s="5"/>
      <c r="L41" s="5"/>
      <c r="M41" s="5"/>
      <c r="N41" s="5"/>
      <c r="O41" s="5"/>
      <c r="P41" s="5"/>
      <c r="Q41" s="5"/>
      <c r="R41" s="5"/>
      <c r="S41" s="5"/>
      <c r="T41" s="5"/>
      <c r="U41" s="5"/>
      <c r="V41" s="5"/>
      <c r="W41" s="5"/>
      <c r="X41" s="5"/>
      <c r="Y41" s="5"/>
      <c r="Z41" s="5"/>
    </row>
    <row r="42" spans="1:26" ht="14.25" customHeight="1" x14ac:dyDescent="0.25">
      <c r="A42" s="12"/>
      <c r="B42" s="604" t="s">
        <v>29</v>
      </c>
      <c r="C42" s="605"/>
      <c r="D42" s="609" t="s">
        <v>17</v>
      </c>
      <c r="E42" s="605"/>
      <c r="F42" s="605"/>
      <c r="G42" s="607"/>
      <c r="H42" s="4"/>
      <c r="I42" s="4"/>
      <c r="J42" s="4"/>
      <c r="K42" s="4"/>
      <c r="L42" s="4"/>
      <c r="M42" s="4"/>
      <c r="N42" s="4"/>
      <c r="O42" s="4"/>
      <c r="P42" s="4"/>
      <c r="Q42" s="4"/>
      <c r="R42" s="4"/>
      <c r="S42" s="4"/>
      <c r="T42" s="4"/>
      <c r="U42" s="4"/>
      <c r="V42" s="4"/>
      <c r="W42" s="4"/>
      <c r="X42" s="4"/>
      <c r="Y42" s="4"/>
      <c r="Z42" s="4"/>
    </row>
    <row r="43" spans="1:26" ht="14.25" customHeight="1" x14ac:dyDescent="0.25">
      <c r="A43" s="1"/>
      <c r="B43" s="13"/>
      <c r="C43" s="29"/>
      <c r="D43" s="4"/>
      <c r="E43" s="4"/>
      <c r="F43" s="5"/>
      <c r="G43" s="17"/>
      <c r="H43" s="4"/>
      <c r="I43" s="4"/>
      <c r="J43" s="4"/>
      <c r="K43" s="4"/>
      <c r="L43" s="4"/>
      <c r="M43" s="4"/>
      <c r="N43" s="4"/>
      <c r="O43" s="4"/>
      <c r="P43" s="4"/>
      <c r="Q43" s="4"/>
      <c r="R43" s="4"/>
      <c r="S43" s="4"/>
      <c r="T43" s="4"/>
      <c r="U43" s="4"/>
      <c r="V43" s="4"/>
      <c r="W43" s="4"/>
      <c r="X43" s="4"/>
      <c r="Y43" s="4"/>
      <c r="Z43" s="4"/>
    </row>
    <row r="44" spans="1:26" ht="14.25" customHeight="1" x14ac:dyDescent="0.25">
      <c r="A44" s="1"/>
      <c r="B44" s="13"/>
      <c r="C44" s="29"/>
      <c r="D44" s="4"/>
      <c r="E44" s="4"/>
      <c r="F44" s="5"/>
      <c r="G44" s="17"/>
      <c r="H44" s="4"/>
      <c r="I44" s="4"/>
      <c r="J44" s="4"/>
      <c r="K44" s="4"/>
      <c r="L44" s="4"/>
      <c r="M44" s="4"/>
      <c r="N44" s="4"/>
      <c r="O44" s="4"/>
      <c r="P44" s="4"/>
      <c r="Q44" s="4"/>
      <c r="R44" s="4"/>
      <c r="S44" s="4"/>
      <c r="T44" s="4"/>
      <c r="U44" s="4"/>
      <c r="V44" s="4"/>
      <c r="W44" s="4"/>
      <c r="X44" s="4"/>
      <c r="Y44" s="4"/>
      <c r="Z44" s="4"/>
    </row>
    <row r="45" spans="1:26" ht="14.25" customHeight="1" x14ac:dyDescent="0.25">
      <c r="A45" s="1"/>
      <c r="B45" s="13"/>
      <c r="C45" s="29"/>
      <c r="D45" s="4"/>
      <c r="E45" s="4"/>
      <c r="F45" s="5"/>
      <c r="G45" s="17"/>
      <c r="H45" s="4"/>
      <c r="I45" s="4"/>
      <c r="J45" s="4"/>
      <c r="K45" s="4"/>
      <c r="L45" s="4"/>
      <c r="M45" s="4"/>
      <c r="N45" s="4"/>
      <c r="O45" s="4"/>
      <c r="P45" s="4"/>
      <c r="Q45" s="4"/>
      <c r="R45" s="4"/>
      <c r="S45" s="4"/>
      <c r="T45" s="4"/>
      <c r="U45" s="4"/>
      <c r="V45" s="4"/>
      <c r="W45" s="4"/>
      <c r="X45" s="4"/>
      <c r="Y45" s="4"/>
      <c r="Z45" s="4"/>
    </row>
    <row r="46" spans="1:26" ht="14.25" customHeight="1" x14ac:dyDescent="0.25">
      <c r="A46" s="1"/>
      <c r="B46" s="30"/>
      <c r="C46" s="4"/>
      <c r="D46" s="31"/>
      <c r="E46" s="31"/>
      <c r="F46" s="31"/>
      <c r="G46" s="32"/>
      <c r="H46" s="4"/>
      <c r="I46" s="4"/>
      <c r="J46" s="4"/>
      <c r="K46" s="4"/>
      <c r="L46" s="4"/>
      <c r="M46" s="4"/>
      <c r="N46" s="4"/>
      <c r="O46" s="4"/>
      <c r="P46" s="4"/>
      <c r="Q46" s="4"/>
      <c r="R46" s="4"/>
      <c r="S46" s="4"/>
      <c r="T46" s="4"/>
      <c r="U46" s="4"/>
      <c r="V46" s="4"/>
      <c r="W46" s="4"/>
      <c r="X46" s="4"/>
      <c r="Y46" s="4"/>
      <c r="Z46" s="4"/>
    </row>
    <row r="47" spans="1:26" ht="14.25" customHeight="1" x14ac:dyDescent="0.25">
      <c r="A47" s="1"/>
      <c r="B47" s="14"/>
      <c r="C47" s="15"/>
      <c r="D47" s="16"/>
      <c r="E47" s="16"/>
      <c r="F47" s="5"/>
      <c r="G47" s="17"/>
      <c r="H47" s="4"/>
      <c r="I47" s="4"/>
      <c r="J47" s="4"/>
      <c r="K47" s="4"/>
      <c r="L47" s="4"/>
      <c r="M47" s="4"/>
      <c r="N47" s="4"/>
      <c r="O47" s="4"/>
      <c r="P47" s="4"/>
      <c r="Q47" s="4"/>
      <c r="R47" s="4"/>
      <c r="S47" s="4"/>
      <c r="T47" s="4"/>
      <c r="U47" s="4"/>
      <c r="V47" s="4"/>
      <c r="W47" s="4"/>
      <c r="X47" s="4"/>
      <c r="Y47" s="4"/>
      <c r="Z47" s="4"/>
    </row>
    <row r="48" spans="1:26" ht="14.25" customHeight="1" x14ac:dyDescent="0.25">
      <c r="A48" s="1"/>
      <c r="B48" s="13" t="s">
        <v>30</v>
      </c>
      <c r="C48" s="15"/>
      <c r="D48" s="609" t="s">
        <v>31</v>
      </c>
      <c r="E48" s="605"/>
      <c r="F48" s="605"/>
      <c r="G48" s="607"/>
      <c r="H48" s="4"/>
      <c r="I48" s="4"/>
      <c r="J48" s="4"/>
      <c r="K48" s="4"/>
      <c r="L48" s="4"/>
      <c r="M48" s="4"/>
      <c r="N48" s="4"/>
      <c r="O48" s="4"/>
      <c r="P48" s="4"/>
      <c r="Q48" s="4"/>
      <c r="R48" s="4"/>
      <c r="S48" s="4"/>
      <c r="T48" s="4"/>
      <c r="U48" s="4"/>
      <c r="V48" s="4"/>
      <c r="W48" s="4"/>
      <c r="X48" s="4"/>
      <c r="Y48" s="4"/>
      <c r="Z48" s="4"/>
    </row>
    <row r="49" spans="1:26" ht="14.25" customHeight="1" x14ac:dyDescent="0.25">
      <c r="A49" s="1"/>
      <c r="B49" s="21"/>
      <c r="C49" s="33"/>
      <c r="D49" s="34"/>
      <c r="E49" s="34"/>
      <c r="F49" s="35"/>
      <c r="G49" s="36"/>
      <c r="H49" s="4"/>
      <c r="I49" s="4"/>
      <c r="J49" s="4"/>
      <c r="K49" s="4"/>
      <c r="L49" s="4"/>
      <c r="M49" s="4"/>
      <c r="N49" s="4"/>
      <c r="O49" s="4"/>
      <c r="P49" s="4"/>
      <c r="Q49" s="4"/>
      <c r="R49" s="4"/>
      <c r="S49" s="4"/>
      <c r="T49" s="4"/>
      <c r="U49" s="4"/>
      <c r="V49" s="4"/>
      <c r="W49" s="4"/>
      <c r="X49" s="4"/>
      <c r="Y49" s="4"/>
      <c r="Z49" s="4"/>
    </row>
    <row r="50" spans="1:26" ht="14.25" customHeight="1" x14ac:dyDescent="0.25">
      <c r="A50" s="1"/>
      <c r="B50" s="5"/>
      <c r="C50" s="29"/>
      <c r="D50" s="4"/>
      <c r="E50" s="4"/>
      <c r="F50" s="5"/>
      <c r="G50" s="5"/>
      <c r="H50" s="4"/>
      <c r="I50" s="4"/>
      <c r="J50" s="4"/>
      <c r="K50" s="4"/>
      <c r="L50" s="4"/>
      <c r="M50" s="4"/>
      <c r="N50" s="4"/>
      <c r="O50" s="4"/>
      <c r="P50" s="4"/>
      <c r="Q50" s="4"/>
      <c r="R50" s="4"/>
      <c r="S50" s="4"/>
      <c r="T50" s="4"/>
      <c r="U50" s="4"/>
      <c r="V50" s="4"/>
      <c r="W50" s="4"/>
      <c r="X50" s="4"/>
      <c r="Y50" s="4"/>
      <c r="Z50" s="4"/>
    </row>
    <row r="51" spans="1:26" ht="14.25" customHeight="1" x14ac:dyDescent="0.25">
      <c r="A51" s="1"/>
      <c r="B51" s="5"/>
      <c r="C51" s="29"/>
      <c r="D51" s="4"/>
      <c r="E51" s="4"/>
      <c r="F51" s="5"/>
      <c r="G51" s="5"/>
      <c r="H51" s="4"/>
      <c r="I51" s="4"/>
      <c r="J51" s="4"/>
      <c r="K51" s="4"/>
      <c r="L51" s="4"/>
      <c r="M51" s="4"/>
      <c r="N51" s="4"/>
      <c r="O51" s="4"/>
      <c r="P51" s="4"/>
      <c r="Q51" s="4"/>
      <c r="R51" s="4"/>
      <c r="S51" s="4"/>
      <c r="T51" s="4"/>
      <c r="U51" s="4"/>
      <c r="V51" s="4"/>
      <c r="W51" s="4"/>
      <c r="X51" s="4"/>
      <c r="Y51" s="4"/>
      <c r="Z51" s="4"/>
    </row>
    <row r="52" spans="1:26" ht="14.25" customHeight="1" x14ac:dyDescent="0.25">
      <c r="A52" s="1"/>
      <c r="B52" s="5"/>
      <c r="C52" s="29"/>
      <c r="D52" s="4"/>
      <c r="E52" s="4"/>
      <c r="F52" s="5"/>
      <c r="G52" s="5"/>
      <c r="H52" s="4"/>
      <c r="I52" s="4"/>
      <c r="J52" s="4"/>
      <c r="K52" s="4"/>
      <c r="L52" s="4"/>
      <c r="M52" s="4"/>
      <c r="N52" s="4"/>
      <c r="O52" s="4"/>
      <c r="P52" s="4"/>
      <c r="Q52" s="4"/>
      <c r="R52" s="4"/>
      <c r="S52" s="4"/>
      <c r="T52" s="4"/>
      <c r="U52" s="4"/>
      <c r="V52" s="4"/>
      <c r="W52" s="4"/>
      <c r="X52" s="4"/>
      <c r="Y52" s="4"/>
      <c r="Z52" s="4"/>
    </row>
    <row r="53" spans="1:26" ht="14.25" customHeight="1" x14ac:dyDescent="0.25">
      <c r="A53" s="1"/>
      <c r="B53" s="5"/>
      <c r="C53" s="29"/>
      <c r="D53" s="4"/>
      <c r="E53" s="4"/>
      <c r="F53" s="5"/>
      <c r="G53" s="5"/>
      <c r="H53" s="4"/>
      <c r="I53" s="4"/>
      <c r="J53" s="4"/>
      <c r="K53" s="4"/>
      <c r="L53" s="4"/>
      <c r="M53" s="4"/>
      <c r="N53" s="4"/>
      <c r="O53" s="4"/>
      <c r="P53" s="4"/>
      <c r="Q53" s="4"/>
      <c r="R53" s="4"/>
      <c r="S53" s="4"/>
      <c r="T53" s="4"/>
      <c r="U53" s="4"/>
      <c r="V53" s="4"/>
      <c r="W53" s="4"/>
      <c r="X53" s="4"/>
      <c r="Y53" s="4"/>
      <c r="Z53" s="4"/>
    </row>
    <row r="54" spans="1:26" ht="14.25" customHeight="1" x14ac:dyDescent="0.25">
      <c r="A54" s="1"/>
      <c r="B54" s="5"/>
      <c r="C54" s="29"/>
      <c r="D54" s="4"/>
      <c r="E54" s="4"/>
      <c r="F54" s="5"/>
      <c r="G54" s="5"/>
      <c r="H54" s="4"/>
      <c r="I54" s="4"/>
      <c r="J54" s="4"/>
      <c r="K54" s="4"/>
      <c r="L54" s="4"/>
      <c r="M54" s="4"/>
      <c r="N54" s="4"/>
      <c r="O54" s="4"/>
      <c r="P54" s="4"/>
      <c r="Q54" s="4"/>
      <c r="R54" s="4"/>
      <c r="S54" s="4"/>
      <c r="T54" s="4"/>
      <c r="U54" s="4"/>
      <c r="V54" s="4"/>
      <c r="W54" s="4"/>
      <c r="X54" s="4"/>
      <c r="Y54" s="4"/>
      <c r="Z54" s="4"/>
    </row>
    <row r="55" spans="1:26" ht="14.25" customHeight="1" x14ac:dyDescent="0.25">
      <c r="A55" s="1"/>
      <c r="B55" s="5"/>
      <c r="C55" s="29"/>
      <c r="D55" s="4"/>
      <c r="E55" s="4"/>
      <c r="F55" s="5"/>
      <c r="G55" s="5"/>
      <c r="H55" s="4"/>
      <c r="I55" s="4"/>
      <c r="J55" s="4"/>
      <c r="K55" s="4"/>
      <c r="L55" s="4"/>
      <c r="M55" s="4"/>
      <c r="N55" s="4"/>
      <c r="O55" s="4"/>
      <c r="P55" s="4"/>
      <c r="Q55" s="4"/>
      <c r="R55" s="4"/>
      <c r="S55" s="4"/>
      <c r="T55" s="4"/>
      <c r="U55" s="4"/>
      <c r="V55" s="4"/>
      <c r="W55" s="4"/>
      <c r="X55" s="4"/>
      <c r="Y55" s="4"/>
      <c r="Z55" s="4"/>
    </row>
    <row r="56" spans="1:26" ht="14.25" customHeight="1" x14ac:dyDescent="0.25">
      <c r="A56" s="1"/>
      <c r="B56" s="5"/>
      <c r="C56" s="29"/>
      <c r="D56" s="4"/>
      <c r="E56" s="4"/>
      <c r="F56" s="5"/>
      <c r="G56" s="5"/>
      <c r="H56" s="4"/>
      <c r="I56" s="4"/>
      <c r="J56" s="4"/>
      <c r="K56" s="4"/>
      <c r="L56" s="4"/>
      <c r="M56" s="4"/>
      <c r="N56" s="4"/>
      <c r="O56" s="4"/>
      <c r="P56" s="4"/>
      <c r="Q56" s="4"/>
      <c r="R56" s="4"/>
      <c r="S56" s="4"/>
      <c r="T56" s="4"/>
      <c r="U56" s="4"/>
      <c r="V56" s="4"/>
      <c r="W56" s="4"/>
      <c r="X56" s="4"/>
      <c r="Y56" s="4"/>
      <c r="Z56" s="4"/>
    </row>
    <row r="57" spans="1:26" ht="14.25" customHeight="1" x14ac:dyDescent="0.25">
      <c r="A57" s="1"/>
      <c r="B57" s="5"/>
      <c r="C57" s="29"/>
      <c r="D57" s="4"/>
      <c r="E57" s="4"/>
      <c r="F57" s="5"/>
      <c r="G57" s="5"/>
      <c r="H57" s="4"/>
      <c r="I57" s="4"/>
      <c r="J57" s="4"/>
      <c r="K57" s="4"/>
      <c r="L57" s="4"/>
      <c r="M57" s="4"/>
      <c r="N57" s="4"/>
      <c r="O57" s="4"/>
      <c r="P57" s="4"/>
      <c r="Q57" s="4"/>
      <c r="R57" s="4"/>
      <c r="S57" s="4"/>
      <c r="T57" s="4"/>
      <c r="U57" s="4"/>
      <c r="V57" s="4"/>
      <c r="W57" s="4"/>
      <c r="X57" s="4"/>
      <c r="Y57" s="4"/>
      <c r="Z57" s="4"/>
    </row>
    <row r="58" spans="1:26" ht="14.25" customHeight="1" x14ac:dyDescent="0.25">
      <c r="A58" s="1"/>
      <c r="B58" s="5"/>
      <c r="C58" s="29"/>
      <c r="D58" s="4"/>
      <c r="E58" s="4"/>
      <c r="F58" s="5"/>
      <c r="G58" s="5"/>
      <c r="H58" s="4"/>
      <c r="I58" s="4"/>
      <c r="J58" s="4"/>
      <c r="K58" s="4"/>
      <c r="L58" s="4"/>
      <c r="M58" s="4"/>
      <c r="N58" s="4"/>
      <c r="O58" s="4"/>
      <c r="P58" s="4"/>
      <c r="Q58" s="4"/>
      <c r="R58" s="4"/>
      <c r="S58" s="4"/>
      <c r="T58" s="4"/>
      <c r="U58" s="4"/>
      <c r="V58" s="4"/>
      <c r="W58" s="4"/>
      <c r="X58" s="4"/>
      <c r="Y58" s="4"/>
      <c r="Z58" s="4"/>
    </row>
    <row r="59" spans="1:26" ht="14.25" customHeight="1" x14ac:dyDescent="0.25">
      <c r="A59" s="1"/>
      <c r="B59" s="5"/>
      <c r="C59" s="29"/>
      <c r="D59" s="4"/>
      <c r="E59" s="4"/>
      <c r="F59" s="5"/>
      <c r="G59" s="5"/>
      <c r="H59" s="4"/>
      <c r="I59" s="4"/>
      <c r="J59" s="4"/>
      <c r="K59" s="4"/>
      <c r="L59" s="4"/>
      <c r="M59" s="4"/>
      <c r="N59" s="4"/>
      <c r="O59" s="4"/>
      <c r="P59" s="4"/>
      <c r="Q59" s="4"/>
      <c r="R59" s="4"/>
      <c r="S59" s="4"/>
      <c r="T59" s="4"/>
      <c r="U59" s="4"/>
      <c r="V59" s="4"/>
      <c r="W59" s="4"/>
      <c r="X59" s="4"/>
      <c r="Y59" s="4"/>
      <c r="Z59" s="4"/>
    </row>
    <row r="60" spans="1:26" ht="14.25" customHeight="1" x14ac:dyDescent="0.25">
      <c r="A60" s="1"/>
      <c r="B60" s="5"/>
      <c r="C60" s="29"/>
      <c r="D60" s="4"/>
      <c r="E60" s="4"/>
      <c r="F60" s="5"/>
      <c r="G60" s="5"/>
      <c r="H60" s="4"/>
      <c r="I60" s="4"/>
      <c r="J60" s="4"/>
      <c r="K60" s="4"/>
      <c r="L60" s="4"/>
      <c r="M60" s="4"/>
      <c r="N60" s="4"/>
      <c r="O60" s="4"/>
      <c r="P60" s="4"/>
      <c r="Q60" s="4"/>
      <c r="R60" s="4"/>
      <c r="S60" s="4"/>
      <c r="T60" s="4"/>
      <c r="U60" s="4"/>
      <c r="V60" s="4"/>
      <c r="W60" s="4"/>
      <c r="X60" s="4"/>
      <c r="Y60" s="4"/>
      <c r="Z60" s="4"/>
    </row>
    <row r="61" spans="1:26" ht="14.25" customHeight="1" x14ac:dyDescent="0.25">
      <c r="A61" s="1"/>
      <c r="B61" s="5"/>
      <c r="C61" s="29"/>
      <c r="D61" s="4"/>
      <c r="E61" s="4"/>
      <c r="F61" s="5"/>
      <c r="G61" s="5"/>
      <c r="H61" s="4"/>
      <c r="I61" s="4"/>
      <c r="J61" s="4"/>
      <c r="K61" s="4"/>
      <c r="L61" s="4"/>
      <c r="M61" s="4"/>
      <c r="N61" s="4"/>
      <c r="O61" s="4"/>
      <c r="P61" s="4"/>
      <c r="Q61" s="4"/>
      <c r="R61" s="4"/>
      <c r="S61" s="4"/>
      <c r="T61" s="4"/>
      <c r="U61" s="4"/>
      <c r="V61" s="4"/>
      <c r="W61" s="4"/>
      <c r="X61" s="4"/>
      <c r="Y61" s="4"/>
      <c r="Z61" s="4"/>
    </row>
    <row r="62" spans="1:26" ht="14.25" customHeight="1" x14ac:dyDescent="0.25">
      <c r="A62" s="1"/>
      <c r="B62" s="5"/>
      <c r="C62" s="29"/>
      <c r="D62" s="4"/>
      <c r="E62" s="4"/>
      <c r="F62" s="5"/>
      <c r="G62" s="5"/>
      <c r="H62" s="4"/>
      <c r="I62" s="4"/>
      <c r="J62" s="4"/>
      <c r="K62" s="4"/>
      <c r="L62" s="4"/>
      <c r="M62" s="4"/>
      <c r="N62" s="4"/>
      <c r="O62" s="4"/>
      <c r="P62" s="4"/>
      <c r="Q62" s="4"/>
      <c r="R62" s="4"/>
      <c r="S62" s="4"/>
      <c r="T62" s="4"/>
      <c r="U62" s="4"/>
      <c r="V62" s="4"/>
      <c r="W62" s="4"/>
      <c r="X62" s="4"/>
      <c r="Y62" s="4"/>
      <c r="Z62" s="4"/>
    </row>
    <row r="63" spans="1:26" ht="14.25" customHeight="1" x14ac:dyDescent="0.25">
      <c r="A63" s="1"/>
      <c r="B63" s="5"/>
      <c r="C63" s="29"/>
      <c r="D63" s="4"/>
      <c r="E63" s="4"/>
      <c r="F63" s="5"/>
      <c r="G63" s="5"/>
      <c r="H63" s="4"/>
      <c r="I63" s="4"/>
      <c r="J63" s="4"/>
      <c r="K63" s="4"/>
      <c r="L63" s="4"/>
      <c r="M63" s="4"/>
      <c r="N63" s="4"/>
      <c r="O63" s="4"/>
      <c r="P63" s="4"/>
      <c r="Q63" s="4"/>
      <c r="R63" s="4"/>
      <c r="S63" s="4"/>
      <c r="T63" s="4"/>
      <c r="U63" s="4"/>
      <c r="V63" s="4"/>
      <c r="W63" s="4"/>
      <c r="X63" s="4"/>
      <c r="Y63" s="4"/>
      <c r="Z63" s="4"/>
    </row>
    <row r="64" spans="1:26" ht="14.25" customHeight="1" x14ac:dyDescent="0.25">
      <c r="A64" s="1"/>
      <c r="B64" s="5"/>
      <c r="C64" s="29"/>
      <c r="D64" s="4"/>
      <c r="E64" s="4"/>
      <c r="F64" s="5"/>
      <c r="G64" s="5"/>
      <c r="H64" s="4"/>
      <c r="I64" s="4"/>
      <c r="J64" s="4"/>
      <c r="K64" s="4"/>
      <c r="L64" s="4"/>
      <c r="M64" s="4"/>
      <c r="N64" s="4"/>
      <c r="O64" s="4"/>
      <c r="P64" s="4"/>
      <c r="Q64" s="4"/>
      <c r="R64" s="4"/>
      <c r="S64" s="4"/>
      <c r="T64" s="4"/>
      <c r="U64" s="4"/>
      <c r="V64" s="4"/>
      <c r="W64" s="4"/>
      <c r="X64" s="4"/>
      <c r="Y64" s="4"/>
      <c r="Z64" s="4"/>
    </row>
    <row r="65" spans="1:26" ht="14.25" customHeight="1" x14ac:dyDescent="0.25">
      <c r="A65" s="37"/>
      <c r="B65" s="5"/>
      <c r="C65" s="29"/>
      <c r="D65" s="4"/>
      <c r="E65" s="4"/>
      <c r="F65" s="5"/>
      <c r="G65" s="5"/>
      <c r="H65" s="4"/>
      <c r="I65" s="4"/>
      <c r="J65" s="4"/>
      <c r="K65" s="4"/>
      <c r="L65" s="4"/>
      <c r="M65" s="4"/>
      <c r="N65" s="4"/>
      <c r="O65" s="4"/>
      <c r="P65" s="4"/>
      <c r="Q65" s="4"/>
      <c r="R65" s="4"/>
      <c r="S65" s="4"/>
      <c r="T65" s="4"/>
      <c r="U65" s="4"/>
      <c r="V65" s="4"/>
      <c r="W65" s="4"/>
      <c r="X65" s="4"/>
      <c r="Y65" s="4"/>
      <c r="Z65" s="4"/>
    </row>
    <row r="66" spans="1:26" ht="14.25" customHeight="1" x14ac:dyDescent="0.25">
      <c r="A66" s="1"/>
      <c r="B66" s="5"/>
      <c r="C66" s="29"/>
      <c r="D66" s="4"/>
      <c r="E66" s="4"/>
      <c r="F66" s="5"/>
      <c r="G66" s="5"/>
      <c r="H66" s="4"/>
      <c r="I66" s="4"/>
      <c r="J66" s="4"/>
      <c r="K66" s="4"/>
      <c r="L66" s="4"/>
      <c r="M66" s="4"/>
      <c r="N66" s="4"/>
      <c r="O66" s="4"/>
      <c r="P66" s="4"/>
      <c r="Q66" s="4"/>
      <c r="R66" s="4"/>
      <c r="S66" s="4"/>
      <c r="T66" s="4"/>
      <c r="U66" s="4"/>
      <c r="V66" s="4"/>
      <c r="W66" s="4"/>
      <c r="X66" s="4"/>
      <c r="Y66" s="4"/>
      <c r="Z66" s="4"/>
    </row>
    <row r="67" spans="1:26" ht="14.25" customHeight="1" x14ac:dyDescent="0.25">
      <c r="A67" s="1"/>
      <c r="B67" s="5"/>
      <c r="C67" s="29"/>
      <c r="D67" s="4"/>
      <c r="E67" s="4"/>
      <c r="F67" s="5"/>
      <c r="G67" s="5"/>
      <c r="H67" s="4"/>
      <c r="I67" s="4"/>
      <c r="J67" s="4"/>
      <c r="K67" s="4"/>
      <c r="L67" s="4"/>
      <c r="M67" s="4"/>
      <c r="N67" s="4"/>
      <c r="O67" s="4"/>
      <c r="P67" s="4"/>
      <c r="Q67" s="4"/>
      <c r="R67" s="4"/>
      <c r="S67" s="4"/>
      <c r="T67" s="4"/>
      <c r="U67" s="4"/>
      <c r="V67" s="4"/>
      <c r="W67" s="4"/>
      <c r="X67" s="4"/>
      <c r="Y67" s="4"/>
      <c r="Z67" s="4"/>
    </row>
    <row r="68" spans="1:26" ht="14.25" customHeight="1" x14ac:dyDescent="0.25">
      <c r="A68" s="1"/>
      <c r="B68" s="5"/>
      <c r="C68" s="29"/>
      <c r="D68" s="4"/>
      <c r="E68" s="4"/>
      <c r="F68" s="5"/>
      <c r="G68" s="5"/>
      <c r="H68" s="4"/>
      <c r="I68" s="4"/>
      <c r="J68" s="4"/>
      <c r="K68" s="4"/>
      <c r="L68" s="4"/>
      <c r="M68" s="4"/>
      <c r="N68" s="4"/>
      <c r="O68" s="4"/>
      <c r="P68" s="4"/>
      <c r="Q68" s="4"/>
      <c r="R68" s="4"/>
      <c r="S68" s="4"/>
      <c r="T68" s="4"/>
      <c r="U68" s="4"/>
      <c r="V68" s="4"/>
      <c r="W68" s="4"/>
      <c r="X68" s="4"/>
      <c r="Y68" s="4"/>
      <c r="Z68" s="4"/>
    </row>
    <row r="69" spans="1:26" ht="14.25" customHeight="1" x14ac:dyDescent="0.25">
      <c r="A69" s="1"/>
      <c r="B69" s="5"/>
      <c r="C69" s="29"/>
      <c r="D69" s="4"/>
      <c r="E69" s="4"/>
      <c r="F69" s="5"/>
      <c r="G69" s="5"/>
      <c r="H69" s="4"/>
      <c r="I69" s="4"/>
      <c r="J69" s="4"/>
      <c r="K69" s="4"/>
      <c r="L69" s="4"/>
      <c r="M69" s="4"/>
      <c r="N69" s="4"/>
      <c r="O69" s="4"/>
      <c r="P69" s="4"/>
      <c r="Q69" s="4"/>
      <c r="R69" s="4"/>
      <c r="S69" s="4"/>
      <c r="T69" s="4"/>
      <c r="U69" s="4"/>
      <c r="V69" s="4"/>
      <c r="W69" s="4"/>
      <c r="X69" s="4"/>
      <c r="Y69" s="4"/>
      <c r="Z69" s="4"/>
    </row>
    <row r="70" spans="1:26" ht="14.25" customHeight="1" x14ac:dyDescent="0.25">
      <c r="A70" s="1"/>
      <c r="B70" s="5"/>
      <c r="C70" s="29"/>
      <c r="D70" s="4"/>
      <c r="E70" s="4"/>
      <c r="F70" s="5"/>
      <c r="G70" s="5"/>
      <c r="H70" s="4"/>
      <c r="I70" s="4"/>
      <c r="J70" s="4"/>
      <c r="K70" s="4"/>
      <c r="L70" s="4"/>
      <c r="M70" s="4"/>
      <c r="N70" s="4"/>
      <c r="O70" s="4"/>
      <c r="P70" s="4"/>
      <c r="Q70" s="4"/>
      <c r="R70" s="4"/>
      <c r="S70" s="4"/>
      <c r="T70" s="4"/>
      <c r="U70" s="4"/>
      <c r="V70" s="4"/>
      <c r="W70" s="4"/>
      <c r="X70" s="4"/>
      <c r="Y70" s="4"/>
      <c r="Z70" s="4"/>
    </row>
    <row r="71" spans="1:26" ht="14.25" customHeight="1" x14ac:dyDescent="0.25">
      <c r="A71" s="1"/>
      <c r="B71" s="5"/>
      <c r="C71" s="29"/>
      <c r="D71" s="4"/>
      <c r="E71" s="4"/>
      <c r="F71" s="5"/>
      <c r="G71" s="5"/>
      <c r="H71" s="4"/>
      <c r="I71" s="4"/>
      <c r="J71" s="4"/>
      <c r="K71" s="4"/>
      <c r="L71" s="4"/>
      <c r="M71" s="4"/>
      <c r="N71" s="4"/>
      <c r="O71" s="4"/>
      <c r="P71" s="4"/>
      <c r="Q71" s="4"/>
      <c r="R71" s="4"/>
      <c r="S71" s="4"/>
      <c r="T71" s="4"/>
      <c r="U71" s="4"/>
      <c r="V71" s="4"/>
      <c r="W71" s="4"/>
      <c r="X71" s="4"/>
      <c r="Y71" s="4"/>
      <c r="Z71" s="4"/>
    </row>
    <row r="72" spans="1:26" ht="14.25" customHeight="1" x14ac:dyDescent="0.25">
      <c r="A72" s="1"/>
      <c r="B72" s="5"/>
      <c r="C72" s="29"/>
      <c r="D72" s="4"/>
      <c r="E72" s="4"/>
      <c r="F72" s="5"/>
      <c r="G72" s="5"/>
      <c r="H72" s="4"/>
      <c r="I72" s="4"/>
      <c r="J72" s="4"/>
      <c r="K72" s="4"/>
      <c r="L72" s="4"/>
      <c r="M72" s="4"/>
      <c r="N72" s="4"/>
      <c r="O72" s="4"/>
      <c r="P72" s="4"/>
      <c r="Q72" s="4"/>
      <c r="R72" s="4"/>
      <c r="S72" s="4"/>
      <c r="T72" s="4"/>
      <c r="U72" s="4"/>
      <c r="V72" s="4"/>
      <c r="W72" s="4"/>
      <c r="X72" s="4"/>
      <c r="Y72" s="4"/>
      <c r="Z72" s="4"/>
    </row>
    <row r="73" spans="1:26" ht="14.25" customHeight="1" x14ac:dyDescent="0.25">
      <c r="A73" s="1"/>
      <c r="B73" s="5"/>
      <c r="C73" s="29"/>
      <c r="D73" s="4"/>
      <c r="E73" s="4"/>
      <c r="F73" s="5"/>
      <c r="G73" s="5"/>
      <c r="H73" s="4"/>
      <c r="I73" s="4"/>
      <c r="J73" s="4"/>
      <c r="K73" s="4"/>
      <c r="L73" s="4"/>
      <c r="M73" s="4"/>
      <c r="N73" s="4"/>
      <c r="O73" s="4"/>
      <c r="P73" s="4"/>
      <c r="Q73" s="4"/>
      <c r="R73" s="4"/>
      <c r="S73" s="4"/>
      <c r="T73" s="4"/>
      <c r="U73" s="4"/>
      <c r="V73" s="4"/>
      <c r="W73" s="4"/>
      <c r="X73" s="4"/>
      <c r="Y73" s="4"/>
      <c r="Z73" s="4"/>
    </row>
    <row r="74" spans="1:26" ht="14.25" customHeight="1" x14ac:dyDescent="0.25">
      <c r="A74" s="1"/>
      <c r="B74" s="5"/>
      <c r="C74" s="29"/>
      <c r="D74" s="4"/>
      <c r="E74" s="4"/>
      <c r="F74" s="5"/>
      <c r="G74" s="5"/>
      <c r="H74" s="4"/>
      <c r="I74" s="4"/>
      <c r="J74" s="4"/>
      <c r="K74" s="4"/>
      <c r="L74" s="4"/>
      <c r="M74" s="4"/>
      <c r="N74" s="4"/>
      <c r="O74" s="4"/>
      <c r="P74" s="4"/>
      <c r="Q74" s="4"/>
      <c r="R74" s="4"/>
      <c r="S74" s="4"/>
      <c r="T74" s="4"/>
      <c r="U74" s="4"/>
      <c r="V74" s="4"/>
      <c r="W74" s="4"/>
      <c r="X74" s="4"/>
      <c r="Y74" s="4"/>
      <c r="Z74" s="4"/>
    </row>
    <row r="75" spans="1:26" ht="14.25" customHeight="1" x14ac:dyDescent="0.25">
      <c r="A75" s="1"/>
      <c r="B75" s="5"/>
      <c r="C75" s="29"/>
      <c r="D75" s="4"/>
      <c r="E75" s="4"/>
      <c r="F75" s="5"/>
      <c r="G75" s="5"/>
      <c r="H75" s="4"/>
      <c r="I75" s="4"/>
      <c r="J75" s="4"/>
      <c r="K75" s="4"/>
      <c r="L75" s="4"/>
      <c r="M75" s="4"/>
      <c r="N75" s="4"/>
      <c r="O75" s="4"/>
      <c r="P75" s="4"/>
      <c r="Q75" s="4"/>
      <c r="R75" s="4"/>
      <c r="S75" s="4"/>
      <c r="T75" s="4"/>
      <c r="U75" s="4"/>
      <c r="V75" s="4"/>
      <c r="W75" s="4"/>
      <c r="X75" s="4"/>
      <c r="Y75" s="4"/>
      <c r="Z75" s="4"/>
    </row>
    <row r="76" spans="1:26" ht="14.25" customHeight="1" x14ac:dyDescent="0.25">
      <c r="A76" s="1"/>
      <c r="B76" s="5"/>
      <c r="C76" s="29"/>
      <c r="D76" s="4"/>
      <c r="E76" s="4"/>
      <c r="F76" s="5"/>
      <c r="G76" s="5"/>
      <c r="H76" s="4"/>
      <c r="I76" s="4"/>
      <c r="J76" s="4"/>
      <c r="K76" s="4"/>
      <c r="L76" s="4"/>
      <c r="M76" s="4"/>
      <c r="N76" s="4"/>
      <c r="O76" s="4"/>
      <c r="P76" s="4"/>
      <c r="Q76" s="4"/>
      <c r="R76" s="4"/>
      <c r="S76" s="4"/>
      <c r="T76" s="4"/>
      <c r="U76" s="4"/>
      <c r="V76" s="4"/>
      <c r="W76" s="4"/>
      <c r="X76" s="4"/>
      <c r="Y76" s="4"/>
      <c r="Z76" s="4"/>
    </row>
    <row r="77" spans="1:26" ht="14.25" customHeight="1" x14ac:dyDescent="0.25">
      <c r="A77" s="1"/>
      <c r="B77" s="5"/>
      <c r="C77" s="29"/>
      <c r="D77" s="4"/>
      <c r="E77" s="4"/>
      <c r="F77" s="5"/>
      <c r="G77" s="5"/>
      <c r="H77" s="4"/>
      <c r="I77" s="4"/>
      <c r="J77" s="4"/>
      <c r="K77" s="4"/>
      <c r="L77" s="4"/>
      <c r="M77" s="4"/>
      <c r="N77" s="4"/>
      <c r="O77" s="4"/>
      <c r="P77" s="4"/>
      <c r="Q77" s="4"/>
      <c r="R77" s="4"/>
      <c r="S77" s="4"/>
      <c r="T77" s="4"/>
      <c r="U77" s="4"/>
      <c r="V77" s="4"/>
      <c r="W77" s="4"/>
      <c r="X77" s="4"/>
      <c r="Y77" s="4"/>
      <c r="Z77" s="4"/>
    </row>
    <row r="78" spans="1:26" ht="14.25" customHeight="1" x14ac:dyDescent="0.25">
      <c r="A78" s="1"/>
      <c r="B78" s="5"/>
      <c r="C78" s="29"/>
      <c r="D78" s="4"/>
      <c r="E78" s="4"/>
      <c r="F78" s="5"/>
      <c r="G78" s="5"/>
      <c r="H78" s="4"/>
      <c r="I78" s="4"/>
      <c r="J78" s="4"/>
      <c r="K78" s="4"/>
      <c r="L78" s="4"/>
      <c r="M78" s="4"/>
      <c r="N78" s="4"/>
      <c r="O78" s="4"/>
      <c r="P78" s="4"/>
      <c r="Q78" s="4"/>
      <c r="R78" s="4"/>
      <c r="S78" s="4"/>
      <c r="T78" s="4"/>
      <c r="U78" s="4"/>
      <c r="V78" s="4"/>
      <c r="W78" s="4"/>
      <c r="X78" s="4"/>
      <c r="Y78" s="4"/>
      <c r="Z78" s="4"/>
    </row>
    <row r="79" spans="1:26" ht="14.25" customHeight="1" x14ac:dyDescent="0.25">
      <c r="A79" s="1"/>
      <c r="B79" s="5"/>
      <c r="C79" s="29"/>
      <c r="D79" s="4"/>
      <c r="E79" s="4"/>
      <c r="F79" s="5"/>
      <c r="G79" s="5"/>
      <c r="H79" s="4"/>
      <c r="I79" s="4"/>
      <c r="J79" s="4"/>
      <c r="K79" s="4"/>
      <c r="L79" s="4"/>
      <c r="M79" s="4"/>
      <c r="N79" s="4"/>
      <c r="O79" s="4"/>
      <c r="P79" s="4"/>
      <c r="Q79" s="4"/>
      <c r="R79" s="4"/>
      <c r="S79" s="4"/>
      <c r="T79" s="4"/>
      <c r="U79" s="4"/>
      <c r="V79" s="4"/>
      <c r="W79" s="4"/>
      <c r="X79" s="4"/>
      <c r="Y79" s="4"/>
      <c r="Z79" s="4"/>
    </row>
    <row r="80" spans="1:26" ht="14.25" customHeight="1" x14ac:dyDescent="0.25">
      <c r="A80" s="5"/>
      <c r="B80" s="5"/>
      <c r="C80" s="29"/>
      <c r="D80" s="4"/>
      <c r="E80" s="4"/>
      <c r="F80" s="5"/>
      <c r="G80" s="5"/>
      <c r="H80" s="4"/>
      <c r="I80" s="4"/>
      <c r="J80" s="4"/>
      <c r="K80" s="4"/>
      <c r="L80" s="4"/>
      <c r="M80" s="4"/>
      <c r="N80" s="4"/>
      <c r="O80" s="4"/>
      <c r="P80" s="4"/>
      <c r="Q80" s="4"/>
      <c r="R80" s="4"/>
      <c r="S80" s="4"/>
      <c r="T80" s="4"/>
      <c r="U80" s="4"/>
      <c r="V80" s="4"/>
      <c r="W80" s="4"/>
      <c r="X80" s="4"/>
      <c r="Y80" s="4"/>
      <c r="Z80" s="4"/>
    </row>
    <row r="81" spans="1:26" ht="14.25" customHeight="1" x14ac:dyDescent="0.25">
      <c r="A81" s="5"/>
      <c r="B81" s="5"/>
      <c r="C81" s="29"/>
      <c r="D81" s="4"/>
      <c r="E81" s="4"/>
      <c r="F81" s="5"/>
      <c r="G81" s="5"/>
      <c r="H81" s="4"/>
      <c r="I81" s="4"/>
      <c r="J81" s="4"/>
      <c r="K81" s="4"/>
      <c r="L81" s="4"/>
      <c r="M81" s="4"/>
      <c r="N81" s="4"/>
      <c r="O81" s="4"/>
      <c r="P81" s="4"/>
      <c r="Q81" s="4"/>
      <c r="R81" s="4"/>
      <c r="S81" s="4"/>
      <c r="T81" s="4"/>
      <c r="U81" s="4"/>
      <c r="V81" s="4"/>
      <c r="W81" s="4"/>
      <c r="X81" s="4"/>
      <c r="Y81" s="4"/>
      <c r="Z81" s="4"/>
    </row>
    <row r="82" spans="1:26" ht="14.25" customHeight="1" x14ac:dyDescent="0.25">
      <c r="A82" s="5"/>
      <c r="B82" s="5"/>
      <c r="C82" s="29"/>
      <c r="D82" s="4"/>
      <c r="E82" s="4"/>
      <c r="F82" s="5"/>
      <c r="G82" s="5"/>
      <c r="H82" s="4"/>
      <c r="I82" s="4"/>
      <c r="J82" s="4"/>
      <c r="K82" s="4"/>
      <c r="L82" s="4"/>
      <c r="M82" s="4"/>
      <c r="N82" s="4"/>
      <c r="O82" s="4"/>
      <c r="P82" s="4"/>
      <c r="Q82" s="4"/>
      <c r="R82" s="4"/>
      <c r="S82" s="4"/>
      <c r="T82" s="4"/>
      <c r="U82" s="4"/>
      <c r="V82" s="4"/>
      <c r="W82" s="4"/>
      <c r="X82" s="4"/>
      <c r="Y82" s="4"/>
      <c r="Z82" s="4"/>
    </row>
    <row r="83" spans="1:26" ht="14.25" customHeight="1" x14ac:dyDescent="0.25">
      <c r="A83" s="5"/>
      <c r="B83" s="5"/>
      <c r="C83" s="29"/>
      <c r="D83" s="4"/>
      <c r="E83" s="4"/>
      <c r="F83" s="5"/>
      <c r="G83" s="5"/>
      <c r="H83" s="4"/>
      <c r="I83" s="4"/>
      <c r="J83" s="4"/>
      <c r="K83" s="4"/>
      <c r="L83" s="4"/>
      <c r="M83" s="4"/>
      <c r="N83" s="4"/>
      <c r="O83" s="4"/>
      <c r="P83" s="4"/>
      <c r="Q83" s="4"/>
      <c r="R83" s="4"/>
      <c r="S83" s="4"/>
      <c r="T83" s="4"/>
      <c r="U83" s="4"/>
      <c r="V83" s="4"/>
      <c r="W83" s="4"/>
      <c r="X83" s="4"/>
      <c r="Y83" s="4"/>
      <c r="Z83" s="4"/>
    </row>
    <row r="84" spans="1:26" ht="14.25" customHeight="1" x14ac:dyDescent="0.25">
      <c r="A84" s="5"/>
      <c r="B84" s="5"/>
      <c r="C84" s="29"/>
      <c r="D84" s="4"/>
      <c r="E84" s="4"/>
      <c r="F84" s="5"/>
      <c r="G84" s="5"/>
      <c r="H84" s="4"/>
      <c r="I84" s="4"/>
      <c r="J84" s="4"/>
      <c r="K84" s="4"/>
      <c r="L84" s="4"/>
      <c r="M84" s="4"/>
      <c r="N84" s="4"/>
      <c r="O84" s="4"/>
      <c r="P84" s="4"/>
      <c r="Q84" s="4"/>
      <c r="R84" s="4"/>
      <c r="S84" s="4"/>
      <c r="T84" s="4"/>
      <c r="U84" s="4"/>
      <c r="V84" s="4"/>
      <c r="W84" s="4"/>
      <c r="X84" s="4"/>
      <c r="Y84" s="4"/>
      <c r="Z84" s="4"/>
    </row>
    <row r="85" spans="1:26" ht="14.25" customHeight="1" x14ac:dyDescent="0.25">
      <c r="A85" s="5"/>
      <c r="B85" s="5"/>
      <c r="C85" s="29"/>
      <c r="D85" s="4"/>
      <c r="E85" s="4"/>
      <c r="F85" s="5"/>
      <c r="G85" s="5"/>
      <c r="H85" s="4"/>
      <c r="I85" s="4"/>
      <c r="J85" s="4"/>
      <c r="K85" s="4"/>
      <c r="L85" s="4"/>
      <c r="M85" s="4"/>
      <c r="N85" s="4"/>
      <c r="O85" s="4"/>
      <c r="P85" s="4"/>
      <c r="Q85" s="4"/>
      <c r="R85" s="4"/>
      <c r="S85" s="4"/>
      <c r="T85" s="4"/>
      <c r="U85" s="4"/>
      <c r="V85" s="4"/>
      <c r="W85" s="4"/>
      <c r="X85" s="4"/>
      <c r="Y85" s="4"/>
      <c r="Z85" s="4"/>
    </row>
    <row r="86" spans="1:26" ht="14.25" customHeight="1" x14ac:dyDescent="0.25">
      <c r="A86" s="5"/>
      <c r="B86" s="5"/>
      <c r="C86" s="29"/>
      <c r="D86" s="4"/>
      <c r="E86" s="4"/>
      <c r="F86" s="5"/>
      <c r="G86" s="5"/>
      <c r="H86" s="4"/>
      <c r="I86" s="4"/>
      <c r="J86" s="4"/>
      <c r="K86" s="4"/>
      <c r="L86" s="4"/>
      <c r="M86" s="4"/>
      <c r="N86" s="4"/>
      <c r="O86" s="4"/>
      <c r="P86" s="4"/>
      <c r="Q86" s="4"/>
      <c r="R86" s="4"/>
      <c r="S86" s="4"/>
      <c r="T86" s="4"/>
      <c r="U86" s="4"/>
      <c r="V86" s="4"/>
      <c r="W86" s="4"/>
      <c r="X86" s="4"/>
      <c r="Y86" s="4"/>
      <c r="Z86" s="4"/>
    </row>
    <row r="87" spans="1:26" ht="14.25" customHeight="1" x14ac:dyDescent="0.25">
      <c r="A87" s="5"/>
      <c r="B87" s="5"/>
      <c r="C87" s="29"/>
      <c r="D87" s="4"/>
      <c r="E87" s="4"/>
      <c r="F87" s="5"/>
      <c r="G87" s="5"/>
      <c r="H87" s="4"/>
      <c r="I87" s="4"/>
      <c r="J87" s="4"/>
      <c r="K87" s="4"/>
      <c r="L87" s="4"/>
      <c r="M87" s="4"/>
      <c r="N87" s="4"/>
      <c r="O87" s="4"/>
      <c r="P87" s="4"/>
      <c r="Q87" s="4"/>
      <c r="R87" s="4"/>
      <c r="S87" s="4"/>
      <c r="T87" s="4"/>
      <c r="U87" s="4"/>
      <c r="V87" s="4"/>
      <c r="W87" s="4"/>
      <c r="X87" s="4"/>
      <c r="Y87" s="4"/>
      <c r="Z87" s="4"/>
    </row>
    <row r="88" spans="1:26" ht="14.25" customHeight="1" x14ac:dyDescent="0.25">
      <c r="A88" s="5"/>
      <c r="B88" s="5"/>
      <c r="C88" s="29"/>
      <c r="D88" s="4"/>
      <c r="E88" s="4"/>
      <c r="F88" s="5"/>
      <c r="G88" s="5"/>
      <c r="H88" s="4"/>
      <c r="I88" s="4"/>
      <c r="J88" s="4"/>
      <c r="K88" s="4"/>
      <c r="L88" s="4"/>
      <c r="M88" s="4"/>
      <c r="N88" s="4"/>
      <c r="O88" s="4"/>
      <c r="P88" s="4"/>
      <c r="Q88" s="4"/>
      <c r="R88" s="4"/>
      <c r="S88" s="4"/>
      <c r="T88" s="4"/>
      <c r="U88" s="4"/>
      <c r="V88" s="4"/>
      <c r="W88" s="4"/>
      <c r="X88" s="4"/>
      <c r="Y88" s="4"/>
      <c r="Z88" s="4"/>
    </row>
    <row r="89" spans="1:26" ht="14.25" customHeight="1" x14ac:dyDescent="0.25">
      <c r="A89" s="5"/>
      <c r="B89" s="5"/>
      <c r="C89" s="29"/>
      <c r="D89" s="4"/>
      <c r="E89" s="4"/>
      <c r="F89" s="5"/>
      <c r="G89" s="5"/>
      <c r="H89" s="4"/>
      <c r="I89" s="4"/>
      <c r="J89" s="4"/>
      <c r="K89" s="4"/>
      <c r="L89" s="4"/>
      <c r="M89" s="4"/>
      <c r="N89" s="4"/>
      <c r="O89" s="4"/>
      <c r="P89" s="4"/>
      <c r="Q89" s="4"/>
      <c r="R89" s="4"/>
      <c r="S89" s="4"/>
      <c r="T89" s="4"/>
      <c r="U89" s="4"/>
      <c r="V89" s="4"/>
      <c r="W89" s="4"/>
      <c r="X89" s="4"/>
      <c r="Y89" s="4"/>
      <c r="Z89" s="4"/>
    </row>
    <row r="90" spans="1:26" ht="14.25" customHeight="1" x14ac:dyDescent="0.25">
      <c r="A90" s="5"/>
      <c r="B90" s="5"/>
      <c r="C90" s="29"/>
      <c r="D90" s="4"/>
      <c r="E90" s="4"/>
      <c r="F90" s="5"/>
      <c r="G90" s="5"/>
      <c r="H90" s="4"/>
      <c r="I90" s="4"/>
      <c r="J90" s="4"/>
      <c r="K90" s="4"/>
      <c r="L90" s="4"/>
      <c r="M90" s="4"/>
      <c r="N90" s="4"/>
      <c r="O90" s="4"/>
      <c r="P90" s="4"/>
      <c r="Q90" s="4"/>
      <c r="R90" s="4"/>
      <c r="S90" s="4"/>
      <c r="T90" s="4"/>
      <c r="U90" s="4"/>
      <c r="V90" s="4"/>
      <c r="W90" s="4"/>
      <c r="X90" s="4"/>
      <c r="Y90" s="4"/>
      <c r="Z90" s="4"/>
    </row>
    <row r="91" spans="1:26" ht="14.25" customHeight="1" x14ac:dyDescent="0.25">
      <c r="A91" s="5"/>
      <c r="B91" s="5"/>
      <c r="C91" s="29"/>
      <c r="D91" s="4"/>
      <c r="E91" s="4"/>
      <c r="F91" s="5"/>
      <c r="G91" s="5"/>
      <c r="H91" s="4"/>
      <c r="I91" s="4"/>
      <c r="J91" s="4"/>
      <c r="K91" s="4"/>
      <c r="L91" s="4"/>
      <c r="M91" s="4"/>
      <c r="N91" s="4"/>
      <c r="O91" s="4"/>
      <c r="P91" s="4"/>
      <c r="Q91" s="4"/>
      <c r="R91" s="4"/>
      <c r="S91" s="4"/>
      <c r="T91" s="4"/>
      <c r="U91" s="4"/>
      <c r="V91" s="4"/>
      <c r="W91" s="4"/>
      <c r="X91" s="4"/>
      <c r="Y91" s="4"/>
      <c r="Z91" s="4"/>
    </row>
    <row r="92" spans="1:26" ht="14.25" customHeight="1" x14ac:dyDescent="0.25">
      <c r="A92" s="5"/>
      <c r="B92" s="5"/>
      <c r="C92" s="29"/>
      <c r="D92" s="4"/>
      <c r="E92" s="4"/>
      <c r="F92" s="5"/>
      <c r="G92" s="5"/>
      <c r="H92" s="4"/>
      <c r="I92" s="4"/>
      <c r="J92" s="4"/>
      <c r="K92" s="4"/>
      <c r="L92" s="4"/>
      <c r="M92" s="4"/>
      <c r="N92" s="4"/>
      <c r="O92" s="4"/>
      <c r="P92" s="4"/>
      <c r="Q92" s="4"/>
      <c r="R92" s="4"/>
      <c r="S92" s="4"/>
      <c r="T92" s="4"/>
      <c r="U92" s="4"/>
      <c r="V92" s="4"/>
      <c r="W92" s="4"/>
      <c r="X92" s="4"/>
      <c r="Y92" s="4"/>
      <c r="Z92" s="4"/>
    </row>
    <row r="93" spans="1:26" ht="14.25" customHeight="1" x14ac:dyDescent="0.25">
      <c r="A93" s="5"/>
      <c r="B93" s="5"/>
      <c r="C93" s="29"/>
      <c r="D93" s="4"/>
      <c r="E93" s="4"/>
      <c r="F93" s="5"/>
      <c r="G93" s="5"/>
      <c r="H93" s="4"/>
      <c r="I93" s="4"/>
      <c r="J93" s="4"/>
      <c r="K93" s="4"/>
      <c r="L93" s="4"/>
      <c r="M93" s="4"/>
      <c r="N93" s="4"/>
      <c r="O93" s="4"/>
      <c r="P93" s="4"/>
      <c r="Q93" s="4"/>
      <c r="R93" s="4"/>
      <c r="S93" s="4"/>
      <c r="T93" s="4"/>
      <c r="U93" s="4"/>
      <c r="V93" s="4"/>
      <c r="W93" s="4"/>
      <c r="X93" s="4"/>
      <c r="Y93" s="4"/>
      <c r="Z93" s="4"/>
    </row>
    <row r="94" spans="1:26" ht="14.25" customHeight="1" x14ac:dyDescent="0.25">
      <c r="A94" s="5"/>
      <c r="B94" s="5"/>
      <c r="C94" s="29"/>
      <c r="D94" s="4"/>
      <c r="E94" s="4"/>
      <c r="F94" s="5"/>
      <c r="G94" s="5"/>
      <c r="H94" s="4"/>
      <c r="I94" s="4"/>
      <c r="J94" s="4"/>
      <c r="K94" s="4"/>
      <c r="L94" s="4"/>
      <c r="M94" s="4"/>
      <c r="N94" s="4"/>
      <c r="O94" s="4"/>
      <c r="P94" s="4"/>
      <c r="Q94" s="4"/>
      <c r="R94" s="4"/>
      <c r="S94" s="4"/>
      <c r="T94" s="4"/>
      <c r="U94" s="4"/>
      <c r="V94" s="4"/>
      <c r="W94" s="4"/>
      <c r="X94" s="4"/>
      <c r="Y94" s="4"/>
      <c r="Z94" s="4"/>
    </row>
    <row r="95" spans="1:26" ht="14.25" customHeight="1" x14ac:dyDescent="0.25">
      <c r="A95" s="5"/>
      <c r="B95" s="5"/>
      <c r="C95" s="29"/>
      <c r="D95" s="4"/>
      <c r="E95" s="4"/>
      <c r="F95" s="5"/>
      <c r="G95" s="5"/>
      <c r="H95" s="4"/>
      <c r="I95" s="4"/>
      <c r="J95" s="4"/>
      <c r="K95" s="4"/>
      <c r="L95" s="4"/>
      <c r="M95" s="4"/>
      <c r="N95" s="4"/>
      <c r="O95" s="4"/>
      <c r="P95" s="4"/>
      <c r="Q95" s="4"/>
      <c r="R95" s="4"/>
      <c r="S95" s="4"/>
      <c r="T95" s="4"/>
      <c r="U95" s="4"/>
      <c r="V95" s="4"/>
      <c r="W95" s="4"/>
      <c r="X95" s="4"/>
      <c r="Y95" s="4"/>
      <c r="Z95" s="4"/>
    </row>
    <row r="96" spans="1:26" ht="14.25" customHeight="1" x14ac:dyDescent="0.25">
      <c r="A96" s="5"/>
      <c r="B96" s="5"/>
      <c r="C96" s="29"/>
      <c r="D96" s="4"/>
      <c r="E96" s="4"/>
      <c r="F96" s="5"/>
      <c r="G96" s="5"/>
      <c r="H96" s="4"/>
      <c r="I96" s="4"/>
      <c r="J96" s="4"/>
      <c r="K96" s="4"/>
      <c r="L96" s="4"/>
      <c r="M96" s="4"/>
      <c r="N96" s="4"/>
      <c r="O96" s="4"/>
      <c r="P96" s="4"/>
      <c r="Q96" s="4"/>
      <c r="R96" s="4"/>
      <c r="S96" s="4"/>
      <c r="T96" s="4"/>
      <c r="U96" s="4"/>
      <c r="V96" s="4"/>
      <c r="W96" s="4"/>
      <c r="X96" s="4"/>
      <c r="Y96" s="4"/>
      <c r="Z96" s="4"/>
    </row>
    <row r="97" spans="1:26" ht="14.25" customHeight="1" x14ac:dyDescent="0.25">
      <c r="A97" s="5"/>
      <c r="B97" s="5"/>
      <c r="C97" s="29"/>
      <c r="D97" s="4"/>
      <c r="E97" s="4"/>
      <c r="F97" s="5"/>
      <c r="G97" s="5"/>
      <c r="H97" s="4"/>
      <c r="I97" s="4"/>
      <c r="J97" s="4"/>
      <c r="K97" s="4"/>
      <c r="L97" s="4"/>
      <c r="M97" s="4"/>
      <c r="N97" s="4"/>
      <c r="O97" s="4"/>
      <c r="P97" s="4"/>
      <c r="Q97" s="4"/>
      <c r="R97" s="4"/>
      <c r="S97" s="4"/>
      <c r="T97" s="4"/>
      <c r="U97" s="4"/>
      <c r="V97" s="4"/>
      <c r="W97" s="4"/>
      <c r="X97" s="4"/>
      <c r="Y97" s="4"/>
      <c r="Z97" s="4"/>
    </row>
    <row r="98" spans="1:26" ht="14.25" customHeight="1" x14ac:dyDescent="0.25">
      <c r="A98" s="5"/>
      <c r="B98" s="5"/>
      <c r="C98" s="29"/>
      <c r="D98" s="4"/>
      <c r="E98" s="4"/>
      <c r="F98" s="5"/>
      <c r="G98" s="5"/>
      <c r="H98" s="4"/>
      <c r="I98" s="4"/>
      <c r="J98" s="4"/>
      <c r="K98" s="4"/>
      <c r="L98" s="4"/>
      <c r="M98" s="4"/>
      <c r="N98" s="4"/>
      <c r="O98" s="4"/>
      <c r="P98" s="4"/>
      <c r="Q98" s="4"/>
      <c r="R98" s="4"/>
      <c r="S98" s="4"/>
      <c r="T98" s="4"/>
      <c r="U98" s="4"/>
      <c r="V98" s="4"/>
      <c r="W98" s="4"/>
      <c r="X98" s="4"/>
      <c r="Y98" s="4"/>
      <c r="Z98" s="4"/>
    </row>
    <row r="99" spans="1:26" ht="14.25" customHeight="1" x14ac:dyDescent="0.25">
      <c r="A99" s="5"/>
      <c r="B99" s="5"/>
      <c r="C99" s="29"/>
      <c r="D99" s="4"/>
      <c r="E99" s="4"/>
      <c r="F99" s="5"/>
      <c r="G99" s="5"/>
      <c r="H99" s="4"/>
      <c r="I99" s="4"/>
      <c r="J99" s="4"/>
      <c r="K99" s="4"/>
      <c r="L99" s="4"/>
      <c r="M99" s="4"/>
      <c r="N99" s="4"/>
      <c r="O99" s="4"/>
      <c r="P99" s="4"/>
      <c r="Q99" s="4"/>
      <c r="R99" s="4"/>
      <c r="S99" s="4"/>
      <c r="T99" s="4"/>
      <c r="U99" s="4"/>
      <c r="V99" s="4"/>
      <c r="W99" s="4"/>
      <c r="X99" s="4"/>
      <c r="Y99" s="4"/>
      <c r="Z99" s="4"/>
    </row>
    <row r="100" spans="1:26" ht="14.25" customHeight="1" x14ac:dyDescent="0.25">
      <c r="A100" s="5"/>
      <c r="B100" s="5"/>
      <c r="C100" s="29"/>
      <c r="D100" s="4"/>
      <c r="E100" s="4"/>
      <c r="F100" s="5"/>
      <c r="G100" s="5"/>
      <c r="H100" s="4"/>
      <c r="I100" s="4"/>
      <c r="J100" s="4"/>
      <c r="K100" s="4"/>
      <c r="L100" s="4"/>
      <c r="M100" s="4"/>
      <c r="N100" s="4"/>
      <c r="O100" s="4"/>
      <c r="P100" s="4"/>
      <c r="Q100" s="4"/>
      <c r="R100" s="4"/>
      <c r="S100" s="4"/>
      <c r="T100" s="4"/>
      <c r="U100" s="4"/>
      <c r="V100" s="4"/>
      <c r="W100" s="4"/>
      <c r="X100" s="4"/>
      <c r="Y100" s="4"/>
      <c r="Z100" s="4"/>
    </row>
    <row r="101" spans="1:26" ht="14.25" customHeight="1" x14ac:dyDescent="0.25">
      <c r="A101" s="5"/>
      <c r="B101" s="5"/>
      <c r="C101" s="29"/>
      <c r="D101" s="4"/>
      <c r="E101" s="4"/>
      <c r="F101" s="5"/>
      <c r="G101" s="5"/>
      <c r="H101" s="4"/>
      <c r="I101" s="4"/>
      <c r="J101" s="4"/>
      <c r="K101" s="4"/>
      <c r="L101" s="4"/>
      <c r="M101" s="4"/>
      <c r="N101" s="4"/>
      <c r="O101" s="4"/>
      <c r="P101" s="4"/>
      <c r="Q101" s="4"/>
      <c r="R101" s="4"/>
      <c r="S101" s="4"/>
      <c r="T101" s="4"/>
      <c r="U101" s="4"/>
      <c r="V101" s="4"/>
      <c r="W101" s="4"/>
      <c r="X101" s="4"/>
      <c r="Y101" s="4"/>
      <c r="Z101" s="4"/>
    </row>
    <row r="102" spans="1:26" ht="14.25" customHeight="1" x14ac:dyDescent="0.25">
      <c r="A102" s="5"/>
      <c r="B102" s="5"/>
      <c r="C102" s="29"/>
      <c r="D102" s="4"/>
      <c r="E102" s="4"/>
      <c r="F102" s="5"/>
      <c r="G102" s="5"/>
      <c r="H102" s="4"/>
      <c r="I102" s="4"/>
      <c r="J102" s="4"/>
      <c r="K102" s="4"/>
      <c r="L102" s="4"/>
      <c r="M102" s="4"/>
      <c r="N102" s="4"/>
      <c r="O102" s="4"/>
      <c r="P102" s="4"/>
      <c r="Q102" s="4"/>
      <c r="R102" s="4"/>
      <c r="S102" s="4"/>
      <c r="T102" s="4"/>
      <c r="U102" s="4"/>
      <c r="V102" s="4"/>
      <c r="W102" s="4"/>
      <c r="X102" s="4"/>
      <c r="Y102" s="4"/>
      <c r="Z102" s="4"/>
    </row>
    <row r="103" spans="1:26" ht="14.25" customHeight="1" x14ac:dyDescent="0.25">
      <c r="A103" s="5"/>
      <c r="B103" s="5"/>
      <c r="C103" s="29"/>
      <c r="D103" s="4"/>
      <c r="E103" s="4"/>
      <c r="F103" s="5"/>
      <c r="G103" s="5"/>
      <c r="H103" s="4"/>
      <c r="I103" s="4"/>
      <c r="J103" s="4"/>
      <c r="K103" s="4"/>
      <c r="L103" s="4"/>
      <c r="M103" s="4"/>
      <c r="N103" s="4"/>
      <c r="O103" s="4"/>
      <c r="P103" s="4"/>
      <c r="Q103" s="4"/>
      <c r="R103" s="4"/>
      <c r="S103" s="4"/>
      <c r="T103" s="4"/>
      <c r="U103" s="4"/>
      <c r="V103" s="4"/>
      <c r="W103" s="4"/>
      <c r="X103" s="4"/>
      <c r="Y103" s="4"/>
      <c r="Z103" s="4"/>
    </row>
    <row r="104" spans="1:26" ht="14.25" customHeight="1" x14ac:dyDescent="0.25">
      <c r="A104" s="5"/>
      <c r="B104" s="5"/>
      <c r="C104" s="29"/>
      <c r="D104" s="4"/>
      <c r="E104" s="4"/>
      <c r="F104" s="5"/>
      <c r="G104" s="5"/>
      <c r="H104" s="4"/>
      <c r="I104" s="4"/>
      <c r="J104" s="4"/>
      <c r="K104" s="4"/>
      <c r="L104" s="4"/>
      <c r="M104" s="4"/>
      <c r="N104" s="4"/>
      <c r="O104" s="4"/>
      <c r="P104" s="4"/>
      <c r="Q104" s="4"/>
      <c r="R104" s="4"/>
      <c r="S104" s="4"/>
      <c r="T104" s="4"/>
      <c r="U104" s="4"/>
      <c r="V104" s="4"/>
      <c r="W104" s="4"/>
      <c r="X104" s="4"/>
      <c r="Y104" s="4"/>
      <c r="Z104" s="4"/>
    </row>
    <row r="105" spans="1:26" ht="14.25" customHeight="1" x14ac:dyDescent="0.25">
      <c r="A105" s="5"/>
      <c r="B105" s="5"/>
      <c r="C105" s="29"/>
      <c r="D105" s="4"/>
      <c r="E105" s="4"/>
      <c r="F105" s="5"/>
      <c r="G105" s="5"/>
      <c r="H105" s="4"/>
      <c r="I105" s="4"/>
      <c r="J105" s="4"/>
      <c r="K105" s="4"/>
      <c r="L105" s="4"/>
      <c r="M105" s="4"/>
      <c r="N105" s="4"/>
      <c r="O105" s="4"/>
      <c r="P105" s="4"/>
      <c r="Q105" s="4"/>
      <c r="R105" s="4"/>
      <c r="S105" s="4"/>
      <c r="T105" s="4"/>
      <c r="U105" s="4"/>
      <c r="V105" s="4"/>
      <c r="W105" s="4"/>
      <c r="X105" s="4"/>
      <c r="Y105" s="4"/>
      <c r="Z105" s="4"/>
    </row>
    <row r="106" spans="1:26" ht="14.25" customHeight="1" x14ac:dyDescent="0.25">
      <c r="A106" s="5"/>
      <c r="B106" s="5"/>
      <c r="C106" s="29"/>
      <c r="D106" s="4"/>
      <c r="E106" s="4"/>
      <c r="F106" s="5"/>
      <c r="G106" s="5"/>
      <c r="H106" s="4"/>
      <c r="I106" s="4"/>
      <c r="J106" s="4"/>
      <c r="K106" s="4"/>
      <c r="L106" s="4"/>
      <c r="M106" s="4"/>
      <c r="N106" s="4"/>
      <c r="O106" s="4"/>
      <c r="P106" s="4"/>
      <c r="Q106" s="4"/>
      <c r="R106" s="4"/>
      <c r="S106" s="4"/>
      <c r="T106" s="4"/>
      <c r="U106" s="4"/>
      <c r="V106" s="4"/>
      <c r="W106" s="4"/>
      <c r="X106" s="4"/>
      <c r="Y106" s="4"/>
      <c r="Z106" s="4"/>
    </row>
    <row r="107" spans="1:26" ht="14.25" customHeight="1" x14ac:dyDescent="0.25">
      <c r="A107" s="5"/>
      <c r="B107" s="5"/>
      <c r="C107" s="29"/>
      <c r="D107" s="4"/>
      <c r="E107" s="4"/>
      <c r="F107" s="5"/>
      <c r="G107" s="5"/>
      <c r="H107" s="4"/>
      <c r="I107" s="4"/>
      <c r="J107" s="4"/>
      <c r="K107" s="4"/>
      <c r="L107" s="4"/>
      <c r="M107" s="4"/>
      <c r="N107" s="4"/>
      <c r="O107" s="4"/>
      <c r="P107" s="4"/>
      <c r="Q107" s="4"/>
      <c r="R107" s="4"/>
      <c r="S107" s="4"/>
      <c r="T107" s="4"/>
      <c r="U107" s="4"/>
      <c r="V107" s="4"/>
      <c r="W107" s="4"/>
      <c r="X107" s="4"/>
      <c r="Y107" s="4"/>
      <c r="Z107" s="4"/>
    </row>
    <row r="108" spans="1:26" ht="14.25" customHeight="1" x14ac:dyDescent="0.25">
      <c r="A108" s="5"/>
      <c r="B108" s="5"/>
      <c r="C108" s="29"/>
      <c r="D108" s="4"/>
      <c r="E108" s="4"/>
      <c r="F108" s="5"/>
      <c r="G108" s="5"/>
      <c r="H108" s="4"/>
      <c r="I108" s="4"/>
      <c r="J108" s="4"/>
      <c r="K108" s="4"/>
      <c r="L108" s="4"/>
      <c r="M108" s="4"/>
      <c r="N108" s="4"/>
      <c r="O108" s="4"/>
      <c r="P108" s="4"/>
      <c r="Q108" s="4"/>
      <c r="R108" s="4"/>
      <c r="S108" s="4"/>
      <c r="T108" s="4"/>
      <c r="U108" s="4"/>
      <c r="V108" s="4"/>
      <c r="W108" s="4"/>
      <c r="X108" s="4"/>
      <c r="Y108" s="4"/>
      <c r="Z108" s="4"/>
    </row>
    <row r="109" spans="1:26" ht="14.25" customHeight="1" x14ac:dyDescent="0.25">
      <c r="A109" s="5"/>
      <c r="B109" s="5"/>
      <c r="C109" s="29"/>
      <c r="D109" s="4"/>
      <c r="E109" s="4"/>
      <c r="F109" s="5"/>
      <c r="G109" s="5"/>
      <c r="H109" s="4"/>
      <c r="I109" s="4"/>
      <c r="J109" s="4"/>
      <c r="K109" s="4"/>
      <c r="L109" s="4"/>
      <c r="M109" s="4"/>
      <c r="N109" s="4"/>
      <c r="O109" s="4"/>
      <c r="P109" s="4"/>
      <c r="Q109" s="4"/>
      <c r="R109" s="4"/>
      <c r="S109" s="4"/>
      <c r="T109" s="4"/>
      <c r="U109" s="4"/>
      <c r="V109" s="4"/>
      <c r="W109" s="4"/>
      <c r="X109" s="4"/>
      <c r="Y109" s="4"/>
      <c r="Z109" s="4"/>
    </row>
    <row r="110" spans="1:26" ht="14.25" customHeight="1" x14ac:dyDescent="0.25">
      <c r="A110" s="5"/>
      <c r="B110" s="5"/>
      <c r="C110" s="29"/>
      <c r="D110" s="4"/>
      <c r="E110" s="4"/>
      <c r="F110" s="5"/>
      <c r="G110" s="5"/>
      <c r="H110" s="4"/>
      <c r="I110" s="4"/>
      <c r="J110" s="4"/>
      <c r="K110" s="4"/>
      <c r="L110" s="4"/>
      <c r="M110" s="4"/>
      <c r="N110" s="4"/>
      <c r="O110" s="4"/>
      <c r="P110" s="4"/>
      <c r="Q110" s="4"/>
      <c r="R110" s="4"/>
      <c r="S110" s="4"/>
      <c r="T110" s="4"/>
      <c r="U110" s="4"/>
      <c r="V110" s="4"/>
      <c r="W110" s="4"/>
      <c r="X110" s="4"/>
      <c r="Y110" s="4"/>
      <c r="Z110" s="4"/>
    </row>
    <row r="111" spans="1:26" ht="14.25" customHeight="1" x14ac:dyDescent="0.25">
      <c r="A111" s="5"/>
      <c r="B111" s="5"/>
      <c r="C111" s="29"/>
      <c r="D111" s="4"/>
      <c r="E111" s="4"/>
      <c r="F111" s="5"/>
      <c r="G111" s="5"/>
      <c r="H111" s="4"/>
      <c r="I111" s="4"/>
      <c r="J111" s="4"/>
      <c r="K111" s="4"/>
      <c r="L111" s="4"/>
      <c r="M111" s="4"/>
      <c r="N111" s="4"/>
      <c r="O111" s="4"/>
      <c r="P111" s="4"/>
      <c r="Q111" s="4"/>
      <c r="R111" s="4"/>
      <c r="S111" s="4"/>
      <c r="T111" s="4"/>
      <c r="U111" s="4"/>
      <c r="V111" s="4"/>
      <c r="W111" s="4"/>
      <c r="X111" s="4"/>
      <c r="Y111" s="4"/>
      <c r="Z111" s="4"/>
    </row>
    <row r="112" spans="1:26" ht="14.25" customHeight="1" x14ac:dyDescent="0.25">
      <c r="A112" s="5"/>
      <c r="B112" s="5"/>
      <c r="C112" s="29"/>
      <c r="D112" s="4"/>
      <c r="E112" s="4"/>
      <c r="F112" s="5"/>
      <c r="G112" s="5"/>
      <c r="H112" s="4"/>
      <c r="I112" s="4"/>
      <c r="J112" s="4"/>
      <c r="K112" s="4"/>
      <c r="L112" s="4"/>
      <c r="M112" s="4"/>
      <c r="N112" s="4"/>
      <c r="O112" s="4"/>
      <c r="P112" s="4"/>
      <c r="Q112" s="4"/>
      <c r="R112" s="4"/>
      <c r="S112" s="4"/>
      <c r="T112" s="4"/>
      <c r="U112" s="4"/>
      <c r="V112" s="4"/>
      <c r="W112" s="4"/>
      <c r="X112" s="4"/>
      <c r="Y112" s="4"/>
      <c r="Z112" s="4"/>
    </row>
    <row r="113" spans="1:26" ht="14.25" customHeight="1" x14ac:dyDescent="0.25">
      <c r="A113" s="5"/>
      <c r="B113" s="5"/>
      <c r="C113" s="29"/>
      <c r="D113" s="4"/>
      <c r="E113" s="4"/>
      <c r="F113" s="5"/>
      <c r="G113" s="5"/>
      <c r="H113" s="4"/>
      <c r="I113" s="4"/>
      <c r="J113" s="4"/>
      <c r="K113" s="4"/>
      <c r="L113" s="4"/>
      <c r="M113" s="4"/>
      <c r="N113" s="4"/>
      <c r="O113" s="4"/>
      <c r="P113" s="4"/>
      <c r="Q113" s="4"/>
      <c r="R113" s="4"/>
      <c r="S113" s="4"/>
      <c r="T113" s="4"/>
      <c r="U113" s="4"/>
      <c r="V113" s="4"/>
      <c r="W113" s="4"/>
      <c r="X113" s="4"/>
      <c r="Y113" s="4"/>
      <c r="Z113" s="4"/>
    </row>
    <row r="114" spans="1:26" ht="14.25" customHeight="1" x14ac:dyDescent="0.25">
      <c r="A114" s="5"/>
      <c r="B114" s="5"/>
      <c r="C114" s="29"/>
      <c r="D114" s="4"/>
      <c r="E114" s="4"/>
      <c r="F114" s="5"/>
      <c r="G114" s="5"/>
      <c r="H114" s="4"/>
      <c r="I114" s="4"/>
      <c r="J114" s="4"/>
      <c r="K114" s="4"/>
      <c r="L114" s="4"/>
      <c r="M114" s="4"/>
      <c r="N114" s="4"/>
      <c r="O114" s="4"/>
      <c r="P114" s="4"/>
      <c r="Q114" s="4"/>
      <c r="R114" s="4"/>
      <c r="S114" s="4"/>
      <c r="T114" s="4"/>
      <c r="U114" s="4"/>
      <c r="V114" s="4"/>
      <c r="W114" s="4"/>
      <c r="X114" s="4"/>
      <c r="Y114" s="4"/>
      <c r="Z114" s="4"/>
    </row>
    <row r="115" spans="1:26" ht="14.25" customHeight="1" x14ac:dyDescent="0.25">
      <c r="A115" s="5"/>
      <c r="B115" s="5"/>
      <c r="C115" s="29"/>
      <c r="D115" s="4"/>
      <c r="E115" s="4"/>
      <c r="F115" s="5"/>
      <c r="G115" s="5"/>
      <c r="H115" s="4"/>
      <c r="I115" s="4"/>
      <c r="J115" s="4"/>
      <c r="K115" s="4"/>
      <c r="L115" s="4"/>
      <c r="M115" s="4"/>
      <c r="N115" s="4"/>
      <c r="O115" s="4"/>
      <c r="P115" s="4"/>
      <c r="Q115" s="4"/>
      <c r="R115" s="4"/>
      <c r="S115" s="4"/>
      <c r="T115" s="4"/>
      <c r="U115" s="4"/>
      <c r="V115" s="4"/>
      <c r="W115" s="4"/>
      <c r="X115" s="4"/>
      <c r="Y115" s="4"/>
      <c r="Z115" s="4"/>
    </row>
    <row r="116" spans="1:26" ht="14.25" customHeight="1" x14ac:dyDescent="0.25">
      <c r="A116" s="5"/>
      <c r="B116" s="5"/>
      <c r="C116" s="29"/>
      <c r="D116" s="4"/>
      <c r="E116" s="4"/>
      <c r="F116" s="5"/>
      <c r="G116" s="5"/>
      <c r="H116" s="4"/>
      <c r="I116" s="4"/>
      <c r="J116" s="4"/>
      <c r="K116" s="4"/>
      <c r="L116" s="4"/>
      <c r="M116" s="4"/>
      <c r="N116" s="4"/>
      <c r="O116" s="4"/>
      <c r="P116" s="4"/>
      <c r="Q116" s="4"/>
      <c r="R116" s="4"/>
      <c r="S116" s="4"/>
      <c r="T116" s="4"/>
      <c r="U116" s="4"/>
      <c r="V116" s="4"/>
      <c r="W116" s="4"/>
      <c r="X116" s="4"/>
      <c r="Y116" s="4"/>
      <c r="Z116" s="4"/>
    </row>
    <row r="117" spans="1:26" ht="14.25" customHeight="1" x14ac:dyDescent="0.25">
      <c r="A117" s="5"/>
      <c r="B117" s="5"/>
      <c r="C117" s="29"/>
      <c r="D117" s="4"/>
      <c r="E117" s="4"/>
      <c r="F117" s="5"/>
      <c r="G117" s="5"/>
      <c r="H117" s="4"/>
      <c r="I117" s="4"/>
      <c r="J117" s="4"/>
      <c r="K117" s="4"/>
      <c r="L117" s="4"/>
      <c r="M117" s="4"/>
      <c r="N117" s="4"/>
      <c r="O117" s="4"/>
      <c r="P117" s="4"/>
      <c r="Q117" s="4"/>
      <c r="R117" s="4"/>
      <c r="S117" s="4"/>
      <c r="T117" s="4"/>
      <c r="U117" s="4"/>
      <c r="V117" s="4"/>
      <c r="W117" s="4"/>
      <c r="X117" s="4"/>
      <c r="Y117" s="4"/>
      <c r="Z117" s="4"/>
    </row>
    <row r="118" spans="1:26" ht="14.25" customHeight="1" x14ac:dyDescent="0.25">
      <c r="A118" s="1"/>
      <c r="B118" s="2"/>
      <c r="C118" s="3"/>
      <c r="D118" s="4"/>
      <c r="E118" s="4"/>
      <c r="F118" s="5"/>
      <c r="G118" s="5"/>
      <c r="H118" s="5"/>
      <c r="I118" s="5"/>
      <c r="J118" s="5"/>
      <c r="K118" s="5"/>
      <c r="L118" s="5"/>
      <c r="M118" s="5"/>
      <c r="N118" s="5"/>
      <c r="O118" s="5"/>
      <c r="P118" s="5"/>
      <c r="Q118" s="5"/>
      <c r="R118" s="5"/>
      <c r="S118" s="5"/>
      <c r="T118" s="5"/>
      <c r="U118" s="5"/>
      <c r="V118" s="5"/>
      <c r="W118" s="5"/>
      <c r="X118" s="5"/>
      <c r="Y118" s="5"/>
      <c r="Z118" s="5"/>
    </row>
    <row r="119" spans="1:26" ht="14.25" customHeight="1" x14ac:dyDescent="0.25">
      <c r="A119" s="1"/>
      <c r="B119" s="2"/>
      <c r="C119" s="3"/>
      <c r="D119" s="4"/>
      <c r="E119" s="4"/>
      <c r="F119" s="5"/>
      <c r="G119" s="5"/>
      <c r="H119" s="5"/>
      <c r="I119" s="5"/>
      <c r="J119" s="5"/>
      <c r="K119" s="5"/>
      <c r="L119" s="5"/>
      <c r="M119" s="5"/>
      <c r="N119" s="5"/>
      <c r="O119" s="5"/>
      <c r="P119" s="5"/>
      <c r="Q119" s="5"/>
      <c r="R119" s="5"/>
      <c r="S119" s="5"/>
      <c r="T119" s="5"/>
      <c r="U119" s="5"/>
      <c r="V119" s="5"/>
      <c r="W119" s="5"/>
      <c r="X119" s="5"/>
      <c r="Y119" s="5"/>
      <c r="Z119" s="5"/>
    </row>
    <row r="120" spans="1:26" ht="14.25" customHeight="1" x14ac:dyDescent="0.25">
      <c r="A120" s="1"/>
      <c r="B120" s="2"/>
      <c r="C120" s="3"/>
      <c r="D120" s="4"/>
      <c r="E120" s="4"/>
      <c r="F120" s="5"/>
      <c r="G120" s="5"/>
      <c r="H120" s="5"/>
      <c r="I120" s="5"/>
      <c r="J120" s="5"/>
      <c r="K120" s="5"/>
      <c r="L120" s="5"/>
      <c r="M120" s="5"/>
      <c r="N120" s="5"/>
      <c r="O120" s="5"/>
      <c r="P120" s="5"/>
      <c r="Q120" s="5"/>
      <c r="R120" s="5"/>
      <c r="S120" s="5"/>
      <c r="T120" s="5"/>
      <c r="U120" s="5"/>
      <c r="V120" s="5"/>
      <c r="W120" s="5"/>
      <c r="X120" s="5"/>
      <c r="Y120" s="5"/>
      <c r="Z120" s="5"/>
    </row>
    <row r="121" spans="1:26" ht="14.25" customHeight="1" x14ac:dyDescent="0.25">
      <c r="A121" s="1"/>
      <c r="B121" s="2"/>
      <c r="C121" s="3"/>
      <c r="D121" s="4"/>
      <c r="E121" s="4"/>
      <c r="F121" s="5"/>
      <c r="G121" s="5"/>
      <c r="H121" s="5"/>
      <c r="I121" s="5"/>
      <c r="J121" s="5"/>
      <c r="K121" s="5"/>
      <c r="L121" s="5"/>
      <c r="M121" s="5"/>
      <c r="N121" s="5"/>
      <c r="O121" s="5"/>
      <c r="P121" s="5"/>
      <c r="Q121" s="5"/>
      <c r="R121" s="5"/>
      <c r="S121" s="5"/>
      <c r="T121" s="5"/>
      <c r="U121" s="5"/>
      <c r="V121" s="5"/>
      <c r="W121" s="5"/>
      <c r="X121" s="5"/>
      <c r="Y121" s="5"/>
      <c r="Z121" s="5"/>
    </row>
    <row r="122" spans="1:26" ht="14.25" customHeight="1" x14ac:dyDescent="0.25">
      <c r="A122" s="1"/>
      <c r="B122" s="2"/>
      <c r="C122" s="3"/>
      <c r="D122" s="4"/>
      <c r="E122" s="4"/>
      <c r="F122" s="5"/>
      <c r="G122" s="5"/>
      <c r="H122" s="5"/>
      <c r="I122" s="5"/>
      <c r="J122" s="5"/>
      <c r="K122" s="5"/>
      <c r="L122" s="5"/>
      <c r="M122" s="5"/>
      <c r="N122" s="5"/>
      <c r="O122" s="5"/>
      <c r="P122" s="5"/>
      <c r="Q122" s="5"/>
      <c r="R122" s="5"/>
      <c r="S122" s="5"/>
      <c r="T122" s="5"/>
      <c r="U122" s="5"/>
      <c r="V122" s="5"/>
      <c r="W122" s="5"/>
      <c r="X122" s="5"/>
      <c r="Y122" s="5"/>
      <c r="Z122" s="5"/>
    </row>
    <row r="123" spans="1:26" ht="14.25" customHeight="1" x14ac:dyDescent="0.25">
      <c r="A123" s="1"/>
      <c r="B123" s="2"/>
      <c r="C123" s="3"/>
      <c r="D123" s="4"/>
      <c r="E123" s="4"/>
      <c r="F123" s="5"/>
      <c r="G123" s="5"/>
      <c r="H123" s="5"/>
      <c r="I123" s="5"/>
      <c r="J123" s="5"/>
      <c r="K123" s="5"/>
      <c r="L123" s="5"/>
      <c r="M123" s="5"/>
      <c r="N123" s="5"/>
      <c r="O123" s="5"/>
      <c r="P123" s="5"/>
      <c r="Q123" s="5"/>
      <c r="R123" s="5"/>
      <c r="S123" s="5"/>
      <c r="T123" s="5"/>
      <c r="U123" s="5"/>
      <c r="V123" s="5"/>
      <c r="W123" s="5"/>
      <c r="X123" s="5"/>
      <c r="Y123" s="5"/>
      <c r="Z123" s="5"/>
    </row>
    <row r="124" spans="1:26" ht="14.25" customHeight="1" x14ac:dyDescent="0.25">
      <c r="A124" s="1"/>
      <c r="B124" s="2"/>
      <c r="C124" s="3"/>
      <c r="D124" s="4"/>
      <c r="E124" s="4"/>
      <c r="F124" s="5"/>
      <c r="G124" s="5"/>
      <c r="H124" s="5"/>
      <c r="I124" s="5"/>
      <c r="J124" s="5"/>
      <c r="K124" s="5"/>
      <c r="L124" s="5"/>
      <c r="M124" s="5"/>
      <c r="N124" s="5"/>
      <c r="O124" s="5"/>
      <c r="P124" s="5"/>
      <c r="Q124" s="5"/>
      <c r="R124" s="5"/>
      <c r="S124" s="5"/>
      <c r="T124" s="5"/>
      <c r="U124" s="5"/>
      <c r="V124" s="5"/>
      <c r="W124" s="5"/>
      <c r="X124" s="5"/>
      <c r="Y124" s="5"/>
      <c r="Z124" s="5"/>
    </row>
    <row r="125" spans="1:26" ht="14.25" customHeight="1" x14ac:dyDescent="0.25">
      <c r="A125" s="1"/>
      <c r="B125" s="2"/>
      <c r="C125" s="3"/>
      <c r="D125" s="4"/>
      <c r="E125" s="4"/>
      <c r="F125" s="5"/>
      <c r="G125" s="5"/>
      <c r="H125" s="5"/>
      <c r="I125" s="5"/>
      <c r="J125" s="5"/>
      <c r="K125" s="5"/>
      <c r="L125" s="5"/>
      <c r="M125" s="5"/>
      <c r="N125" s="5"/>
      <c r="O125" s="5"/>
      <c r="P125" s="5"/>
      <c r="Q125" s="5"/>
      <c r="R125" s="5"/>
      <c r="S125" s="5"/>
      <c r="T125" s="5"/>
      <c r="U125" s="5"/>
      <c r="V125" s="5"/>
      <c r="W125" s="5"/>
      <c r="X125" s="5"/>
      <c r="Y125" s="5"/>
      <c r="Z125" s="5"/>
    </row>
    <row r="126" spans="1:26" ht="14.25" customHeight="1" x14ac:dyDescent="0.25">
      <c r="A126" s="1"/>
      <c r="B126" s="2"/>
      <c r="C126" s="3"/>
      <c r="D126" s="4"/>
      <c r="E126" s="4"/>
      <c r="F126" s="5"/>
      <c r="G126" s="5"/>
      <c r="H126" s="5"/>
      <c r="I126" s="5"/>
      <c r="J126" s="5"/>
      <c r="K126" s="5"/>
      <c r="L126" s="5"/>
      <c r="M126" s="5"/>
      <c r="N126" s="5"/>
      <c r="O126" s="5"/>
      <c r="P126" s="5"/>
      <c r="Q126" s="5"/>
      <c r="R126" s="5"/>
      <c r="S126" s="5"/>
      <c r="T126" s="5"/>
      <c r="U126" s="5"/>
      <c r="V126" s="5"/>
      <c r="W126" s="5"/>
      <c r="X126" s="5"/>
      <c r="Y126" s="5"/>
      <c r="Z126" s="5"/>
    </row>
    <row r="127" spans="1:26" ht="14.25" customHeight="1" x14ac:dyDescent="0.25">
      <c r="A127" s="1"/>
      <c r="B127" s="2"/>
      <c r="C127" s="3"/>
      <c r="D127" s="4"/>
      <c r="E127" s="4"/>
      <c r="F127" s="5"/>
      <c r="G127" s="5"/>
      <c r="H127" s="5"/>
      <c r="I127" s="5"/>
      <c r="J127" s="5"/>
      <c r="K127" s="5"/>
      <c r="L127" s="5"/>
      <c r="M127" s="5"/>
      <c r="N127" s="5"/>
      <c r="O127" s="5"/>
      <c r="P127" s="5"/>
      <c r="Q127" s="5"/>
      <c r="R127" s="5"/>
      <c r="S127" s="5"/>
      <c r="T127" s="5"/>
      <c r="U127" s="5"/>
      <c r="V127" s="5"/>
      <c r="W127" s="5"/>
      <c r="X127" s="5"/>
      <c r="Y127" s="5"/>
      <c r="Z127" s="5"/>
    </row>
    <row r="128" spans="1:26" ht="14.25" customHeight="1" x14ac:dyDescent="0.25">
      <c r="A128" s="1"/>
      <c r="B128" s="2"/>
      <c r="C128" s="3"/>
      <c r="D128" s="4"/>
      <c r="E128" s="4"/>
      <c r="F128" s="5"/>
      <c r="G128" s="5"/>
      <c r="H128" s="5"/>
      <c r="I128" s="5"/>
      <c r="J128" s="5"/>
      <c r="K128" s="5"/>
      <c r="L128" s="5"/>
      <c r="M128" s="5"/>
      <c r="N128" s="5"/>
      <c r="O128" s="5"/>
      <c r="P128" s="5"/>
      <c r="Q128" s="5"/>
      <c r="R128" s="5"/>
      <c r="S128" s="5"/>
      <c r="T128" s="5"/>
      <c r="U128" s="5"/>
      <c r="V128" s="5"/>
      <c r="W128" s="5"/>
      <c r="X128" s="5"/>
      <c r="Y128" s="5"/>
      <c r="Z128" s="5"/>
    </row>
    <row r="129" spans="1:26" ht="14.25" customHeight="1" x14ac:dyDescent="0.25">
      <c r="A129" s="1"/>
      <c r="B129" s="2"/>
      <c r="C129" s="3"/>
      <c r="D129" s="4"/>
      <c r="E129" s="4"/>
      <c r="F129" s="5"/>
      <c r="G129" s="5"/>
      <c r="H129" s="5"/>
      <c r="I129" s="5"/>
      <c r="J129" s="5"/>
      <c r="K129" s="5"/>
      <c r="L129" s="5"/>
      <c r="M129" s="5"/>
      <c r="N129" s="5"/>
      <c r="O129" s="5"/>
      <c r="P129" s="5"/>
      <c r="Q129" s="5"/>
      <c r="R129" s="5"/>
      <c r="S129" s="5"/>
      <c r="T129" s="5"/>
      <c r="U129" s="5"/>
      <c r="V129" s="5"/>
      <c r="W129" s="5"/>
      <c r="X129" s="5"/>
      <c r="Y129" s="5"/>
      <c r="Z129" s="5"/>
    </row>
    <row r="130" spans="1:26" ht="14.25" customHeight="1" x14ac:dyDescent="0.25">
      <c r="A130" s="1"/>
      <c r="B130" s="2"/>
      <c r="C130" s="3"/>
      <c r="D130" s="4"/>
      <c r="E130" s="4"/>
      <c r="F130" s="5"/>
      <c r="G130" s="5"/>
      <c r="H130" s="5"/>
      <c r="I130" s="5"/>
      <c r="J130" s="5"/>
      <c r="K130" s="5"/>
      <c r="L130" s="5"/>
      <c r="M130" s="5"/>
      <c r="N130" s="5"/>
      <c r="O130" s="5"/>
      <c r="P130" s="5"/>
      <c r="Q130" s="5"/>
      <c r="R130" s="5"/>
      <c r="S130" s="5"/>
      <c r="T130" s="5"/>
      <c r="U130" s="5"/>
      <c r="V130" s="5"/>
      <c r="W130" s="5"/>
      <c r="X130" s="5"/>
      <c r="Y130" s="5"/>
      <c r="Z130" s="5"/>
    </row>
    <row r="131" spans="1:26" ht="14.25" customHeight="1" x14ac:dyDescent="0.25">
      <c r="A131" s="1"/>
      <c r="B131" s="2"/>
      <c r="C131" s="3"/>
      <c r="D131" s="4"/>
      <c r="E131" s="4"/>
      <c r="F131" s="5"/>
      <c r="G131" s="5"/>
      <c r="H131" s="5"/>
      <c r="I131" s="5"/>
      <c r="J131" s="5"/>
      <c r="K131" s="5"/>
      <c r="L131" s="5"/>
      <c r="M131" s="5"/>
      <c r="N131" s="5"/>
      <c r="O131" s="5"/>
      <c r="P131" s="5"/>
      <c r="Q131" s="5"/>
      <c r="R131" s="5"/>
      <c r="S131" s="5"/>
      <c r="T131" s="5"/>
      <c r="U131" s="5"/>
      <c r="V131" s="5"/>
      <c r="W131" s="5"/>
      <c r="X131" s="5"/>
      <c r="Y131" s="5"/>
      <c r="Z131" s="5"/>
    </row>
    <row r="132" spans="1:26" ht="14.25" customHeight="1" x14ac:dyDescent="0.25">
      <c r="A132" s="1"/>
      <c r="B132" s="2"/>
      <c r="C132" s="3"/>
      <c r="D132" s="4"/>
      <c r="E132" s="4"/>
      <c r="F132" s="5"/>
      <c r="G132" s="5"/>
      <c r="H132" s="5"/>
      <c r="I132" s="5"/>
      <c r="J132" s="5"/>
      <c r="K132" s="5"/>
      <c r="L132" s="5"/>
      <c r="M132" s="5"/>
      <c r="N132" s="5"/>
      <c r="O132" s="5"/>
      <c r="P132" s="5"/>
      <c r="Q132" s="5"/>
      <c r="R132" s="5"/>
      <c r="S132" s="5"/>
      <c r="T132" s="5"/>
      <c r="U132" s="5"/>
      <c r="V132" s="5"/>
      <c r="W132" s="5"/>
      <c r="X132" s="5"/>
      <c r="Y132" s="5"/>
      <c r="Z132" s="5"/>
    </row>
    <row r="133" spans="1:26" ht="14.25" customHeight="1" x14ac:dyDescent="0.25">
      <c r="A133" s="1"/>
      <c r="B133" s="2"/>
      <c r="C133" s="3"/>
      <c r="D133" s="4"/>
      <c r="E133" s="4"/>
      <c r="F133" s="5"/>
      <c r="G133" s="5"/>
      <c r="H133" s="5"/>
      <c r="I133" s="5"/>
      <c r="J133" s="5"/>
      <c r="K133" s="5"/>
      <c r="L133" s="5"/>
      <c r="M133" s="5"/>
      <c r="N133" s="5"/>
      <c r="O133" s="5"/>
      <c r="P133" s="5"/>
      <c r="Q133" s="5"/>
      <c r="R133" s="5"/>
      <c r="S133" s="5"/>
      <c r="T133" s="5"/>
      <c r="U133" s="5"/>
      <c r="V133" s="5"/>
      <c r="W133" s="5"/>
      <c r="X133" s="5"/>
      <c r="Y133" s="5"/>
      <c r="Z133" s="5"/>
    </row>
    <row r="134" spans="1:26" ht="14.25" customHeight="1" x14ac:dyDescent="0.25">
      <c r="A134" s="1"/>
      <c r="B134" s="2"/>
      <c r="C134" s="3"/>
      <c r="D134" s="4"/>
      <c r="E134" s="4"/>
      <c r="F134" s="5"/>
      <c r="G134" s="5"/>
      <c r="H134" s="5"/>
      <c r="I134" s="5"/>
      <c r="J134" s="5"/>
      <c r="K134" s="5"/>
      <c r="L134" s="5"/>
      <c r="M134" s="5"/>
      <c r="N134" s="5"/>
      <c r="O134" s="5"/>
      <c r="P134" s="5"/>
      <c r="Q134" s="5"/>
      <c r="R134" s="5"/>
      <c r="S134" s="5"/>
      <c r="T134" s="5"/>
      <c r="U134" s="5"/>
      <c r="V134" s="5"/>
      <c r="W134" s="5"/>
      <c r="X134" s="5"/>
      <c r="Y134" s="5"/>
      <c r="Z134" s="5"/>
    </row>
    <row r="135" spans="1:26" ht="14.25" customHeight="1" x14ac:dyDescent="0.25">
      <c r="A135" s="1"/>
      <c r="B135" s="2"/>
      <c r="C135" s="3"/>
      <c r="D135" s="4"/>
      <c r="E135" s="4"/>
      <c r="F135" s="5"/>
      <c r="G135" s="5"/>
      <c r="H135" s="5"/>
      <c r="I135" s="5"/>
      <c r="J135" s="5"/>
      <c r="K135" s="5"/>
      <c r="L135" s="5"/>
      <c r="M135" s="5"/>
      <c r="N135" s="5"/>
      <c r="O135" s="5"/>
      <c r="P135" s="5"/>
      <c r="Q135" s="5"/>
      <c r="R135" s="5"/>
      <c r="S135" s="5"/>
      <c r="T135" s="5"/>
      <c r="U135" s="5"/>
      <c r="V135" s="5"/>
      <c r="W135" s="5"/>
      <c r="X135" s="5"/>
      <c r="Y135" s="5"/>
      <c r="Z135" s="5"/>
    </row>
    <row r="136" spans="1:26" ht="14.25" customHeight="1" x14ac:dyDescent="0.25">
      <c r="A136" s="1"/>
      <c r="B136" s="2"/>
      <c r="C136" s="3"/>
      <c r="D136" s="4"/>
      <c r="E136" s="4"/>
      <c r="F136" s="5"/>
      <c r="G136" s="5"/>
      <c r="H136" s="5"/>
      <c r="I136" s="5"/>
      <c r="J136" s="5"/>
      <c r="K136" s="5"/>
      <c r="L136" s="5"/>
      <c r="M136" s="5"/>
      <c r="N136" s="5"/>
      <c r="O136" s="5"/>
      <c r="P136" s="5"/>
      <c r="Q136" s="5"/>
      <c r="R136" s="5"/>
      <c r="S136" s="5"/>
      <c r="T136" s="5"/>
      <c r="U136" s="5"/>
      <c r="V136" s="5"/>
      <c r="W136" s="5"/>
      <c r="X136" s="5"/>
      <c r="Y136" s="5"/>
      <c r="Z136" s="5"/>
    </row>
    <row r="137" spans="1:26" ht="14.25" customHeight="1" x14ac:dyDescent="0.25">
      <c r="A137" s="1"/>
      <c r="B137" s="2"/>
      <c r="C137" s="3"/>
      <c r="D137" s="4"/>
      <c r="E137" s="4"/>
      <c r="F137" s="5"/>
      <c r="G137" s="5"/>
      <c r="H137" s="5"/>
      <c r="I137" s="5"/>
      <c r="J137" s="5"/>
      <c r="K137" s="5"/>
      <c r="L137" s="5"/>
      <c r="M137" s="5"/>
      <c r="N137" s="5"/>
      <c r="O137" s="5"/>
      <c r="P137" s="5"/>
      <c r="Q137" s="5"/>
      <c r="R137" s="5"/>
      <c r="S137" s="5"/>
      <c r="T137" s="5"/>
      <c r="U137" s="5"/>
      <c r="V137" s="5"/>
      <c r="W137" s="5"/>
      <c r="X137" s="5"/>
      <c r="Y137" s="5"/>
      <c r="Z137" s="5"/>
    </row>
    <row r="138" spans="1:26" ht="14.25" customHeight="1" x14ac:dyDescent="0.25">
      <c r="A138" s="1"/>
      <c r="B138" s="2"/>
      <c r="C138" s="3"/>
      <c r="D138" s="4"/>
      <c r="E138" s="4"/>
      <c r="F138" s="5"/>
      <c r="G138" s="5"/>
      <c r="H138" s="5"/>
      <c r="I138" s="5"/>
      <c r="J138" s="5"/>
      <c r="K138" s="5"/>
      <c r="L138" s="5"/>
      <c r="M138" s="5"/>
      <c r="N138" s="5"/>
      <c r="O138" s="5"/>
      <c r="P138" s="5"/>
      <c r="Q138" s="5"/>
      <c r="R138" s="5"/>
      <c r="S138" s="5"/>
      <c r="T138" s="5"/>
      <c r="U138" s="5"/>
      <c r="V138" s="5"/>
      <c r="W138" s="5"/>
      <c r="X138" s="5"/>
      <c r="Y138" s="5"/>
      <c r="Z138" s="5"/>
    </row>
    <row r="139" spans="1:26" ht="14.25" customHeight="1" x14ac:dyDescent="0.25">
      <c r="A139" s="1"/>
      <c r="B139" s="2"/>
      <c r="C139" s="3"/>
      <c r="D139" s="4"/>
      <c r="E139" s="4"/>
      <c r="F139" s="5"/>
      <c r="G139" s="5"/>
      <c r="H139" s="5"/>
      <c r="I139" s="5"/>
      <c r="J139" s="5"/>
      <c r="K139" s="5"/>
      <c r="L139" s="5"/>
      <c r="M139" s="5"/>
      <c r="N139" s="5"/>
      <c r="O139" s="5"/>
      <c r="P139" s="5"/>
      <c r="Q139" s="5"/>
      <c r="R139" s="5"/>
      <c r="S139" s="5"/>
      <c r="T139" s="5"/>
      <c r="U139" s="5"/>
      <c r="V139" s="5"/>
      <c r="W139" s="5"/>
      <c r="X139" s="5"/>
      <c r="Y139" s="5"/>
      <c r="Z139" s="5"/>
    </row>
    <row r="140" spans="1:26" ht="14.25" customHeight="1" x14ac:dyDescent="0.25">
      <c r="A140" s="1"/>
      <c r="B140" s="2"/>
      <c r="C140" s="3"/>
      <c r="D140" s="4"/>
      <c r="E140" s="4"/>
      <c r="F140" s="5"/>
      <c r="G140" s="5"/>
      <c r="H140" s="5"/>
      <c r="I140" s="5"/>
      <c r="J140" s="5"/>
      <c r="K140" s="5"/>
      <c r="L140" s="5"/>
      <c r="M140" s="5"/>
      <c r="N140" s="5"/>
      <c r="O140" s="5"/>
      <c r="P140" s="5"/>
      <c r="Q140" s="5"/>
      <c r="R140" s="5"/>
      <c r="S140" s="5"/>
      <c r="T140" s="5"/>
      <c r="U140" s="5"/>
      <c r="V140" s="5"/>
      <c r="W140" s="5"/>
      <c r="X140" s="5"/>
      <c r="Y140" s="5"/>
      <c r="Z140" s="5"/>
    </row>
    <row r="141" spans="1:26" ht="14.25" customHeight="1" x14ac:dyDescent="0.25">
      <c r="A141" s="1"/>
      <c r="B141" s="2"/>
      <c r="C141" s="3"/>
      <c r="D141" s="4"/>
      <c r="E141" s="4"/>
      <c r="F141" s="5"/>
      <c r="G141" s="5"/>
      <c r="H141" s="5"/>
      <c r="I141" s="5"/>
      <c r="J141" s="5"/>
      <c r="K141" s="5"/>
      <c r="L141" s="5"/>
      <c r="M141" s="5"/>
      <c r="N141" s="5"/>
      <c r="O141" s="5"/>
      <c r="P141" s="5"/>
      <c r="Q141" s="5"/>
      <c r="R141" s="5"/>
      <c r="S141" s="5"/>
      <c r="T141" s="5"/>
      <c r="U141" s="5"/>
      <c r="V141" s="5"/>
      <c r="W141" s="5"/>
      <c r="X141" s="5"/>
      <c r="Y141" s="5"/>
      <c r="Z141" s="5"/>
    </row>
    <row r="142" spans="1:26" ht="14.25" customHeight="1" x14ac:dyDescent="0.25">
      <c r="A142" s="1"/>
      <c r="B142" s="2"/>
      <c r="C142" s="3"/>
      <c r="D142" s="4"/>
      <c r="E142" s="4"/>
      <c r="F142" s="5"/>
      <c r="G142" s="5"/>
      <c r="H142" s="5"/>
      <c r="I142" s="5"/>
      <c r="J142" s="5"/>
      <c r="K142" s="5"/>
      <c r="L142" s="5"/>
      <c r="M142" s="5"/>
      <c r="N142" s="5"/>
      <c r="O142" s="5"/>
      <c r="P142" s="5"/>
      <c r="Q142" s="5"/>
      <c r="R142" s="5"/>
      <c r="S142" s="5"/>
      <c r="T142" s="5"/>
      <c r="U142" s="5"/>
      <c r="V142" s="5"/>
      <c r="W142" s="5"/>
      <c r="X142" s="5"/>
      <c r="Y142" s="5"/>
      <c r="Z142" s="5"/>
    </row>
    <row r="143" spans="1:26" ht="14.25" customHeight="1" x14ac:dyDescent="0.25">
      <c r="A143" s="1"/>
      <c r="B143" s="2"/>
      <c r="C143" s="3"/>
      <c r="D143" s="4"/>
      <c r="E143" s="4"/>
      <c r="F143" s="5"/>
      <c r="G143" s="5"/>
      <c r="H143" s="5"/>
      <c r="I143" s="5"/>
      <c r="J143" s="5"/>
      <c r="K143" s="5"/>
      <c r="L143" s="5"/>
      <c r="M143" s="5"/>
      <c r="N143" s="5"/>
      <c r="O143" s="5"/>
      <c r="P143" s="5"/>
      <c r="Q143" s="5"/>
      <c r="R143" s="5"/>
      <c r="S143" s="5"/>
      <c r="T143" s="5"/>
      <c r="U143" s="5"/>
      <c r="V143" s="5"/>
      <c r="W143" s="5"/>
      <c r="X143" s="5"/>
      <c r="Y143" s="5"/>
      <c r="Z143" s="5"/>
    </row>
    <row r="144" spans="1:26" ht="14.25" customHeight="1" x14ac:dyDescent="0.25">
      <c r="A144" s="1"/>
      <c r="B144" s="2"/>
      <c r="C144" s="3"/>
      <c r="D144" s="4"/>
      <c r="E144" s="4"/>
      <c r="F144" s="5"/>
      <c r="G144" s="5"/>
      <c r="H144" s="5"/>
      <c r="I144" s="5"/>
      <c r="J144" s="5"/>
      <c r="K144" s="5"/>
      <c r="L144" s="5"/>
      <c r="M144" s="5"/>
      <c r="N144" s="5"/>
      <c r="O144" s="5"/>
      <c r="P144" s="5"/>
      <c r="Q144" s="5"/>
      <c r="R144" s="5"/>
      <c r="S144" s="5"/>
      <c r="T144" s="5"/>
      <c r="U144" s="5"/>
      <c r="V144" s="5"/>
      <c r="W144" s="5"/>
      <c r="X144" s="5"/>
      <c r="Y144" s="5"/>
      <c r="Z144" s="5"/>
    </row>
    <row r="145" spans="1:26" ht="14.25" customHeight="1" x14ac:dyDescent="0.25">
      <c r="A145" s="1"/>
      <c r="B145" s="2"/>
      <c r="C145" s="3"/>
      <c r="D145" s="4"/>
      <c r="E145" s="4"/>
      <c r="F145" s="5"/>
      <c r="G145" s="5"/>
      <c r="H145" s="5"/>
      <c r="I145" s="5"/>
      <c r="J145" s="5"/>
      <c r="K145" s="5"/>
      <c r="L145" s="5"/>
      <c r="M145" s="5"/>
      <c r="N145" s="5"/>
      <c r="O145" s="5"/>
      <c r="P145" s="5"/>
      <c r="Q145" s="5"/>
      <c r="R145" s="5"/>
      <c r="S145" s="5"/>
      <c r="T145" s="5"/>
      <c r="U145" s="5"/>
      <c r="V145" s="5"/>
      <c r="W145" s="5"/>
      <c r="X145" s="5"/>
      <c r="Y145" s="5"/>
      <c r="Z145" s="5"/>
    </row>
    <row r="146" spans="1:26" ht="14.25" customHeight="1" x14ac:dyDescent="0.25">
      <c r="A146" s="1"/>
      <c r="B146" s="2"/>
      <c r="C146" s="3"/>
      <c r="D146" s="4"/>
      <c r="E146" s="4"/>
      <c r="F146" s="5"/>
      <c r="G146" s="5"/>
      <c r="H146" s="5"/>
      <c r="I146" s="5"/>
      <c r="J146" s="5"/>
      <c r="K146" s="5"/>
      <c r="L146" s="5"/>
      <c r="M146" s="5"/>
      <c r="N146" s="5"/>
      <c r="O146" s="5"/>
      <c r="P146" s="5"/>
      <c r="Q146" s="5"/>
      <c r="R146" s="5"/>
      <c r="S146" s="5"/>
      <c r="T146" s="5"/>
      <c r="U146" s="5"/>
      <c r="V146" s="5"/>
      <c r="W146" s="5"/>
      <c r="X146" s="5"/>
      <c r="Y146" s="5"/>
      <c r="Z146" s="5"/>
    </row>
    <row r="147" spans="1:26" ht="14.25" customHeight="1" x14ac:dyDescent="0.25">
      <c r="A147" s="1"/>
      <c r="B147" s="2"/>
      <c r="C147" s="3"/>
      <c r="D147" s="4"/>
      <c r="E147" s="4"/>
      <c r="F147" s="5"/>
      <c r="G147" s="5"/>
      <c r="H147" s="5"/>
      <c r="I147" s="5"/>
      <c r="J147" s="5"/>
      <c r="K147" s="5"/>
      <c r="L147" s="5"/>
      <c r="M147" s="5"/>
      <c r="N147" s="5"/>
      <c r="O147" s="5"/>
      <c r="P147" s="5"/>
      <c r="Q147" s="5"/>
      <c r="R147" s="5"/>
      <c r="S147" s="5"/>
      <c r="T147" s="5"/>
      <c r="U147" s="5"/>
      <c r="V147" s="5"/>
      <c r="W147" s="5"/>
      <c r="X147" s="5"/>
      <c r="Y147" s="5"/>
      <c r="Z147" s="5"/>
    </row>
    <row r="148" spans="1:26" ht="14.25" customHeight="1" x14ac:dyDescent="0.25">
      <c r="A148" s="1"/>
      <c r="B148" s="2"/>
      <c r="C148" s="3"/>
      <c r="D148" s="4"/>
      <c r="E148" s="4"/>
      <c r="F148" s="5"/>
      <c r="G148" s="5"/>
      <c r="H148" s="5"/>
      <c r="I148" s="5"/>
      <c r="J148" s="5"/>
      <c r="K148" s="5"/>
      <c r="L148" s="5"/>
      <c r="M148" s="5"/>
      <c r="N148" s="5"/>
      <c r="O148" s="5"/>
      <c r="P148" s="5"/>
      <c r="Q148" s="5"/>
      <c r="R148" s="5"/>
      <c r="S148" s="5"/>
      <c r="T148" s="5"/>
      <c r="U148" s="5"/>
      <c r="V148" s="5"/>
      <c r="W148" s="5"/>
      <c r="X148" s="5"/>
      <c r="Y148" s="5"/>
      <c r="Z148" s="5"/>
    </row>
    <row r="149" spans="1:26" ht="14.25" customHeight="1" x14ac:dyDescent="0.25">
      <c r="A149" s="1"/>
      <c r="B149" s="2"/>
      <c r="C149" s="3"/>
      <c r="D149" s="4"/>
      <c r="E149" s="4"/>
      <c r="F149" s="5"/>
      <c r="G149" s="5"/>
      <c r="H149" s="5"/>
      <c r="I149" s="5"/>
      <c r="J149" s="5"/>
      <c r="K149" s="5"/>
      <c r="L149" s="5"/>
      <c r="M149" s="5"/>
      <c r="N149" s="5"/>
      <c r="O149" s="5"/>
      <c r="P149" s="5"/>
      <c r="Q149" s="5"/>
      <c r="R149" s="5"/>
      <c r="S149" s="5"/>
      <c r="T149" s="5"/>
      <c r="U149" s="5"/>
      <c r="V149" s="5"/>
      <c r="W149" s="5"/>
      <c r="X149" s="5"/>
      <c r="Y149" s="5"/>
      <c r="Z149" s="5"/>
    </row>
    <row r="150" spans="1:26" ht="14.25" customHeight="1" x14ac:dyDescent="0.25">
      <c r="A150" s="1"/>
      <c r="B150" s="2"/>
      <c r="C150" s="3"/>
      <c r="D150" s="4"/>
      <c r="E150" s="4"/>
      <c r="F150" s="5"/>
      <c r="G150" s="5"/>
      <c r="H150" s="5"/>
      <c r="I150" s="5"/>
      <c r="J150" s="5"/>
      <c r="K150" s="5"/>
      <c r="L150" s="5"/>
      <c r="M150" s="5"/>
      <c r="N150" s="5"/>
      <c r="O150" s="5"/>
      <c r="P150" s="5"/>
      <c r="Q150" s="5"/>
      <c r="R150" s="5"/>
      <c r="S150" s="5"/>
      <c r="T150" s="5"/>
      <c r="U150" s="5"/>
      <c r="V150" s="5"/>
      <c r="W150" s="5"/>
      <c r="X150" s="5"/>
      <c r="Y150" s="5"/>
      <c r="Z150" s="5"/>
    </row>
    <row r="151" spans="1:26" ht="14.25" customHeight="1" x14ac:dyDescent="0.25">
      <c r="A151" s="1"/>
      <c r="B151" s="2"/>
      <c r="C151" s="3"/>
      <c r="D151" s="4"/>
      <c r="E151" s="4"/>
      <c r="F151" s="5"/>
      <c r="G151" s="5"/>
      <c r="H151" s="5"/>
      <c r="I151" s="5"/>
      <c r="J151" s="5"/>
      <c r="K151" s="5"/>
      <c r="L151" s="5"/>
      <c r="M151" s="5"/>
      <c r="N151" s="5"/>
      <c r="O151" s="5"/>
      <c r="P151" s="5"/>
      <c r="Q151" s="5"/>
      <c r="R151" s="5"/>
      <c r="S151" s="5"/>
      <c r="T151" s="5"/>
      <c r="U151" s="5"/>
      <c r="V151" s="5"/>
      <c r="W151" s="5"/>
      <c r="X151" s="5"/>
      <c r="Y151" s="5"/>
      <c r="Z151" s="5"/>
    </row>
    <row r="152" spans="1:26" ht="14.25" customHeight="1" x14ac:dyDescent="0.25">
      <c r="A152" s="1"/>
      <c r="B152" s="2"/>
      <c r="C152" s="3"/>
      <c r="D152" s="4"/>
      <c r="E152" s="4"/>
      <c r="F152" s="5"/>
      <c r="G152" s="5"/>
      <c r="H152" s="5"/>
      <c r="I152" s="5"/>
      <c r="J152" s="5"/>
      <c r="K152" s="5"/>
      <c r="L152" s="5"/>
      <c r="M152" s="5"/>
      <c r="N152" s="5"/>
      <c r="O152" s="5"/>
      <c r="P152" s="5"/>
      <c r="Q152" s="5"/>
      <c r="R152" s="5"/>
      <c r="S152" s="5"/>
      <c r="T152" s="5"/>
      <c r="U152" s="5"/>
      <c r="V152" s="5"/>
      <c r="W152" s="5"/>
      <c r="X152" s="5"/>
      <c r="Y152" s="5"/>
      <c r="Z152" s="5"/>
    </row>
    <row r="153" spans="1:26" ht="14.25" customHeight="1" x14ac:dyDescent="0.25">
      <c r="A153" s="1"/>
      <c r="B153" s="2"/>
      <c r="C153" s="3"/>
      <c r="D153" s="4"/>
      <c r="E153" s="4"/>
      <c r="F153" s="5"/>
      <c r="G153" s="5"/>
      <c r="H153" s="5"/>
      <c r="I153" s="5"/>
      <c r="J153" s="5"/>
      <c r="K153" s="5"/>
      <c r="L153" s="5"/>
      <c r="M153" s="5"/>
      <c r="N153" s="5"/>
      <c r="O153" s="5"/>
      <c r="P153" s="5"/>
      <c r="Q153" s="5"/>
      <c r="R153" s="5"/>
      <c r="S153" s="5"/>
      <c r="T153" s="5"/>
      <c r="U153" s="5"/>
      <c r="V153" s="5"/>
      <c r="W153" s="5"/>
      <c r="X153" s="5"/>
      <c r="Y153" s="5"/>
      <c r="Z153" s="5"/>
    </row>
    <row r="154" spans="1:26" ht="14.25" customHeight="1" x14ac:dyDescent="0.25">
      <c r="A154" s="1"/>
      <c r="B154" s="2"/>
      <c r="C154" s="3"/>
      <c r="D154" s="4"/>
      <c r="E154" s="4"/>
      <c r="F154" s="5"/>
      <c r="G154" s="5"/>
      <c r="H154" s="5"/>
      <c r="I154" s="5"/>
      <c r="J154" s="5"/>
      <c r="K154" s="5"/>
      <c r="L154" s="5"/>
      <c r="M154" s="5"/>
      <c r="N154" s="5"/>
      <c r="O154" s="5"/>
      <c r="P154" s="5"/>
      <c r="Q154" s="5"/>
      <c r="R154" s="5"/>
      <c r="S154" s="5"/>
      <c r="T154" s="5"/>
      <c r="U154" s="5"/>
      <c r="V154" s="5"/>
      <c r="W154" s="5"/>
      <c r="X154" s="5"/>
      <c r="Y154" s="5"/>
      <c r="Z154" s="5"/>
    </row>
    <row r="155" spans="1:26" ht="14.25" customHeight="1" x14ac:dyDescent="0.25">
      <c r="A155" s="1"/>
      <c r="B155" s="2"/>
      <c r="C155" s="3"/>
      <c r="D155" s="4"/>
      <c r="E155" s="4"/>
      <c r="F155" s="5"/>
      <c r="G155" s="5"/>
      <c r="H155" s="5"/>
      <c r="I155" s="5"/>
      <c r="J155" s="5"/>
      <c r="K155" s="5"/>
      <c r="L155" s="5"/>
      <c r="M155" s="5"/>
      <c r="N155" s="5"/>
      <c r="O155" s="5"/>
      <c r="P155" s="5"/>
      <c r="Q155" s="5"/>
      <c r="R155" s="5"/>
      <c r="S155" s="5"/>
      <c r="T155" s="5"/>
      <c r="U155" s="5"/>
      <c r="V155" s="5"/>
      <c r="W155" s="5"/>
      <c r="X155" s="5"/>
      <c r="Y155" s="5"/>
      <c r="Z155" s="5"/>
    </row>
    <row r="156" spans="1:26" ht="14.25" customHeight="1" x14ac:dyDescent="0.25">
      <c r="A156" s="1"/>
      <c r="B156" s="2"/>
      <c r="C156" s="3"/>
      <c r="D156" s="4"/>
      <c r="E156" s="4"/>
      <c r="F156" s="5"/>
      <c r="G156" s="5"/>
      <c r="H156" s="5"/>
      <c r="I156" s="5"/>
      <c r="J156" s="5"/>
      <c r="K156" s="5"/>
      <c r="L156" s="5"/>
      <c r="M156" s="5"/>
      <c r="N156" s="5"/>
      <c r="O156" s="5"/>
      <c r="P156" s="5"/>
      <c r="Q156" s="5"/>
      <c r="R156" s="5"/>
      <c r="S156" s="5"/>
      <c r="T156" s="5"/>
      <c r="U156" s="5"/>
      <c r="V156" s="5"/>
      <c r="W156" s="5"/>
      <c r="X156" s="5"/>
      <c r="Y156" s="5"/>
      <c r="Z156" s="5"/>
    </row>
    <row r="157" spans="1:26" ht="14.25" customHeight="1" x14ac:dyDescent="0.25">
      <c r="A157" s="1"/>
      <c r="B157" s="2"/>
      <c r="C157" s="3"/>
      <c r="D157" s="4"/>
      <c r="E157" s="4"/>
      <c r="F157" s="5"/>
      <c r="G157" s="5"/>
      <c r="H157" s="5"/>
      <c r="I157" s="5"/>
      <c r="J157" s="5"/>
      <c r="K157" s="5"/>
      <c r="L157" s="5"/>
      <c r="M157" s="5"/>
      <c r="N157" s="5"/>
      <c r="O157" s="5"/>
      <c r="P157" s="5"/>
      <c r="Q157" s="5"/>
      <c r="R157" s="5"/>
      <c r="S157" s="5"/>
      <c r="T157" s="5"/>
      <c r="U157" s="5"/>
      <c r="V157" s="5"/>
      <c r="W157" s="5"/>
      <c r="X157" s="5"/>
      <c r="Y157" s="5"/>
      <c r="Z157" s="5"/>
    </row>
    <row r="158" spans="1:26" ht="14.25" customHeight="1" x14ac:dyDescent="0.25">
      <c r="A158" s="1"/>
      <c r="B158" s="2"/>
      <c r="C158" s="3"/>
      <c r="D158" s="4"/>
      <c r="E158" s="4"/>
      <c r="F158" s="5"/>
      <c r="G158" s="5"/>
      <c r="H158" s="5"/>
      <c r="I158" s="5"/>
      <c r="J158" s="5"/>
      <c r="K158" s="5"/>
      <c r="L158" s="5"/>
      <c r="M158" s="5"/>
      <c r="N158" s="5"/>
      <c r="O158" s="5"/>
      <c r="P158" s="5"/>
      <c r="Q158" s="5"/>
      <c r="R158" s="5"/>
      <c r="S158" s="5"/>
      <c r="T158" s="5"/>
      <c r="U158" s="5"/>
      <c r="V158" s="5"/>
      <c r="W158" s="5"/>
      <c r="X158" s="5"/>
      <c r="Y158" s="5"/>
      <c r="Z158" s="5"/>
    </row>
    <row r="159" spans="1:26" ht="14.25" customHeight="1" x14ac:dyDescent="0.25">
      <c r="A159" s="1"/>
      <c r="B159" s="2"/>
      <c r="C159" s="3"/>
      <c r="D159" s="4"/>
      <c r="E159" s="4"/>
      <c r="F159" s="5"/>
      <c r="G159" s="5"/>
      <c r="H159" s="5"/>
      <c r="I159" s="5"/>
      <c r="J159" s="5"/>
      <c r="K159" s="5"/>
      <c r="L159" s="5"/>
      <c r="M159" s="5"/>
      <c r="N159" s="5"/>
      <c r="O159" s="5"/>
      <c r="P159" s="5"/>
      <c r="Q159" s="5"/>
      <c r="R159" s="5"/>
      <c r="S159" s="5"/>
      <c r="T159" s="5"/>
      <c r="U159" s="5"/>
      <c r="V159" s="5"/>
      <c r="W159" s="5"/>
      <c r="X159" s="5"/>
      <c r="Y159" s="5"/>
      <c r="Z159" s="5"/>
    </row>
    <row r="160" spans="1:26" ht="14.25" customHeight="1" x14ac:dyDescent="0.25">
      <c r="A160" s="1"/>
      <c r="B160" s="2"/>
      <c r="C160" s="3"/>
      <c r="D160" s="4"/>
      <c r="E160" s="4"/>
      <c r="F160" s="5"/>
      <c r="G160" s="5"/>
      <c r="H160" s="5"/>
      <c r="I160" s="5"/>
      <c r="J160" s="5"/>
      <c r="K160" s="5"/>
      <c r="L160" s="5"/>
      <c r="M160" s="5"/>
      <c r="N160" s="5"/>
      <c r="O160" s="5"/>
      <c r="P160" s="5"/>
      <c r="Q160" s="5"/>
      <c r="R160" s="5"/>
      <c r="S160" s="5"/>
      <c r="T160" s="5"/>
      <c r="U160" s="5"/>
      <c r="V160" s="5"/>
      <c r="W160" s="5"/>
      <c r="X160" s="5"/>
      <c r="Y160" s="5"/>
      <c r="Z160" s="5"/>
    </row>
    <row r="161" spans="1:26" ht="14.25" customHeight="1" x14ac:dyDescent="0.25">
      <c r="A161" s="1"/>
      <c r="B161" s="2"/>
      <c r="C161" s="3"/>
      <c r="D161" s="4"/>
      <c r="E161" s="4"/>
      <c r="F161" s="5"/>
      <c r="G161" s="5"/>
      <c r="H161" s="5"/>
      <c r="I161" s="5"/>
      <c r="J161" s="5"/>
      <c r="K161" s="5"/>
      <c r="L161" s="5"/>
      <c r="M161" s="5"/>
      <c r="N161" s="5"/>
      <c r="O161" s="5"/>
      <c r="P161" s="5"/>
      <c r="Q161" s="5"/>
      <c r="R161" s="5"/>
      <c r="S161" s="5"/>
      <c r="T161" s="5"/>
      <c r="U161" s="5"/>
      <c r="V161" s="5"/>
      <c r="W161" s="5"/>
      <c r="X161" s="5"/>
      <c r="Y161" s="5"/>
      <c r="Z161" s="5"/>
    </row>
    <row r="162" spans="1:26" ht="14.25" customHeight="1" x14ac:dyDescent="0.25">
      <c r="A162" s="1"/>
      <c r="B162" s="2"/>
      <c r="C162" s="3"/>
      <c r="D162" s="4"/>
      <c r="E162" s="4"/>
      <c r="F162" s="5"/>
      <c r="G162" s="5"/>
      <c r="H162" s="5"/>
      <c r="I162" s="5"/>
      <c r="J162" s="5"/>
      <c r="K162" s="5"/>
      <c r="L162" s="5"/>
      <c r="M162" s="5"/>
      <c r="N162" s="5"/>
      <c r="O162" s="5"/>
      <c r="P162" s="5"/>
      <c r="Q162" s="5"/>
      <c r="R162" s="5"/>
      <c r="S162" s="5"/>
      <c r="T162" s="5"/>
      <c r="U162" s="5"/>
      <c r="V162" s="5"/>
      <c r="W162" s="5"/>
      <c r="X162" s="5"/>
      <c r="Y162" s="5"/>
      <c r="Z162" s="5"/>
    </row>
    <row r="163" spans="1:26" ht="14.25" customHeight="1" x14ac:dyDescent="0.25">
      <c r="A163" s="1"/>
      <c r="B163" s="2"/>
      <c r="C163" s="3"/>
      <c r="D163" s="4"/>
      <c r="E163" s="4"/>
      <c r="F163" s="5"/>
      <c r="G163" s="5"/>
      <c r="H163" s="5"/>
      <c r="I163" s="5"/>
      <c r="J163" s="5"/>
      <c r="K163" s="5"/>
      <c r="L163" s="5"/>
      <c r="M163" s="5"/>
      <c r="N163" s="5"/>
      <c r="O163" s="5"/>
      <c r="P163" s="5"/>
      <c r="Q163" s="5"/>
      <c r="R163" s="5"/>
      <c r="S163" s="5"/>
      <c r="T163" s="5"/>
      <c r="U163" s="5"/>
      <c r="V163" s="5"/>
      <c r="W163" s="5"/>
      <c r="X163" s="5"/>
      <c r="Y163" s="5"/>
      <c r="Z163" s="5"/>
    </row>
    <row r="164" spans="1:26" ht="14.25" customHeight="1" x14ac:dyDescent="0.25">
      <c r="A164" s="1"/>
      <c r="B164" s="2"/>
      <c r="C164" s="3"/>
      <c r="D164" s="4"/>
      <c r="E164" s="4"/>
      <c r="F164" s="5"/>
      <c r="G164" s="5"/>
      <c r="H164" s="5"/>
      <c r="I164" s="5"/>
      <c r="J164" s="5"/>
      <c r="K164" s="5"/>
      <c r="L164" s="5"/>
      <c r="M164" s="5"/>
      <c r="N164" s="5"/>
      <c r="O164" s="5"/>
      <c r="P164" s="5"/>
      <c r="Q164" s="5"/>
      <c r="R164" s="5"/>
      <c r="S164" s="5"/>
      <c r="T164" s="5"/>
      <c r="U164" s="5"/>
      <c r="V164" s="5"/>
      <c r="W164" s="5"/>
      <c r="X164" s="5"/>
      <c r="Y164" s="5"/>
      <c r="Z164" s="5"/>
    </row>
    <row r="165" spans="1:26" ht="14.25" customHeight="1" x14ac:dyDescent="0.25">
      <c r="A165" s="1"/>
      <c r="B165" s="2"/>
      <c r="C165" s="3"/>
      <c r="D165" s="4"/>
      <c r="E165" s="4"/>
      <c r="F165" s="5"/>
      <c r="G165" s="5"/>
      <c r="H165" s="5"/>
      <c r="I165" s="5"/>
      <c r="J165" s="5"/>
      <c r="K165" s="5"/>
      <c r="L165" s="5"/>
      <c r="M165" s="5"/>
      <c r="N165" s="5"/>
      <c r="O165" s="5"/>
      <c r="P165" s="5"/>
      <c r="Q165" s="5"/>
      <c r="R165" s="5"/>
      <c r="S165" s="5"/>
      <c r="T165" s="5"/>
      <c r="U165" s="5"/>
      <c r="V165" s="5"/>
      <c r="W165" s="5"/>
      <c r="X165" s="5"/>
      <c r="Y165" s="5"/>
      <c r="Z165" s="5"/>
    </row>
    <row r="166" spans="1:26" ht="14.25" customHeight="1" x14ac:dyDescent="0.25">
      <c r="A166" s="1"/>
      <c r="B166" s="2"/>
      <c r="C166" s="3"/>
      <c r="D166" s="4"/>
      <c r="E166" s="4"/>
      <c r="F166" s="5"/>
      <c r="G166" s="5"/>
      <c r="H166" s="5"/>
      <c r="I166" s="5"/>
      <c r="J166" s="5"/>
      <c r="K166" s="5"/>
      <c r="L166" s="5"/>
      <c r="M166" s="5"/>
      <c r="N166" s="5"/>
      <c r="O166" s="5"/>
      <c r="P166" s="5"/>
      <c r="Q166" s="5"/>
      <c r="R166" s="5"/>
      <c r="S166" s="5"/>
      <c r="T166" s="5"/>
      <c r="U166" s="5"/>
      <c r="V166" s="5"/>
      <c r="W166" s="5"/>
      <c r="X166" s="5"/>
      <c r="Y166" s="5"/>
      <c r="Z166" s="5"/>
    </row>
    <row r="167" spans="1:26" ht="14.25" customHeight="1" x14ac:dyDescent="0.25">
      <c r="A167" s="1"/>
      <c r="B167" s="2"/>
      <c r="C167" s="3"/>
      <c r="D167" s="4"/>
      <c r="E167" s="4"/>
      <c r="F167" s="5"/>
      <c r="G167" s="5"/>
      <c r="H167" s="5"/>
      <c r="I167" s="5"/>
      <c r="J167" s="5"/>
      <c r="K167" s="5"/>
      <c r="L167" s="5"/>
      <c r="M167" s="5"/>
      <c r="N167" s="5"/>
      <c r="O167" s="5"/>
      <c r="P167" s="5"/>
      <c r="Q167" s="5"/>
      <c r="R167" s="5"/>
      <c r="S167" s="5"/>
      <c r="T167" s="5"/>
      <c r="U167" s="5"/>
      <c r="V167" s="5"/>
      <c r="W167" s="5"/>
      <c r="X167" s="5"/>
      <c r="Y167" s="5"/>
      <c r="Z167" s="5"/>
    </row>
    <row r="168" spans="1:26" ht="14.25" customHeight="1" x14ac:dyDescent="0.25">
      <c r="A168" s="1"/>
      <c r="B168" s="2"/>
      <c r="C168" s="3"/>
      <c r="D168" s="4"/>
      <c r="E168" s="4"/>
      <c r="F168" s="5"/>
      <c r="G168" s="5"/>
      <c r="H168" s="5"/>
      <c r="I168" s="5"/>
      <c r="J168" s="5"/>
      <c r="K168" s="5"/>
      <c r="L168" s="5"/>
      <c r="M168" s="5"/>
      <c r="N168" s="5"/>
      <c r="O168" s="5"/>
      <c r="P168" s="5"/>
      <c r="Q168" s="5"/>
      <c r="R168" s="5"/>
      <c r="S168" s="5"/>
      <c r="T168" s="5"/>
      <c r="U168" s="5"/>
      <c r="V168" s="5"/>
      <c r="W168" s="5"/>
      <c r="X168" s="5"/>
      <c r="Y168" s="5"/>
      <c r="Z168" s="5"/>
    </row>
    <row r="169" spans="1:26" ht="14.25" customHeight="1" x14ac:dyDescent="0.25">
      <c r="A169" s="1"/>
      <c r="B169" s="2"/>
      <c r="C169" s="3"/>
      <c r="D169" s="4"/>
      <c r="E169" s="4"/>
      <c r="F169" s="5"/>
      <c r="G169" s="5"/>
      <c r="H169" s="5"/>
      <c r="I169" s="5"/>
      <c r="J169" s="5"/>
      <c r="K169" s="5"/>
      <c r="L169" s="5"/>
      <c r="M169" s="5"/>
      <c r="N169" s="5"/>
      <c r="O169" s="5"/>
      <c r="P169" s="5"/>
      <c r="Q169" s="5"/>
      <c r="R169" s="5"/>
      <c r="S169" s="5"/>
      <c r="T169" s="5"/>
      <c r="U169" s="5"/>
      <c r="V169" s="5"/>
      <c r="W169" s="5"/>
      <c r="X169" s="5"/>
      <c r="Y169" s="5"/>
      <c r="Z169" s="5"/>
    </row>
    <row r="170" spans="1:26" ht="14.25" customHeight="1" x14ac:dyDescent="0.25">
      <c r="A170" s="1"/>
      <c r="B170" s="2"/>
      <c r="C170" s="3"/>
      <c r="D170" s="4"/>
      <c r="E170" s="4"/>
      <c r="F170" s="5"/>
      <c r="G170" s="5"/>
      <c r="H170" s="5"/>
      <c r="I170" s="5"/>
      <c r="J170" s="5"/>
      <c r="K170" s="5"/>
      <c r="L170" s="5"/>
      <c r="M170" s="5"/>
      <c r="N170" s="5"/>
      <c r="O170" s="5"/>
      <c r="P170" s="5"/>
      <c r="Q170" s="5"/>
      <c r="R170" s="5"/>
      <c r="S170" s="5"/>
      <c r="T170" s="5"/>
      <c r="U170" s="5"/>
      <c r="V170" s="5"/>
      <c r="W170" s="5"/>
      <c r="X170" s="5"/>
      <c r="Y170" s="5"/>
      <c r="Z170" s="5"/>
    </row>
    <row r="171" spans="1:26" ht="14.25" customHeight="1" x14ac:dyDescent="0.25">
      <c r="A171" s="1"/>
      <c r="B171" s="2"/>
      <c r="C171" s="3"/>
      <c r="D171" s="4"/>
      <c r="E171" s="4"/>
      <c r="F171" s="5"/>
      <c r="G171" s="5"/>
      <c r="H171" s="5"/>
      <c r="I171" s="5"/>
      <c r="J171" s="5"/>
      <c r="K171" s="5"/>
      <c r="L171" s="5"/>
      <c r="M171" s="5"/>
      <c r="N171" s="5"/>
      <c r="O171" s="5"/>
      <c r="P171" s="5"/>
      <c r="Q171" s="5"/>
      <c r="R171" s="5"/>
      <c r="S171" s="5"/>
      <c r="T171" s="5"/>
      <c r="U171" s="5"/>
      <c r="V171" s="5"/>
      <c r="W171" s="5"/>
      <c r="X171" s="5"/>
      <c r="Y171" s="5"/>
      <c r="Z171" s="5"/>
    </row>
    <row r="172" spans="1:26" ht="14.25" customHeight="1" x14ac:dyDescent="0.25">
      <c r="A172" s="1"/>
      <c r="B172" s="2"/>
      <c r="C172" s="3"/>
      <c r="D172" s="4"/>
      <c r="E172" s="4"/>
      <c r="F172" s="5"/>
      <c r="G172" s="5"/>
      <c r="H172" s="5"/>
      <c r="I172" s="5"/>
      <c r="J172" s="5"/>
      <c r="K172" s="5"/>
      <c r="L172" s="5"/>
      <c r="M172" s="5"/>
      <c r="N172" s="5"/>
      <c r="O172" s="5"/>
      <c r="P172" s="5"/>
      <c r="Q172" s="5"/>
      <c r="R172" s="5"/>
      <c r="S172" s="5"/>
      <c r="T172" s="5"/>
      <c r="U172" s="5"/>
      <c r="V172" s="5"/>
      <c r="W172" s="5"/>
      <c r="X172" s="5"/>
      <c r="Y172" s="5"/>
      <c r="Z172" s="5"/>
    </row>
    <row r="173" spans="1:26" ht="14.25" customHeight="1" x14ac:dyDescent="0.25">
      <c r="A173" s="1"/>
      <c r="B173" s="2"/>
      <c r="C173" s="3"/>
      <c r="D173" s="4"/>
      <c r="E173" s="4"/>
      <c r="F173" s="5"/>
      <c r="G173" s="5"/>
      <c r="H173" s="5"/>
      <c r="I173" s="5"/>
      <c r="J173" s="5"/>
      <c r="K173" s="5"/>
      <c r="L173" s="5"/>
      <c r="M173" s="5"/>
      <c r="N173" s="5"/>
      <c r="O173" s="5"/>
      <c r="P173" s="5"/>
      <c r="Q173" s="5"/>
      <c r="R173" s="5"/>
      <c r="S173" s="5"/>
      <c r="T173" s="5"/>
      <c r="U173" s="5"/>
      <c r="V173" s="5"/>
      <c r="W173" s="5"/>
      <c r="X173" s="5"/>
      <c r="Y173" s="5"/>
      <c r="Z173" s="5"/>
    </row>
    <row r="174" spans="1:26" ht="14.25" customHeight="1" x14ac:dyDescent="0.25">
      <c r="A174" s="1"/>
      <c r="B174" s="2"/>
      <c r="C174" s="3"/>
      <c r="D174" s="4"/>
      <c r="E174" s="4"/>
      <c r="F174" s="5"/>
      <c r="G174" s="5"/>
      <c r="H174" s="5"/>
      <c r="I174" s="5"/>
      <c r="J174" s="5"/>
      <c r="K174" s="5"/>
      <c r="L174" s="5"/>
      <c r="M174" s="5"/>
      <c r="N174" s="5"/>
      <c r="O174" s="5"/>
      <c r="P174" s="5"/>
      <c r="Q174" s="5"/>
      <c r="R174" s="5"/>
      <c r="S174" s="5"/>
      <c r="T174" s="5"/>
      <c r="U174" s="5"/>
      <c r="V174" s="5"/>
      <c r="W174" s="5"/>
      <c r="X174" s="5"/>
      <c r="Y174" s="5"/>
      <c r="Z174" s="5"/>
    </row>
    <row r="175" spans="1:26" ht="14.25" customHeight="1" x14ac:dyDescent="0.25">
      <c r="A175" s="1"/>
      <c r="B175" s="2"/>
      <c r="C175" s="3"/>
      <c r="D175" s="4"/>
      <c r="E175" s="4"/>
      <c r="F175" s="5"/>
      <c r="G175" s="5"/>
      <c r="H175" s="5"/>
      <c r="I175" s="5"/>
      <c r="J175" s="5"/>
      <c r="K175" s="5"/>
      <c r="L175" s="5"/>
      <c r="M175" s="5"/>
      <c r="N175" s="5"/>
      <c r="O175" s="5"/>
      <c r="P175" s="5"/>
      <c r="Q175" s="5"/>
      <c r="R175" s="5"/>
      <c r="S175" s="5"/>
      <c r="T175" s="5"/>
      <c r="U175" s="5"/>
      <c r="V175" s="5"/>
      <c r="W175" s="5"/>
      <c r="X175" s="5"/>
      <c r="Y175" s="5"/>
      <c r="Z175" s="5"/>
    </row>
    <row r="176" spans="1:26" ht="14.25" customHeight="1" x14ac:dyDescent="0.25">
      <c r="A176" s="1"/>
      <c r="B176" s="2"/>
      <c r="C176" s="3"/>
      <c r="D176" s="4"/>
      <c r="E176" s="4"/>
      <c r="F176" s="5"/>
      <c r="G176" s="5"/>
      <c r="H176" s="5"/>
      <c r="I176" s="5"/>
      <c r="J176" s="5"/>
      <c r="K176" s="5"/>
      <c r="L176" s="5"/>
      <c r="M176" s="5"/>
      <c r="N176" s="5"/>
      <c r="O176" s="5"/>
      <c r="P176" s="5"/>
      <c r="Q176" s="5"/>
      <c r="R176" s="5"/>
      <c r="S176" s="5"/>
      <c r="T176" s="5"/>
      <c r="U176" s="5"/>
      <c r="V176" s="5"/>
      <c r="W176" s="5"/>
      <c r="X176" s="5"/>
      <c r="Y176" s="5"/>
      <c r="Z176" s="5"/>
    </row>
    <row r="177" spans="1:26" ht="14.25" customHeight="1" x14ac:dyDescent="0.25">
      <c r="A177" s="1"/>
      <c r="B177" s="2"/>
      <c r="C177" s="3"/>
      <c r="D177" s="4"/>
      <c r="E177" s="4"/>
      <c r="F177" s="5"/>
      <c r="G177" s="5"/>
      <c r="H177" s="5"/>
      <c r="I177" s="5"/>
      <c r="J177" s="5"/>
      <c r="K177" s="5"/>
      <c r="L177" s="5"/>
      <c r="M177" s="5"/>
      <c r="N177" s="5"/>
      <c r="O177" s="5"/>
      <c r="P177" s="5"/>
      <c r="Q177" s="5"/>
      <c r="R177" s="5"/>
      <c r="S177" s="5"/>
      <c r="T177" s="5"/>
      <c r="U177" s="5"/>
      <c r="V177" s="5"/>
      <c r="W177" s="5"/>
      <c r="X177" s="5"/>
      <c r="Y177" s="5"/>
      <c r="Z177" s="5"/>
    </row>
    <row r="178" spans="1:26" ht="14.25" customHeight="1" x14ac:dyDescent="0.25">
      <c r="A178" s="1"/>
      <c r="B178" s="2"/>
      <c r="C178" s="3"/>
      <c r="D178" s="4"/>
      <c r="E178" s="4"/>
      <c r="F178" s="5"/>
      <c r="G178" s="5"/>
      <c r="H178" s="5"/>
      <c r="I178" s="5"/>
      <c r="J178" s="5"/>
      <c r="K178" s="5"/>
      <c r="L178" s="5"/>
      <c r="M178" s="5"/>
      <c r="N178" s="5"/>
      <c r="O178" s="5"/>
      <c r="P178" s="5"/>
      <c r="Q178" s="5"/>
      <c r="R178" s="5"/>
      <c r="S178" s="5"/>
      <c r="T178" s="5"/>
      <c r="U178" s="5"/>
      <c r="V178" s="5"/>
      <c r="W178" s="5"/>
      <c r="X178" s="5"/>
      <c r="Y178" s="5"/>
      <c r="Z178" s="5"/>
    </row>
    <row r="179" spans="1:26" ht="14.25" customHeight="1" x14ac:dyDescent="0.25">
      <c r="A179" s="1"/>
      <c r="B179" s="2"/>
      <c r="C179" s="3"/>
      <c r="D179" s="4"/>
      <c r="E179" s="4"/>
      <c r="F179" s="5"/>
      <c r="G179" s="5"/>
      <c r="H179" s="5"/>
      <c r="I179" s="5"/>
      <c r="J179" s="5"/>
      <c r="K179" s="5"/>
      <c r="L179" s="5"/>
      <c r="M179" s="5"/>
      <c r="N179" s="5"/>
      <c r="O179" s="5"/>
      <c r="P179" s="5"/>
      <c r="Q179" s="5"/>
      <c r="R179" s="5"/>
      <c r="S179" s="5"/>
      <c r="T179" s="5"/>
      <c r="U179" s="5"/>
      <c r="V179" s="5"/>
      <c r="W179" s="5"/>
      <c r="X179" s="5"/>
      <c r="Y179" s="5"/>
      <c r="Z179" s="5"/>
    </row>
    <row r="180" spans="1:26" ht="14.25" customHeight="1" x14ac:dyDescent="0.25">
      <c r="A180" s="1"/>
      <c r="B180" s="2"/>
      <c r="C180" s="3"/>
      <c r="D180" s="4"/>
      <c r="E180" s="4"/>
      <c r="F180" s="5"/>
      <c r="G180" s="5"/>
      <c r="H180" s="5"/>
      <c r="I180" s="5"/>
      <c r="J180" s="5"/>
      <c r="K180" s="5"/>
      <c r="L180" s="5"/>
      <c r="M180" s="5"/>
      <c r="N180" s="5"/>
      <c r="O180" s="5"/>
      <c r="P180" s="5"/>
      <c r="Q180" s="5"/>
      <c r="R180" s="5"/>
      <c r="S180" s="5"/>
      <c r="T180" s="5"/>
      <c r="U180" s="5"/>
      <c r="V180" s="5"/>
      <c r="W180" s="5"/>
      <c r="X180" s="5"/>
      <c r="Y180" s="5"/>
      <c r="Z180" s="5"/>
    </row>
    <row r="181" spans="1:26" ht="14.25" customHeight="1" x14ac:dyDescent="0.25">
      <c r="A181" s="1"/>
      <c r="B181" s="2"/>
      <c r="C181" s="3"/>
      <c r="D181" s="4"/>
      <c r="E181" s="4"/>
      <c r="F181" s="5"/>
      <c r="G181" s="5"/>
      <c r="H181" s="5"/>
      <c r="I181" s="5"/>
      <c r="J181" s="5"/>
      <c r="K181" s="5"/>
      <c r="L181" s="5"/>
      <c r="M181" s="5"/>
      <c r="N181" s="5"/>
      <c r="O181" s="5"/>
      <c r="P181" s="5"/>
      <c r="Q181" s="5"/>
      <c r="R181" s="5"/>
      <c r="S181" s="5"/>
      <c r="T181" s="5"/>
      <c r="U181" s="5"/>
      <c r="V181" s="5"/>
      <c r="W181" s="5"/>
      <c r="X181" s="5"/>
      <c r="Y181" s="5"/>
      <c r="Z181" s="5"/>
    </row>
    <row r="182" spans="1:26" ht="14.25" customHeight="1" x14ac:dyDescent="0.25">
      <c r="A182" s="1"/>
      <c r="B182" s="2"/>
      <c r="C182" s="3"/>
      <c r="D182" s="4"/>
      <c r="E182" s="4"/>
      <c r="F182" s="5"/>
      <c r="G182" s="5"/>
      <c r="H182" s="5"/>
      <c r="I182" s="5"/>
      <c r="J182" s="5"/>
      <c r="K182" s="5"/>
      <c r="L182" s="5"/>
      <c r="M182" s="5"/>
      <c r="N182" s="5"/>
      <c r="O182" s="5"/>
      <c r="P182" s="5"/>
      <c r="Q182" s="5"/>
      <c r="R182" s="5"/>
      <c r="S182" s="5"/>
      <c r="T182" s="5"/>
      <c r="U182" s="5"/>
      <c r="V182" s="5"/>
      <c r="W182" s="5"/>
      <c r="X182" s="5"/>
      <c r="Y182" s="5"/>
      <c r="Z182" s="5"/>
    </row>
    <row r="183" spans="1:26" ht="14.25" customHeight="1" x14ac:dyDescent="0.25">
      <c r="A183" s="1"/>
      <c r="B183" s="2"/>
      <c r="C183" s="3"/>
      <c r="D183" s="4"/>
      <c r="E183" s="4"/>
      <c r="F183" s="5"/>
      <c r="G183" s="5"/>
      <c r="H183" s="5"/>
      <c r="I183" s="5"/>
      <c r="J183" s="5"/>
      <c r="K183" s="5"/>
      <c r="L183" s="5"/>
      <c r="M183" s="5"/>
      <c r="N183" s="5"/>
      <c r="O183" s="5"/>
      <c r="P183" s="5"/>
      <c r="Q183" s="5"/>
      <c r="R183" s="5"/>
      <c r="S183" s="5"/>
      <c r="T183" s="5"/>
      <c r="U183" s="5"/>
      <c r="V183" s="5"/>
      <c r="W183" s="5"/>
      <c r="X183" s="5"/>
      <c r="Y183" s="5"/>
      <c r="Z183" s="5"/>
    </row>
    <row r="184" spans="1:26" ht="14.25" customHeight="1" x14ac:dyDescent="0.25">
      <c r="A184" s="1"/>
      <c r="B184" s="2"/>
      <c r="C184" s="3"/>
      <c r="D184" s="4"/>
      <c r="E184" s="4"/>
      <c r="F184" s="5"/>
      <c r="G184" s="5"/>
      <c r="H184" s="5"/>
      <c r="I184" s="5"/>
      <c r="J184" s="5"/>
      <c r="K184" s="5"/>
      <c r="L184" s="5"/>
      <c r="M184" s="5"/>
      <c r="N184" s="5"/>
      <c r="O184" s="5"/>
      <c r="P184" s="5"/>
      <c r="Q184" s="5"/>
      <c r="R184" s="5"/>
      <c r="S184" s="5"/>
      <c r="T184" s="5"/>
      <c r="U184" s="5"/>
      <c r="V184" s="5"/>
      <c r="W184" s="5"/>
      <c r="X184" s="5"/>
      <c r="Y184" s="5"/>
      <c r="Z184" s="5"/>
    </row>
    <row r="185" spans="1:26" ht="14.25" customHeight="1" x14ac:dyDescent="0.25">
      <c r="A185" s="1"/>
      <c r="B185" s="2"/>
      <c r="C185" s="3"/>
      <c r="D185" s="4"/>
      <c r="E185" s="4"/>
      <c r="F185" s="5"/>
      <c r="G185" s="5"/>
      <c r="H185" s="5"/>
      <c r="I185" s="5"/>
      <c r="J185" s="5"/>
      <c r="K185" s="5"/>
      <c r="L185" s="5"/>
      <c r="M185" s="5"/>
      <c r="N185" s="5"/>
      <c r="O185" s="5"/>
      <c r="P185" s="5"/>
      <c r="Q185" s="5"/>
      <c r="R185" s="5"/>
      <c r="S185" s="5"/>
      <c r="T185" s="5"/>
      <c r="U185" s="5"/>
      <c r="V185" s="5"/>
      <c r="W185" s="5"/>
      <c r="X185" s="5"/>
      <c r="Y185" s="5"/>
      <c r="Z185" s="5"/>
    </row>
    <row r="186" spans="1:26" ht="14.25" customHeight="1" x14ac:dyDescent="0.25">
      <c r="A186" s="1"/>
      <c r="B186" s="2"/>
      <c r="C186" s="3"/>
      <c r="D186" s="4"/>
      <c r="E186" s="4"/>
      <c r="F186" s="5"/>
      <c r="G186" s="5"/>
      <c r="H186" s="5"/>
      <c r="I186" s="5"/>
      <c r="J186" s="5"/>
      <c r="K186" s="5"/>
      <c r="L186" s="5"/>
      <c r="M186" s="5"/>
      <c r="N186" s="5"/>
      <c r="O186" s="5"/>
      <c r="P186" s="5"/>
      <c r="Q186" s="5"/>
      <c r="R186" s="5"/>
      <c r="S186" s="5"/>
      <c r="T186" s="5"/>
      <c r="U186" s="5"/>
      <c r="V186" s="5"/>
      <c r="W186" s="5"/>
      <c r="X186" s="5"/>
      <c r="Y186" s="5"/>
      <c r="Z186" s="5"/>
    </row>
    <row r="187" spans="1:26" ht="14.25" customHeight="1" x14ac:dyDescent="0.25">
      <c r="A187" s="1"/>
      <c r="B187" s="2"/>
      <c r="C187" s="3"/>
      <c r="D187" s="4"/>
      <c r="E187" s="4"/>
      <c r="F187" s="5"/>
      <c r="G187" s="5"/>
      <c r="H187" s="5"/>
      <c r="I187" s="5"/>
      <c r="J187" s="5"/>
      <c r="K187" s="5"/>
      <c r="L187" s="5"/>
      <c r="M187" s="5"/>
      <c r="N187" s="5"/>
      <c r="O187" s="5"/>
      <c r="P187" s="5"/>
      <c r="Q187" s="5"/>
      <c r="R187" s="5"/>
      <c r="S187" s="5"/>
      <c r="T187" s="5"/>
      <c r="U187" s="5"/>
      <c r="V187" s="5"/>
      <c r="W187" s="5"/>
      <c r="X187" s="5"/>
      <c r="Y187" s="5"/>
      <c r="Z187" s="5"/>
    </row>
    <row r="188" spans="1:26" ht="14.25" customHeight="1" x14ac:dyDescent="0.25">
      <c r="A188" s="1"/>
      <c r="B188" s="2"/>
      <c r="C188" s="3"/>
      <c r="D188" s="4"/>
      <c r="E188" s="4"/>
      <c r="F188" s="5"/>
      <c r="G188" s="5"/>
      <c r="H188" s="5"/>
      <c r="I188" s="5"/>
      <c r="J188" s="5"/>
      <c r="K188" s="5"/>
      <c r="L188" s="5"/>
      <c r="M188" s="5"/>
      <c r="N188" s="5"/>
      <c r="O188" s="5"/>
      <c r="P188" s="5"/>
      <c r="Q188" s="5"/>
      <c r="R188" s="5"/>
      <c r="S188" s="5"/>
      <c r="T188" s="5"/>
      <c r="U188" s="5"/>
      <c r="V188" s="5"/>
      <c r="W188" s="5"/>
      <c r="X188" s="5"/>
      <c r="Y188" s="5"/>
      <c r="Z188" s="5"/>
    </row>
    <row r="189" spans="1:26" ht="14.25" customHeight="1" x14ac:dyDescent="0.25">
      <c r="A189" s="1"/>
      <c r="B189" s="2"/>
      <c r="C189" s="3"/>
      <c r="D189" s="4"/>
      <c r="E189" s="4"/>
      <c r="F189" s="5"/>
      <c r="G189" s="5"/>
      <c r="H189" s="5"/>
      <c r="I189" s="5"/>
      <c r="J189" s="5"/>
      <c r="K189" s="5"/>
      <c r="L189" s="5"/>
      <c r="M189" s="5"/>
      <c r="N189" s="5"/>
      <c r="O189" s="5"/>
      <c r="P189" s="5"/>
      <c r="Q189" s="5"/>
      <c r="R189" s="5"/>
      <c r="S189" s="5"/>
      <c r="T189" s="5"/>
      <c r="U189" s="5"/>
      <c r="V189" s="5"/>
      <c r="W189" s="5"/>
      <c r="X189" s="5"/>
      <c r="Y189" s="5"/>
      <c r="Z189" s="5"/>
    </row>
    <row r="190" spans="1:26" ht="14.25" customHeight="1" x14ac:dyDescent="0.25">
      <c r="A190" s="1"/>
      <c r="B190" s="2"/>
      <c r="C190" s="3"/>
      <c r="D190" s="4"/>
      <c r="E190" s="4"/>
      <c r="F190" s="5"/>
      <c r="G190" s="5"/>
      <c r="H190" s="5"/>
      <c r="I190" s="5"/>
      <c r="J190" s="5"/>
      <c r="K190" s="5"/>
      <c r="L190" s="5"/>
      <c r="M190" s="5"/>
      <c r="N190" s="5"/>
      <c r="O190" s="5"/>
      <c r="P190" s="5"/>
      <c r="Q190" s="5"/>
      <c r="R190" s="5"/>
      <c r="S190" s="5"/>
      <c r="T190" s="5"/>
      <c r="U190" s="5"/>
      <c r="V190" s="5"/>
      <c r="W190" s="5"/>
      <c r="X190" s="5"/>
      <c r="Y190" s="5"/>
      <c r="Z190" s="5"/>
    </row>
    <row r="191" spans="1:26" ht="14.25" customHeight="1" x14ac:dyDescent="0.25">
      <c r="A191" s="1"/>
      <c r="B191" s="2"/>
      <c r="C191" s="3"/>
      <c r="D191" s="4"/>
      <c r="E191" s="4"/>
      <c r="F191" s="5"/>
      <c r="G191" s="5"/>
      <c r="H191" s="5"/>
      <c r="I191" s="5"/>
      <c r="J191" s="5"/>
      <c r="K191" s="5"/>
      <c r="L191" s="5"/>
      <c r="M191" s="5"/>
      <c r="N191" s="5"/>
      <c r="O191" s="5"/>
      <c r="P191" s="5"/>
      <c r="Q191" s="5"/>
      <c r="R191" s="5"/>
      <c r="S191" s="5"/>
      <c r="T191" s="5"/>
      <c r="U191" s="5"/>
      <c r="V191" s="5"/>
      <c r="W191" s="5"/>
      <c r="X191" s="5"/>
      <c r="Y191" s="5"/>
      <c r="Z191" s="5"/>
    </row>
    <row r="192" spans="1:26" ht="14.25" customHeight="1" x14ac:dyDescent="0.25">
      <c r="A192" s="1"/>
      <c r="B192" s="2"/>
      <c r="C192" s="3"/>
      <c r="D192" s="4"/>
      <c r="E192" s="4"/>
      <c r="F192" s="5"/>
      <c r="G192" s="5"/>
      <c r="H192" s="5"/>
      <c r="I192" s="5"/>
      <c r="J192" s="5"/>
      <c r="K192" s="5"/>
      <c r="L192" s="5"/>
      <c r="M192" s="5"/>
      <c r="N192" s="5"/>
      <c r="O192" s="5"/>
      <c r="P192" s="5"/>
      <c r="Q192" s="5"/>
      <c r="R192" s="5"/>
      <c r="S192" s="5"/>
      <c r="T192" s="5"/>
      <c r="U192" s="5"/>
      <c r="V192" s="5"/>
      <c r="W192" s="5"/>
      <c r="X192" s="5"/>
      <c r="Y192" s="5"/>
      <c r="Z192" s="5"/>
    </row>
    <row r="193" spans="1:26" ht="14.25" customHeight="1" x14ac:dyDescent="0.25">
      <c r="A193" s="1"/>
      <c r="B193" s="2"/>
      <c r="C193" s="3"/>
      <c r="D193" s="4"/>
      <c r="E193" s="4"/>
      <c r="F193" s="5"/>
      <c r="G193" s="5"/>
      <c r="H193" s="5"/>
      <c r="I193" s="5"/>
      <c r="J193" s="5"/>
      <c r="K193" s="5"/>
      <c r="L193" s="5"/>
      <c r="M193" s="5"/>
      <c r="N193" s="5"/>
      <c r="O193" s="5"/>
      <c r="P193" s="5"/>
      <c r="Q193" s="5"/>
      <c r="R193" s="5"/>
      <c r="S193" s="5"/>
      <c r="T193" s="5"/>
      <c r="U193" s="5"/>
      <c r="V193" s="5"/>
      <c r="W193" s="5"/>
      <c r="X193" s="5"/>
      <c r="Y193" s="5"/>
      <c r="Z193" s="5"/>
    </row>
    <row r="194" spans="1:26" ht="14.25" customHeight="1" x14ac:dyDescent="0.25">
      <c r="A194" s="1"/>
      <c r="B194" s="2"/>
      <c r="C194" s="3"/>
      <c r="D194" s="4"/>
      <c r="E194" s="4"/>
      <c r="F194" s="5"/>
      <c r="G194" s="5"/>
      <c r="H194" s="5"/>
      <c r="I194" s="5"/>
      <c r="J194" s="5"/>
      <c r="K194" s="5"/>
      <c r="L194" s="5"/>
      <c r="M194" s="5"/>
      <c r="N194" s="5"/>
      <c r="O194" s="5"/>
      <c r="P194" s="5"/>
      <c r="Q194" s="5"/>
      <c r="R194" s="5"/>
      <c r="S194" s="5"/>
      <c r="T194" s="5"/>
      <c r="U194" s="5"/>
      <c r="V194" s="5"/>
      <c r="W194" s="5"/>
      <c r="X194" s="5"/>
      <c r="Y194" s="5"/>
      <c r="Z194" s="5"/>
    </row>
    <row r="195" spans="1:26" ht="14.25" customHeight="1" x14ac:dyDescent="0.25">
      <c r="A195" s="1"/>
      <c r="B195" s="2"/>
      <c r="C195" s="3"/>
      <c r="D195" s="4"/>
      <c r="E195" s="4"/>
      <c r="F195" s="5"/>
      <c r="G195" s="5"/>
      <c r="H195" s="5"/>
      <c r="I195" s="5"/>
      <c r="J195" s="5"/>
      <c r="K195" s="5"/>
      <c r="L195" s="5"/>
      <c r="M195" s="5"/>
      <c r="N195" s="5"/>
      <c r="O195" s="5"/>
      <c r="P195" s="5"/>
      <c r="Q195" s="5"/>
      <c r="R195" s="5"/>
      <c r="S195" s="5"/>
      <c r="T195" s="5"/>
      <c r="U195" s="5"/>
      <c r="V195" s="5"/>
      <c r="W195" s="5"/>
      <c r="X195" s="5"/>
      <c r="Y195" s="5"/>
      <c r="Z195" s="5"/>
    </row>
    <row r="196" spans="1:26" ht="14.25" customHeight="1" x14ac:dyDescent="0.25">
      <c r="A196" s="1"/>
      <c r="B196" s="2"/>
      <c r="C196" s="3"/>
      <c r="D196" s="4"/>
      <c r="E196" s="4"/>
      <c r="F196" s="5"/>
      <c r="G196" s="5"/>
      <c r="H196" s="5"/>
      <c r="I196" s="5"/>
      <c r="J196" s="5"/>
      <c r="K196" s="5"/>
      <c r="L196" s="5"/>
      <c r="M196" s="5"/>
      <c r="N196" s="5"/>
      <c r="O196" s="5"/>
      <c r="P196" s="5"/>
      <c r="Q196" s="5"/>
      <c r="R196" s="5"/>
      <c r="S196" s="5"/>
      <c r="T196" s="5"/>
      <c r="U196" s="5"/>
      <c r="V196" s="5"/>
      <c r="W196" s="5"/>
      <c r="X196" s="5"/>
      <c r="Y196" s="5"/>
      <c r="Z196" s="5"/>
    </row>
    <row r="197" spans="1:26" ht="14.25" customHeight="1" x14ac:dyDescent="0.25">
      <c r="A197" s="1"/>
      <c r="B197" s="2"/>
      <c r="C197" s="3"/>
      <c r="D197" s="4"/>
      <c r="E197" s="4"/>
      <c r="F197" s="5"/>
      <c r="G197" s="5"/>
      <c r="H197" s="5"/>
      <c r="I197" s="5"/>
      <c r="J197" s="5"/>
      <c r="K197" s="5"/>
      <c r="L197" s="5"/>
      <c r="M197" s="5"/>
      <c r="N197" s="5"/>
      <c r="O197" s="5"/>
      <c r="P197" s="5"/>
      <c r="Q197" s="5"/>
      <c r="R197" s="5"/>
      <c r="S197" s="5"/>
      <c r="T197" s="5"/>
      <c r="U197" s="5"/>
      <c r="V197" s="5"/>
      <c r="W197" s="5"/>
      <c r="X197" s="5"/>
      <c r="Y197" s="5"/>
      <c r="Z197" s="5"/>
    </row>
    <row r="198" spans="1:26" ht="14.25" customHeight="1" x14ac:dyDescent="0.25">
      <c r="A198" s="1"/>
      <c r="B198" s="2"/>
      <c r="C198" s="3"/>
      <c r="D198" s="4"/>
      <c r="E198" s="4"/>
      <c r="F198" s="5"/>
      <c r="G198" s="5"/>
      <c r="H198" s="5"/>
      <c r="I198" s="5"/>
      <c r="J198" s="5"/>
      <c r="K198" s="5"/>
      <c r="L198" s="5"/>
      <c r="M198" s="5"/>
      <c r="N198" s="5"/>
      <c r="O198" s="5"/>
      <c r="P198" s="5"/>
      <c r="Q198" s="5"/>
      <c r="R198" s="5"/>
      <c r="S198" s="5"/>
      <c r="T198" s="5"/>
      <c r="U198" s="5"/>
      <c r="V198" s="5"/>
      <c r="W198" s="5"/>
      <c r="X198" s="5"/>
      <c r="Y198" s="5"/>
      <c r="Z198" s="5"/>
    </row>
    <row r="199" spans="1:26" ht="14.25" customHeight="1" x14ac:dyDescent="0.25">
      <c r="A199" s="1"/>
      <c r="B199" s="2"/>
      <c r="C199" s="3"/>
      <c r="D199" s="4"/>
      <c r="E199" s="4"/>
      <c r="F199" s="5"/>
      <c r="G199" s="5"/>
      <c r="H199" s="5"/>
      <c r="I199" s="5"/>
      <c r="J199" s="5"/>
      <c r="K199" s="5"/>
      <c r="L199" s="5"/>
      <c r="M199" s="5"/>
      <c r="N199" s="5"/>
      <c r="O199" s="5"/>
      <c r="P199" s="5"/>
      <c r="Q199" s="5"/>
      <c r="R199" s="5"/>
      <c r="S199" s="5"/>
      <c r="T199" s="5"/>
      <c r="U199" s="5"/>
      <c r="V199" s="5"/>
      <c r="W199" s="5"/>
      <c r="X199" s="5"/>
      <c r="Y199" s="5"/>
      <c r="Z199" s="5"/>
    </row>
    <row r="200" spans="1:26" ht="14.25" customHeight="1" x14ac:dyDescent="0.25">
      <c r="A200" s="1"/>
      <c r="B200" s="2"/>
      <c r="C200" s="3"/>
      <c r="D200" s="4"/>
      <c r="E200" s="4"/>
      <c r="F200" s="5"/>
      <c r="G200" s="5"/>
      <c r="H200" s="5"/>
      <c r="I200" s="5"/>
      <c r="J200" s="5"/>
      <c r="K200" s="5"/>
      <c r="L200" s="5"/>
      <c r="M200" s="5"/>
      <c r="N200" s="5"/>
      <c r="O200" s="5"/>
      <c r="P200" s="5"/>
      <c r="Q200" s="5"/>
      <c r="R200" s="5"/>
      <c r="S200" s="5"/>
      <c r="T200" s="5"/>
      <c r="U200" s="5"/>
      <c r="V200" s="5"/>
      <c r="W200" s="5"/>
      <c r="X200" s="5"/>
      <c r="Y200" s="5"/>
      <c r="Z200" s="5"/>
    </row>
    <row r="201" spans="1:26" ht="14.25" customHeight="1" x14ac:dyDescent="0.25">
      <c r="A201" s="1"/>
      <c r="B201" s="2"/>
      <c r="C201" s="3"/>
      <c r="D201" s="4"/>
      <c r="E201" s="4"/>
      <c r="F201" s="5"/>
      <c r="G201" s="5"/>
      <c r="H201" s="5"/>
      <c r="I201" s="5"/>
      <c r="J201" s="5"/>
      <c r="K201" s="5"/>
      <c r="L201" s="5"/>
      <c r="M201" s="5"/>
      <c r="N201" s="5"/>
      <c r="O201" s="5"/>
      <c r="P201" s="5"/>
      <c r="Q201" s="5"/>
      <c r="R201" s="5"/>
      <c r="S201" s="5"/>
      <c r="T201" s="5"/>
      <c r="U201" s="5"/>
      <c r="V201" s="5"/>
      <c r="W201" s="5"/>
      <c r="X201" s="5"/>
      <c r="Y201" s="5"/>
      <c r="Z201" s="5"/>
    </row>
    <row r="202" spans="1:26" ht="14.25" customHeight="1" x14ac:dyDescent="0.25">
      <c r="A202" s="1"/>
      <c r="B202" s="2"/>
      <c r="C202" s="3"/>
      <c r="D202" s="4"/>
      <c r="E202" s="4"/>
      <c r="F202" s="5"/>
      <c r="G202" s="5"/>
      <c r="H202" s="5"/>
      <c r="I202" s="5"/>
      <c r="J202" s="5"/>
      <c r="K202" s="5"/>
      <c r="L202" s="5"/>
      <c r="M202" s="5"/>
      <c r="N202" s="5"/>
      <c r="O202" s="5"/>
      <c r="P202" s="5"/>
      <c r="Q202" s="5"/>
      <c r="R202" s="5"/>
      <c r="S202" s="5"/>
      <c r="T202" s="5"/>
      <c r="U202" s="5"/>
      <c r="V202" s="5"/>
      <c r="W202" s="5"/>
      <c r="X202" s="5"/>
      <c r="Y202" s="5"/>
      <c r="Z202" s="5"/>
    </row>
    <row r="203" spans="1:26" ht="14.25" customHeight="1" x14ac:dyDescent="0.25">
      <c r="A203" s="1"/>
      <c r="B203" s="2"/>
      <c r="C203" s="3"/>
      <c r="D203" s="4"/>
      <c r="E203" s="4"/>
      <c r="F203" s="5"/>
      <c r="G203" s="5"/>
      <c r="H203" s="5"/>
      <c r="I203" s="5"/>
      <c r="J203" s="5"/>
      <c r="K203" s="5"/>
      <c r="L203" s="5"/>
      <c r="M203" s="5"/>
      <c r="N203" s="5"/>
      <c r="O203" s="5"/>
      <c r="P203" s="5"/>
      <c r="Q203" s="5"/>
      <c r="R203" s="5"/>
      <c r="S203" s="5"/>
      <c r="T203" s="5"/>
      <c r="U203" s="5"/>
      <c r="V203" s="5"/>
      <c r="W203" s="5"/>
      <c r="X203" s="5"/>
      <c r="Y203" s="5"/>
      <c r="Z203" s="5"/>
    </row>
    <row r="204" spans="1:26" ht="14.25" customHeight="1" x14ac:dyDescent="0.25">
      <c r="A204" s="1"/>
      <c r="B204" s="2"/>
      <c r="C204" s="3"/>
      <c r="D204" s="4"/>
      <c r="E204" s="4"/>
      <c r="F204" s="5"/>
      <c r="G204" s="5"/>
      <c r="H204" s="5"/>
      <c r="I204" s="5"/>
      <c r="J204" s="5"/>
      <c r="K204" s="5"/>
      <c r="L204" s="5"/>
      <c r="M204" s="5"/>
      <c r="N204" s="5"/>
      <c r="O204" s="5"/>
      <c r="P204" s="5"/>
      <c r="Q204" s="5"/>
      <c r="R204" s="5"/>
      <c r="S204" s="5"/>
      <c r="T204" s="5"/>
      <c r="U204" s="5"/>
      <c r="V204" s="5"/>
      <c r="W204" s="5"/>
      <c r="X204" s="5"/>
      <c r="Y204" s="5"/>
      <c r="Z204" s="5"/>
    </row>
    <row r="205" spans="1:26" ht="14.25" customHeight="1" x14ac:dyDescent="0.25">
      <c r="A205" s="1"/>
      <c r="B205" s="2"/>
      <c r="C205" s="3"/>
      <c r="D205" s="4"/>
      <c r="E205" s="4"/>
      <c r="F205" s="5"/>
      <c r="G205" s="5"/>
      <c r="H205" s="5"/>
      <c r="I205" s="5"/>
      <c r="J205" s="5"/>
      <c r="K205" s="5"/>
      <c r="L205" s="5"/>
      <c r="M205" s="5"/>
      <c r="N205" s="5"/>
      <c r="O205" s="5"/>
      <c r="P205" s="5"/>
      <c r="Q205" s="5"/>
      <c r="R205" s="5"/>
      <c r="S205" s="5"/>
      <c r="T205" s="5"/>
      <c r="U205" s="5"/>
      <c r="V205" s="5"/>
      <c r="W205" s="5"/>
      <c r="X205" s="5"/>
      <c r="Y205" s="5"/>
      <c r="Z205" s="5"/>
    </row>
    <row r="206" spans="1:26" ht="14.25" customHeight="1" x14ac:dyDescent="0.25">
      <c r="A206" s="1"/>
      <c r="B206" s="2"/>
      <c r="C206" s="3"/>
      <c r="D206" s="4"/>
      <c r="E206" s="4"/>
      <c r="F206" s="5"/>
      <c r="G206" s="5"/>
      <c r="H206" s="5"/>
      <c r="I206" s="5"/>
      <c r="J206" s="5"/>
      <c r="K206" s="5"/>
      <c r="L206" s="5"/>
      <c r="M206" s="5"/>
      <c r="N206" s="5"/>
      <c r="O206" s="5"/>
      <c r="P206" s="5"/>
      <c r="Q206" s="5"/>
      <c r="R206" s="5"/>
      <c r="S206" s="5"/>
      <c r="T206" s="5"/>
      <c r="U206" s="5"/>
      <c r="V206" s="5"/>
      <c r="W206" s="5"/>
      <c r="X206" s="5"/>
      <c r="Y206" s="5"/>
      <c r="Z206" s="5"/>
    </row>
    <row r="207" spans="1:26" ht="14.25" customHeight="1" x14ac:dyDescent="0.25">
      <c r="A207" s="1"/>
      <c r="B207" s="2"/>
      <c r="C207" s="3"/>
      <c r="D207" s="4"/>
      <c r="E207" s="4"/>
      <c r="F207" s="5"/>
      <c r="G207" s="5"/>
      <c r="H207" s="5"/>
      <c r="I207" s="5"/>
      <c r="J207" s="5"/>
      <c r="K207" s="5"/>
      <c r="L207" s="5"/>
      <c r="M207" s="5"/>
      <c r="N207" s="5"/>
      <c r="O207" s="5"/>
      <c r="P207" s="5"/>
      <c r="Q207" s="5"/>
      <c r="R207" s="5"/>
      <c r="S207" s="5"/>
      <c r="T207" s="5"/>
      <c r="U207" s="5"/>
      <c r="V207" s="5"/>
      <c r="W207" s="5"/>
      <c r="X207" s="5"/>
      <c r="Y207" s="5"/>
      <c r="Z207" s="5"/>
    </row>
    <row r="208" spans="1:26" ht="14.25" customHeight="1" x14ac:dyDescent="0.25">
      <c r="A208" s="1"/>
      <c r="B208" s="2"/>
      <c r="C208" s="3"/>
      <c r="D208" s="4"/>
      <c r="E208" s="4"/>
      <c r="F208" s="5"/>
      <c r="G208" s="5"/>
      <c r="H208" s="5"/>
      <c r="I208" s="5"/>
      <c r="J208" s="5"/>
      <c r="K208" s="5"/>
      <c r="L208" s="5"/>
      <c r="M208" s="5"/>
      <c r="N208" s="5"/>
      <c r="O208" s="5"/>
      <c r="P208" s="5"/>
      <c r="Q208" s="5"/>
      <c r="R208" s="5"/>
      <c r="S208" s="5"/>
      <c r="T208" s="5"/>
      <c r="U208" s="5"/>
      <c r="V208" s="5"/>
      <c r="W208" s="5"/>
      <c r="X208" s="5"/>
      <c r="Y208" s="5"/>
      <c r="Z208" s="5"/>
    </row>
    <row r="209" spans="1:26" ht="14.25" customHeight="1" x14ac:dyDescent="0.25">
      <c r="A209" s="1"/>
      <c r="B209" s="2"/>
      <c r="C209" s="3"/>
      <c r="D209" s="4"/>
      <c r="E209" s="4"/>
      <c r="F209" s="5"/>
      <c r="G209" s="5"/>
      <c r="H209" s="5"/>
      <c r="I209" s="5"/>
      <c r="J209" s="5"/>
      <c r="K209" s="5"/>
      <c r="L209" s="5"/>
      <c r="M209" s="5"/>
      <c r="N209" s="5"/>
      <c r="O209" s="5"/>
      <c r="P209" s="5"/>
      <c r="Q209" s="5"/>
      <c r="R209" s="5"/>
      <c r="S209" s="5"/>
      <c r="T209" s="5"/>
      <c r="U209" s="5"/>
      <c r="V209" s="5"/>
      <c r="W209" s="5"/>
      <c r="X209" s="5"/>
      <c r="Y209" s="5"/>
      <c r="Z209" s="5"/>
    </row>
    <row r="210" spans="1:26" ht="14.25" customHeight="1" x14ac:dyDescent="0.25">
      <c r="A210" s="1"/>
      <c r="B210" s="2"/>
      <c r="C210" s="3"/>
      <c r="D210" s="4"/>
      <c r="E210" s="4"/>
      <c r="F210" s="5"/>
      <c r="G210" s="5"/>
      <c r="H210" s="5"/>
      <c r="I210" s="5"/>
      <c r="J210" s="5"/>
      <c r="K210" s="5"/>
      <c r="L210" s="5"/>
      <c r="M210" s="5"/>
      <c r="N210" s="5"/>
      <c r="O210" s="5"/>
      <c r="P210" s="5"/>
      <c r="Q210" s="5"/>
      <c r="R210" s="5"/>
      <c r="S210" s="5"/>
      <c r="T210" s="5"/>
      <c r="U210" s="5"/>
      <c r="V210" s="5"/>
      <c r="W210" s="5"/>
      <c r="X210" s="5"/>
      <c r="Y210" s="5"/>
      <c r="Z210" s="5"/>
    </row>
    <row r="211" spans="1:26" ht="14.25" customHeight="1" x14ac:dyDescent="0.25">
      <c r="A211" s="1"/>
      <c r="B211" s="2"/>
      <c r="C211" s="3"/>
      <c r="D211" s="4"/>
      <c r="E211" s="4"/>
      <c r="F211" s="5"/>
      <c r="G211" s="5"/>
      <c r="H211" s="5"/>
      <c r="I211" s="5"/>
      <c r="J211" s="5"/>
      <c r="K211" s="5"/>
      <c r="L211" s="5"/>
      <c r="M211" s="5"/>
      <c r="N211" s="5"/>
      <c r="O211" s="5"/>
      <c r="P211" s="5"/>
      <c r="Q211" s="5"/>
      <c r="R211" s="5"/>
      <c r="S211" s="5"/>
      <c r="T211" s="5"/>
      <c r="U211" s="5"/>
      <c r="V211" s="5"/>
      <c r="W211" s="5"/>
      <c r="X211" s="5"/>
      <c r="Y211" s="5"/>
      <c r="Z211" s="5"/>
    </row>
    <row r="212" spans="1:26" ht="14.25" customHeight="1" x14ac:dyDescent="0.25">
      <c r="A212" s="1"/>
      <c r="B212" s="2"/>
      <c r="C212" s="3"/>
      <c r="D212" s="4"/>
      <c r="E212" s="4"/>
      <c r="F212" s="5"/>
      <c r="G212" s="5"/>
      <c r="H212" s="5"/>
      <c r="I212" s="5"/>
      <c r="J212" s="5"/>
      <c r="K212" s="5"/>
      <c r="L212" s="5"/>
      <c r="M212" s="5"/>
      <c r="N212" s="5"/>
      <c r="O212" s="5"/>
      <c r="P212" s="5"/>
      <c r="Q212" s="5"/>
      <c r="R212" s="5"/>
      <c r="S212" s="5"/>
      <c r="T212" s="5"/>
      <c r="U212" s="5"/>
      <c r="V212" s="5"/>
      <c r="W212" s="5"/>
      <c r="X212" s="5"/>
      <c r="Y212" s="5"/>
      <c r="Z212" s="5"/>
    </row>
    <row r="213" spans="1:26" ht="14.25" customHeight="1" x14ac:dyDescent="0.25">
      <c r="A213" s="1"/>
      <c r="B213" s="2"/>
      <c r="C213" s="3"/>
      <c r="D213" s="4"/>
      <c r="E213" s="4"/>
      <c r="F213" s="5"/>
      <c r="G213" s="5"/>
      <c r="H213" s="5"/>
      <c r="I213" s="5"/>
      <c r="J213" s="5"/>
      <c r="K213" s="5"/>
      <c r="L213" s="5"/>
      <c r="M213" s="5"/>
      <c r="N213" s="5"/>
      <c r="O213" s="5"/>
      <c r="P213" s="5"/>
      <c r="Q213" s="5"/>
      <c r="R213" s="5"/>
      <c r="S213" s="5"/>
      <c r="T213" s="5"/>
      <c r="U213" s="5"/>
      <c r="V213" s="5"/>
      <c r="W213" s="5"/>
      <c r="X213" s="5"/>
      <c r="Y213" s="5"/>
      <c r="Z213" s="5"/>
    </row>
    <row r="214" spans="1:26" ht="14.25" customHeight="1" x14ac:dyDescent="0.25">
      <c r="A214" s="1"/>
      <c r="B214" s="2"/>
      <c r="C214" s="3"/>
      <c r="D214" s="4"/>
      <c r="E214" s="4"/>
      <c r="F214" s="5"/>
      <c r="G214" s="5"/>
      <c r="H214" s="5"/>
      <c r="I214" s="5"/>
      <c r="J214" s="5"/>
      <c r="K214" s="5"/>
      <c r="L214" s="5"/>
      <c r="M214" s="5"/>
      <c r="N214" s="5"/>
      <c r="O214" s="5"/>
      <c r="P214" s="5"/>
      <c r="Q214" s="5"/>
      <c r="R214" s="5"/>
      <c r="S214" s="5"/>
      <c r="T214" s="5"/>
      <c r="U214" s="5"/>
      <c r="V214" s="5"/>
      <c r="W214" s="5"/>
      <c r="X214" s="5"/>
      <c r="Y214" s="5"/>
      <c r="Z214" s="5"/>
    </row>
    <row r="215" spans="1:26" ht="14.25" customHeight="1" x14ac:dyDescent="0.25">
      <c r="A215" s="1"/>
      <c r="B215" s="2"/>
      <c r="C215" s="3"/>
      <c r="D215" s="4"/>
      <c r="E215" s="4"/>
      <c r="F215" s="5"/>
      <c r="G215" s="5"/>
      <c r="H215" s="5"/>
      <c r="I215" s="5"/>
      <c r="J215" s="5"/>
      <c r="K215" s="5"/>
      <c r="L215" s="5"/>
      <c r="M215" s="5"/>
      <c r="N215" s="5"/>
      <c r="O215" s="5"/>
      <c r="P215" s="5"/>
      <c r="Q215" s="5"/>
      <c r="R215" s="5"/>
      <c r="S215" s="5"/>
      <c r="T215" s="5"/>
      <c r="U215" s="5"/>
      <c r="V215" s="5"/>
      <c r="W215" s="5"/>
      <c r="X215" s="5"/>
      <c r="Y215" s="5"/>
      <c r="Z215" s="5"/>
    </row>
    <row r="216" spans="1:26" ht="14.25" customHeight="1" x14ac:dyDescent="0.25">
      <c r="A216" s="1"/>
      <c r="B216" s="2"/>
      <c r="C216" s="3"/>
      <c r="D216" s="4"/>
      <c r="E216" s="4"/>
      <c r="F216" s="5"/>
      <c r="G216" s="5"/>
      <c r="H216" s="5"/>
      <c r="I216" s="5"/>
      <c r="J216" s="5"/>
      <c r="K216" s="5"/>
      <c r="L216" s="5"/>
      <c r="M216" s="5"/>
      <c r="N216" s="5"/>
      <c r="O216" s="5"/>
      <c r="P216" s="5"/>
      <c r="Q216" s="5"/>
      <c r="R216" s="5"/>
      <c r="S216" s="5"/>
      <c r="T216" s="5"/>
      <c r="U216" s="5"/>
      <c r="V216" s="5"/>
      <c r="W216" s="5"/>
      <c r="X216" s="5"/>
      <c r="Y216" s="5"/>
      <c r="Z216" s="5"/>
    </row>
    <row r="217" spans="1:26" ht="14.25" customHeight="1" x14ac:dyDescent="0.25">
      <c r="A217" s="1"/>
      <c r="B217" s="2"/>
      <c r="C217" s="3"/>
      <c r="D217" s="4"/>
      <c r="E217" s="4"/>
      <c r="F217" s="5"/>
      <c r="G217" s="5"/>
      <c r="H217" s="5"/>
      <c r="I217" s="5"/>
      <c r="J217" s="5"/>
      <c r="K217" s="5"/>
      <c r="L217" s="5"/>
      <c r="M217" s="5"/>
      <c r="N217" s="5"/>
      <c r="O217" s="5"/>
      <c r="P217" s="5"/>
      <c r="Q217" s="5"/>
      <c r="R217" s="5"/>
      <c r="S217" s="5"/>
      <c r="T217" s="5"/>
      <c r="U217" s="5"/>
      <c r="V217" s="5"/>
      <c r="W217" s="5"/>
      <c r="X217" s="5"/>
      <c r="Y217" s="5"/>
      <c r="Z217" s="5"/>
    </row>
    <row r="218" spans="1:26" ht="14.25" customHeight="1" x14ac:dyDescent="0.25">
      <c r="A218" s="1"/>
      <c r="B218" s="2"/>
      <c r="C218" s="3"/>
      <c r="D218" s="4"/>
      <c r="E218" s="4"/>
      <c r="F218" s="5"/>
      <c r="G218" s="5"/>
      <c r="H218" s="5"/>
      <c r="I218" s="5"/>
      <c r="J218" s="5"/>
      <c r="K218" s="5"/>
      <c r="L218" s="5"/>
      <c r="M218" s="5"/>
      <c r="N218" s="5"/>
      <c r="O218" s="5"/>
      <c r="P218" s="5"/>
      <c r="Q218" s="5"/>
      <c r="R218" s="5"/>
      <c r="S218" s="5"/>
      <c r="T218" s="5"/>
      <c r="U218" s="5"/>
      <c r="V218" s="5"/>
      <c r="W218" s="5"/>
      <c r="X218" s="5"/>
      <c r="Y218" s="5"/>
      <c r="Z218" s="5"/>
    </row>
    <row r="219" spans="1:26" ht="14.25" customHeight="1" x14ac:dyDescent="0.25">
      <c r="A219" s="1"/>
      <c r="B219" s="2"/>
      <c r="C219" s="3"/>
      <c r="D219" s="4"/>
      <c r="E219" s="4"/>
      <c r="F219" s="5"/>
      <c r="G219" s="5"/>
      <c r="H219" s="5"/>
      <c r="I219" s="5"/>
      <c r="J219" s="5"/>
      <c r="K219" s="5"/>
      <c r="L219" s="5"/>
      <c r="M219" s="5"/>
      <c r="N219" s="5"/>
      <c r="O219" s="5"/>
      <c r="P219" s="5"/>
      <c r="Q219" s="5"/>
      <c r="R219" s="5"/>
      <c r="S219" s="5"/>
      <c r="T219" s="5"/>
      <c r="U219" s="5"/>
      <c r="V219" s="5"/>
      <c r="W219" s="5"/>
      <c r="X219" s="5"/>
      <c r="Y219" s="5"/>
      <c r="Z219" s="5"/>
    </row>
    <row r="220" spans="1:26" ht="14.25" customHeight="1" x14ac:dyDescent="0.25">
      <c r="A220" s="1"/>
      <c r="B220" s="2"/>
      <c r="C220" s="3"/>
      <c r="D220" s="4"/>
      <c r="E220" s="4"/>
      <c r="F220" s="5"/>
      <c r="G220" s="5"/>
      <c r="H220" s="5"/>
      <c r="I220" s="5"/>
      <c r="J220" s="5"/>
      <c r="K220" s="5"/>
      <c r="L220" s="5"/>
      <c r="M220" s="5"/>
      <c r="N220" s="5"/>
      <c r="O220" s="5"/>
      <c r="P220" s="5"/>
      <c r="Q220" s="5"/>
      <c r="R220" s="5"/>
      <c r="S220" s="5"/>
      <c r="T220" s="5"/>
      <c r="U220" s="5"/>
      <c r="V220" s="5"/>
      <c r="W220" s="5"/>
      <c r="X220" s="5"/>
      <c r="Y220" s="5"/>
      <c r="Z220" s="5"/>
    </row>
    <row r="221" spans="1:26" ht="14.25" customHeight="1" x14ac:dyDescent="0.25">
      <c r="A221" s="1"/>
      <c r="B221" s="2"/>
      <c r="C221" s="3"/>
      <c r="D221" s="4"/>
      <c r="E221" s="4"/>
      <c r="F221" s="5"/>
      <c r="G221" s="5"/>
      <c r="H221" s="5"/>
      <c r="I221" s="5"/>
      <c r="J221" s="5"/>
      <c r="K221" s="5"/>
      <c r="L221" s="5"/>
      <c r="M221" s="5"/>
      <c r="N221" s="5"/>
      <c r="O221" s="5"/>
      <c r="P221" s="5"/>
      <c r="Q221" s="5"/>
      <c r="R221" s="5"/>
      <c r="S221" s="5"/>
      <c r="T221" s="5"/>
      <c r="U221" s="5"/>
      <c r="V221" s="5"/>
      <c r="W221" s="5"/>
      <c r="X221" s="5"/>
      <c r="Y221" s="5"/>
      <c r="Z221" s="5"/>
    </row>
    <row r="222" spans="1:26" ht="14.25" customHeight="1" x14ac:dyDescent="0.25">
      <c r="A222" s="1"/>
      <c r="B222" s="2"/>
      <c r="C222" s="3"/>
      <c r="D222" s="4"/>
      <c r="E222" s="4"/>
      <c r="F222" s="5"/>
      <c r="G222" s="5"/>
      <c r="H222" s="5"/>
      <c r="I222" s="5"/>
      <c r="J222" s="5"/>
      <c r="K222" s="5"/>
      <c r="L222" s="5"/>
      <c r="M222" s="5"/>
      <c r="N222" s="5"/>
      <c r="O222" s="5"/>
      <c r="P222" s="5"/>
      <c r="Q222" s="5"/>
      <c r="R222" s="5"/>
      <c r="S222" s="5"/>
      <c r="T222" s="5"/>
      <c r="U222" s="5"/>
      <c r="V222" s="5"/>
      <c r="W222" s="5"/>
      <c r="X222" s="5"/>
      <c r="Y222" s="5"/>
      <c r="Z222" s="5"/>
    </row>
    <row r="223" spans="1:26" ht="14.25" customHeight="1" x14ac:dyDescent="0.25">
      <c r="A223" s="1"/>
      <c r="B223" s="2"/>
      <c r="C223" s="3"/>
      <c r="D223" s="4"/>
      <c r="E223" s="4"/>
      <c r="F223" s="5"/>
      <c r="G223" s="5"/>
      <c r="H223" s="5"/>
      <c r="I223" s="5"/>
      <c r="J223" s="5"/>
      <c r="K223" s="5"/>
      <c r="L223" s="5"/>
      <c r="M223" s="5"/>
      <c r="N223" s="5"/>
      <c r="O223" s="5"/>
      <c r="P223" s="5"/>
      <c r="Q223" s="5"/>
      <c r="R223" s="5"/>
      <c r="S223" s="5"/>
      <c r="T223" s="5"/>
      <c r="U223" s="5"/>
      <c r="V223" s="5"/>
      <c r="W223" s="5"/>
      <c r="X223" s="5"/>
      <c r="Y223" s="5"/>
      <c r="Z223" s="5"/>
    </row>
    <row r="224" spans="1:26" ht="14.25" customHeight="1" x14ac:dyDescent="0.25">
      <c r="A224" s="1"/>
      <c r="B224" s="2"/>
      <c r="C224" s="3"/>
      <c r="D224" s="4"/>
      <c r="E224" s="4"/>
      <c r="F224" s="5"/>
      <c r="G224" s="5"/>
      <c r="H224" s="5"/>
      <c r="I224" s="5"/>
      <c r="J224" s="5"/>
      <c r="K224" s="5"/>
      <c r="L224" s="5"/>
      <c r="M224" s="5"/>
      <c r="N224" s="5"/>
      <c r="O224" s="5"/>
      <c r="P224" s="5"/>
      <c r="Q224" s="5"/>
      <c r="R224" s="5"/>
      <c r="S224" s="5"/>
      <c r="T224" s="5"/>
      <c r="U224" s="5"/>
      <c r="V224" s="5"/>
      <c r="W224" s="5"/>
      <c r="X224" s="5"/>
      <c r="Y224" s="5"/>
      <c r="Z224" s="5"/>
    </row>
    <row r="225" spans="1:26" ht="14.25" customHeight="1" x14ac:dyDescent="0.25">
      <c r="A225" s="1"/>
      <c r="B225" s="2"/>
      <c r="C225" s="3"/>
      <c r="D225" s="4"/>
      <c r="E225" s="4"/>
      <c r="F225" s="5"/>
      <c r="G225" s="5"/>
      <c r="H225" s="5"/>
      <c r="I225" s="5"/>
      <c r="J225" s="5"/>
      <c r="K225" s="5"/>
      <c r="L225" s="5"/>
      <c r="M225" s="5"/>
      <c r="N225" s="5"/>
      <c r="O225" s="5"/>
      <c r="P225" s="5"/>
      <c r="Q225" s="5"/>
      <c r="R225" s="5"/>
      <c r="S225" s="5"/>
      <c r="T225" s="5"/>
      <c r="U225" s="5"/>
      <c r="V225" s="5"/>
      <c r="W225" s="5"/>
      <c r="X225" s="5"/>
      <c r="Y225" s="5"/>
      <c r="Z225" s="5"/>
    </row>
    <row r="226" spans="1:26" ht="14.25" customHeight="1" x14ac:dyDescent="0.25">
      <c r="A226" s="1"/>
      <c r="B226" s="2"/>
      <c r="C226" s="3"/>
      <c r="D226" s="4"/>
      <c r="E226" s="4"/>
      <c r="F226" s="5"/>
      <c r="G226" s="5"/>
      <c r="H226" s="5"/>
      <c r="I226" s="5"/>
      <c r="J226" s="5"/>
      <c r="K226" s="5"/>
      <c r="L226" s="5"/>
      <c r="M226" s="5"/>
      <c r="N226" s="5"/>
      <c r="O226" s="5"/>
      <c r="P226" s="5"/>
      <c r="Q226" s="5"/>
      <c r="R226" s="5"/>
      <c r="S226" s="5"/>
      <c r="T226" s="5"/>
      <c r="U226" s="5"/>
      <c r="V226" s="5"/>
      <c r="W226" s="5"/>
      <c r="X226" s="5"/>
      <c r="Y226" s="5"/>
      <c r="Z226" s="5"/>
    </row>
    <row r="227" spans="1:26" ht="14.25" customHeight="1" x14ac:dyDescent="0.25">
      <c r="A227" s="1"/>
      <c r="B227" s="2"/>
      <c r="C227" s="3"/>
      <c r="D227" s="4"/>
      <c r="E227" s="4"/>
      <c r="F227" s="5"/>
      <c r="G227" s="5"/>
      <c r="H227" s="5"/>
      <c r="I227" s="5"/>
      <c r="J227" s="5"/>
      <c r="K227" s="5"/>
      <c r="L227" s="5"/>
      <c r="M227" s="5"/>
      <c r="N227" s="5"/>
      <c r="O227" s="5"/>
      <c r="P227" s="5"/>
      <c r="Q227" s="5"/>
      <c r="R227" s="5"/>
      <c r="S227" s="5"/>
      <c r="T227" s="5"/>
      <c r="U227" s="5"/>
      <c r="V227" s="5"/>
      <c r="W227" s="5"/>
      <c r="X227" s="5"/>
      <c r="Y227" s="5"/>
      <c r="Z227" s="5"/>
    </row>
    <row r="228" spans="1:26" ht="14.25" customHeight="1" x14ac:dyDescent="0.25">
      <c r="A228" s="1"/>
      <c r="B228" s="2"/>
      <c r="C228" s="3"/>
      <c r="D228" s="4"/>
      <c r="E228" s="4"/>
      <c r="F228" s="5"/>
      <c r="G228" s="5"/>
      <c r="H228" s="5"/>
      <c r="I228" s="5"/>
      <c r="J228" s="5"/>
      <c r="K228" s="5"/>
      <c r="L228" s="5"/>
      <c r="M228" s="5"/>
      <c r="N228" s="5"/>
      <c r="O228" s="5"/>
      <c r="P228" s="5"/>
      <c r="Q228" s="5"/>
      <c r="R228" s="5"/>
      <c r="S228" s="5"/>
      <c r="T228" s="5"/>
      <c r="U228" s="5"/>
      <c r="V228" s="5"/>
      <c r="W228" s="5"/>
      <c r="X228" s="5"/>
      <c r="Y228" s="5"/>
      <c r="Z228" s="5"/>
    </row>
    <row r="229" spans="1:26" ht="14.25" customHeight="1" x14ac:dyDescent="0.25">
      <c r="A229" s="1"/>
      <c r="B229" s="2"/>
      <c r="C229" s="3"/>
      <c r="D229" s="4"/>
      <c r="E229" s="4"/>
      <c r="F229" s="5"/>
      <c r="G229" s="5"/>
      <c r="H229" s="5"/>
      <c r="I229" s="5"/>
      <c r="J229" s="5"/>
      <c r="K229" s="5"/>
      <c r="L229" s="5"/>
      <c r="M229" s="5"/>
      <c r="N229" s="5"/>
      <c r="O229" s="5"/>
      <c r="P229" s="5"/>
      <c r="Q229" s="5"/>
      <c r="R229" s="5"/>
      <c r="S229" s="5"/>
      <c r="T229" s="5"/>
      <c r="U229" s="5"/>
      <c r="V229" s="5"/>
      <c r="W229" s="5"/>
      <c r="X229" s="5"/>
      <c r="Y229" s="5"/>
      <c r="Z229" s="5"/>
    </row>
    <row r="230" spans="1:26" ht="14.25" customHeight="1" x14ac:dyDescent="0.25">
      <c r="A230" s="1"/>
      <c r="B230" s="2"/>
      <c r="C230" s="3"/>
      <c r="D230" s="4"/>
      <c r="E230" s="4"/>
      <c r="F230" s="5"/>
      <c r="G230" s="5"/>
      <c r="H230" s="5"/>
      <c r="I230" s="5"/>
      <c r="J230" s="5"/>
      <c r="K230" s="5"/>
      <c r="L230" s="5"/>
      <c r="M230" s="5"/>
      <c r="N230" s="5"/>
      <c r="O230" s="5"/>
      <c r="P230" s="5"/>
      <c r="Q230" s="5"/>
      <c r="R230" s="5"/>
      <c r="S230" s="5"/>
      <c r="T230" s="5"/>
      <c r="U230" s="5"/>
      <c r="V230" s="5"/>
      <c r="W230" s="5"/>
      <c r="X230" s="5"/>
      <c r="Y230" s="5"/>
      <c r="Z230" s="5"/>
    </row>
    <row r="231" spans="1:26" ht="14.25" customHeight="1" x14ac:dyDescent="0.25">
      <c r="A231" s="1"/>
      <c r="B231" s="2"/>
      <c r="C231" s="3"/>
      <c r="D231" s="4"/>
      <c r="E231" s="4"/>
      <c r="F231" s="5"/>
      <c r="G231" s="5"/>
      <c r="H231" s="5"/>
      <c r="I231" s="5"/>
      <c r="J231" s="5"/>
      <c r="K231" s="5"/>
      <c r="L231" s="5"/>
      <c r="M231" s="5"/>
      <c r="N231" s="5"/>
      <c r="O231" s="5"/>
      <c r="P231" s="5"/>
      <c r="Q231" s="5"/>
      <c r="R231" s="5"/>
      <c r="S231" s="5"/>
      <c r="T231" s="5"/>
      <c r="U231" s="5"/>
      <c r="V231" s="5"/>
      <c r="W231" s="5"/>
      <c r="X231" s="5"/>
      <c r="Y231" s="5"/>
      <c r="Z231" s="5"/>
    </row>
    <row r="232" spans="1:26" ht="14.25" customHeight="1" x14ac:dyDescent="0.25">
      <c r="A232" s="1"/>
      <c r="B232" s="2"/>
      <c r="C232" s="3"/>
      <c r="D232" s="4"/>
      <c r="E232" s="4"/>
      <c r="F232" s="5"/>
      <c r="G232" s="5"/>
      <c r="H232" s="5"/>
      <c r="I232" s="5"/>
      <c r="J232" s="5"/>
      <c r="K232" s="5"/>
      <c r="L232" s="5"/>
      <c r="M232" s="5"/>
      <c r="N232" s="5"/>
      <c r="O232" s="5"/>
      <c r="P232" s="5"/>
      <c r="Q232" s="5"/>
      <c r="R232" s="5"/>
      <c r="S232" s="5"/>
      <c r="T232" s="5"/>
      <c r="U232" s="5"/>
      <c r="V232" s="5"/>
      <c r="W232" s="5"/>
      <c r="X232" s="5"/>
      <c r="Y232" s="5"/>
      <c r="Z232" s="5"/>
    </row>
    <row r="233" spans="1:26" ht="14.25" customHeight="1" x14ac:dyDescent="0.25">
      <c r="A233" s="1"/>
      <c r="B233" s="2"/>
      <c r="C233" s="3"/>
      <c r="D233" s="4"/>
      <c r="E233" s="4"/>
      <c r="F233" s="5"/>
      <c r="G233" s="5"/>
      <c r="H233" s="5"/>
      <c r="I233" s="5"/>
      <c r="J233" s="5"/>
      <c r="K233" s="5"/>
      <c r="L233" s="5"/>
      <c r="M233" s="5"/>
      <c r="N233" s="5"/>
      <c r="O233" s="5"/>
      <c r="P233" s="5"/>
      <c r="Q233" s="5"/>
      <c r="R233" s="5"/>
      <c r="S233" s="5"/>
      <c r="T233" s="5"/>
      <c r="U233" s="5"/>
      <c r="V233" s="5"/>
      <c r="W233" s="5"/>
      <c r="X233" s="5"/>
      <c r="Y233" s="5"/>
      <c r="Z233" s="5"/>
    </row>
    <row r="234" spans="1:26" ht="14.25" customHeight="1" x14ac:dyDescent="0.25">
      <c r="A234" s="1"/>
      <c r="B234" s="2"/>
      <c r="C234" s="3"/>
      <c r="D234" s="4"/>
      <c r="E234" s="4"/>
      <c r="F234" s="5"/>
      <c r="G234" s="5"/>
      <c r="H234" s="5"/>
      <c r="I234" s="5"/>
      <c r="J234" s="5"/>
      <c r="K234" s="5"/>
      <c r="L234" s="5"/>
      <c r="M234" s="5"/>
      <c r="N234" s="5"/>
      <c r="O234" s="5"/>
      <c r="P234" s="5"/>
      <c r="Q234" s="5"/>
      <c r="R234" s="5"/>
      <c r="S234" s="5"/>
      <c r="T234" s="5"/>
      <c r="U234" s="5"/>
      <c r="V234" s="5"/>
      <c r="W234" s="5"/>
      <c r="X234" s="5"/>
      <c r="Y234" s="5"/>
      <c r="Z234" s="5"/>
    </row>
    <row r="235" spans="1:26" ht="14.25" customHeight="1" x14ac:dyDescent="0.25">
      <c r="A235" s="1"/>
      <c r="B235" s="2"/>
      <c r="C235" s="3"/>
      <c r="D235" s="4"/>
      <c r="E235" s="4"/>
      <c r="F235" s="5"/>
      <c r="G235" s="5"/>
      <c r="H235" s="5"/>
      <c r="I235" s="5"/>
      <c r="J235" s="5"/>
      <c r="K235" s="5"/>
      <c r="L235" s="5"/>
      <c r="M235" s="5"/>
      <c r="N235" s="5"/>
      <c r="O235" s="5"/>
      <c r="P235" s="5"/>
      <c r="Q235" s="5"/>
      <c r="R235" s="5"/>
      <c r="S235" s="5"/>
      <c r="T235" s="5"/>
      <c r="U235" s="5"/>
      <c r="V235" s="5"/>
      <c r="W235" s="5"/>
      <c r="X235" s="5"/>
      <c r="Y235" s="5"/>
      <c r="Z235" s="5"/>
    </row>
    <row r="236" spans="1:26" ht="14.25" customHeight="1" x14ac:dyDescent="0.25">
      <c r="A236" s="1"/>
      <c r="B236" s="2"/>
      <c r="C236" s="3"/>
      <c r="D236" s="4"/>
      <c r="E236" s="4"/>
      <c r="F236" s="5"/>
      <c r="G236" s="5"/>
      <c r="H236" s="5"/>
      <c r="I236" s="5"/>
      <c r="J236" s="5"/>
      <c r="K236" s="5"/>
      <c r="L236" s="5"/>
      <c r="M236" s="5"/>
      <c r="N236" s="5"/>
      <c r="O236" s="5"/>
      <c r="P236" s="5"/>
      <c r="Q236" s="5"/>
      <c r="R236" s="5"/>
      <c r="S236" s="5"/>
      <c r="T236" s="5"/>
      <c r="U236" s="5"/>
      <c r="V236" s="5"/>
      <c r="W236" s="5"/>
      <c r="X236" s="5"/>
      <c r="Y236" s="5"/>
      <c r="Z236" s="5"/>
    </row>
    <row r="237" spans="1:26" ht="14.25" customHeight="1" x14ac:dyDescent="0.25">
      <c r="A237" s="1"/>
      <c r="B237" s="2"/>
      <c r="C237" s="3"/>
      <c r="D237" s="4"/>
      <c r="E237" s="4"/>
      <c r="F237" s="5"/>
      <c r="G237" s="5"/>
      <c r="H237" s="5"/>
      <c r="I237" s="5"/>
      <c r="J237" s="5"/>
      <c r="K237" s="5"/>
      <c r="L237" s="5"/>
      <c r="M237" s="5"/>
      <c r="N237" s="5"/>
      <c r="O237" s="5"/>
      <c r="P237" s="5"/>
      <c r="Q237" s="5"/>
      <c r="R237" s="5"/>
      <c r="S237" s="5"/>
      <c r="T237" s="5"/>
      <c r="U237" s="5"/>
      <c r="V237" s="5"/>
      <c r="W237" s="5"/>
      <c r="X237" s="5"/>
      <c r="Y237" s="5"/>
      <c r="Z237" s="5"/>
    </row>
    <row r="238" spans="1:26" ht="14.25" customHeight="1" x14ac:dyDescent="0.25">
      <c r="A238" s="1"/>
      <c r="B238" s="2"/>
      <c r="C238" s="3"/>
      <c r="D238" s="4"/>
      <c r="E238" s="4"/>
      <c r="F238" s="5"/>
      <c r="G238" s="5"/>
      <c r="H238" s="5"/>
      <c r="I238" s="5"/>
      <c r="J238" s="5"/>
      <c r="K238" s="5"/>
      <c r="L238" s="5"/>
      <c r="M238" s="5"/>
      <c r="N238" s="5"/>
      <c r="O238" s="5"/>
      <c r="P238" s="5"/>
      <c r="Q238" s="5"/>
      <c r="R238" s="5"/>
      <c r="S238" s="5"/>
      <c r="T238" s="5"/>
      <c r="U238" s="5"/>
      <c r="V238" s="5"/>
      <c r="W238" s="5"/>
      <c r="X238" s="5"/>
      <c r="Y238" s="5"/>
      <c r="Z238" s="5"/>
    </row>
    <row r="239" spans="1:26" ht="14.25" customHeight="1" x14ac:dyDescent="0.25">
      <c r="A239" s="1"/>
      <c r="B239" s="2"/>
      <c r="C239" s="3"/>
      <c r="D239" s="4"/>
      <c r="E239" s="4"/>
      <c r="F239" s="5"/>
      <c r="G239" s="5"/>
      <c r="H239" s="5"/>
      <c r="I239" s="5"/>
      <c r="J239" s="5"/>
      <c r="K239" s="5"/>
      <c r="L239" s="5"/>
      <c r="M239" s="5"/>
      <c r="N239" s="5"/>
      <c r="O239" s="5"/>
      <c r="P239" s="5"/>
      <c r="Q239" s="5"/>
      <c r="R239" s="5"/>
      <c r="S239" s="5"/>
      <c r="T239" s="5"/>
      <c r="U239" s="5"/>
      <c r="V239" s="5"/>
      <c r="W239" s="5"/>
      <c r="X239" s="5"/>
      <c r="Y239" s="5"/>
      <c r="Z239" s="5"/>
    </row>
    <row r="240" spans="1:26" ht="14.25" customHeight="1" x14ac:dyDescent="0.25">
      <c r="A240" s="1"/>
      <c r="B240" s="2"/>
      <c r="C240" s="3"/>
      <c r="D240" s="4"/>
      <c r="E240" s="4"/>
      <c r="F240" s="5"/>
      <c r="G240" s="5"/>
      <c r="H240" s="5"/>
      <c r="I240" s="5"/>
      <c r="J240" s="5"/>
      <c r="K240" s="5"/>
      <c r="L240" s="5"/>
      <c r="M240" s="5"/>
      <c r="N240" s="5"/>
      <c r="O240" s="5"/>
      <c r="P240" s="5"/>
      <c r="Q240" s="5"/>
      <c r="R240" s="5"/>
      <c r="S240" s="5"/>
      <c r="T240" s="5"/>
      <c r="U240" s="5"/>
      <c r="V240" s="5"/>
      <c r="W240" s="5"/>
      <c r="X240" s="5"/>
      <c r="Y240" s="5"/>
      <c r="Z240" s="5"/>
    </row>
    <row r="241" spans="1:26" ht="14.25" customHeight="1" x14ac:dyDescent="0.25">
      <c r="A241" s="1"/>
      <c r="B241" s="2"/>
      <c r="C241" s="3"/>
      <c r="D241" s="4"/>
      <c r="E241" s="4"/>
      <c r="F241" s="5"/>
      <c r="G241" s="5"/>
      <c r="H241" s="5"/>
      <c r="I241" s="5"/>
      <c r="J241" s="5"/>
      <c r="K241" s="5"/>
      <c r="L241" s="5"/>
      <c r="M241" s="5"/>
      <c r="N241" s="5"/>
      <c r="O241" s="5"/>
      <c r="P241" s="5"/>
      <c r="Q241" s="5"/>
      <c r="R241" s="5"/>
      <c r="S241" s="5"/>
      <c r="T241" s="5"/>
      <c r="U241" s="5"/>
      <c r="V241" s="5"/>
      <c r="W241" s="5"/>
      <c r="X241" s="5"/>
      <c r="Y241" s="5"/>
      <c r="Z241" s="5"/>
    </row>
    <row r="242" spans="1:26" ht="14.25" customHeight="1" x14ac:dyDescent="0.25">
      <c r="A242" s="1"/>
      <c r="B242" s="2"/>
      <c r="C242" s="3"/>
      <c r="D242" s="4"/>
      <c r="E242" s="4"/>
      <c r="F242" s="5"/>
      <c r="G242" s="5"/>
      <c r="H242" s="5"/>
      <c r="I242" s="5"/>
      <c r="J242" s="5"/>
      <c r="K242" s="5"/>
      <c r="L242" s="5"/>
      <c r="M242" s="5"/>
      <c r="N242" s="5"/>
      <c r="O242" s="5"/>
      <c r="P242" s="5"/>
      <c r="Q242" s="5"/>
      <c r="R242" s="5"/>
      <c r="S242" s="5"/>
      <c r="T242" s="5"/>
      <c r="U242" s="5"/>
      <c r="V242" s="5"/>
      <c r="W242" s="5"/>
      <c r="X242" s="5"/>
      <c r="Y242" s="5"/>
      <c r="Z242" s="5"/>
    </row>
    <row r="243" spans="1:26" ht="14.25" customHeight="1" x14ac:dyDescent="0.25">
      <c r="A243" s="1"/>
      <c r="B243" s="2"/>
      <c r="C243" s="3"/>
      <c r="D243" s="4"/>
      <c r="E243" s="4"/>
      <c r="F243" s="5"/>
      <c r="G243" s="5"/>
      <c r="H243" s="5"/>
      <c r="I243" s="5"/>
      <c r="J243" s="5"/>
      <c r="K243" s="5"/>
      <c r="L243" s="5"/>
      <c r="M243" s="5"/>
      <c r="N243" s="5"/>
      <c r="O243" s="5"/>
      <c r="P243" s="5"/>
      <c r="Q243" s="5"/>
      <c r="R243" s="5"/>
      <c r="S243" s="5"/>
      <c r="T243" s="5"/>
      <c r="U243" s="5"/>
      <c r="V243" s="5"/>
      <c r="W243" s="5"/>
      <c r="X243" s="5"/>
      <c r="Y243" s="5"/>
      <c r="Z243" s="5"/>
    </row>
    <row r="244" spans="1:26" ht="14.25" customHeight="1" x14ac:dyDescent="0.25">
      <c r="A244" s="1"/>
      <c r="B244" s="2"/>
      <c r="C244" s="3"/>
      <c r="D244" s="4"/>
      <c r="E244" s="4"/>
      <c r="F244" s="5"/>
      <c r="G244" s="5"/>
      <c r="H244" s="5"/>
      <c r="I244" s="5"/>
      <c r="J244" s="5"/>
      <c r="K244" s="5"/>
      <c r="L244" s="5"/>
      <c r="M244" s="5"/>
      <c r="N244" s="5"/>
      <c r="O244" s="5"/>
      <c r="P244" s="5"/>
      <c r="Q244" s="5"/>
      <c r="R244" s="5"/>
      <c r="S244" s="5"/>
      <c r="T244" s="5"/>
      <c r="U244" s="5"/>
      <c r="V244" s="5"/>
      <c r="W244" s="5"/>
      <c r="X244" s="5"/>
      <c r="Y244" s="5"/>
      <c r="Z244" s="5"/>
    </row>
    <row r="245" spans="1:26" ht="14.25" customHeight="1" x14ac:dyDescent="0.25">
      <c r="A245" s="1"/>
      <c r="B245" s="2"/>
      <c r="C245" s="3"/>
      <c r="D245" s="4"/>
      <c r="E245" s="4"/>
      <c r="F245" s="5"/>
      <c r="G245" s="5"/>
      <c r="H245" s="5"/>
      <c r="I245" s="5"/>
      <c r="J245" s="5"/>
      <c r="K245" s="5"/>
      <c r="L245" s="5"/>
      <c r="M245" s="5"/>
      <c r="N245" s="5"/>
      <c r="O245" s="5"/>
      <c r="P245" s="5"/>
      <c r="Q245" s="5"/>
      <c r="R245" s="5"/>
      <c r="S245" s="5"/>
      <c r="T245" s="5"/>
      <c r="U245" s="5"/>
      <c r="V245" s="5"/>
      <c r="W245" s="5"/>
      <c r="X245" s="5"/>
      <c r="Y245" s="5"/>
      <c r="Z245" s="5"/>
    </row>
    <row r="246" spans="1:26" ht="14.25" customHeight="1" x14ac:dyDescent="0.25">
      <c r="A246" s="1"/>
      <c r="B246" s="2"/>
      <c r="C246" s="3"/>
      <c r="D246" s="4"/>
      <c r="E246" s="4"/>
      <c r="F246" s="5"/>
      <c r="G246" s="5"/>
      <c r="H246" s="5"/>
      <c r="I246" s="5"/>
      <c r="J246" s="5"/>
      <c r="K246" s="5"/>
      <c r="L246" s="5"/>
      <c r="M246" s="5"/>
      <c r="N246" s="5"/>
      <c r="O246" s="5"/>
      <c r="P246" s="5"/>
      <c r="Q246" s="5"/>
      <c r="R246" s="5"/>
      <c r="S246" s="5"/>
      <c r="T246" s="5"/>
      <c r="U246" s="5"/>
      <c r="V246" s="5"/>
      <c r="W246" s="5"/>
      <c r="X246" s="5"/>
      <c r="Y246" s="5"/>
      <c r="Z246" s="5"/>
    </row>
    <row r="247" spans="1:26" ht="14.25" customHeight="1" x14ac:dyDescent="0.25">
      <c r="A247" s="1"/>
      <c r="B247" s="2"/>
      <c r="C247" s="3"/>
      <c r="D247" s="4"/>
      <c r="E247" s="4"/>
      <c r="F247" s="5"/>
      <c r="G247" s="5"/>
      <c r="H247" s="5"/>
      <c r="I247" s="5"/>
      <c r="J247" s="5"/>
      <c r="K247" s="5"/>
      <c r="L247" s="5"/>
      <c r="M247" s="5"/>
      <c r="N247" s="5"/>
      <c r="O247" s="5"/>
      <c r="P247" s="5"/>
      <c r="Q247" s="5"/>
      <c r="R247" s="5"/>
      <c r="S247" s="5"/>
      <c r="T247" s="5"/>
      <c r="U247" s="5"/>
      <c r="V247" s="5"/>
      <c r="W247" s="5"/>
      <c r="X247" s="5"/>
      <c r="Y247" s="5"/>
      <c r="Z247" s="5"/>
    </row>
    <row r="248" spans="1:26" ht="14.25" customHeight="1" x14ac:dyDescent="0.25">
      <c r="A248" s="1"/>
      <c r="B248" s="2"/>
      <c r="C248" s="3"/>
      <c r="D248" s="4"/>
      <c r="E248" s="4"/>
      <c r="F248" s="5"/>
      <c r="G248" s="5"/>
      <c r="H248" s="5"/>
      <c r="I248" s="5"/>
      <c r="J248" s="5"/>
      <c r="K248" s="5"/>
      <c r="L248" s="5"/>
      <c r="M248" s="5"/>
      <c r="N248" s="5"/>
      <c r="O248" s="5"/>
      <c r="P248" s="5"/>
      <c r="Q248" s="5"/>
      <c r="R248" s="5"/>
      <c r="S248" s="5"/>
      <c r="T248" s="5"/>
      <c r="U248" s="5"/>
      <c r="V248" s="5"/>
      <c r="W248" s="5"/>
      <c r="X248" s="5"/>
      <c r="Y248" s="5"/>
      <c r="Z248" s="5"/>
    </row>
    <row r="249" spans="1:26" ht="14.25" customHeight="1" x14ac:dyDescent="0.25">
      <c r="A249" s="1"/>
      <c r="B249" s="2"/>
      <c r="C249" s="3"/>
      <c r="D249" s="4"/>
      <c r="E249" s="4"/>
      <c r="F249" s="5"/>
      <c r="G249" s="5"/>
      <c r="H249" s="5"/>
      <c r="I249" s="5"/>
      <c r="J249" s="5"/>
      <c r="K249" s="5"/>
      <c r="L249" s="5"/>
      <c r="M249" s="5"/>
      <c r="N249" s="5"/>
      <c r="O249" s="5"/>
      <c r="P249" s="5"/>
      <c r="Q249" s="5"/>
      <c r="R249" s="5"/>
      <c r="S249" s="5"/>
      <c r="T249" s="5"/>
      <c r="U249" s="5"/>
      <c r="V249" s="5"/>
      <c r="W249" s="5"/>
      <c r="X249" s="5"/>
      <c r="Y249" s="5"/>
      <c r="Z249" s="5"/>
    </row>
    <row r="250" spans="1:26" ht="14.25" customHeight="1" x14ac:dyDescent="0.25">
      <c r="A250" s="1"/>
      <c r="B250" s="2"/>
      <c r="C250" s="3"/>
      <c r="D250" s="4"/>
      <c r="E250" s="4"/>
      <c r="F250" s="5"/>
      <c r="G250" s="5"/>
      <c r="H250" s="5"/>
      <c r="I250" s="5"/>
      <c r="J250" s="5"/>
      <c r="K250" s="5"/>
      <c r="L250" s="5"/>
      <c r="M250" s="5"/>
      <c r="N250" s="5"/>
      <c r="O250" s="5"/>
      <c r="P250" s="5"/>
      <c r="Q250" s="5"/>
      <c r="R250" s="5"/>
      <c r="S250" s="5"/>
      <c r="T250" s="5"/>
      <c r="U250" s="5"/>
      <c r="V250" s="5"/>
      <c r="W250" s="5"/>
      <c r="X250" s="5"/>
      <c r="Y250" s="5"/>
      <c r="Z250" s="5"/>
    </row>
    <row r="251" spans="1:26" ht="14.25" customHeight="1" x14ac:dyDescent="0.25">
      <c r="A251" s="1"/>
      <c r="B251" s="2"/>
      <c r="C251" s="3"/>
      <c r="D251" s="4"/>
      <c r="E251" s="4"/>
      <c r="F251" s="5"/>
      <c r="G251" s="5"/>
      <c r="H251" s="5"/>
      <c r="I251" s="5"/>
      <c r="J251" s="5"/>
      <c r="K251" s="5"/>
      <c r="L251" s="5"/>
      <c r="M251" s="5"/>
      <c r="N251" s="5"/>
      <c r="O251" s="5"/>
      <c r="P251" s="5"/>
      <c r="Q251" s="5"/>
      <c r="R251" s="5"/>
      <c r="S251" s="5"/>
      <c r="T251" s="5"/>
      <c r="U251" s="5"/>
      <c r="V251" s="5"/>
      <c r="W251" s="5"/>
      <c r="X251" s="5"/>
      <c r="Y251" s="5"/>
      <c r="Z251" s="5"/>
    </row>
    <row r="252" spans="1:26" ht="14.25" customHeight="1" x14ac:dyDescent="0.25">
      <c r="A252" s="1"/>
      <c r="B252" s="2"/>
      <c r="C252" s="3"/>
      <c r="D252" s="4"/>
      <c r="E252" s="4"/>
      <c r="F252" s="5"/>
      <c r="G252" s="5"/>
      <c r="H252" s="5"/>
      <c r="I252" s="5"/>
      <c r="J252" s="5"/>
      <c r="K252" s="5"/>
      <c r="L252" s="5"/>
      <c r="M252" s="5"/>
      <c r="N252" s="5"/>
      <c r="O252" s="5"/>
      <c r="P252" s="5"/>
      <c r="Q252" s="5"/>
      <c r="R252" s="5"/>
      <c r="S252" s="5"/>
      <c r="T252" s="5"/>
      <c r="U252" s="5"/>
      <c r="V252" s="5"/>
      <c r="W252" s="5"/>
      <c r="X252" s="5"/>
      <c r="Y252" s="5"/>
      <c r="Z252" s="5"/>
    </row>
    <row r="253" spans="1:26" ht="14.25" customHeight="1" x14ac:dyDescent="0.25">
      <c r="A253" s="1"/>
      <c r="B253" s="2"/>
      <c r="C253" s="3"/>
      <c r="D253" s="4"/>
      <c r="E253" s="4"/>
      <c r="F253" s="5"/>
      <c r="G253" s="5"/>
      <c r="H253" s="5"/>
      <c r="I253" s="5"/>
      <c r="J253" s="5"/>
      <c r="K253" s="5"/>
      <c r="L253" s="5"/>
      <c r="M253" s="5"/>
      <c r="N253" s="5"/>
      <c r="O253" s="5"/>
      <c r="P253" s="5"/>
      <c r="Q253" s="5"/>
      <c r="R253" s="5"/>
      <c r="S253" s="5"/>
      <c r="T253" s="5"/>
      <c r="U253" s="5"/>
      <c r="V253" s="5"/>
      <c r="W253" s="5"/>
      <c r="X253" s="5"/>
      <c r="Y253" s="5"/>
      <c r="Z253" s="5"/>
    </row>
    <row r="254" spans="1:26" ht="14.25" customHeight="1" x14ac:dyDescent="0.25">
      <c r="A254" s="1"/>
      <c r="B254" s="2"/>
      <c r="C254" s="3"/>
      <c r="D254" s="4"/>
      <c r="E254" s="4"/>
      <c r="F254" s="5"/>
      <c r="G254" s="5"/>
      <c r="H254" s="5"/>
      <c r="I254" s="5"/>
      <c r="J254" s="5"/>
      <c r="K254" s="5"/>
      <c r="L254" s="5"/>
      <c r="M254" s="5"/>
      <c r="N254" s="5"/>
      <c r="O254" s="5"/>
      <c r="P254" s="5"/>
      <c r="Q254" s="5"/>
      <c r="R254" s="5"/>
      <c r="S254" s="5"/>
      <c r="T254" s="5"/>
      <c r="U254" s="5"/>
      <c r="V254" s="5"/>
      <c r="W254" s="5"/>
      <c r="X254" s="5"/>
      <c r="Y254" s="5"/>
      <c r="Z254" s="5"/>
    </row>
    <row r="255" spans="1:26" ht="14.25" customHeight="1" x14ac:dyDescent="0.25">
      <c r="A255" s="1"/>
      <c r="B255" s="2"/>
      <c r="C255" s="3"/>
      <c r="D255" s="4"/>
      <c r="E255" s="4"/>
      <c r="F255" s="5"/>
      <c r="G255" s="5"/>
      <c r="H255" s="5"/>
      <c r="I255" s="5"/>
      <c r="J255" s="5"/>
      <c r="K255" s="5"/>
      <c r="L255" s="5"/>
      <c r="M255" s="5"/>
      <c r="N255" s="5"/>
      <c r="O255" s="5"/>
      <c r="P255" s="5"/>
      <c r="Q255" s="5"/>
      <c r="R255" s="5"/>
      <c r="S255" s="5"/>
      <c r="T255" s="5"/>
      <c r="U255" s="5"/>
      <c r="V255" s="5"/>
      <c r="W255" s="5"/>
      <c r="X255" s="5"/>
      <c r="Y255" s="5"/>
      <c r="Z255" s="5"/>
    </row>
    <row r="256" spans="1:26" ht="14.25" customHeight="1" x14ac:dyDescent="0.25">
      <c r="A256" s="1"/>
      <c r="B256" s="2"/>
      <c r="C256" s="3"/>
      <c r="D256" s="4"/>
      <c r="E256" s="4"/>
      <c r="F256" s="5"/>
      <c r="G256" s="5"/>
      <c r="H256" s="5"/>
      <c r="I256" s="5"/>
      <c r="J256" s="5"/>
      <c r="K256" s="5"/>
      <c r="L256" s="5"/>
      <c r="M256" s="5"/>
      <c r="N256" s="5"/>
      <c r="O256" s="5"/>
      <c r="P256" s="5"/>
      <c r="Q256" s="5"/>
      <c r="R256" s="5"/>
      <c r="S256" s="5"/>
      <c r="T256" s="5"/>
      <c r="U256" s="5"/>
      <c r="V256" s="5"/>
      <c r="W256" s="5"/>
      <c r="X256" s="5"/>
      <c r="Y256" s="5"/>
      <c r="Z256" s="5"/>
    </row>
    <row r="257" spans="1:26" ht="14.25" customHeight="1" x14ac:dyDescent="0.25">
      <c r="A257" s="1"/>
      <c r="B257" s="2"/>
      <c r="C257" s="3"/>
      <c r="D257" s="4"/>
      <c r="E257" s="4"/>
      <c r="F257" s="5"/>
      <c r="G257" s="5"/>
      <c r="H257" s="5"/>
      <c r="I257" s="5"/>
      <c r="J257" s="5"/>
      <c r="K257" s="5"/>
      <c r="L257" s="5"/>
      <c r="M257" s="5"/>
      <c r="N257" s="5"/>
      <c r="O257" s="5"/>
      <c r="P257" s="5"/>
      <c r="Q257" s="5"/>
      <c r="R257" s="5"/>
      <c r="S257" s="5"/>
      <c r="T257" s="5"/>
      <c r="U257" s="5"/>
      <c r="V257" s="5"/>
      <c r="W257" s="5"/>
      <c r="X257" s="5"/>
      <c r="Y257" s="5"/>
      <c r="Z257" s="5"/>
    </row>
    <row r="258" spans="1:26" ht="14.25" customHeight="1" x14ac:dyDescent="0.25">
      <c r="A258" s="1"/>
      <c r="B258" s="2"/>
      <c r="C258" s="3"/>
      <c r="D258" s="4"/>
      <c r="E258" s="4"/>
      <c r="F258" s="5"/>
      <c r="G258" s="5"/>
      <c r="H258" s="5"/>
      <c r="I258" s="5"/>
      <c r="J258" s="5"/>
      <c r="K258" s="5"/>
      <c r="L258" s="5"/>
      <c r="M258" s="5"/>
      <c r="N258" s="5"/>
      <c r="O258" s="5"/>
      <c r="P258" s="5"/>
      <c r="Q258" s="5"/>
      <c r="R258" s="5"/>
      <c r="S258" s="5"/>
      <c r="T258" s="5"/>
      <c r="U258" s="5"/>
      <c r="V258" s="5"/>
      <c r="W258" s="5"/>
      <c r="X258" s="5"/>
      <c r="Y258" s="5"/>
      <c r="Z258" s="5"/>
    </row>
    <row r="259" spans="1:26" ht="14.25" customHeight="1" x14ac:dyDescent="0.25">
      <c r="A259" s="1"/>
      <c r="B259" s="2"/>
      <c r="C259" s="3"/>
      <c r="D259" s="4"/>
      <c r="E259" s="4"/>
      <c r="F259" s="5"/>
      <c r="G259" s="5"/>
      <c r="H259" s="5"/>
      <c r="I259" s="5"/>
      <c r="J259" s="5"/>
      <c r="K259" s="5"/>
      <c r="L259" s="5"/>
      <c r="M259" s="5"/>
      <c r="N259" s="5"/>
      <c r="O259" s="5"/>
      <c r="P259" s="5"/>
      <c r="Q259" s="5"/>
      <c r="R259" s="5"/>
      <c r="S259" s="5"/>
      <c r="T259" s="5"/>
      <c r="U259" s="5"/>
      <c r="V259" s="5"/>
      <c r="W259" s="5"/>
      <c r="X259" s="5"/>
      <c r="Y259" s="5"/>
      <c r="Z259" s="5"/>
    </row>
    <row r="260" spans="1:26" ht="14.25" customHeight="1" x14ac:dyDescent="0.25">
      <c r="A260" s="1"/>
      <c r="B260" s="2"/>
      <c r="C260" s="3"/>
      <c r="D260" s="4"/>
      <c r="E260" s="4"/>
      <c r="F260" s="5"/>
      <c r="G260" s="5"/>
      <c r="H260" s="5"/>
      <c r="I260" s="5"/>
      <c r="J260" s="5"/>
      <c r="K260" s="5"/>
      <c r="L260" s="5"/>
      <c r="M260" s="5"/>
      <c r="N260" s="5"/>
      <c r="O260" s="5"/>
      <c r="P260" s="5"/>
      <c r="Q260" s="5"/>
      <c r="R260" s="5"/>
      <c r="S260" s="5"/>
      <c r="T260" s="5"/>
      <c r="U260" s="5"/>
      <c r="V260" s="5"/>
      <c r="W260" s="5"/>
      <c r="X260" s="5"/>
      <c r="Y260" s="5"/>
      <c r="Z260" s="5"/>
    </row>
    <row r="261" spans="1:26" ht="14.25" customHeight="1" x14ac:dyDescent="0.25">
      <c r="A261" s="1"/>
      <c r="B261" s="2"/>
      <c r="C261" s="3"/>
      <c r="D261" s="4"/>
      <c r="E261" s="4"/>
      <c r="F261" s="5"/>
      <c r="G261" s="5"/>
      <c r="H261" s="5"/>
      <c r="I261" s="5"/>
      <c r="J261" s="5"/>
      <c r="K261" s="5"/>
      <c r="L261" s="5"/>
      <c r="M261" s="5"/>
      <c r="N261" s="5"/>
      <c r="O261" s="5"/>
      <c r="P261" s="5"/>
      <c r="Q261" s="5"/>
      <c r="R261" s="5"/>
      <c r="S261" s="5"/>
      <c r="T261" s="5"/>
      <c r="U261" s="5"/>
      <c r="V261" s="5"/>
      <c r="W261" s="5"/>
      <c r="X261" s="5"/>
      <c r="Y261" s="5"/>
      <c r="Z261" s="5"/>
    </row>
    <row r="262" spans="1:26" ht="14.25" customHeight="1" x14ac:dyDescent="0.25">
      <c r="A262" s="1"/>
      <c r="B262" s="2"/>
      <c r="C262" s="3"/>
      <c r="D262" s="4"/>
      <c r="E262" s="4"/>
      <c r="F262" s="5"/>
      <c r="G262" s="5"/>
      <c r="H262" s="5"/>
      <c r="I262" s="5"/>
      <c r="J262" s="5"/>
      <c r="K262" s="5"/>
      <c r="L262" s="5"/>
      <c r="M262" s="5"/>
      <c r="N262" s="5"/>
      <c r="O262" s="5"/>
      <c r="P262" s="5"/>
      <c r="Q262" s="5"/>
      <c r="R262" s="5"/>
      <c r="S262" s="5"/>
      <c r="T262" s="5"/>
      <c r="U262" s="5"/>
      <c r="V262" s="5"/>
      <c r="W262" s="5"/>
      <c r="X262" s="5"/>
      <c r="Y262" s="5"/>
      <c r="Z262" s="5"/>
    </row>
    <row r="263" spans="1:26" ht="14.25" customHeight="1" x14ac:dyDescent="0.25">
      <c r="A263" s="1"/>
      <c r="B263" s="2"/>
      <c r="C263" s="3"/>
      <c r="D263" s="4"/>
      <c r="E263" s="4"/>
      <c r="F263" s="5"/>
      <c r="G263" s="5"/>
      <c r="H263" s="5"/>
      <c r="I263" s="5"/>
      <c r="J263" s="5"/>
      <c r="K263" s="5"/>
      <c r="L263" s="5"/>
      <c r="M263" s="5"/>
      <c r="N263" s="5"/>
      <c r="O263" s="5"/>
      <c r="P263" s="5"/>
      <c r="Q263" s="5"/>
      <c r="R263" s="5"/>
      <c r="S263" s="5"/>
      <c r="T263" s="5"/>
      <c r="U263" s="5"/>
      <c r="V263" s="5"/>
      <c r="W263" s="5"/>
      <c r="X263" s="5"/>
      <c r="Y263" s="5"/>
      <c r="Z263" s="5"/>
    </row>
    <row r="264" spans="1:26" ht="14.25" customHeight="1" x14ac:dyDescent="0.25">
      <c r="A264" s="1"/>
      <c r="B264" s="2"/>
      <c r="C264" s="3"/>
      <c r="D264" s="4"/>
      <c r="E264" s="4"/>
      <c r="F264" s="5"/>
      <c r="G264" s="5"/>
      <c r="H264" s="5"/>
      <c r="I264" s="5"/>
      <c r="J264" s="5"/>
      <c r="K264" s="5"/>
      <c r="L264" s="5"/>
      <c r="M264" s="5"/>
      <c r="N264" s="5"/>
      <c r="O264" s="5"/>
      <c r="P264" s="5"/>
      <c r="Q264" s="5"/>
      <c r="R264" s="5"/>
      <c r="S264" s="5"/>
      <c r="T264" s="5"/>
      <c r="U264" s="5"/>
      <c r="V264" s="5"/>
      <c r="W264" s="5"/>
      <c r="X264" s="5"/>
      <c r="Y264" s="5"/>
      <c r="Z264" s="5"/>
    </row>
    <row r="265" spans="1:26" ht="14.25" customHeight="1" x14ac:dyDescent="0.25">
      <c r="A265" s="1"/>
      <c r="B265" s="2"/>
      <c r="C265" s="3"/>
      <c r="D265" s="4"/>
      <c r="E265" s="4"/>
      <c r="F265" s="5"/>
      <c r="G265" s="5"/>
      <c r="H265" s="5"/>
      <c r="I265" s="5"/>
      <c r="J265" s="5"/>
      <c r="K265" s="5"/>
      <c r="L265" s="5"/>
      <c r="M265" s="5"/>
      <c r="N265" s="5"/>
      <c r="O265" s="5"/>
      <c r="P265" s="5"/>
      <c r="Q265" s="5"/>
      <c r="R265" s="5"/>
      <c r="S265" s="5"/>
      <c r="T265" s="5"/>
      <c r="U265" s="5"/>
      <c r="V265" s="5"/>
      <c r="W265" s="5"/>
      <c r="X265" s="5"/>
      <c r="Y265" s="5"/>
      <c r="Z265" s="5"/>
    </row>
    <row r="266" spans="1:26" ht="14.25" customHeight="1" x14ac:dyDescent="0.25">
      <c r="A266" s="1"/>
      <c r="B266" s="2"/>
      <c r="C266" s="3"/>
      <c r="D266" s="4"/>
      <c r="E266" s="4"/>
      <c r="F266" s="5"/>
      <c r="G266" s="5"/>
      <c r="H266" s="5"/>
      <c r="I266" s="5"/>
      <c r="J266" s="5"/>
      <c r="K266" s="5"/>
      <c r="L266" s="5"/>
      <c r="M266" s="5"/>
      <c r="N266" s="5"/>
      <c r="O266" s="5"/>
      <c r="P266" s="5"/>
      <c r="Q266" s="5"/>
      <c r="R266" s="5"/>
      <c r="S266" s="5"/>
      <c r="T266" s="5"/>
      <c r="U266" s="5"/>
      <c r="V266" s="5"/>
      <c r="W266" s="5"/>
      <c r="X266" s="5"/>
      <c r="Y266" s="5"/>
      <c r="Z266" s="5"/>
    </row>
    <row r="267" spans="1:26" ht="14.25" customHeight="1" x14ac:dyDescent="0.25">
      <c r="A267" s="1"/>
      <c r="B267" s="2"/>
      <c r="C267" s="3"/>
      <c r="D267" s="4"/>
      <c r="E267" s="4"/>
      <c r="F267" s="5"/>
      <c r="G267" s="5"/>
      <c r="H267" s="5"/>
      <c r="I267" s="5"/>
      <c r="J267" s="5"/>
      <c r="K267" s="5"/>
      <c r="L267" s="5"/>
      <c r="M267" s="5"/>
      <c r="N267" s="5"/>
      <c r="O267" s="5"/>
      <c r="P267" s="5"/>
      <c r="Q267" s="5"/>
      <c r="R267" s="5"/>
      <c r="S267" s="5"/>
      <c r="T267" s="5"/>
      <c r="U267" s="5"/>
      <c r="V267" s="5"/>
      <c r="W267" s="5"/>
      <c r="X267" s="5"/>
      <c r="Y267" s="5"/>
      <c r="Z267" s="5"/>
    </row>
    <row r="268" spans="1:26" ht="14.25" customHeight="1" x14ac:dyDescent="0.25">
      <c r="A268" s="1"/>
      <c r="B268" s="2"/>
      <c r="C268" s="3"/>
      <c r="D268" s="4"/>
      <c r="E268" s="4"/>
      <c r="F268" s="5"/>
      <c r="G268" s="5"/>
      <c r="H268" s="5"/>
      <c r="I268" s="5"/>
      <c r="J268" s="5"/>
      <c r="K268" s="5"/>
      <c r="L268" s="5"/>
      <c r="M268" s="5"/>
      <c r="N268" s="5"/>
      <c r="O268" s="5"/>
      <c r="P268" s="5"/>
      <c r="Q268" s="5"/>
      <c r="R268" s="5"/>
      <c r="S268" s="5"/>
      <c r="T268" s="5"/>
      <c r="U268" s="5"/>
      <c r="V268" s="5"/>
      <c r="W268" s="5"/>
      <c r="X268" s="5"/>
      <c r="Y268" s="5"/>
      <c r="Z268" s="5"/>
    </row>
    <row r="269" spans="1:26" ht="14.25" customHeight="1" x14ac:dyDescent="0.25">
      <c r="A269" s="1"/>
      <c r="B269" s="2"/>
      <c r="C269" s="3"/>
      <c r="D269" s="4"/>
      <c r="E269" s="4"/>
      <c r="F269" s="5"/>
      <c r="G269" s="5"/>
      <c r="H269" s="5"/>
      <c r="I269" s="5"/>
      <c r="J269" s="5"/>
      <c r="K269" s="5"/>
      <c r="L269" s="5"/>
      <c r="M269" s="5"/>
      <c r="N269" s="5"/>
      <c r="O269" s="5"/>
      <c r="P269" s="5"/>
      <c r="Q269" s="5"/>
      <c r="R269" s="5"/>
      <c r="S269" s="5"/>
      <c r="T269" s="5"/>
      <c r="U269" s="5"/>
      <c r="V269" s="5"/>
      <c r="W269" s="5"/>
      <c r="X269" s="5"/>
      <c r="Y269" s="5"/>
      <c r="Z269" s="5"/>
    </row>
    <row r="270" spans="1:26" ht="14.25" customHeight="1" x14ac:dyDescent="0.25">
      <c r="A270" s="1"/>
      <c r="B270" s="2"/>
      <c r="C270" s="3"/>
      <c r="D270" s="4"/>
      <c r="E270" s="4"/>
      <c r="F270" s="5"/>
      <c r="G270" s="5"/>
      <c r="H270" s="5"/>
      <c r="I270" s="5"/>
      <c r="J270" s="5"/>
      <c r="K270" s="5"/>
      <c r="L270" s="5"/>
      <c r="M270" s="5"/>
      <c r="N270" s="5"/>
      <c r="O270" s="5"/>
      <c r="P270" s="5"/>
      <c r="Q270" s="5"/>
      <c r="R270" s="5"/>
      <c r="S270" s="5"/>
      <c r="T270" s="5"/>
      <c r="U270" s="5"/>
      <c r="V270" s="5"/>
      <c r="W270" s="5"/>
      <c r="X270" s="5"/>
      <c r="Y270" s="5"/>
      <c r="Z270" s="5"/>
    </row>
    <row r="271" spans="1:26" ht="14.25" customHeight="1" x14ac:dyDescent="0.25">
      <c r="A271" s="1"/>
      <c r="B271" s="2"/>
      <c r="C271" s="3"/>
      <c r="D271" s="4"/>
      <c r="E271" s="4"/>
      <c r="F271" s="5"/>
      <c r="G271" s="5"/>
      <c r="H271" s="5"/>
      <c r="I271" s="5"/>
      <c r="J271" s="5"/>
      <c r="K271" s="5"/>
      <c r="L271" s="5"/>
      <c r="M271" s="5"/>
      <c r="N271" s="5"/>
      <c r="O271" s="5"/>
      <c r="P271" s="5"/>
      <c r="Q271" s="5"/>
      <c r="R271" s="5"/>
      <c r="S271" s="5"/>
      <c r="T271" s="5"/>
      <c r="U271" s="5"/>
      <c r="V271" s="5"/>
      <c r="W271" s="5"/>
      <c r="X271" s="5"/>
      <c r="Y271" s="5"/>
      <c r="Z271" s="5"/>
    </row>
    <row r="272" spans="1:26" ht="14.25" customHeight="1" x14ac:dyDescent="0.25">
      <c r="A272" s="1"/>
      <c r="B272" s="2"/>
      <c r="C272" s="3"/>
      <c r="D272" s="4"/>
      <c r="E272" s="4"/>
      <c r="F272" s="5"/>
      <c r="G272" s="5"/>
      <c r="H272" s="5"/>
      <c r="I272" s="5"/>
      <c r="J272" s="5"/>
      <c r="K272" s="5"/>
      <c r="L272" s="5"/>
      <c r="M272" s="5"/>
      <c r="N272" s="5"/>
      <c r="O272" s="5"/>
      <c r="P272" s="5"/>
      <c r="Q272" s="5"/>
      <c r="R272" s="5"/>
      <c r="S272" s="5"/>
      <c r="T272" s="5"/>
      <c r="U272" s="5"/>
      <c r="V272" s="5"/>
      <c r="W272" s="5"/>
      <c r="X272" s="5"/>
      <c r="Y272" s="5"/>
      <c r="Z272" s="5"/>
    </row>
    <row r="273" spans="1:26" ht="14.25" customHeight="1" x14ac:dyDescent="0.25">
      <c r="A273" s="1"/>
      <c r="B273" s="2"/>
      <c r="C273" s="3"/>
      <c r="D273" s="4"/>
      <c r="E273" s="4"/>
      <c r="F273" s="5"/>
      <c r="G273" s="5"/>
      <c r="H273" s="5"/>
      <c r="I273" s="5"/>
      <c r="J273" s="5"/>
      <c r="K273" s="5"/>
      <c r="L273" s="5"/>
      <c r="M273" s="5"/>
      <c r="N273" s="5"/>
      <c r="O273" s="5"/>
      <c r="P273" s="5"/>
      <c r="Q273" s="5"/>
      <c r="R273" s="5"/>
      <c r="S273" s="5"/>
      <c r="T273" s="5"/>
      <c r="U273" s="5"/>
      <c r="V273" s="5"/>
      <c r="W273" s="5"/>
      <c r="X273" s="5"/>
      <c r="Y273" s="5"/>
      <c r="Z273" s="5"/>
    </row>
    <row r="274" spans="1:26" ht="14.25" customHeight="1" x14ac:dyDescent="0.25">
      <c r="A274" s="1"/>
      <c r="B274" s="2"/>
      <c r="C274" s="3"/>
      <c r="D274" s="4"/>
      <c r="E274" s="4"/>
      <c r="F274" s="5"/>
      <c r="G274" s="5"/>
      <c r="H274" s="5"/>
      <c r="I274" s="5"/>
      <c r="J274" s="5"/>
      <c r="K274" s="5"/>
      <c r="L274" s="5"/>
      <c r="M274" s="5"/>
      <c r="N274" s="5"/>
      <c r="O274" s="5"/>
      <c r="P274" s="5"/>
      <c r="Q274" s="5"/>
      <c r="R274" s="5"/>
      <c r="S274" s="5"/>
      <c r="T274" s="5"/>
      <c r="U274" s="5"/>
      <c r="V274" s="5"/>
      <c r="W274" s="5"/>
      <c r="X274" s="5"/>
      <c r="Y274" s="5"/>
      <c r="Z274" s="5"/>
    </row>
    <row r="275" spans="1:26" ht="14.25" customHeight="1" x14ac:dyDescent="0.25">
      <c r="A275" s="1"/>
      <c r="B275" s="2"/>
      <c r="C275" s="3"/>
      <c r="D275" s="4"/>
      <c r="E275" s="4"/>
      <c r="F275" s="5"/>
      <c r="G275" s="5"/>
      <c r="H275" s="5"/>
      <c r="I275" s="5"/>
      <c r="J275" s="5"/>
      <c r="K275" s="5"/>
      <c r="L275" s="5"/>
      <c r="M275" s="5"/>
      <c r="N275" s="5"/>
      <c r="O275" s="5"/>
      <c r="P275" s="5"/>
      <c r="Q275" s="5"/>
      <c r="R275" s="5"/>
      <c r="S275" s="5"/>
      <c r="T275" s="5"/>
      <c r="U275" s="5"/>
      <c r="V275" s="5"/>
      <c r="W275" s="5"/>
      <c r="X275" s="5"/>
      <c r="Y275" s="5"/>
      <c r="Z275" s="5"/>
    </row>
    <row r="276" spans="1:26" ht="14.25" customHeight="1" x14ac:dyDescent="0.25">
      <c r="A276" s="1"/>
      <c r="B276" s="2"/>
      <c r="C276" s="3"/>
      <c r="D276" s="4"/>
      <c r="E276" s="4"/>
      <c r="F276" s="5"/>
      <c r="G276" s="5"/>
      <c r="H276" s="5"/>
      <c r="I276" s="5"/>
      <c r="J276" s="5"/>
      <c r="K276" s="5"/>
      <c r="L276" s="5"/>
      <c r="M276" s="5"/>
      <c r="N276" s="5"/>
      <c r="O276" s="5"/>
      <c r="P276" s="5"/>
      <c r="Q276" s="5"/>
      <c r="R276" s="5"/>
      <c r="S276" s="5"/>
      <c r="T276" s="5"/>
      <c r="U276" s="5"/>
      <c r="V276" s="5"/>
      <c r="W276" s="5"/>
      <c r="X276" s="5"/>
      <c r="Y276" s="5"/>
      <c r="Z276" s="5"/>
    </row>
    <row r="277" spans="1:26" ht="14.25" customHeight="1" x14ac:dyDescent="0.25">
      <c r="A277" s="1"/>
      <c r="B277" s="2"/>
      <c r="C277" s="3"/>
      <c r="D277" s="4"/>
      <c r="E277" s="4"/>
      <c r="F277" s="5"/>
      <c r="G277" s="5"/>
      <c r="H277" s="5"/>
      <c r="I277" s="5"/>
      <c r="J277" s="5"/>
      <c r="K277" s="5"/>
      <c r="L277" s="5"/>
      <c r="M277" s="5"/>
      <c r="N277" s="5"/>
      <c r="O277" s="5"/>
      <c r="P277" s="5"/>
      <c r="Q277" s="5"/>
      <c r="R277" s="5"/>
      <c r="S277" s="5"/>
      <c r="T277" s="5"/>
      <c r="U277" s="5"/>
      <c r="V277" s="5"/>
      <c r="W277" s="5"/>
      <c r="X277" s="5"/>
      <c r="Y277" s="5"/>
      <c r="Z277" s="5"/>
    </row>
    <row r="278" spans="1:26" ht="14.25" customHeight="1" x14ac:dyDescent="0.25">
      <c r="A278" s="1"/>
      <c r="B278" s="2"/>
      <c r="C278" s="3"/>
      <c r="D278" s="4"/>
      <c r="E278" s="4"/>
      <c r="F278" s="5"/>
      <c r="G278" s="5"/>
      <c r="H278" s="5"/>
      <c r="I278" s="5"/>
      <c r="J278" s="5"/>
      <c r="K278" s="5"/>
      <c r="L278" s="5"/>
      <c r="M278" s="5"/>
      <c r="N278" s="5"/>
      <c r="O278" s="5"/>
      <c r="P278" s="5"/>
      <c r="Q278" s="5"/>
      <c r="R278" s="5"/>
      <c r="S278" s="5"/>
      <c r="T278" s="5"/>
      <c r="U278" s="5"/>
      <c r="V278" s="5"/>
      <c r="W278" s="5"/>
      <c r="X278" s="5"/>
      <c r="Y278" s="5"/>
      <c r="Z278" s="5"/>
    </row>
    <row r="279" spans="1:26" ht="14.25" customHeight="1" x14ac:dyDescent="0.25">
      <c r="A279" s="1"/>
      <c r="B279" s="2"/>
      <c r="C279" s="3"/>
      <c r="D279" s="4"/>
      <c r="E279" s="4"/>
      <c r="F279" s="5"/>
      <c r="G279" s="5"/>
      <c r="H279" s="5"/>
      <c r="I279" s="5"/>
      <c r="J279" s="5"/>
      <c r="K279" s="5"/>
      <c r="L279" s="5"/>
      <c r="M279" s="5"/>
      <c r="N279" s="5"/>
      <c r="O279" s="5"/>
      <c r="P279" s="5"/>
      <c r="Q279" s="5"/>
      <c r="R279" s="5"/>
      <c r="S279" s="5"/>
      <c r="T279" s="5"/>
      <c r="U279" s="5"/>
      <c r="V279" s="5"/>
      <c r="W279" s="5"/>
      <c r="X279" s="5"/>
      <c r="Y279" s="5"/>
      <c r="Z279" s="5"/>
    </row>
    <row r="280" spans="1:26" ht="14.25" customHeight="1" x14ac:dyDescent="0.25">
      <c r="A280" s="1"/>
      <c r="B280" s="2"/>
      <c r="C280" s="3"/>
      <c r="D280" s="4"/>
      <c r="E280" s="4"/>
      <c r="F280" s="5"/>
      <c r="G280" s="5"/>
      <c r="H280" s="5"/>
      <c r="I280" s="5"/>
      <c r="J280" s="5"/>
      <c r="K280" s="5"/>
      <c r="L280" s="5"/>
      <c r="M280" s="5"/>
      <c r="N280" s="5"/>
      <c r="O280" s="5"/>
      <c r="P280" s="5"/>
      <c r="Q280" s="5"/>
      <c r="R280" s="5"/>
      <c r="S280" s="5"/>
      <c r="T280" s="5"/>
      <c r="U280" s="5"/>
      <c r="V280" s="5"/>
      <c r="W280" s="5"/>
      <c r="X280" s="5"/>
      <c r="Y280" s="5"/>
      <c r="Z280" s="5"/>
    </row>
    <row r="281" spans="1:26" ht="14.25" customHeight="1" x14ac:dyDescent="0.25">
      <c r="A281" s="1"/>
      <c r="B281" s="2"/>
      <c r="C281" s="3"/>
      <c r="D281" s="4"/>
      <c r="E281" s="4"/>
      <c r="F281" s="5"/>
      <c r="G281" s="5"/>
      <c r="H281" s="5"/>
      <c r="I281" s="5"/>
      <c r="J281" s="5"/>
      <c r="K281" s="5"/>
      <c r="L281" s="5"/>
      <c r="M281" s="5"/>
      <c r="N281" s="5"/>
      <c r="O281" s="5"/>
      <c r="P281" s="5"/>
      <c r="Q281" s="5"/>
      <c r="R281" s="5"/>
      <c r="S281" s="5"/>
      <c r="T281" s="5"/>
      <c r="U281" s="5"/>
      <c r="V281" s="5"/>
      <c r="W281" s="5"/>
      <c r="X281" s="5"/>
      <c r="Y281" s="5"/>
      <c r="Z281" s="5"/>
    </row>
    <row r="282" spans="1:26" ht="14.25" customHeight="1" x14ac:dyDescent="0.25">
      <c r="A282" s="1"/>
      <c r="B282" s="2"/>
      <c r="C282" s="3"/>
      <c r="D282" s="4"/>
      <c r="E282" s="4"/>
      <c r="F282" s="5"/>
      <c r="G282" s="5"/>
      <c r="H282" s="5"/>
      <c r="I282" s="5"/>
      <c r="J282" s="5"/>
      <c r="K282" s="5"/>
      <c r="L282" s="5"/>
      <c r="M282" s="5"/>
      <c r="N282" s="5"/>
      <c r="O282" s="5"/>
      <c r="P282" s="5"/>
      <c r="Q282" s="5"/>
      <c r="R282" s="5"/>
      <c r="S282" s="5"/>
      <c r="T282" s="5"/>
      <c r="U282" s="5"/>
      <c r="V282" s="5"/>
      <c r="W282" s="5"/>
      <c r="X282" s="5"/>
      <c r="Y282" s="5"/>
      <c r="Z282" s="5"/>
    </row>
    <row r="283" spans="1:26" ht="14.25" customHeight="1" x14ac:dyDescent="0.25">
      <c r="A283" s="1"/>
      <c r="B283" s="2"/>
      <c r="C283" s="3"/>
      <c r="D283" s="4"/>
      <c r="E283" s="4"/>
      <c r="F283" s="5"/>
      <c r="G283" s="5"/>
      <c r="H283" s="5"/>
      <c r="I283" s="5"/>
      <c r="J283" s="5"/>
      <c r="K283" s="5"/>
      <c r="L283" s="5"/>
      <c r="M283" s="5"/>
      <c r="N283" s="5"/>
      <c r="O283" s="5"/>
      <c r="P283" s="5"/>
      <c r="Q283" s="5"/>
      <c r="R283" s="5"/>
      <c r="S283" s="5"/>
      <c r="T283" s="5"/>
      <c r="U283" s="5"/>
      <c r="V283" s="5"/>
      <c r="W283" s="5"/>
      <c r="X283" s="5"/>
      <c r="Y283" s="5"/>
      <c r="Z283" s="5"/>
    </row>
    <row r="284" spans="1:26" ht="14.25" customHeight="1" x14ac:dyDescent="0.25">
      <c r="A284" s="1"/>
      <c r="B284" s="2"/>
      <c r="C284" s="3"/>
      <c r="D284" s="4"/>
      <c r="E284" s="4"/>
      <c r="F284" s="5"/>
      <c r="G284" s="5"/>
      <c r="H284" s="5"/>
      <c r="I284" s="5"/>
      <c r="J284" s="5"/>
      <c r="K284" s="5"/>
      <c r="L284" s="5"/>
      <c r="M284" s="5"/>
      <c r="N284" s="5"/>
      <c r="O284" s="5"/>
      <c r="P284" s="5"/>
      <c r="Q284" s="5"/>
      <c r="R284" s="5"/>
      <c r="S284" s="5"/>
      <c r="T284" s="5"/>
      <c r="U284" s="5"/>
      <c r="V284" s="5"/>
      <c r="W284" s="5"/>
      <c r="X284" s="5"/>
      <c r="Y284" s="5"/>
      <c r="Z284" s="5"/>
    </row>
    <row r="285" spans="1:26" ht="14.25" customHeight="1" x14ac:dyDescent="0.25">
      <c r="A285" s="1"/>
      <c r="B285" s="2"/>
      <c r="C285" s="3"/>
      <c r="D285" s="4"/>
      <c r="E285" s="4"/>
      <c r="F285" s="5"/>
      <c r="G285" s="5"/>
      <c r="H285" s="5"/>
      <c r="I285" s="5"/>
      <c r="J285" s="5"/>
      <c r="K285" s="5"/>
      <c r="L285" s="5"/>
      <c r="M285" s="5"/>
      <c r="N285" s="5"/>
      <c r="O285" s="5"/>
      <c r="P285" s="5"/>
      <c r="Q285" s="5"/>
      <c r="R285" s="5"/>
      <c r="S285" s="5"/>
      <c r="T285" s="5"/>
      <c r="U285" s="5"/>
      <c r="V285" s="5"/>
      <c r="W285" s="5"/>
      <c r="X285" s="5"/>
      <c r="Y285" s="5"/>
      <c r="Z285" s="5"/>
    </row>
    <row r="286" spans="1:26" ht="14.25" customHeight="1" x14ac:dyDescent="0.25">
      <c r="A286" s="1"/>
      <c r="B286" s="2"/>
      <c r="C286" s="3"/>
      <c r="D286" s="4"/>
      <c r="E286" s="4"/>
      <c r="F286" s="5"/>
      <c r="G286" s="5"/>
      <c r="H286" s="5"/>
      <c r="I286" s="5"/>
      <c r="J286" s="5"/>
      <c r="K286" s="5"/>
      <c r="L286" s="5"/>
      <c r="M286" s="5"/>
      <c r="N286" s="5"/>
      <c r="O286" s="5"/>
      <c r="P286" s="5"/>
      <c r="Q286" s="5"/>
      <c r="R286" s="5"/>
      <c r="S286" s="5"/>
      <c r="T286" s="5"/>
      <c r="U286" s="5"/>
      <c r="V286" s="5"/>
      <c r="W286" s="5"/>
      <c r="X286" s="5"/>
      <c r="Y286" s="5"/>
      <c r="Z286" s="5"/>
    </row>
    <row r="287" spans="1:26" ht="14.25" customHeight="1" x14ac:dyDescent="0.25">
      <c r="A287" s="1"/>
      <c r="B287" s="2"/>
      <c r="C287" s="3"/>
      <c r="D287" s="4"/>
      <c r="E287" s="4"/>
      <c r="F287" s="5"/>
      <c r="G287" s="5"/>
      <c r="H287" s="5"/>
      <c r="I287" s="5"/>
      <c r="J287" s="5"/>
      <c r="K287" s="5"/>
      <c r="L287" s="5"/>
      <c r="M287" s="5"/>
      <c r="N287" s="5"/>
      <c r="O287" s="5"/>
      <c r="P287" s="5"/>
      <c r="Q287" s="5"/>
      <c r="R287" s="5"/>
      <c r="S287" s="5"/>
      <c r="T287" s="5"/>
      <c r="U287" s="5"/>
      <c r="V287" s="5"/>
      <c r="W287" s="5"/>
      <c r="X287" s="5"/>
      <c r="Y287" s="5"/>
      <c r="Z287" s="5"/>
    </row>
    <row r="288" spans="1:26" ht="14.25" customHeight="1" x14ac:dyDescent="0.25">
      <c r="A288" s="1"/>
      <c r="B288" s="2"/>
      <c r="C288" s="3"/>
      <c r="D288" s="4"/>
      <c r="E288" s="4"/>
      <c r="F288" s="5"/>
      <c r="G288" s="5"/>
      <c r="H288" s="5"/>
      <c r="I288" s="5"/>
      <c r="J288" s="5"/>
      <c r="K288" s="5"/>
      <c r="L288" s="5"/>
      <c r="M288" s="5"/>
      <c r="N288" s="5"/>
      <c r="O288" s="5"/>
      <c r="P288" s="5"/>
      <c r="Q288" s="5"/>
      <c r="R288" s="5"/>
      <c r="S288" s="5"/>
      <c r="T288" s="5"/>
      <c r="U288" s="5"/>
      <c r="V288" s="5"/>
      <c r="W288" s="5"/>
      <c r="X288" s="5"/>
      <c r="Y288" s="5"/>
      <c r="Z288" s="5"/>
    </row>
    <row r="289" spans="1:26" ht="14.25" customHeight="1" x14ac:dyDescent="0.25">
      <c r="A289" s="1"/>
      <c r="B289" s="2"/>
      <c r="C289" s="3"/>
      <c r="D289" s="4"/>
      <c r="E289" s="4"/>
      <c r="F289" s="5"/>
      <c r="G289" s="5"/>
      <c r="H289" s="5"/>
      <c r="I289" s="5"/>
      <c r="J289" s="5"/>
      <c r="K289" s="5"/>
      <c r="L289" s="5"/>
      <c r="M289" s="5"/>
      <c r="N289" s="5"/>
      <c r="O289" s="5"/>
      <c r="P289" s="5"/>
      <c r="Q289" s="5"/>
      <c r="R289" s="5"/>
      <c r="S289" s="5"/>
      <c r="T289" s="5"/>
      <c r="U289" s="5"/>
      <c r="V289" s="5"/>
      <c r="W289" s="5"/>
      <c r="X289" s="5"/>
      <c r="Y289" s="5"/>
      <c r="Z289" s="5"/>
    </row>
    <row r="290" spans="1:26" ht="14.25" customHeight="1" x14ac:dyDescent="0.25">
      <c r="A290" s="1"/>
      <c r="B290" s="2"/>
      <c r="C290" s="3"/>
      <c r="D290" s="4"/>
      <c r="E290" s="4"/>
      <c r="F290" s="5"/>
      <c r="G290" s="5"/>
      <c r="H290" s="5"/>
      <c r="I290" s="5"/>
      <c r="J290" s="5"/>
      <c r="K290" s="5"/>
      <c r="L290" s="5"/>
      <c r="M290" s="5"/>
      <c r="N290" s="5"/>
      <c r="O290" s="5"/>
      <c r="P290" s="5"/>
      <c r="Q290" s="5"/>
      <c r="R290" s="5"/>
      <c r="S290" s="5"/>
      <c r="T290" s="5"/>
      <c r="U290" s="5"/>
      <c r="V290" s="5"/>
      <c r="W290" s="5"/>
      <c r="X290" s="5"/>
      <c r="Y290" s="5"/>
      <c r="Z290" s="5"/>
    </row>
    <row r="291" spans="1:26" ht="14.25" customHeight="1" x14ac:dyDescent="0.25">
      <c r="A291" s="1"/>
      <c r="B291" s="2"/>
      <c r="C291" s="3"/>
      <c r="D291" s="4"/>
      <c r="E291" s="4"/>
      <c r="F291" s="5"/>
      <c r="G291" s="5"/>
      <c r="H291" s="5"/>
      <c r="I291" s="5"/>
      <c r="J291" s="5"/>
      <c r="K291" s="5"/>
      <c r="L291" s="5"/>
      <c r="M291" s="5"/>
      <c r="N291" s="5"/>
      <c r="O291" s="5"/>
      <c r="P291" s="5"/>
      <c r="Q291" s="5"/>
      <c r="R291" s="5"/>
      <c r="S291" s="5"/>
      <c r="T291" s="5"/>
      <c r="U291" s="5"/>
      <c r="V291" s="5"/>
      <c r="W291" s="5"/>
      <c r="X291" s="5"/>
      <c r="Y291" s="5"/>
      <c r="Z291" s="5"/>
    </row>
    <row r="292" spans="1:26" ht="14.25" customHeight="1" x14ac:dyDescent="0.25">
      <c r="A292" s="1"/>
      <c r="B292" s="2"/>
      <c r="C292" s="3"/>
      <c r="D292" s="4"/>
      <c r="E292" s="4"/>
      <c r="F292" s="5"/>
      <c r="G292" s="5"/>
      <c r="H292" s="5"/>
      <c r="I292" s="5"/>
      <c r="J292" s="5"/>
      <c r="K292" s="5"/>
      <c r="L292" s="5"/>
      <c r="M292" s="5"/>
      <c r="N292" s="5"/>
      <c r="O292" s="5"/>
      <c r="P292" s="5"/>
      <c r="Q292" s="5"/>
      <c r="R292" s="5"/>
      <c r="S292" s="5"/>
      <c r="T292" s="5"/>
      <c r="U292" s="5"/>
      <c r="V292" s="5"/>
      <c r="W292" s="5"/>
      <c r="X292" s="5"/>
      <c r="Y292" s="5"/>
      <c r="Z292" s="5"/>
    </row>
    <row r="293" spans="1:26" ht="14.25" customHeight="1" x14ac:dyDescent="0.25">
      <c r="A293" s="1"/>
      <c r="B293" s="2"/>
      <c r="C293" s="3"/>
      <c r="D293" s="4"/>
      <c r="E293" s="4"/>
      <c r="F293" s="5"/>
      <c r="G293" s="5"/>
      <c r="H293" s="5"/>
      <c r="I293" s="5"/>
      <c r="J293" s="5"/>
      <c r="K293" s="5"/>
      <c r="L293" s="5"/>
      <c r="M293" s="5"/>
      <c r="N293" s="5"/>
      <c r="O293" s="5"/>
      <c r="P293" s="5"/>
      <c r="Q293" s="5"/>
      <c r="R293" s="5"/>
      <c r="S293" s="5"/>
      <c r="T293" s="5"/>
      <c r="U293" s="5"/>
      <c r="V293" s="5"/>
      <c r="W293" s="5"/>
      <c r="X293" s="5"/>
      <c r="Y293" s="5"/>
      <c r="Z293" s="5"/>
    </row>
    <row r="294" spans="1:26" ht="14.25" customHeight="1" x14ac:dyDescent="0.25">
      <c r="A294" s="1"/>
      <c r="B294" s="2"/>
      <c r="C294" s="3"/>
      <c r="D294" s="4"/>
      <c r="E294" s="4"/>
      <c r="F294" s="5"/>
      <c r="G294" s="5"/>
      <c r="H294" s="5"/>
      <c r="I294" s="5"/>
      <c r="J294" s="5"/>
      <c r="K294" s="5"/>
      <c r="L294" s="5"/>
      <c r="M294" s="5"/>
      <c r="N294" s="5"/>
      <c r="O294" s="5"/>
      <c r="P294" s="5"/>
      <c r="Q294" s="5"/>
      <c r="R294" s="5"/>
      <c r="S294" s="5"/>
      <c r="T294" s="5"/>
      <c r="U294" s="5"/>
      <c r="V294" s="5"/>
      <c r="W294" s="5"/>
      <c r="X294" s="5"/>
      <c r="Y294" s="5"/>
      <c r="Z294" s="5"/>
    </row>
    <row r="295" spans="1:26" ht="14.25" customHeight="1" x14ac:dyDescent="0.25">
      <c r="A295" s="1"/>
      <c r="B295" s="2"/>
      <c r="C295" s="3"/>
      <c r="D295" s="4"/>
      <c r="E295" s="4"/>
      <c r="F295" s="5"/>
      <c r="G295" s="5"/>
      <c r="H295" s="5"/>
      <c r="I295" s="5"/>
      <c r="J295" s="5"/>
      <c r="K295" s="5"/>
      <c r="L295" s="5"/>
      <c r="M295" s="5"/>
      <c r="N295" s="5"/>
      <c r="O295" s="5"/>
      <c r="P295" s="5"/>
      <c r="Q295" s="5"/>
      <c r="R295" s="5"/>
      <c r="S295" s="5"/>
      <c r="T295" s="5"/>
      <c r="U295" s="5"/>
      <c r="V295" s="5"/>
      <c r="W295" s="5"/>
      <c r="X295" s="5"/>
      <c r="Y295" s="5"/>
      <c r="Z295" s="5"/>
    </row>
    <row r="296" spans="1:26" ht="14.25" customHeight="1" x14ac:dyDescent="0.25">
      <c r="A296" s="1"/>
      <c r="B296" s="2"/>
      <c r="C296" s="3"/>
      <c r="D296" s="4"/>
      <c r="E296" s="4"/>
      <c r="F296" s="5"/>
      <c r="G296" s="5"/>
      <c r="H296" s="5"/>
      <c r="I296" s="5"/>
      <c r="J296" s="5"/>
      <c r="K296" s="5"/>
      <c r="L296" s="5"/>
      <c r="M296" s="5"/>
      <c r="N296" s="5"/>
      <c r="O296" s="5"/>
      <c r="P296" s="5"/>
      <c r="Q296" s="5"/>
      <c r="R296" s="5"/>
      <c r="S296" s="5"/>
      <c r="T296" s="5"/>
      <c r="U296" s="5"/>
      <c r="V296" s="5"/>
      <c r="W296" s="5"/>
      <c r="X296" s="5"/>
      <c r="Y296" s="5"/>
      <c r="Z296" s="5"/>
    </row>
    <row r="297" spans="1:26" ht="14.25" customHeight="1" x14ac:dyDescent="0.25">
      <c r="A297" s="1"/>
      <c r="B297" s="2"/>
      <c r="C297" s="3"/>
      <c r="D297" s="4"/>
      <c r="E297" s="4"/>
      <c r="F297" s="5"/>
      <c r="G297" s="5"/>
      <c r="H297" s="5"/>
      <c r="I297" s="5"/>
      <c r="J297" s="5"/>
      <c r="K297" s="5"/>
      <c r="L297" s="5"/>
      <c r="M297" s="5"/>
      <c r="N297" s="5"/>
      <c r="O297" s="5"/>
      <c r="P297" s="5"/>
      <c r="Q297" s="5"/>
      <c r="R297" s="5"/>
      <c r="S297" s="5"/>
      <c r="T297" s="5"/>
      <c r="U297" s="5"/>
      <c r="V297" s="5"/>
      <c r="W297" s="5"/>
      <c r="X297" s="5"/>
      <c r="Y297" s="5"/>
      <c r="Z297" s="5"/>
    </row>
    <row r="298" spans="1:26" ht="14.25" customHeight="1" x14ac:dyDescent="0.25">
      <c r="A298" s="1"/>
      <c r="B298" s="2"/>
      <c r="C298" s="3"/>
      <c r="D298" s="4"/>
      <c r="E298" s="4"/>
      <c r="F298" s="5"/>
      <c r="G298" s="5"/>
      <c r="H298" s="5"/>
      <c r="I298" s="5"/>
      <c r="J298" s="5"/>
      <c r="K298" s="5"/>
      <c r="L298" s="5"/>
      <c r="M298" s="5"/>
      <c r="N298" s="5"/>
      <c r="O298" s="5"/>
      <c r="P298" s="5"/>
      <c r="Q298" s="5"/>
      <c r="R298" s="5"/>
      <c r="S298" s="5"/>
      <c r="T298" s="5"/>
      <c r="U298" s="5"/>
      <c r="V298" s="5"/>
      <c r="W298" s="5"/>
      <c r="X298" s="5"/>
      <c r="Y298" s="5"/>
      <c r="Z298" s="5"/>
    </row>
    <row r="299" spans="1:26" ht="14.25" customHeight="1" x14ac:dyDescent="0.25">
      <c r="A299" s="1"/>
      <c r="B299" s="2"/>
      <c r="C299" s="3"/>
      <c r="D299" s="4"/>
      <c r="E299" s="4"/>
      <c r="F299" s="5"/>
      <c r="G299" s="5"/>
      <c r="H299" s="5"/>
      <c r="I299" s="5"/>
      <c r="J299" s="5"/>
      <c r="K299" s="5"/>
      <c r="L299" s="5"/>
      <c r="M299" s="5"/>
      <c r="N299" s="5"/>
      <c r="O299" s="5"/>
      <c r="P299" s="5"/>
      <c r="Q299" s="5"/>
      <c r="R299" s="5"/>
      <c r="S299" s="5"/>
      <c r="T299" s="5"/>
      <c r="U299" s="5"/>
      <c r="V299" s="5"/>
      <c r="W299" s="5"/>
      <c r="X299" s="5"/>
      <c r="Y299" s="5"/>
      <c r="Z299" s="5"/>
    </row>
    <row r="300" spans="1:26" ht="14.25" customHeight="1" x14ac:dyDescent="0.25">
      <c r="A300" s="1"/>
      <c r="B300" s="2"/>
      <c r="C300" s="3"/>
      <c r="D300" s="4"/>
      <c r="E300" s="4"/>
      <c r="F300" s="5"/>
      <c r="G300" s="5"/>
      <c r="H300" s="5"/>
      <c r="I300" s="5"/>
      <c r="J300" s="5"/>
      <c r="K300" s="5"/>
      <c r="L300" s="5"/>
      <c r="M300" s="5"/>
      <c r="N300" s="5"/>
      <c r="O300" s="5"/>
      <c r="P300" s="5"/>
      <c r="Q300" s="5"/>
      <c r="R300" s="5"/>
      <c r="S300" s="5"/>
      <c r="T300" s="5"/>
      <c r="U300" s="5"/>
      <c r="V300" s="5"/>
      <c r="W300" s="5"/>
      <c r="X300" s="5"/>
      <c r="Y300" s="5"/>
      <c r="Z300" s="5"/>
    </row>
    <row r="301" spans="1:26" ht="14.25" customHeight="1" x14ac:dyDescent="0.25">
      <c r="A301" s="1"/>
      <c r="B301" s="2"/>
      <c r="C301" s="3"/>
      <c r="D301" s="4"/>
      <c r="E301" s="4"/>
      <c r="F301" s="5"/>
      <c r="G301" s="5"/>
      <c r="H301" s="5"/>
      <c r="I301" s="5"/>
      <c r="J301" s="5"/>
      <c r="K301" s="5"/>
      <c r="L301" s="5"/>
      <c r="M301" s="5"/>
      <c r="N301" s="5"/>
      <c r="O301" s="5"/>
      <c r="P301" s="5"/>
      <c r="Q301" s="5"/>
      <c r="R301" s="5"/>
      <c r="S301" s="5"/>
      <c r="T301" s="5"/>
      <c r="U301" s="5"/>
      <c r="V301" s="5"/>
      <c r="W301" s="5"/>
      <c r="X301" s="5"/>
      <c r="Y301" s="5"/>
      <c r="Z301" s="5"/>
    </row>
    <row r="302" spans="1:26" ht="14.25" customHeight="1" x14ac:dyDescent="0.25">
      <c r="A302" s="1"/>
      <c r="B302" s="2"/>
      <c r="C302" s="3"/>
      <c r="D302" s="4"/>
      <c r="E302" s="4"/>
      <c r="F302" s="5"/>
      <c r="G302" s="5"/>
      <c r="H302" s="5"/>
      <c r="I302" s="5"/>
      <c r="J302" s="5"/>
      <c r="K302" s="5"/>
      <c r="L302" s="5"/>
      <c r="M302" s="5"/>
      <c r="N302" s="5"/>
      <c r="O302" s="5"/>
      <c r="P302" s="5"/>
      <c r="Q302" s="5"/>
      <c r="R302" s="5"/>
      <c r="S302" s="5"/>
      <c r="T302" s="5"/>
      <c r="U302" s="5"/>
      <c r="V302" s="5"/>
      <c r="W302" s="5"/>
      <c r="X302" s="5"/>
      <c r="Y302" s="5"/>
      <c r="Z302" s="5"/>
    </row>
    <row r="303" spans="1:26" ht="14.25" customHeight="1" x14ac:dyDescent="0.25">
      <c r="A303" s="1"/>
      <c r="B303" s="2"/>
      <c r="C303" s="3"/>
      <c r="D303" s="4"/>
      <c r="E303" s="4"/>
      <c r="F303" s="5"/>
      <c r="G303" s="5"/>
      <c r="H303" s="5"/>
      <c r="I303" s="5"/>
      <c r="J303" s="5"/>
      <c r="K303" s="5"/>
      <c r="L303" s="5"/>
      <c r="M303" s="5"/>
      <c r="N303" s="5"/>
      <c r="O303" s="5"/>
      <c r="P303" s="5"/>
      <c r="Q303" s="5"/>
      <c r="R303" s="5"/>
      <c r="S303" s="5"/>
      <c r="T303" s="5"/>
      <c r="U303" s="5"/>
      <c r="V303" s="5"/>
      <c r="W303" s="5"/>
      <c r="X303" s="5"/>
      <c r="Y303" s="5"/>
      <c r="Z303" s="5"/>
    </row>
    <row r="304" spans="1:26" ht="14.25" customHeight="1" x14ac:dyDescent="0.25">
      <c r="A304" s="1"/>
      <c r="B304" s="2"/>
      <c r="C304" s="3"/>
      <c r="D304" s="4"/>
      <c r="E304" s="4"/>
      <c r="F304" s="5"/>
      <c r="G304" s="5"/>
      <c r="H304" s="5"/>
      <c r="I304" s="5"/>
      <c r="J304" s="5"/>
      <c r="K304" s="5"/>
      <c r="L304" s="5"/>
      <c r="M304" s="5"/>
      <c r="N304" s="5"/>
      <c r="O304" s="5"/>
      <c r="P304" s="5"/>
      <c r="Q304" s="5"/>
      <c r="R304" s="5"/>
      <c r="S304" s="5"/>
      <c r="T304" s="5"/>
      <c r="U304" s="5"/>
      <c r="V304" s="5"/>
      <c r="W304" s="5"/>
      <c r="X304" s="5"/>
      <c r="Y304" s="5"/>
      <c r="Z304" s="5"/>
    </row>
    <row r="305" spans="1:26" ht="14.25" customHeight="1" x14ac:dyDescent="0.25">
      <c r="A305" s="1"/>
      <c r="B305" s="2"/>
      <c r="C305" s="3"/>
      <c r="D305" s="4"/>
      <c r="E305" s="4"/>
      <c r="F305" s="5"/>
      <c r="G305" s="5"/>
      <c r="H305" s="5"/>
      <c r="I305" s="5"/>
      <c r="J305" s="5"/>
      <c r="K305" s="5"/>
      <c r="L305" s="5"/>
      <c r="M305" s="5"/>
      <c r="N305" s="5"/>
      <c r="O305" s="5"/>
      <c r="P305" s="5"/>
      <c r="Q305" s="5"/>
      <c r="R305" s="5"/>
      <c r="S305" s="5"/>
      <c r="T305" s="5"/>
      <c r="U305" s="5"/>
      <c r="V305" s="5"/>
      <c r="W305" s="5"/>
      <c r="X305" s="5"/>
      <c r="Y305" s="5"/>
      <c r="Z305" s="5"/>
    </row>
    <row r="306" spans="1:26" ht="14.25" customHeight="1" x14ac:dyDescent="0.25">
      <c r="A306" s="1"/>
      <c r="B306" s="2"/>
      <c r="C306" s="3"/>
      <c r="D306" s="4"/>
      <c r="E306" s="4"/>
      <c r="F306" s="5"/>
      <c r="G306" s="5"/>
      <c r="H306" s="5"/>
      <c r="I306" s="5"/>
      <c r="J306" s="5"/>
      <c r="K306" s="5"/>
      <c r="L306" s="5"/>
      <c r="M306" s="5"/>
      <c r="N306" s="5"/>
      <c r="O306" s="5"/>
      <c r="P306" s="5"/>
      <c r="Q306" s="5"/>
      <c r="R306" s="5"/>
      <c r="S306" s="5"/>
      <c r="T306" s="5"/>
      <c r="U306" s="5"/>
      <c r="V306" s="5"/>
      <c r="W306" s="5"/>
      <c r="X306" s="5"/>
      <c r="Y306" s="5"/>
      <c r="Z306" s="5"/>
    </row>
    <row r="307" spans="1:26" ht="14.25" customHeight="1" x14ac:dyDescent="0.25">
      <c r="A307" s="1"/>
      <c r="B307" s="2"/>
      <c r="C307" s="3"/>
      <c r="D307" s="4"/>
      <c r="E307" s="4"/>
      <c r="F307" s="5"/>
      <c r="G307" s="5"/>
      <c r="H307" s="5"/>
      <c r="I307" s="5"/>
      <c r="J307" s="5"/>
      <c r="K307" s="5"/>
      <c r="L307" s="5"/>
      <c r="M307" s="5"/>
      <c r="N307" s="5"/>
      <c r="O307" s="5"/>
      <c r="P307" s="5"/>
      <c r="Q307" s="5"/>
      <c r="R307" s="5"/>
      <c r="S307" s="5"/>
      <c r="T307" s="5"/>
      <c r="U307" s="5"/>
      <c r="V307" s="5"/>
      <c r="W307" s="5"/>
      <c r="X307" s="5"/>
      <c r="Y307" s="5"/>
      <c r="Z307" s="5"/>
    </row>
    <row r="308" spans="1:26" ht="14.25" customHeight="1" x14ac:dyDescent="0.25">
      <c r="A308" s="1"/>
      <c r="B308" s="2"/>
      <c r="C308" s="3"/>
      <c r="D308" s="4"/>
      <c r="E308" s="4"/>
      <c r="F308" s="5"/>
      <c r="G308" s="5"/>
      <c r="H308" s="5"/>
      <c r="I308" s="5"/>
      <c r="J308" s="5"/>
      <c r="K308" s="5"/>
      <c r="L308" s="5"/>
      <c r="M308" s="5"/>
      <c r="N308" s="5"/>
      <c r="O308" s="5"/>
      <c r="P308" s="5"/>
      <c r="Q308" s="5"/>
      <c r="R308" s="5"/>
      <c r="S308" s="5"/>
      <c r="T308" s="5"/>
      <c r="U308" s="5"/>
      <c r="V308" s="5"/>
      <c r="W308" s="5"/>
      <c r="X308" s="5"/>
      <c r="Y308" s="5"/>
      <c r="Z308" s="5"/>
    </row>
    <row r="309" spans="1:26" ht="14.25" customHeight="1" x14ac:dyDescent="0.25">
      <c r="A309" s="1"/>
      <c r="B309" s="2"/>
      <c r="C309" s="3"/>
      <c r="D309" s="4"/>
      <c r="E309" s="4"/>
      <c r="F309" s="5"/>
      <c r="G309" s="5"/>
      <c r="H309" s="5"/>
      <c r="I309" s="5"/>
      <c r="J309" s="5"/>
      <c r="K309" s="5"/>
      <c r="L309" s="5"/>
      <c r="M309" s="5"/>
      <c r="N309" s="5"/>
      <c r="O309" s="5"/>
      <c r="P309" s="5"/>
      <c r="Q309" s="5"/>
      <c r="R309" s="5"/>
      <c r="S309" s="5"/>
      <c r="T309" s="5"/>
      <c r="U309" s="5"/>
      <c r="V309" s="5"/>
      <c r="W309" s="5"/>
      <c r="X309" s="5"/>
      <c r="Y309" s="5"/>
      <c r="Z309" s="5"/>
    </row>
    <row r="310" spans="1:26" ht="14.25" customHeight="1" x14ac:dyDescent="0.25">
      <c r="A310" s="1"/>
      <c r="B310" s="2"/>
      <c r="C310" s="3"/>
      <c r="D310" s="4"/>
      <c r="E310" s="4"/>
      <c r="F310" s="5"/>
      <c r="G310" s="5"/>
      <c r="H310" s="5"/>
      <c r="I310" s="5"/>
      <c r="J310" s="5"/>
      <c r="K310" s="5"/>
      <c r="L310" s="5"/>
      <c r="M310" s="5"/>
      <c r="N310" s="5"/>
      <c r="O310" s="5"/>
      <c r="P310" s="5"/>
      <c r="Q310" s="5"/>
      <c r="R310" s="5"/>
      <c r="S310" s="5"/>
      <c r="T310" s="5"/>
      <c r="U310" s="5"/>
      <c r="V310" s="5"/>
      <c r="W310" s="5"/>
      <c r="X310" s="5"/>
      <c r="Y310" s="5"/>
      <c r="Z310" s="5"/>
    </row>
    <row r="311" spans="1:26" ht="14.25" customHeight="1" x14ac:dyDescent="0.25">
      <c r="A311" s="1"/>
      <c r="B311" s="2"/>
      <c r="C311" s="3"/>
      <c r="D311" s="4"/>
      <c r="E311" s="4"/>
      <c r="F311" s="5"/>
      <c r="G311" s="5"/>
      <c r="H311" s="5"/>
      <c r="I311" s="5"/>
      <c r="J311" s="5"/>
      <c r="K311" s="5"/>
      <c r="L311" s="5"/>
      <c r="M311" s="5"/>
      <c r="N311" s="5"/>
      <c r="O311" s="5"/>
      <c r="P311" s="5"/>
      <c r="Q311" s="5"/>
      <c r="R311" s="5"/>
      <c r="S311" s="5"/>
      <c r="T311" s="5"/>
      <c r="U311" s="5"/>
      <c r="V311" s="5"/>
      <c r="W311" s="5"/>
      <c r="X311" s="5"/>
      <c r="Y311" s="5"/>
      <c r="Z311" s="5"/>
    </row>
    <row r="312" spans="1:26" ht="14.25" customHeight="1" x14ac:dyDescent="0.25">
      <c r="A312" s="1"/>
      <c r="B312" s="2"/>
      <c r="C312" s="3"/>
      <c r="D312" s="4"/>
      <c r="E312" s="4"/>
      <c r="F312" s="5"/>
      <c r="G312" s="5"/>
      <c r="H312" s="5"/>
      <c r="I312" s="5"/>
      <c r="J312" s="5"/>
      <c r="K312" s="5"/>
      <c r="L312" s="5"/>
      <c r="M312" s="5"/>
      <c r="N312" s="5"/>
      <c r="O312" s="5"/>
      <c r="P312" s="5"/>
      <c r="Q312" s="5"/>
      <c r="R312" s="5"/>
      <c r="S312" s="5"/>
      <c r="T312" s="5"/>
      <c r="U312" s="5"/>
      <c r="V312" s="5"/>
      <c r="W312" s="5"/>
      <c r="X312" s="5"/>
      <c r="Y312" s="5"/>
      <c r="Z312" s="5"/>
    </row>
    <row r="313" spans="1:26" ht="14.25" customHeight="1" x14ac:dyDescent="0.25">
      <c r="A313" s="1"/>
      <c r="B313" s="2"/>
      <c r="C313" s="3"/>
      <c r="D313" s="4"/>
      <c r="E313" s="4"/>
      <c r="F313" s="5"/>
      <c r="G313" s="5"/>
      <c r="H313" s="5"/>
      <c r="I313" s="5"/>
      <c r="J313" s="5"/>
      <c r="K313" s="5"/>
      <c r="L313" s="5"/>
      <c r="M313" s="5"/>
      <c r="N313" s="5"/>
      <c r="O313" s="5"/>
      <c r="P313" s="5"/>
      <c r="Q313" s="5"/>
      <c r="R313" s="5"/>
      <c r="S313" s="5"/>
      <c r="T313" s="5"/>
      <c r="U313" s="5"/>
      <c r="V313" s="5"/>
      <c r="W313" s="5"/>
      <c r="X313" s="5"/>
      <c r="Y313" s="5"/>
      <c r="Z313" s="5"/>
    </row>
    <row r="314" spans="1:26" ht="14.25" customHeight="1" x14ac:dyDescent="0.25">
      <c r="A314" s="1"/>
      <c r="B314" s="2"/>
      <c r="C314" s="3"/>
      <c r="D314" s="4"/>
      <c r="E314" s="4"/>
      <c r="F314" s="5"/>
      <c r="G314" s="5"/>
      <c r="H314" s="5"/>
      <c r="I314" s="5"/>
      <c r="J314" s="5"/>
      <c r="K314" s="5"/>
      <c r="L314" s="5"/>
      <c r="M314" s="5"/>
      <c r="N314" s="5"/>
      <c r="O314" s="5"/>
      <c r="P314" s="5"/>
      <c r="Q314" s="5"/>
      <c r="R314" s="5"/>
      <c r="S314" s="5"/>
      <c r="T314" s="5"/>
      <c r="U314" s="5"/>
      <c r="V314" s="5"/>
      <c r="W314" s="5"/>
      <c r="X314" s="5"/>
      <c r="Y314" s="5"/>
      <c r="Z314" s="5"/>
    </row>
    <row r="315" spans="1:26" ht="14.25" customHeight="1" x14ac:dyDescent="0.25">
      <c r="A315" s="1"/>
      <c r="B315" s="2"/>
      <c r="C315" s="3"/>
      <c r="D315" s="4"/>
      <c r="E315" s="4"/>
      <c r="F315" s="5"/>
      <c r="G315" s="5"/>
      <c r="H315" s="5"/>
      <c r="I315" s="5"/>
      <c r="J315" s="5"/>
      <c r="K315" s="5"/>
      <c r="L315" s="5"/>
      <c r="M315" s="5"/>
      <c r="N315" s="5"/>
      <c r="O315" s="5"/>
      <c r="P315" s="5"/>
      <c r="Q315" s="5"/>
      <c r="R315" s="5"/>
      <c r="S315" s="5"/>
      <c r="T315" s="5"/>
      <c r="U315" s="5"/>
      <c r="V315" s="5"/>
      <c r="W315" s="5"/>
      <c r="X315" s="5"/>
      <c r="Y315" s="5"/>
      <c r="Z315" s="5"/>
    </row>
    <row r="316" spans="1:26" ht="14.25" customHeight="1" x14ac:dyDescent="0.25">
      <c r="A316" s="1"/>
      <c r="B316" s="2"/>
      <c r="C316" s="3"/>
      <c r="D316" s="4"/>
      <c r="E316" s="4"/>
      <c r="F316" s="5"/>
      <c r="G316" s="5"/>
      <c r="H316" s="5"/>
      <c r="I316" s="5"/>
      <c r="J316" s="5"/>
      <c r="K316" s="5"/>
      <c r="L316" s="5"/>
      <c r="M316" s="5"/>
      <c r="N316" s="5"/>
      <c r="O316" s="5"/>
      <c r="P316" s="5"/>
      <c r="Q316" s="5"/>
      <c r="R316" s="5"/>
      <c r="S316" s="5"/>
      <c r="T316" s="5"/>
      <c r="U316" s="5"/>
      <c r="V316" s="5"/>
      <c r="W316" s="5"/>
      <c r="X316" s="5"/>
      <c r="Y316" s="5"/>
      <c r="Z316" s="5"/>
    </row>
    <row r="317" spans="1:26" ht="14.25" customHeight="1" x14ac:dyDescent="0.25">
      <c r="A317" s="1"/>
      <c r="B317" s="2"/>
      <c r="C317" s="3"/>
      <c r="D317" s="4"/>
      <c r="E317" s="4"/>
      <c r="F317" s="5"/>
      <c r="G317" s="5"/>
      <c r="H317" s="5"/>
      <c r="I317" s="5"/>
      <c r="J317" s="5"/>
      <c r="K317" s="5"/>
      <c r="L317" s="5"/>
      <c r="M317" s="5"/>
      <c r="N317" s="5"/>
      <c r="O317" s="5"/>
      <c r="P317" s="5"/>
      <c r="Q317" s="5"/>
      <c r="R317" s="5"/>
      <c r="S317" s="5"/>
      <c r="T317" s="5"/>
      <c r="U317" s="5"/>
      <c r="V317" s="5"/>
      <c r="W317" s="5"/>
      <c r="X317" s="5"/>
      <c r="Y317" s="5"/>
      <c r="Z317" s="5"/>
    </row>
    <row r="318" spans="1:26" ht="14.25" customHeight="1" x14ac:dyDescent="0.25">
      <c r="A318" s="1"/>
      <c r="B318" s="2"/>
      <c r="C318" s="3"/>
      <c r="D318" s="4"/>
      <c r="E318" s="4"/>
      <c r="F318" s="5"/>
      <c r="G318" s="5"/>
      <c r="H318" s="5"/>
      <c r="I318" s="5"/>
      <c r="J318" s="5"/>
      <c r="K318" s="5"/>
      <c r="L318" s="5"/>
      <c r="M318" s="5"/>
      <c r="N318" s="5"/>
      <c r="O318" s="5"/>
      <c r="P318" s="5"/>
      <c r="Q318" s="5"/>
      <c r="R318" s="5"/>
      <c r="S318" s="5"/>
      <c r="T318" s="5"/>
      <c r="U318" s="5"/>
      <c r="V318" s="5"/>
      <c r="W318" s="5"/>
      <c r="X318" s="5"/>
      <c r="Y318" s="5"/>
      <c r="Z318" s="5"/>
    </row>
    <row r="319" spans="1:26" ht="14.25" customHeight="1" x14ac:dyDescent="0.25">
      <c r="A319" s="1"/>
      <c r="B319" s="2"/>
      <c r="C319" s="3"/>
      <c r="D319" s="4"/>
      <c r="E319" s="4"/>
      <c r="F319" s="5"/>
      <c r="G319" s="5"/>
      <c r="H319" s="5"/>
      <c r="I319" s="5"/>
      <c r="J319" s="5"/>
      <c r="K319" s="5"/>
      <c r="L319" s="5"/>
      <c r="M319" s="5"/>
      <c r="N319" s="5"/>
      <c r="O319" s="5"/>
      <c r="P319" s="5"/>
      <c r="Q319" s="5"/>
      <c r="R319" s="5"/>
      <c r="S319" s="5"/>
      <c r="T319" s="5"/>
      <c r="U319" s="5"/>
      <c r="V319" s="5"/>
      <c r="W319" s="5"/>
      <c r="X319" s="5"/>
      <c r="Y319" s="5"/>
      <c r="Z319" s="5"/>
    </row>
    <row r="320" spans="1:26" ht="14.25" customHeight="1" x14ac:dyDescent="0.25">
      <c r="A320" s="1"/>
      <c r="B320" s="2"/>
      <c r="C320" s="3"/>
      <c r="D320" s="4"/>
      <c r="E320" s="4"/>
      <c r="F320" s="5"/>
      <c r="G320" s="5"/>
      <c r="H320" s="5"/>
      <c r="I320" s="5"/>
      <c r="J320" s="5"/>
      <c r="K320" s="5"/>
      <c r="L320" s="5"/>
      <c r="M320" s="5"/>
      <c r="N320" s="5"/>
      <c r="O320" s="5"/>
      <c r="P320" s="5"/>
      <c r="Q320" s="5"/>
      <c r="R320" s="5"/>
      <c r="S320" s="5"/>
      <c r="T320" s="5"/>
      <c r="U320" s="5"/>
      <c r="V320" s="5"/>
      <c r="W320" s="5"/>
      <c r="X320" s="5"/>
      <c r="Y320" s="5"/>
      <c r="Z320" s="5"/>
    </row>
    <row r="321" spans="1:26" ht="14.25" customHeight="1" x14ac:dyDescent="0.25">
      <c r="A321" s="1"/>
      <c r="B321" s="2"/>
      <c r="C321" s="3"/>
      <c r="D321" s="4"/>
      <c r="E321" s="4"/>
      <c r="F321" s="5"/>
      <c r="G321" s="5"/>
      <c r="H321" s="5"/>
      <c r="I321" s="5"/>
      <c r="J321" s="5"/>
      <c r="K321" s="5"/>
      <c r="L321" s="5"/>
      <c r="M321" s="5"/>
      <c r="N321" s="5"/>
      <c r="O321" s="5"/>
      <c r="P321" s="5"/>
      <c r="Q321" s="5"/>
      <c r="R321" s="5"/>
      <c r="S321" s="5"/>
      <c r="T321" s="5"/>
      <c r="U321" s="5"/>
      <c r="V321" s="5"/>
      <c r="W321" s="5"/>
      <c r="X321" s="5"/>
      <c r="Y321" s="5"/>
      <c r="Z321" s="5"/>
    </row>
    <row r="322" spans="1:26" ht="14.25" customHeight="1" x14ac:dyDescent="0.25">
      <c r="A322" s="1"/>
      <c r="B322" s="2"/>
      <c r="C322" s="3"/>
      <c r="D322" s="4"/>
      <c r="E322" s="4"/>
      <c r="F322" s="5"/>
      <c r="G322" s="5"/>
      <c r="H322" s="5"/>
      <c r="I322" s="5"/>
      <c r="J322" s="5"/>
      <c r="K322" s="5"/>
      <c r="L322" s="5"/>
      <c r="M322" s="5"/>
      <c r="N322" s="5"/>
      <c r="O322" s="5"/>
      <c r="P322" s="5"/>
      <c r="Q322" s="5"/>
      <c r="R322" s="5"/>
      <c r="S322" s="5"/>
      <c r="T322" s="5"/>
      <c r="U322" s="5"/>
      <c r="V322" s="5"/>
      <c r="W322" s="5"/>
      <c r="X322" s="5"/>
      <c r="Y322" s="5"/>
      <c r="Z322" s="5"/>
    </row>
    <row r="323" spans="1:26" ht="14.25" customHeight="1" x14ac:dyDescent="0.25">
      <c r="A323" s="1"/>
      <c r="B323" s="2"/>
      <c r="C323" s="3"/>
      <c r="D323" s="4"/>
      <c r="E323" s="4"/>
      <c r="F323" s="5"/>
      <c r="G323" s="5"/>
      <c r="H323" s="5"/>
      <c r="I323" s="5"/>
      <c r="J323" s="5"/>
      <c r="K323" s="5"/>
      <c r="L323" s="5"/>
      <c r="M323" s="5"/>
      <c r="N323" s="5"/>
      <c r="O323" s="5"/>
      <c r="P323" s="5"/>
      <c r="Q323" s="5"/>
      <c r="R323" s="5"/>
      <c r="S323" s="5"/>
      <c r="T323" s="5"/>
      <c r="U323" s="5"/>
      <c r="V323" s="5"/>
      <c r="W323" s="5"/>
      <c r="X323" s="5"/>
      <c r="Y323" s="5"/>
      <c r="Z323" s="5"/>
    </row>
    <row r="324" spans="1:26" ht="14.25" customHeight="1" x14ac:dyDescent="0.25">
      <c r="A324" s="1"/>
      <c r="B324" s="2"/>
      <c r="C324" s="3"/>
      <c r="D324" s="4"/>
      <c r="E324" s="4"/>
      <c r="F324" s="5"/>
      <c r="G324" s="5"/>
      <c r="H324" s="5"/>
      <c r="I324" s="5"/>
      <c r="J324" s="5"/>
      <c r="K324" s="5"/>
      <c r="L324" s="5"/>
      <c r="M324" s="5"/>
      <c r="N324" s="5"/>
      <c r="O324" s="5"/>
      <c r="P324" s="5"/>
      <c r="Q324" s="5"/>
      <c r="R324" s="5"/>
      <c r="S324" s="5"/>
      <c r="T324" s="5"/>
      <c r="U324" s="5"/>
      <c r="V324" s="5"/>
      <c r="W324" s="5"/>
      <c r="X324" s="5"/>
      <c r="Y324" s="5"/>
      <c r="Z324" s="5"/>
    </row>
    <row r="325" spans="1:26" ht="14.25" customHeight="1" x14ac:dyDescent="0.25">
      <c r="A325" s="1"/>
      <c r="B325" s="2"/>
      <c r="C325" s="3"/>
      <c r="D325" s="4"/>
      <c r="E325" s="4"/>
      <c r="F325" s="5"/>
      <c r="G325" s="5"/>
      <c r="H325" s="5"/>
      <c r="I325" s="5"/>
      <c r="J325" s="5"/>
      <c r="K325" s="5"/>
      <c r="L325" s="5"/>
      <c r="M325" s="5"/>
      <c r="N325" s="5"/>
      <c r="O325" s="5"/>
      <c r="P325" s="5"/>
      <c r="Q325" s="5"/>
      <c r="R325" s="5"/>
      <c r="S325" s="5"/>
      <c r="T325" s="5"/>
      <c r="U325" s="5"/>
      <c r="V325" s="5"/>
      <c r="W325" s="5"/>
      <c r="X325" s="5"/>
      <c r="Y325" s="5"/>
      <c r="Z325" s="5"/>
    </row>
    <row r="326" spans="1:26" ht="14.25" customHeight="1" x14ac:dyDescent="0.25">
      <c r="A326" s="1"/>
      <c r="B326" s="2"/>
      <c r="C326" s="3"/>
      <c r="D326" s="4"/>
      <c r="E326" s="4"/>
      <c r="F326" s="5"/>
      <c r="G326" s="5"/>
      <c r="H326" s="5"/>
      <c r="I326" s="5"/>
      <c r="J326" s="5"/>
      <c r="K326" s="5"/>
      <c r="L326" s="5"/>
      <c r="M326" s="5"/>
      <c r="N326" s="5"/>
      <c r="O326" s="5"/>
      <c r="P326" s="5"/>
      <c r="Q326" s="5"/>
      <c r="R326" s="5"/>
      <c r="S326" s="5"/>
      <c r="T326" s="5"/>
      <c r="U326" s="5"/>
      <c r="V326" s="5"/>
      <c r="W326" s="5"/>
      <c r="X326" s="5"/>
      <c r="Y326" s="5"/>
      <c r="Z326" s="5"/>
    </row>
    <row r="327" spans="1:26" ht="14.25" customHeight="1" x14ac:dyDescent="0.25">
      <c r="A327" s="1"/>
      <c r="B327" s="2"/>
      <c r="C327" s="3"/>
      <c r="D327" s="4"/>
      <c r="E327" s="4"/>
      <c r="F327" s="5"/>
      <c r="G327" s="5"/>
      <c r="H327" s="5"/>
      <c r="I327" s="5"/>
      <c r="J327" s="5"/>
      <c r="K327" s="5"/>
      <c r="L327" s="5"/>
      <c r="M327" s="5"/>
      <c r="N327" s="5"/>
      <c r="O327" s="5"/>
      <c r="P327" s="5"/>
      <c r="Q327" s="5"/>
      <c r="R327" s="5"/>
      <c r="S327" s="5"/>
      <c r="T327" s="5"/>
      <c r="U327" s="5"/>
      <c r="V327" s="5"/>
      <c r="W327" s="5"/>
      <c r="X327" s="5"/>
      <c r="Y327" s="5"/>
      <c r="Z327" s="5"/>
    </row>
    <row r="328" spans="1:26" ht="14.25" customHeight="1" x14ac:dyDescent="0.25">
      <c r="A328" s="1"/>
      <c r="B328" s="2"/>
      <c r="C328" s="3"/>
      <c r="D328" s="4"/>
      <c r="E328" s="4"/>
      <c r="F328" s="5"/>
      <c r="G328" s="5"/>
      <c r="H328" s="5"/>
      <c r="I328" s="5"/>
      <c r="J328" s="5"/>
      <c r="K328" s="5"/>
      <c r="L328" s="5"/>
      <c r="M328" s="5"/>
      <c r="N328" s="5"/>
      <c r="O328" s="5"/>
      <c r="P328" s="5"/>
      <c r="Q328" s="5"/>
      <c r="R328" s="5"/>
      <c r="S328" s="5"/>
      <c r="T328" s="5"/>
      <c r="U328" s="5"/>
      <c r="V328" s="5"/>
      <c r="W328" s="5"/>
      <c r="X328" s="5"/>
      <c r="Y328" s="5"/>
      <c r="Z328" s="5"/>
    </row>
    <row r="329" spans="1:26" ht="14.25" customHeight="1" x14ac:dyDescent="0.25">
      <c r="A329" s="1"/>
      <c r="B329" s="2"/>
      <c r="C329" s="3"/>
      <c r="D329" s="4"/>
      <c r="E329" s="4"/>
      <c r="F329" s="5"/>
      <c r="G329" s="5"/>
      <c r="H329" s="5"/>
      <c r="I329" s="5"/>
      <c r="J329" s="5"/>
      <c r="K329" s="5"/>
      <c r="L329" s="5"/>
      <c r="M329" s="5"/>
      <c r="N329" s="5"/>
      <c r="O329" s="5"/>
      <c r="P329" s="5"/>
      <c r="Q329" s="5"/>
      <c r="R329" s="5"/>
      <c r="S329" s="5"/>
      <c r="T329" s="5"/>
      <c r="U329" s="5"/>
      <c r="V329" s="5"/>
      <c r="W329" s="5"/>
      <c r="X329" s="5"/>
      <c r="Y329" s="5"/>
      <c r="Z329" s="5"/>
    </row>
    <row r="330" spans="1:26" ht="14.25" customHeight="1" x14ac:dyDescent="0.25">
      <c r="A330" s="1"/>
      <c r="B330" s="2"/>
      <c r="C330" s="3"/>
      <c r="D330" s="4"/>
      <c r="E330" s="4"/>
      <c r="F330" s="5"/>
      <c r="G330" s="5"/>
      <c r="H330" s="5"/>
      <c r="I330" s="5"/>
      <c r="J330" s="5"/>
      <c r="K330" s="5"/>
      <c r="L330" s="5"/>
      <c r="M330" s="5"/>
      <c r="N330" s="5"/>
      <c r="O330" s="5"/>
      <c r="P330" s="5"/>
      <c r="Q330" s="5"/>
      <c r="R330" s="5"/>
      <c r="S330" s="5"/>
      <c r="T330" s="5"/>
      <c r="U330" s="5"/>
      <c r="V330" s="5"/>
      <c r="W330" s="5"/>
      <c r="X330" s="5"/>
      <c r="Y330" s="5"/>
      <c r="Z330" s="5"/>
    </row>
    <row r="331" spans="1:26" ht="14.25" customHeight="1" x14ac:dyDescent="0.25">
      <c r="A331" s="1"/>
      <c r="B331" s="2"/>
      <c r="C331" s="3"/>
      <c r="D331" s="4"/>
      <c r="E331" s="4"/>
      <c r="F331" s="5"/>
      <c r="G331" s="5"/>
      <c r="H331" s="5"/>
      <c r="I331" s="5"/>
      <c r="J331" s="5"/>
      <c r="K331" s="5"/>
      <c r="L331" s="5"/>
      <c r="M331" s="5"/>
      <c r="N331" s="5"/>
      <c r="O331" s="5"/>
      <c r="P331" s="5"/>
      <c r="Q331" s="5"/>
      <c r="R331" s="5"/>
      <c r="S331" s="5"/>
      <c r="T331" s="5"/>
      <c r="U331" s="5"/>
      <c r="V331" s="5"/>
      <c r="W331" s="5"/>
      <c r="X331" s="5"/>
      <c r="Y331" s="5"/>
      <c r="Z331" s="5"/>
    </row>
    <row r="332" spans="1:26" ht="14.25" customHeight="1" x14ac:dyDescent="0.25">
      <c r="A332" s="1"/>
      <c r="B332" s="2"/>
      <c r="C332" s="3"/>
      <c r="D332" s="4"/>
      <c r="E332" s="4"/>
      <c r="F332" s="5"/>
      <c r="G332" s="5"/>
      <c r="H332" s="5"/>
      <c r="I332" s="5"/>
      <c r="J332" s="5"/>
      <c r="K332" s="5"/>
      <c r="L332" s="5"/>
      <c r="M332" s="5"/>
      <c r="N332" s="5"/>
      <c r="O332" s="5"/>
      <c r="P332" s="5"/>
      <c r="Q332" s="5"/>
      <c r="R332" s="5"/>
      <c r="S332" s="5"/>
      <c r="T332" s="5"/>
      <c r="U332" s="5"/>
      <c r="V332" s="5"/>
      <c r="W332" s="5"/>
      <c r="X332" s="5"/>
      <c r="Y332" s="5"/>
      <c r="Z332" s="5"/>
    </row>
    <row r="333" spans="1:26" ht="14.25" customHeight="1" x14ac:dyDescent="0.25">
      <c r="A333" s="1"/>
      <c r="B333" s="2"/>
      <c r="C333" s="3"/>
      <c r="D333" s="4"/>
      <c r="E333" s="4"/>
      <c r="F333" s="5"/>
      <c r="G333" s="5"/>
      <c r="H333" s="5"/>
      <c r="I333" s="5"/>
      <c r="J333" s="5"/>
      <c r="K333" s="5"/>
      <c r="L333" s="5"/>
      <c r="M333" s="5"/>
      <c r="N333" s="5"/>
      <c r="O333" s="5"/>
      <c r="P333" s="5"/>
      <c r="Q333" s="5"/>
      <c r="R333" s="5"/>
      <c r="S333" s="5"/>
      <c r="T333" s="5"/>
      <c r="U333" s="5"/>
      <c r="V333" s="5"/>
      <c r="W333" s="5"/>
      <c r="X333" s="5"/>
      <c r="Y333" s="5"/>
      <c r="Z333" s="5"/>
    </row>
    <row r="334" spans="1:26" ht="14.25" customHeight="1" x14ac:dyDescent="0.25">
      <c r="A334" s="1"/>
      <c r="B334" s="2"/>
      <c r="C334" s="3"/>
      <c r="D334" s="4"/>
      <c r="E334" s="4"/>
      <c r="F334" s="5"/>
      <c r="G334" s="5"/>
      <c r="H334" s="5"/>
      <c r="I334" s="5"/>
      <c r="J334" s="5"/>
      <c r="K334" s="5"/>
      <c r="L334" s="5"/>
      <c r="M334" s="5"/>
      <c r="N334" s="5"/>
      <c r="O334" s="5"/>
      <c r="P334" s="5"/>
      <c r="Q334" s="5"/>
      <c r="R334" s="5"/>
      <c r="S334" s="5"/>
      <c r="T334" s="5"/>
      <c r="U334" s="5"/>
      <c r="V334" s="5"/>
      <c r="W334" s="5"/>
      <c r="X334" s="5"/>
      <c r="Y334" s="5"/>
      <c r="Z334" s="5"/>
    </row>
    <row r="335" spans="1:26" ht="14.25" customHeight="1" x14ac:dyDescent="0.25">
      <c r="A335" s="1"/>
      <c r="B335" s="2"/>
      <c r="C335" s="3"/>
      <c r="D335" s="4"/>
      <c r="E335" s="4"/>
      <c r="F335" s="5"/>
      <c r="G335" s="5"/>
      <c r="H335" s="5"/>
      <c r="I335" s="5"/>
      <c r="J335" s="5"/>
      <c r="K335" s="5"/>
      <c r="L335" s="5"/>
      <c r="M335" s="5"/>
      <c r="N335" s="5"/>
      <c r="O335" s="5"/>
      <c r="P335" s="5"/>
      <c r="Q335" s="5"/>
      <c r="R335" s="5"/>
      <c r="S335" s="5"/>
      <c r="T335" s="5"/>
      <c r="U335" s="5"/>
      <c r="V335" s="5"/>
      <c r="W335" s="5"/>
      <c r="X335" s="5"/>
      <c r="Y335" s="5"/>
      <c r="Z335" s="5"/>
    </row>
    <row r="336" spans="1:26" ht="14.25" customHeight="1" x14ac:dyDescent="0.25">
      <c r="A336" s="1"/>
      <c r="B336" s="2"/>
      <c r="C336" s="3"/>
      <c r="D336" s="4"/>
      <c r="E336" s="4"/>
      <c r="F336" s="5"/>
      <c r="G336" s="5"/>
      <c r="H336" s="5"/>
      <c r="I336" s="5"/>
      <c r="J336" s="5"/>
      <c r="K336" s="5"/>
      <c r="L336" s="5"/>
      <c r="M336" s="5"/>
      <c r="N336" s="5"/>
      <c r="O336" s="5"/>
      <c r="P336" s="5"/>
      <c r="Q336" s="5"/>
      <c r="R336" s="5"/>
      <c r="S336" s="5"/>
      <c r="T336" s="5"/>
      <c r="U336" s="5"/>
      <c r="V336" s="5"/>
      <c r="W336" s="5"/>
      <c r="X336" s="5"/>
      <c r="Y336" s="5"/>
      <c r="Z336" s="5"/>
    </row>
    <row r="337" spans="1:26" ht="14.25" customHeight="1" x14ac:dyDescent="0.25">
      <c r="A337" s="1"/>
      <c r="B337" s="2"/>
      <c r="C337" s="3"/>
      <c r="D337" s="4"/>
      <c r="E337" s="4"/>
      <c r="F337" s="5"/>
      <c r="G337" s="5"/>
      <c r="H337" s="5"/>
      <c r="I337" s="5"/>
      <c r="J337" s="5"/>
      <c r="K337" s="5"/>
      <c r="L337" s="5"/>
      <c r="M337" s="5"/>
      <c r="N337" s="5"/>
      <c r="O337" s="5"/>
      <c r="P337" s="5"/>
      <c r="Q337" s="5"/>
      <c r="R337" s="5"/>
      <c r="S337" s="5"/>
      <c r="T337" s="5"/>
      <c r="U337" s="5"/>
      <c r="V337" s="5"/>
      <c r="W337" s="5"/>
      <c r="X337" s="5"/>
      <c r="Y337" s="5"/>
      <c r="Z337" s="5"/>
    </row>
    <row r="338" spans="1:26" ht="14.25" customHeight="1" x14ac:dyDescent="0.25">
      <c r="A338" s="1"/>
      <c r="B338" s="2"/>
      <c r="C338" s="3"/>
      <c r="D338" s="4"/>
      <c r="E338" s="4"/>
      <c r="F338" s="5"/>
      <c r="G338" s="5"/>
      <c r="H338" s="5"/>
      <c r="I338" s="5"/>
      <c r="J338" s="5"/>
      <c r="K338" s="5"/>
      <c r="L338" s="5"/>
      <c r="M338" s="5"/>
      <c r="N338" s="5"/>
      <c r="O338" s="5"/>
      <c r="P338" s="5"/>
      <c r="Q338" s="5"/>
      <c r="R338" s="5"/>
      <c r="S338" s="5"/>
      <c r="T338" s="5"/>
      <c r="U338" s="5"/>
      <c r="V338" s="5"/>
      <c r="W338" s="5"/>
      <c r="X338" s="5"/>
      <c r="Y338" s="5"/>
      <c r="Z338" s="5"/>
    </row>
    <row r="339" spans="1:26" ht="14.25" customHeight="1" x14ac:dyDescent="0.25">
      <c r="A339" s="1"/>
      <c r="B339" s="2"/>
      <c r="C339" s="3"/>
      <c r="D339" s="4"/>
      <c r="E339" s="4"/>
      <c r="F339" s="5"/>
      <c r="G339" s="5"/>
      <c r="H339" s="5"/>
      <c r="I339" s="5"/>
      <c r="J339" s="5"/>
      <c r="K339" s="5"/>
      <c r="L339" s="5"/>
      <c r="M339" s="5"/>
      <c r="N339" s="5"/>
      <c r="O339" s="5"/>
      <c r="P339" s="5"/>
      <c r="Q339" s="5"/>
      <c r="R339" s="5"/>
      <c r="S339" s="5"/>
      <c r="T339" s="5"/>
      <c r="U339" s="5"/>
      <c r="V339" s="5"/>
      <c r="W339" s="5"/>
      <c r="X339" s="5"/>
      <c r="Y339" s="5"/>
      <c r="Z339" s="5"/>
    </row>
    <row r="340" spans="1:26" ht="14.25" customHeight="1" x14ac:dyDescent="0.25">
      <c r="A340" s="1"/>
      <c r="B340" s="2"/>
      <c r="C340" s="3"/>
      <c r="D340" s="4"/>
      <c r="E340" s="4"/>
      <c r="F340" s="5"/>
      <c r="G340" s="5"/>
      <c r="H340" s="5"/>
      <c r="I340" s="5"/>
      <c r="J340" s="5"/>
      <c r="K340" s="5"/>
      <c r="L340" s="5"/>
      <c r="M340" s="5"/>
      <c r="N340" s="5"/>
      <c r="O340" s="5"/>
      <c r="P340" s="5"/>
      <c r="Q340" s="5"/>
      <c r="R340" s="5"/>
      <c r="S340" s="5"/>
      <c r="T340" s="5"/>
      <c r="U340" s="5"/>
      <c r="V340" s="5"/>
      <c r="W340" s="5"/>
      <c r="X340" s="5"/>
      <c r="Y340" s="5"/>
      <c r="Z340" s="5"/>
    </row>
    <row r="341" spans="1:26" ht="14.25" customHeight="1" x14ac:dyDescent="0.25">
      <c r="A341" s="1"/>
      <c r="B341" s="2"/>
      <c r="C341" s="3"/>
      <c r="D341" s="4"/>
      <c r="E341" s="4"/>
      <c r="F341" s="5"/>
      <c r="G341" s="5"/>
      <c r="H341" s="5"/>
      <c r="I341" s="5"/>
      <c r="J341" s="5"/>
      <c r="K341" s="5"/>
      <c r="L341" s="5"/>
      <c r="M341" s="5"/>
      <c r="N341" s="5"/>
      <c r="O341" s="5"/>
      <c r="P341" s="5"/>
      <c r="Q341" s="5"/>
      <c r="R341" s="5"/>
      <c r="S341" s="5"/>
      <c r="T341" s="5"/>
      <c r="U341" s="5"/>
      <c r="V341" s="5"/>
      <c r="W341" s="5"/>
      <c r="X341" s="5"/>
      <c r="Y341" s="5"/>
      <c r="Z341" s="5"/>
    </row>
    <row r="342" spans="1:26" ht="14.25" customHeight="1" x14ac:dyDescent="0.25">
      <c r="A342" s="1"/>
      <c r="B342" s="2"/>
      <c r="C342" s="3"/>
      <c r="D342" s="4"/>
      <c r="E342" s="4"/>
      <c r="F342" s="5"/>
      <c r="G342" s="5"/>
      <c r="H342" s="5"/>
      <c r="I342" s="5"/>
      <c r="J342" s="5"/>
      <c r="K342" s="5"/>
      <c r="L342" s="5"/>
      <c r="M342" s="5"/>
      <c r="N342" s="5"/>
      <c r="O342" s="5"/>
      <c r="P342" s="5"/>
      <c r="Q342" s="5"/>
      <c r="R342" s="5"/>
      <c r="S342" s="5"/>
      <c r="T342" s="5"/>
      <c r="U342" s="5"/>
      <c r="V342" s="5"/>
      <c r="W342" s="5"/>
      <c r="X342" s="5"/>
      <c r="Y342" s="5"/>
      <c r="Z342" s="5"/>
    </row>
    <row r="343" spans="1:26" ht="14.25" customHeight="1" x14ac:dyDescent="0.25">
      <c r="A343" s="1"/>
      <c r="B343" s="2"/>
      <c r="C343" s="3"/>
      <c r="D343" s="4"/>
      <c r="E343" s="4"/>
      <c r="F343" s="5"/>
      <c r="G343" s="5"/>
      <c r="H343" s="5"/>
      <c r="I343" s="5"/>
      <c r="J343" s="5"/>
      <c r="K343" s="5"/>
      <c r="L343" s="5"/>
      <c r="M343" s="5"/>
      <c r="N343" s="5"/>
      <c r="O343" s="5"/>
      <c r="P343" s="5"/>
      <c r="Q343" s="5"/>
      <c r="R343" s="5"/>
      <c r="S343" s="5"/>
      <c r="T343" s="5"/>
      <c r="U343" s="5"/>
      <c r="V343" s="5"/>
      <c r="W343" s="5"/>
      <c r="X343" s="5"/>
      <c r="Y343" s="5"/>
      <c r="Z343" s="5"/>
    </row>
    <row r="344" spans="1:26" ht="14.25" customHeight="1" x14ac:dyDescent="0.25">
      <c r="A344" s="1"/>
      <c r="B344" s="2"/>
      <c r="C344" s="3"/>
      <c r="D344" s="4"/>
      <c r="E344" s="4"/>
      <c r="F344" s="5"/>
      <c r="G344" s="5"/>
      <c r="H344" s="5"/>
      <c r="I344" s="5"/>
      <c r="J344" s="5"/>
      <c r="K344" s="5"/>
      <c r="L344" s="5"/>
      <c r="M344" s="5"/>
      <c r="N344" s="5"/>
      <c r="O344" s="5"/>
      <c r="P344" s="5"/>
      <c r="Q344" s="5"/>
      <c r="R344" s="5"/>
      <c r="S344" s="5"/>
      <c r="T344" s="5"/>
      <c r="U344" s="5"/>
      <c r="V344" s="5"/>
      <c r="W344" s="5"/>
      <c r="X344" s="5"/>
      <c r="Y344" s="5"/>
      <c r="Z344" s="5"/>
    </row>
    <row r="345" spans="1:26" ht="14.25" customHeight="1" x14ac:dyDescent="0.25">
      <c r="A345" s="1"/>
      <c r="B345" s="2"/>
      <c r="C345" s="3"/>
      <c r="D345" s="4"/>
      <c r="E345" s="4"/>
      <c r="F345" s="5"/>
      <c r="G345" s="5"/>
      <c r="H345" s="5"/>
      <c r="I345" s="5"/>
      <c r="J345" s="5"/>
      <c r="K345" s="5"/>
      <c r="L345" s="5"/>
      <c r="M345" s="5"/>
      <c r="N345" s="5"/>
      <c r="O345" s="5"/>
      <c r="P345" s="5"/>
      <c r="Q345" s="5"/>
      <c r="R345" s="5"/>
      <c r="S345" s="5"/>
      <c r="T345" s="5"/>
      <c r="U345" s="5"/>
      <c r="V345" s="5"/>
      <c r="W345" s="5"/>
      <c r="X345" s="5"/>
      <c r="Y345" s="5"/>
      <c r="Z345" s="5"/>
    </row>
    <row r="346" spans="1:26" ht="14.25" customHeight="1" x14ac:dyDescent="0.25">
      <c r="A346" s="1"/>
      <c r="B346" s="2"/>
      <c r="C346" s="3"/>
      <c r="D346" s="4"/>
      <c r="E346" s="4"/>
      <c r="F346" s="5"/>
      <c r="G346" s="5"/>
      <c r="H346" s="5"/>
      <c r="I346" s="5"/>
      <c r="J346" s="5"/>
      <c r="K346" s="5"/>
      <c r="L346" s="5"/>
      <c r="M346" s="5"/>
      <c r="N346" s="5"/>
      <c r="O346" s="5"/>
      <c r="P346" s="5"/>
      <c r="Q346" s="5"/>
      <c r="R346" s="5"/>
      <c r="S346" s="5"/>
      <c r="T346" s="5"/>
      <c r="U346" s="5"/>
      <c r="V346" s="5"/>
      <c r="W346" s="5"/>
      <c r="X346" s="5"/>
      <c r="Y346" s="5"/>
      <c r="Z346" s="5"/>
    </row>
    <row r="347" spans="1:26" ht="14.25" customHeight="1" x14ac:dyDescent="0.25">
      <c r="A347" s="1"/>
      <c r="B347" s="2"/>
      <c r="C347" s="3"/>
      <c r="D347" s="4"/>
      <c r="E347" s="4"/>
      <c r="F347" s="5"/>
      <c r="G347" s="5"/>
      <c r="H347" s="5"/>
      <c r="I347" s="5"/>
      <c r="J347" s="5"/>
      <c r="K347" s="5"/>
      <c r="L347" s="5"/>
      <c r="M347" s="5"/>
      <c r="N347" s="5"/>
      <c r="O347" s="5"/>
      <c r="P347" s="5"/>
      <c r="Q347" s="5"/>
      <c r="R347" s="5"/>
      <c r="S347" s="5"/>
      <c r="T347" s="5"/>
      <c r="U347" s="5"/>
      <c r="V347" s="5"/>
      <c r="W347" s="5"/>
      <c r="X347" s="5"/>
      <c r="Y347" s="5"/>
      <c r="Z347" s="5"/>
    </row>
    <row r="348" spans="1:26" ht="14.25" customHeight="1" x14ac:dyDescent="0.25">
      <c r="A348" s="1"/>
      <c r="B348" s="2"/>
      <c r="C348" s="3"/>
      <c r="D348" s="4"/>
      <c r="E348" s="4"/>
      <c r="F348" s="5"/>
      <c r="G348" s="5"/>
      <c r="H348" s="5"/>
      <c r="I348" s="5"/>
      <c r="J348" s="5"/>
      <c r="K348" s="5"/>
      <c r="L348" s="5"/>
      <c r="M348" s="5"/>
      <c r="N348" s="5"/>
      <c r="O348" s="5"/>
      <c r="P348" s="5"/>
      <c r="Q348" s="5"/>
      <c r="R348" s="5"/>
      <c r="S348" s="5"/>
      <c r="T348" s="5"/>
      <c r="U348" s="5"/>
      <c r="V348" s="5"/>
      <c r="W348" s="5"/>
      <c r="X348" s="5"/>
      <c r="Y348" s="5"/>
      <c r="Z348" s="5"/>
    </row>
    <row r="349" spans="1:26" ht="14.25" customHeight="1" x14ac:dyDescent="0.25">
      <c r="A349" s="1"/>
      <c r="B349" s="2"/>
      <c r="C349" s="3"/>
      <c r="D349" s="4"/>
      <c r="E349" s="4"/>
      <c r="F349" s="5"/>
      <c r="G349" s="5"/>
      <c r="H349" s="5"/>
      <c r="I349" s="5"/>
      <c r="J349" s="5"/>
      <c r="K349" s="5"/>
      <c r="L349" s="5"/>
      <c r="M349" s="5"/>
      <c r="N349" s="5"/>
      <c r="O349" s="5"/>
      <c r="P349" s="5"/>
      <c r="Q349" s="5"/>
      <c r="R349" s="5"/>
      <c r="S349" s="5"/>
      <c r="T349" s="5"/>
      <c r="U349" s="5"/>
      <c r="V349" s="5"/>
      <c r="W349" s="5"/>
      <c r="X349" s="5"/>
      <c r="Y349" s="5"/>
      <c r="Z349" s="5"/>
    </row>
    <row r="350" spans="1:26" ht="14.25" customHeight="1" x14ac:dyDescent="0.25">
      <c r="A350" s="1"/>
      <c r="B350" s="2"/>
      <c r="C350" s="3"/>
      <c r="D350" s="4"/>
      <c r="E350" s="4"/>
      <c r="F350" s="5"/>
      <c r="G350" s="5"/>
      <c r="H350" s="5"/>
      <c r="I350" s="5"/>
      <c r="J350" s="5"/>
      <c r="K350" s="5"/>
      <c r="L350" s="5"/>
      <c r="M350" s="5"/>
      <c r="N350" s="5"/>
      <c r="O350" s="5"/>
      <c r="P350" s="5"/>
      <c r="Q350" s="5"/>
      <c r="R350" s="5"/>
      <c r="S350" s="5"/>
      <c r="T350" s="5"/>
      <c r="U350" s="5"/>
      <c r="V350" s="5"/>
      <c r="W350" s="5"/>
      <c r="X350" s="5"/>
      <c r="Y350" s="5"/>
      <c r="Z350" s="5"/>
    </row>
    <row r="351" spans="1:26" ht="14.25" customHeight="1" x14ac:dyDescent="0.25">
      <c r="A351" s="1"/>
      <c r="B351" s="2"/>
      <c r="C351" s="3"/>
      <c r="D351" s="4"/>
      <c r="E351" s="4"/>
      <c r="F351" s="5"/>
      <c r="G351" s="5"/>
      <c r="H351" s="5"/>
      <c r="I351" s="5"/>
      <c r="J351" s="5"/>
      <c r="K351" s="5"/>
      <c r="L351" s="5"/>
      <c r="M351" s="5"/>
      <c r="N351" s="5"/>
      <c r="O351" s="5"/>
      <c r="P351" s="5"/>
      <c r="Q351" s="5"/>
      <c r="R351" s="5"/>
      <c r="S351" s="5"/>
      <c r="T351" s="5"/>
      <c r="U351" s="5"/>
      <c r="V351" s="5"/>
      <c r="W351" s="5"/>
      <c r="X351" s="5"/>
      <c r="Y351" s="5"/>
      <c r="Z351" s="5"/>
    </row>
    <row r="352" spans="1:26" ht="14.25" customHeight="1" x14ac:dyDescent="0.25">
      <c r="A352" s="1"/>
      <c r="B352" s="2"/>
      <c r="C352" s="3"/>
      <c r="D352" s="4"/>
      <c r="E352" s="4"/>
      <c r="F352" s="5"/>
      <c r="G352" s="5"/>
      <c r="H352" s="5"/>
      <c r="I352" s="5"/>
      <c r="J352" s="5"/>
      <c r="K352" s="5"/>
      <c r="L352" s="5"/>
      <c r="M352" s="5"/>
      <c r="N352" s="5"/>
      <c r="O352" s="5"/>
      <c r="P352" s="5"/>
      <c r="Q352" s="5"/>
      <c r="R352" s="5"/>
      <c r="S352" s="5"/>
      <c r="T352" s="5"/>
      <c r="U352" s="5"/>
      <c r="V352" s="5"/>
      <c r="W352" s="5"/>
      <c r="X352" s="5"/>
      <c r="Y352" s="5"/>
      <c r="Z352" s="5"/>
    </row>
    <row r="353" spans="1:26" ht="14.25" customHeight="1" x14ac:dyDescent="0.25">
      <c r="A353" s="1"/>
      <c r="B353" s="2"/>
      <c r="C353" s="3"/>
      <c r="D353" s="4"/>
      <c r="E353" s="4"/>
      <c r="F353" s="5"/>
      <c r="G353" s="5"/>
      <c r="H353" s="5"/>
      <c r="I353" s="5"/>
      <c r="J353" s="5"/>
      <c r="K353" s="5"/>
      <c r="L353" s="5"/>
      <c r="M353" s="5"/>
      <c r="N353" s="5"/>
      <c r="O353" s="5"/>
      <c r="P353" s="5"/>
      <c r="Q353" s="5"/>
      <c r="R353" s="5"/>
      <c r="S353" s="5"/>
      <c r="T353" s="5"/>
      <c r="U353" s="5"/>
      <c r="V353" s="5"/>
      <c r="W353" s="5"/>
      <c r="X353" s="5"/>
      <c r="Y353" s="5"/>
      <c r="Z353" s="5"/>
    </row>
    <row r="354" spans="1:26" ht="14.25" customHeight="1" x14ac:dyDescent="0.25">
      <c r="A354" s="1"/>
      <c r="B354" s="2"/>
      <c r="C354" s="3"/>
      <c r="D354" s="4"/>
      <c r="E354" s="4"/>
      <c r="F354" s="5"/>
      <c r="G354" s="5"/>
      <c r="H354" s="5"/>
      <c r="I354" s="5"/>
      <c r="J354" s="5"/>
      <c r="K354" s="5"/>
      <c r="L354" s="5"/>
      <c r="M354" s="5"/>
      <c r="N354" s="5"/>
      <c r="O354" s="5"/>
      <c r="P354" s="5"/>
      <c r="Q354" s="5"/>
      <c r="R354" s="5"/>
      <c r="S354" s="5"/>
      <c r="T354" s="5"/>
      <c r="U354" s="5"/>
      <c r="V354" s="5"/>
      <c r="W354" s="5"/>
      <c r="X354" s="5"/>
      <c r="Y354" s="5"/>
      <c r="Z354" s="5"/>
    </row>
    <row r="355" spans="1:26" ht="14.25" customHeight="1" x14ac:dyDescent="0.25">
      <c r="A355" s="1"/>
      <c r="B355" s="2"/>
      <c r="C355" s="3"/>
      <c r="D355" s="4"/>
      <c r="E355" s="4"/>
      <c r="F355" s="5"/>
      <c r="G355" s="5"/>
      <c r="H355" s="5"/>
      <c r="I355" s="5"/>
      <c r="J355" s="5"/>
      <c r="K355" s="5"/>
      <c r="L355" s="5"/>
      <c r="M355" s="5"/>
      <c r="N355" s="5"/>
      <c r="O355" s="5"/>
      <c r="P355" s="5"/>
      <c r="Q355" s="5"/>
      <c r="R355" s="5"/>
      <c r="S355" s="5"/>
      <c r="T355" s="5"/>
      <c r="U355" s="5"/>
      <c r="V355" s="5"/>
      <c r="W355" s="5"/>
      <c r="X355" s="5"/>
      <c r="Y355" s="5"/>
      <c r="Z355" s="5"/>
    </row>
    <row r="356" spans="1:26" ht="14.25" customHeight="1" x14ac:dyDescent="0.25">
      <c r="A356" s="1"/>
      <c r="B356" s="2"/>
      <c r="C356" s="3"/>
      <c r="D356" s="4"/>
      <c r="E356" s="4"/>
      <c r="F356" s="5"/>
      <c r="G356" s="5"/>
      <c r="H356" s="5"/>
      <c r="I356" s="5"/>
      <c r="J356" s="5"/>
      <c r="K356" s="5"/>
      <c r="L356" s="5"/>
      <c r="M356" s="5"/>
      <c r="N356" s="5"/>
      <c r="O356" s="5"/>
      <c r="P356" s="5"/>
      <c r="Q356" s="5"/>
      <c r="R356" s="5"/>
      <c r="S356" s="5"/>
      <c r="T356" s="5"/>
      <c r="U356" s="5"/>
      <c r="V356" s="5"/>
      <c r="W356" s="5"/>
      <c r="X356" s="5"/>
      <c r="Y356" s="5"/>
      <c r="Z356" s="5"/>
    </row>
    <row r="357" spans="1:26" ht="14.25" customHeight="1" x14ac:dyDescent="0.25">
      <c r="A357" s="1"/>
      <c r="B357" s="2"/>
      <c r="C357" s="3"/>
      <c r="D357" s="4"/>
      <c r="E357" s="4"/>
      <c r="F357" s="5"/>
      <c r="G357" s="5"/>
      <c r="H357" s="5"/>
      <c r="I357" s="5"/>
      <c r="J357" s="5"/>
      <c r="K357" s="5"/>
      <c r="L357" s="5"/>
      <c r="M357" s="5"/>
      <c r="N357" s="5"/>
      <c r="O357" s="5"/>
      <c r="P357" s="5"/>
      <c r="Q357" s="5"/>
      <c r="R357" s="5"/>
      <c r="S357" s="5"/>
      <c r="T357" s="5"/>
      <c r="U357" s="5"/>
      <c r="V357" s="5"/>
      <c r="W357" s="5"/>
      <c r="X357" s="5"/>
      <c r="Y357" s="5"/>
      <c r="Z357" s="5"/>
    </row>
    <row r="358" spans="1:26" ht="14.25" customHeight="1" x14ac:dyDescent="0.25">
      <c r="A358" s="1"/>
      <c r="B358" s="2"/>
      <c r="C358" s="3"/>
      <c r="D358" s="4"/>
      <c r="E358" s="4"/>
      <c r="F358" s="5"/>
      <c r="G358" s="5"/>
      <c r="H358" s="5"/>
      <c r="I358" s="5"/>
      <c r="J358" s="5"/>
      <c r="K358" s="5"/>
      <c r="L358" s="5"/>
      <c r="M358" s="5"/>
      <c r="N358" s="5"/>
      <c r="O358" s="5"/>
      <c r="P358" s="5"/>
      <c r="Q358" s="5"/>
      <c r="R358" s="5"/>
      <c r="S358" s="5"/>
      <c r="T358" s="5"/>
      <c r="U358" s="5"/>
      <c r="V358" s="5"/>
      <c r="W358" s="5"/>
      <c r="X358" s="5"/>
      <c r="Y358" s="5"/>
      <c r="Z358" s="5"/>
    </row>
    <row r="359" spans="1:26" ht="14.25" customHeight="1" x14ac:dyDescent="0.25">
      <c r="A359" s="1"/>
      <c r="B359" s="2"/>
      <c r="C359" s="3"/>
      <c r="D359" s="4"/>
      <c r="E359" s="4"/>
      <c r="F359" s="5"/>
      <c r="G359" s="5"/>
      <c r="H359" s="5"/>
      <c r="I359" s="5"/>
      <c r="J359" s="5"/>
      <c r="K359" s="5"/>
      <c r="L359" s="5"/>
      <c r="M359" s="5"/>
      <c r="N359" s="5"/>
      <c r="O359" s="5"/>
      <c r="P359" s="5"/>
      <c r="Q359" s="5"/>
      <c r="R359" s="5"/>
      <c r="S359" s="5"/>
      <c r="T359" s="5"/>
      <c r="U359" s="5"/>
      <c r="V359" s="5"/>
      <c r="W359" s="5"/>
      <c r="X359" s="5"/>
      <c r="Y359" s="5"/>
      <c r="Z359" s="5"/>
    </row>
    <row r="360" spans="1:26" ht="14.25" customHeight="1" x14ac:dyDescent="0.25">
      <c r="A360" s="1"/>
      <c r="B360" s="2"/>
      <c r="C360" s="3"/>
      <c r="D360" s="4"/>
      <c r="E360" s="4"/>
      <c r="F360" s="5"/>
      <c r="G360" s="5"/>
      <c r="H360" s="5"/>
      <c r="I360" s="5"/>
      <c r="J360" s="5"/>
      <c r="K360" s="5"/>
      <c r="L360" s="5"/>
      <c r="M360" s="5"/>
      <c r="N360" s="5"/>
      <c r="O360" s="5"/>
      <c r="P360" s="5"/>
      <c r="Q360" s="5"/>
      <c r="R360" s="5"/>
      <c r="S360" s="5"/>
      <c r="T360" s="5"/>
      <c r="U360" s="5"/>
      <c r="V360" s="5"/>
      <c r="W360" s="5"/>
      <c r="X360" s="5"/>
      <c r="Y360" s="5"/>
      <c r="Z360" s="5"/>
    </row>
    <row r="361" spans="1:26" ht="14.25" customHeight="1" x14ac:dyDescent="0.25">
      <c r="A361" s="1"/>
      <c r="B361" s="2"/>
      <c r="C361" s="3"/>
      <c r="D361" s="4"/>
      <c r="E361" s="4"/>
      <c r="F361" s="5"/>
      <c r="G361" s="5"/>
      <c r="H361" s="5"/>
      <c r="I361" s="5"/>
      <c r="J361" s="5"/>
      <c r="K361" s="5"/>
      <c r="L361" s="5"/>
      <c r="M361" s="5"/>
      <c r="N361" s="5"/>
      <c r="O361" s="5"/>
      <c r="P361" s="5"/>
      <c r="Q361" s="5"/>
      <c r="R361" s="5"/>
      <c r="S361" s="5"/>
      <c r="T361" s="5"/>
      <c r="U361" s="5"/>
      <c r="V361" s="5"/>
      <c r="W361" s="5"/>
      <c r="X361" s="5"/>
      <c r="Y361" s="5"/>
      <c r="Z361" s="5"/>
    </row>
    <row r="362" spans="1:26" ht="14.25" customHeight="1" x14ac:dyDescent="0.25">
      <c r="A362" s="1"/>
      <c r="B362" s="2"/>
      <c r="C362" s="3"/>
      <c r="D362" s="4"/>
      <c r="E362" s="4"/>
      <c r="F362" s="5"/>
      <c r="G362" s="5"/>
      <c r="H362" s="5"/>
      <c r="I362" s="5"/>
      <c r="J362" s="5"/>
      <c r="K362" s="5"/>
      <c r="L362" s="5"/>
      <c r="M362" s="5"/>
      <c r="N362" s="5"/>
      <c r="O362" s="5"/>
      <c r="P362" s="5"/>
      <c r="Q362" s="5"/>
      <c r="R362" s="5"/>
      <c r="S362" s="5"/>
      <c r="T362" s="5"/>
      <c r="U362" s="5"/>
      <c r="V362" s="5"/>
      <c r="W362" s="5"/>
      <c r="X362" s="5"/>
      <c r="Y362" s="5"/>
      <c r="Z362" s="5"/>
    </row>
    <row r="363" spans="1:26" ht="14.25" customHeight="1" x14ac:dyDescent="0.25">
      <c r="A363" s="1"/>
      <c r="B363" s="2"/>
      <c r="C363" s="3"/>
      <c r="D363" s="4"/>
      <c r="E363" s="4"/>
      <c r="F363" s="5"/>
      <c r="G363" s="5"/>
      <c r="H363" s="5"/>
      <c r="I363" s="5"/>
      <c r="J363" s="5"/>
      <c r="K363" s="5"/>
      <c r="L363" s="5"/>
      <c r="M363" s="5"/>
      <c r="N363" s="5"/>
      <c r="O363" s="5"/>
      <c r="P363" s="5"/>
      <c r="Q363" s="5"/>
      <c r="R363" s="5"/>
      <c r="S363" s="5"/>
      <c r="T363" s="5"/>
      <c r="U363" s="5"/>
      <c r="V363" s="5"/>
      <c r="W363" s="5"/>
      <c r="X363" s="5"/>
      <c r="Y363" s="5"/>
      <c r="Z363" s="5"/>
    </row>
    <row r="364" spans="1:26" ht="14.25" customHeight="1" x14ac:dyDescent="0.25">
      <c r="A364" s="1"/>
      <c r="B364" s="2"/>
      <c r="C364" s="3"/>
      <c r="D364" s="4"/>
      <c r="E364" s="4"/>
      <c r="F364" s="5"/>
      <c r="G364" s="5"/>
      <c r="H364" s="5"/>
      <c r="I364" s="5"/>
      <c r="J364" s="5"/>
      <c r="K364" s="5"/>
      <c r="L364" s="5"/>
      <c r="M364" s="5"/>
      <c r="N364" s="5"/>
      <c r="O364" s="5"/>
      <c r="P364" s="5"/>
      <c r="Q364" s="5"/>
      <c r="R364" s="5"/>
      <c r="S364" s="5"/>
      <c r="T364" s="5"/>
      <c r="U364" s="5"/>
      <c r="V364" s="5"/>
      <c r="W364" s="5"/>
      <c r="X364" s="5"/>
      <c r="Y364" s="5"/>
      <c r="Z364" s="5"/>
    </row>
    <row r="365" spans="1:26" ht="14.25" customHeight="1" x14ac:dyDescent="0.25">
      <c r="A365" s="1"/>
      <c r="B365" s="2"/>
      <c r="C365" s="3"/>
      <c r="D365" s="4"/>
      <c r="E365" s="4"/>
      <c r="F365" s="5"/>
      <c r="G365" s="5"/>
      <c r="H365" s="5"/>
      <c r="I365" s="5"/>
      <c r="J365" s="5"/>
      <c r="K365" s="5"/>
      <c r="L365" s="5"/>
      <c r="M365" s="5"/>
      <c r="N365" s="5"/>
      <c r="O365" s="5"/>
      <c r="P365" s="5"/>
      <c r="Q365" s="5"/>
      <c r="R365" s="5"/>
      <c r="S365" s="5"/>
      <c r="T365" s="5"/>
      <c r="U365" s="5"/>
      <c r="V365" s="5"/>
      <c r="W365" s="5"/>
      <c r="X365" s="5"/>
      <c r="Y365" s="5"/>
      <c r="Z365" s="5"/>
    </row>
    <row r="366" spans="1:26" ht="14.25" customHeight="1" x14ac:dyDescent="0.25">
      <c r="A366" s="1"/>
      <c r="B366" s="2"/>
      <c r="C366" s="3"/>
      <c r="D366" s="4"/>
      <c r="E366" s="4"/>
      <c r="F366" s="5"/>
      <c r="G366" s="5"/>
      <c r="H366" s="5"/>
      <c r="I366" s="5"/>
      <c r="J366" s="5"/>
      <c r="K366" s="5"/>
      <c r="L366" s="5"/>
      <c r="M366" s="5"/>
      <c r="N366" s="5"/>
      <c r="O366" s="5"/>
      <c r="P366" s="5"/>
      <c r="Q366" s="5"/>
      <c r="R366" s="5"/>
      <c r="S366" s="5"/>
      <c r="T366" s="5"/>
      <c r="U366" s="5"/>
      <c r="V366" s="5"/>
      <c r="W366" s="5"/>
      <c r="X366" s="5"/>
      <c r="Y366" s="5"/>
      <c r="Z366" s="5"/>
    </row>
    <row r="367" spans="1:26" ht="14.25" customHeight="1" x14ac:dyDescent="0.25">
      <c r="A367" s="1"/>
      <c r="B367" s="2"/>
      <c r="C367" s="3"/>
      <c r="D367" s="4"/>
      <c r="E367" s="4"/>
      <c r="F367" s="5"/>
      <c r="G367" s="5"/>
      <c r="H367" s="5"/>
      <c r="I367" s="5"/>
      <c r="J367" s="5"/>
      <c r="K367" s="5"/>
      <c r="L367" s="5"/>
      <c r="M367" s="5"/>
      <c r="N367" s="5"/>
      <c r="O367" s="5"/>
      <c r="P367" s="5"/>
      <c r="Q367" s="5"/>
      <c r="R367" s="5"/>
      <c r="S367" s="5"/>
      <c r="T367" s="5"/>
      <c r="U367" s="5"/>
      <c r="V367" s="5"/>
      <c r="W367" s="5"/>
      <c r="X367" s="5"/>
      <c r="Y367" s="5"/>
      <c r="Z367" s="5"/>
    </row>
    <row r="368" spans="1:26" ht="14.25" customHeight="1" x14ac:dyDescent="0.25">
      <c r="A368" s="1"/>
      <c r="B368" s="2"/>
      <c r="C368" s="3"/>
      <c r="D368" s="4"/>
      <c r="E368" s="4"/>
      <c r="F368" s="5"/>
      <c r="G368" s="5"/>
      <c r="H368" s="5"/>
      <c r="I368" s="5"/>
      <c r="J368" s="5"/>
      <c r="K368" s="5"/>
      <c r="L368" s="5"/>
      <c r="M368" s="5"/>
      <c r="N368" s="5"/>
      <c r="O368" s="5"/>
      <c r="P368" s="5"/>
      <c r="Q368" s="5"/>
      <c r="R368" s="5"/>
      <c r="S368" s="5"/>
      <c r="T368" s="5"/>
      <c r="U368" s="5"/>
      <c r="V368" s="5"/>
      <c r="W368" s="5"/>
      <c r="X368" s="5"/>
      <c r="Y368" s="5"/>
      <c r="Z368" s="5"/>
    </row>
    <row r="369" spans="1:26" ht="14.25" customHeight="1" x14ac:dyDescent="0.25">
      <c r="A369" s="1"/>
      <c r="B369" s="2"/>
      <c r="C369" s="3"/>
      <c r="D369" s="4"/>
      <c r="E369" s="4"/>
      <c r="F369" s="5"/>
      <c r="G369" s="5"/>
      <c r="H369" s="5"/>
      <c r="I369" s="5"/>
      <c r="J369" s="5"/>
      <c r="K369" s="5"/>
      <c r="L369" s="5"/>
      <c r="M369" s="5"/>
      <c r="N369" s="5"/>
      <c r="O369" s="5"/>
      <c r="P369" s="5"/>
      <c r="Q369" s="5"/>
      <c r="R369" s="5"/>
      <c r="S369" s="5"/>
      <c r="T369" s="5"/>
      <c r="U369" s="5"/>
      <c r="V369" s="5"/>
      <c r="W369" s="5"/>
      <c r="X369" s="5"/>
      <c r="Y369" s="5"/>
      <c r="Z369" s="5"/>
    </row>
    <row r="370" spans="1:26" ht="14.25" customHeight="1" x14ac:dyDescent="0.25">
      <c r="A370" s="1"/>
      <c r="B370" s="2"/>
      <c r="C370" s="3"/>
      <c r="D370" s="4"/>
      <c r="E370" s="4"/>
      <c r="F370" s="5"/>
      <c r="G370" s="5"/>
      <c r="H370" s="5"/>
      <c r="I370" s="5"/>
      <c r="J370" s="5"/>
      <c r="K370" s="5"/>
      <c r="L370" s="5"/>
      <c r="M370" s="5"/>
      <c r="N370" s="5"/>
      <c r="O370" s="5"/>
      <c r="P370" s="5"/>
      <c r="Q370" s="5"/>
      <c r="R370" s="5"/>
      <c r="S370" s="5"/>
      <c r="T370" s="5"/>
      <c r="U370" s="5"/>
      <c r="V370" s="5"/>
      <c r="W370" s="5"/>
      <c r="X370" s="5"/>
      <c r="Y370" s="5"/>
      <c r="Z370" s="5"/>
    </row>
    <row r="371" spans="1:26" ht="14.25" customHeight="1" x14ac:dyDescent="0.25">
      <c r="A371" s="1"/>
      <c r="B371" s="2"/>
      <c r="C371" s="3"/>
      <c r="D371" s="4"/>
      <c r="E371" s="4"/>
      <c r="F371" s="5"/>
      <c r="G371" s="5"/>
      <c r="H371" s="5"/>
      <c r="I371" s="5"/>
      <c r="J371" s="5"/>
      <c r="K371" s="5"/>
      <c r="L371" s="5"/>
      <c r="M371" s="5"/>
      <c r="N371" s="5"/>
      <c r="O371" s="5"/>
      <c r="P371" s="5"/>
      <c r="Q371" s="5"/>
      <c r="R371" s="5"/>
      <c r="S371" s="5"/>
      <c r="T371" s="5"/>
      <c r="U371" s="5"/>
      <c r="V371" s="5"/>
      <c r="W371" s="5"/>
      <c r="X371" s="5"/>
      <c r="Y371" s="5"/>
      <c r="Z371" s="5"/>
    </row>
    <row r="372" spans="1:26" ht="14.25" customHeight="1" x14ac:dyDescent="0.25">
      <c r="A372" s="1"/>
      <c r="B372" s="2"/>
      <c r="C372" s="3"/>
      <c r="D372" s="4"/>
      <c r="E372" s="4"/>
      <c r="F372" s="5"/>
      <c r="G372" s="5"/>
      <c r="H372" s="5"/>
      <c r="I372" s="5"/>
      <c r="J372" s="5"/>
      <c r="K372" s="5"/>
      <c r="L372" s="5"/>
      <c r="M372" s="5"/>
      <c r="N372" s="5"/>
      <c r="O372" s="5"/>
      <c r="P372" s="5"/>
      <c r="Q372" s="5"/>
      <c r="R372" s="5"/>
      <c r="S372" s="5"/>
      <c r="T372" s="5"/>
      <c r="U372" s="5"/>
      <c r="V372" s="5"/>
      <c r="W372" s="5"/>
      <c r="X372" s="5"/>
      <c r="Y372" s="5"/>
      <c r="Z372" s="5"/>
    </row>
    <row r="373" spans="1:26" ht="14.25" customHeight="1" x14ac:dyDescent="0.25">
      <c r="A373" s="1"/>
      <c r="B373" s="2"/>
      <c r="C373" s="3"/>
      <c r="D373" s="4"/>
      <c r="E373" s="4"/>
      <c r="F373" s="5"/>
      <c r="G373" s="5"/>
      <c r="H373" s="5"/>
      <c r="I373" s="5"/>
      <c r="J373" s="5"/>
      <c r="K373" s="5"/>
      <c r="L373" s="5"/>
      <c r="M373" s="5"/>
      <c r="N373" s="5"/>
      <c r="O373" s="5"/>
      <c r="P373" s="5"/>
      <c r="Q373" s="5"/>
      <c r="R373" s="5"/>
      <c r="S373" s="5"/>
      <c r="T373" s="5"/>
      <c r="U373" s="5"/>
      <c r="V373" s="5"/>
      <c r="W373" s="5"/>
      <c r="X373" s="5"/>
      <c r="Y373" s="5"/>
      <c r="Z373" s="5"/>
    </row>
    <row r="374" spans="1:26" ht="14.25" customHeight="1" x14ac:dyDescent="0.25">
      <c r="A374" s="1"/>
      <c r="B374" s="2"/>
      <c r="C374" s="3"/>
      <c r="D374" s="4"/>
      <c r="E374" s="4"/>
      <c r="F374" s="5"/>
      <c r="G374" s="5"/>
      <c r="H374" s="5"/>
      <c r="I374" s="5"/>
      <c r="J374" s="5"/>
      <c r="K374" s="5"/>
      <c r="L374" s="5"/>
      <c r="M374" s="5"/>
      <c r="N374" s="5"/>
      <c r="O374" s="5"/>
      <c r="P374" s="5"/>
      <c r="Q374" s="5"/>
      <c r="R374" s="5"/>
      <c r="S374" s="5"/>
      <c r="T374" s="5"/>
      <c r="U374" s="5"/>
      <c r="V374" s="5"/>
      <c r="W374" s="5"/>
      <c r="X374" s="5"/>
      <c r="Y374" s="5"/>
      <c r="Z374" s="5"/>
    </row>
    <row r="375" spans="1:26" ht="14.25" customHeight="1" x14ac:dyDescent="0.25">
      <c r="A375" s="1"/>
      <c r="B375" s="2"/>
      <c r="C375" s="3"/>
      <c r="D375" s="4"/>
      <c r="E375" s="4"/>
      <c r="F375" s="5"/>
      <c r="G375" s="5"/>
      <c r="H375" s="5"/>
      <c r="I375" s="5"/>
      <c r="J375" s="5"/>
      <c r="K375" s="5"/>
      <c r="L375" s="5"/>
      <c r="M375" s="5"/>
      <c r="N375" s="5"/>
      <c r="O375" s="5"/>
      <c r="P375" s="5"/>
      <c r="Q375" s="5"/>
      <c r="R375" s="5"/>
      <c r="S375" s="5"/>
      <c r="T375" s="5"/>
      <c r="U375" s="5"/>
      <c r="V375" s="5"/>
      <c r="W375" s="5"/>
      <c r="X375" s="5"/>
      <c r="Y375" s="5"/>
      <c r="Z375" s="5"/>
    </row>
    <row r="376" spans="1:26" ht="14.25" customHeight="1" x14ac:dyDescent="0.25">
      <c r="A376" s="1"/>
      <c r="B376" s="2"/>
      <c r="C376" s="3"/>
      <c r="D376" s="4"/>
      <c r="E376" s="4"/>
      <c r="F376" s="5"/>
      <c r="G376" s="5"/>
      <c r="H376" s="5"/>
      <c r="I376" s="5"/>
      <c r="J376" s="5"/>
      <c r="K376" s="5"/>
      <c r="L376" s="5"/>
      <c r="M376" s="5"/>
      <c r="N376" s="5"/>
      <c r="O376" s="5"/>
      <c r="P376" s="5"/>
      <c r="Q376" s="5"/>
      <c r="R376" s="5"/>
      <c r="S376" s="5"/>
      <c r="T376" s="5"/>
      <c r="U376" s="5"/>
      <c r="V376" s="5"/>
      <c r="W376" s="5"/>
      <c r="X376" s="5"/>
      <c r="Y376" s="5"/>
      <c r="Z376" s="5"/>
    </row>
    <row r="377" spans="1:26" ht="14.25" customHeight="1" x14ac:dyDescent="0.25">
      <c r="A377" s="1"/>
      <c r="B377" s="2"/>
      <c r="C377" s="3"/>
      <c r="D377" s="4"/>
      <c r="E377" s="4"/>
      <c r="F377" s="5"/>
      <c r="G377" s="5"/>
      <c r="H377" s="5"/>
      <c r="I377" s="5"/>
      <c r="J377" s="5"/>
      <c r="K377" s="5"/>
      <c r="L377" s="5"/>
      <c r="M377" s="5"/>
      <c r="N377" s="5"/>
      <c r="O377" s="5"/>
      <c r="P377" s="5"/>
      <c r="Q377" s="5"/>
      <c r="R377" s="5"/>
      <c r="S377" s="5"/>
      <c r="T377" s="5"/>
      <c r="U377" s="5"/>
      <c r="V377" s="5"/>
      <c r="W377" s="5"/>
      <c r="X377" s="5"/>
      <c r="Y377" s="5"/>
      <c r="Z377" s="5"/>
    </row>
    <row r="378" spans="1:26" ht="14.25" customHeight="1" x14ac:dyDescent="0.25">
      <c r="A378" s="1"/>
      <c r="B378" s="2"/>
      <c r="C378" s="3"/>
      <c r="D378" s="4"/>
      <c r="E378" s="4"/>
      <c r="F378" s="5"/>
      <c r="G378" s="5"/>
      <c r="H378" s="5"/>
      <c r="I378" s="5"/>
      <c r="J378" s="5"/>
      <c r="K378" s="5"/>
      <c r="L378" s="5"/>
      <c r="M378" s="5"/>
      <c r="N378" s="5"/>
      <c r="O378" s="5"/>
      <c r="P378" s="5"/>
      <c r="Q378" s="5"/>
      <c r="R378" s="5"/>
      <c r="S378" s="5"/>
      <c r="T378" s="5"/>
      <c r="U378" s="5"/>
      <c r="V378" s="5"/>
      <c r="W378" s="5"/>
      <c r="X378" s="5"/>
      <c r="Y378" s="5"/>
      <c r="Z378" s="5"/>
    </row>
    <row r="379" spans="1:26" ht="14.25" customHeight="1" x14ac:dyDescent="0.25">
      <c r="A379" s="1"/>
      <c r="B379" s="2"/>
      <c r="C379" s="3"/>
      <c r="D379" s="4"/>
      <c r="E379" s="4"/>
      <c r="F379" s="5"/>
      <c r="G379" s="5"/>
      <c r="H379" s="5"/>
      <c r="I379" s="5"/>
      <c r="J379" s="5"/>
      <c r="K379" s="5"/>
      <c r="L379" s="5"/>
      <c r="M379" s="5"/>
      <c r="N379" s="5"/>
      <c r="O379" s="5"/>
      <c r="P379" s="5"/>
      <c r="Q379" s="5"/>
      <c r="R379" s="5"/>
      <c r="S379" s="5"/>
      <c r="T379" s="5"/>
      <c r="U379" s="5"/>
      <c r="V379" s="5"/>
      <c r="W379" s="5"/>
      <c r="X379" s="5"/>
      <c r="Y379" s="5"/>
      <c r="Z379" s="5"/>
    </row>
    <row r="380" spans="1:26" ht="14.25" customHeight="1" x14ac:dyDescent="0.25">
      <c r="A380" s="1"/>
      <c r="B380" s="2"/>
      <c r="C380" s="3"/>
      <c r="D380" s="4"/>
      <c r="E380" s="4"/>
      <c r="F380" s="5"/>
      <c r="G380" s="5"/>
      <c r="H380" s="5"/>
      <c r="I380" s="5"/>
      <c r="J380" s="5"/>
      <c r="K380" s="5"/>
      <c r="L380" s="5"/>
      <c r="M380" s="5"/>
      <c r="N380" s="5"/>
      <c r="O380" s="5"/>
      <c r="P380" s="5"/>
      <c r="Q380" s="5"/>
      <c r="R380" s="5"/>
      <c r="S380" s="5"/>
      <c r="T380" s="5"/>
      <c r="U380" s="5"/>
      <c r="V380" s="5"/>
      <c r="W380" s="5"/>
      <c r="X380" s="5"/>
      <c r="Y380" s="5"/>
      <c r="Z380" s="5"/>
    </row>
    <row r="381" spans="1:26" ht="14.25" customHeight="1" x14ac:dyDescent="0.25">
      <c r="A381" s="1"/>
      <c r="B381" s="2"/>
      <c r="C381" s="3"/>
      <c r="D381" s="4"/>
      <c r="E381" s="4"/>
      <c r="F381" s="5"/>
      <c r="G381" s="5"/>
      <c r="H381" s="5"/>
      <c r="I381" s="5"/>
      <c r="J381" s="5"/>
      <c r="K381" s="5"/>
      <c r="L381" s="5"/>
      <c r="M381" s="5"/>
      <c r="N381" s="5"/>
      <c r="O381" s="5"/>
      <c r="P381" s="5"/>
      <c r="Q381" s="5"/>
      <c r="R381" s="5"/>
      <c r="S381" s="5"/>
      <c r="T381" s="5"/>
      <c r="U381" s="5"/>
      <c r="V381" s="5"/>
      <c r="W381" s="5"/>
      <c r="X381" s="5"/>
      <c r="Y381" s="5"/>
      <c r="Z381" s="5"/>
    </row>
    <row r="382" spans="1:26" ht="14.25" customHeight="1" x14ac:dyDescent="0.25">
      <c r="A382" s="1"/>
      <c r="B382" s="2"/>
      <c r="C382" s="3"/>
      <c r="D382" s="4"/>
      <c r="E382" s="4"/>
      <c r="F382" s="5"/>
      <c r="G382" s="5"/>
      <c r="H382" s="5"/>
      <c r="I382" s="5"/>
      <c r="J382" s="5"/>
      <c r="K382" s="5"/>
      <c r="L382" s="5"/>
      <c r="M382" s="5"/>
      <c r="N382" s="5"/>
      <c r="O382" s="5"/>
      <c r="P382" s="5"/>
      <c r="Q382" s="5"/>
      <c r="R382" s="5"/>
      <c r="S382" s="5"/>
      <c r="T382" s="5"/>
      <c r="U382" s="5"/>
      <c r="V382" s="5"/>
      <c r="W382" s="5"/>
      <c r="X382" s="5"/>
      <c r="Y382" s="5"/>
      <c r="Z382" s="5"/>
    </row>
    <row r="383" spans="1:26" ht="14.25" customHeight="1" x14ac:dyDescent="0.25">
      <c r="A383" s="1"/>
      <c r="B383" s="2"/>
      <c r="C383" s="3"/>
      <c r="D383" s="4"/>
      <c r="E383" s="4"/>
      <c r="F383" s="5"/>
      <c r="G383" s="5"/>
      <c r="H383" s="5"/>
      <c r="I383" s="5"/>
      <c r="J383" s="5"/>
      <c r="K383" s="5"/>
      <c r="L383" s="5"/>
      <c r="M383" s="5"/>
      <c r="N383" s="5"/>
      <c r="O383" s="5"/>
      <c r="P383" s="5"/>
      <c r="Q383" s="5"/>
      <c r="R383" s="5"/>
      <c r="S383" s="5"/>
      <c r="T383" s="5"/>
      <c r="U383" s="5"/>
      <c r="V383" s="5"/>
      <c r="W383" s="5"/>
      <c r="X383" s="5"/>
      <c r="Y383" s="5"/>
      <c r="Z383" s="5"/>
    </row>
    <row r="384" spans="1:26" ht="14.25" customHeight="1" x14ac:dyDescent="0.25">
      <c r="A384" s="1"/>
      <c r="B384" s="2"/>
      <c r="C384" s="3"/>
      <c r="D384" s="4"/>
      <c r="E384" s="4"/>
      <c r="F384" s="5"/>
      <c r="G384" s="5"/>
      <c r="H384" s="5"/>
      <c r="I384" s="5"/>
      <c r="J384" s="5"/>
      <c r="K384" s="5"/>
      <c r="L384" s="5"/>
      <c r="M384" s="5"/>
      <c r="N384" s="5"/>
      <c r="O384" s="5"/>
      <c r="P384" s="5"/>
      <c r="Q384" s="5"/>
      <c r="R384" s="5"/>
      <c r="S384" s="5"/>
      <c r="T384" s="5"/>
      <c r="U384" s="5"/>
      <c r="V384" s="5"/>
      <c r="W384" s="5"/>
      <c r="X384" s="5"/>
      <c r="Y384" s="5"/>
      <c r="Z384" s="5"/>
    </row>
    <row r="385" spans="1:26" ht="14.25" customHeight="1" x14ac:dyDescent="0.25">
      <c r="A385" s="1"/>
      <c r="B385" s="2"/>
      <c r="C385" s="3"/>
      <c r="D385" s="4"/>
      <c r="E385" s="4"/>
      <c r="F385" s="5"/>
      <c r="G385" s="5"/>
      <c r="H385" s="5"/>
      <c r="I385" s="5"/>
      <c r="J385" s="5"/>
      <c r="K385" s="5"/>
      <c r="L385" s="5"/>
      <c r="M385" s="5"/>
      <c r="N385" s="5"/>
      <c r="O385" s="5"/>
      <c r="P385" s="5"/>
      <c r="Q385" s="5"/>
      <c r="R385" s="5"/>
      <c r="S385" s="5"/>
      <c r="T385" s="5"/>
      <c r="U385" s="5"/>
      <c r="V385" s="5"/>
      <c r="W385" s="5"/>
      <c r="X385" s="5"/>
      <c r="Y385" s="5"/>
      <c r="Z385" s="5"/>
    </row>
    <row r="386" spans="1:26" ht="14.25" customHeight="1" x14ac:dyDescent="0.25">
      <c r="A386" s="1"/>
      <c r="B386" s="2"/>
      <c r="C386" s="3"/>
      <c r="D386" s="4"/>
      <c r="E386" s="4"/>
      <c r="F386" s="5"/>
      <c r="G386" s="5"/>
      <c r="H386" s="5"/>
      <c r="I386" s="5"/>
      <c r="J386" s="5"/>
      <c r="K386" s="5"/>
      <c r="L386" s="5"/>
      <c r="M386" s="5"/>
      <c r="N386" s="5"/>
      <c r="O386" s="5"/>
      <c r="P386" s="5"/>
      <c r="Q386" s="5"/>
      <c r="R386" s="5"/>
      <c r="S386" s="5"/>
      <c r="T386" s="5"/>
      <c r="U386" s="5"/>
      <c r="V386" s="5"/>
      <c r="W386" s="5"/>
      <c r="X386" s="5"/>
      <c r="Y386" s="5"/>
      <c r="Z386" s="5"/>
    </row>
    <row r="387" spans="1:26" ht="14.25" customHeight="1" x14ac:dyDescent="0.25">
      <c r="A387" s="1"/>
      <c r="B387" s="2"/>
      <c r="C387" s="3"/>
      <c r="D387" s="4"/>
      <c r="E387" s="4"/>
      <c r="F387" s="5"/>
      <c r="G387" s="5"/>
      <c r="H387" s="5"/>
      <c r="I387" s="5"/>
      <c r="J387" s="5"/>
      <c r="K387" s="5"/>
      <c r="L387" s="5"/>
      <c r="M387" s="5"/>
      <c r="N387" s="5"/>
      <c r="O387" s="5"/>
      <c r="P387" s="5"/>
      <c r="Q387" s="5"/>
      <c r="R387" s="5"/>
      <c r="S387" s="5"/>
      <c r="T387" s="5"/>
      <c r="U387" s="5"/>
      <c r="V387" s="5"/>
      <c r="W387" s="5"/>
      <c r="X387" s="5"/>
      <c r="Y387" s="5"/>
      <c r="Z387" s="5"/>
    </row>
    <row r="388" spans="1:26" ht="14.25" customHeight="1" x14ac:dyDescent="0.25">
      <c r="A388" s="1"/>
      <c r="B388" s="2"/>
      <c r="C388" s="3"/>
      <c r="D388" s="4"/>
      <c r="E388" s="4"/>
      <c r="F388" s="5"/>
      <c r="G388" s="5"/>
      <c r="H388" s="5"/>
      <c r="I388" s="5"/>
      <c r="J388" s="5"/>
      <c r="K388" s="5"/>
      <c r="L388" s="5"/>
      <c r="M388" s="5"/>
      <c r="N388" s="5"/>
      <c r="O388" s="5"/>
      <c r="P388" s="5"/>
      <c r="Q388" s="5"/>
      <c r="R388" s="5"/>
      <c r="S388" s="5"/>
      <c r="T388" s="5"/>
      <c r="U388" s="5"/>
      <c r="V388" s="5"/>
      <c r="W388" s="5"/>
      <c r="X388" s="5"/>
      <c r="Y388" s="5"/>
      <c r="Z388" s="5"/>
    </row>
    <row r="389" spans="1:26" ht="14.25" customHeight="1" x14ac:dyDescent="0.25">
      <c r="A389" s="1"/>
      <c r="B389" s="2"/>
      <c r="C389" s="3"/>
      <c r="D389" s="4"/>
      <c r="E389" s="4"/>
      <c r="F389" s="5"/>
      <c r="G389" s="5"/>
      <c r="H389" s="5"/>
      <c r="I389" s="5"/>
      <c r="J389" s="5"/>
      <c r="K389" s="5"/>
      <c r="L389" s="5"/>
      <c r="M389" s="5"/>
      <c r="N389" s="5"/>
      <c r="O389" s="5"/>
      <c r="P389" s="5"/>
      <c r="Q389" s="5"/>
      <c r="R389" s="5"/>
      <c r="S389" s="5"/>
      <c r="T389" s="5"/>
      <c r="U389" s="5"/>
      <c r="V389" s="5"/>
      <c r="W389" s="5"/>
      <c r="X389" s="5"/>
      <c r="Y389" s="5"/>
      <c r="Z389" s="5"/>
    </row>
    <row r="390" spans="1:26" ht="14.25" customHeight="1" x14ac:dyDescent="0.25">
      <c r="A390" s="1"/>
      <c r="B390" s="2"/>
      <c r="C390" s="3"/>
      <c r="D390" s="4"/>
      <c r="E390" s="4"/>
      <c r="F390" s="5"/>
      <c r="G390" s="5"/>
      <c r="H390" s="5"/>
      <c r="I390" s="5"/>
      <c r="J390" s="5"/>
      <c r="K390" s="5"/>
      <c r="L390" s="5"/>
      <c r="M390" s="5"/>
      <c r="N390" s="5"/>
      <c r="O390" s="5"/>
      <c r="P390" s="5"/>
      <c r="Q390" s="5"/>
      <c r="R390" s="5"/>
      <c r="S390" s="5"/>
      <c r="T390" s="5"/>
      <c r="U390" s="5"/>
      <c r="V390" s="5"/>
      <c r="W390" s="5"/>
      <c r="X390" s="5"/>
      <c r="Y390" s="5"/>
      <c r="Z390" s="5"/>
    </row>
    <row r="391" spans="1:26" ht="14.25" customHeight="1" x14ac:dyDescent="0.25">
      <c r="A391" s="1"/>
      <c r="B391" s="2"/>
      <c r="C391" s="3"/>
      <c r="D391" s="4"/>
      <c r="E391" s="4"/>
      <c r="F391" s="5"/>
      <c r="G391" s="5"/>
      <c r="H391" s="5"/>
      <c r="I391" s="5"/>
      <c r="J391" s="5"/>
      <c r="K391" s="5"/>
      <c r="L391" s="5"/>
      <c r="M391" s="5"/>
      <c r="N391" s="5"/>
      <c r="O391" s="5"/>
      <c r="P391" s="5"/>
      <c r="Q391" s="5"/>
      <c r="R391" s="5"/>
      <c r="S391" s="5"/>
      <c r="T391" s="5"/>
      <c r="U391" s="5"/>
      <c r="V391" s="5"/>
      <c r="W391" s="5"/>
      <c r="X391" s="5"/>
      <c r="Y391" s="5"/>
      <c r="Z391" s="5"/>
    </row>
    <row r="392" spans="1:26" ht="14.25" customHeight="1" x14ac:dyDescent="0.25">
      <c r="A392" s="1"/>
      <c r="B392" s="2"/>
      <c r="C392" s="3"/>
      <c r="D392" s="4"/>
      <c r="E392" s="4"/>
      <c r="F392" s="5"/>
      <c r="G392" s="5"/>
      <c r="H392" s="5"/>
      <c r="I392" s="5"/>
      <c r="J392" s="5"/>
      <c r="K392" s="5"/>
      <c r="L392" s="5"/>
      <c r="M392" s="5"/>
      <c r="N392" s="5"/>
      <c r="O392" s="5"/>
      <c r="P392" s="5"/>
      <c r="Q392" s="5"/>
      <c r="R392" s="5"/>
      <c r="S392" s="5"/>
      <c r="T392" s="5"/>
      <c r="U392" s="5"/>
      <c r="V392" s="5"/>
      <c r="W392" s="5"/>
      <c r="X392" s="5"/>
      <c r="Y392" s="5"/>
      <c r="Z392" s="5"/>
    </row>
    <row r="393" spans="1:26" ht="14.25" customHeight="1" x14ac:dyDescent="0.25">
      <c r="A393" s="1"/>
      <c r="B393" s="2"/>
      <c r="C393" s="3"/>
      <c r="D393" s="4"/>
      <c r="E393" s="4"/>
      <c r="F393" s="5"/>
      <c r="G393" s="5"/>
      <c r="H393" s="5"/>
      <c r="I393" s="5"/>
      <c r="J393" s="5"/>
      <c r="K393" s="5"/>
      <c r="L393" s="5"/>
      <c r="M393" s="5"/>
      <c r="N393" s="5"/>
      <c r="O393" s="5"/>
      <c r="P393" s="5"/>
      <c r="Q393" s="5"/>
      <c r="R393" s="5"/>
      <c r="S393" s="5"/>
      <c r="T393" s="5"/>
      <c r="U393" s="5"/>
      <c r="V393" s="5"/>
      <c r="W393" s="5"/>
      <c r="X393" s="5"/>
      <c r="Y393" s="5"/>
      <c r="Z393" s="5"/>
    </row>
    <row r="394" spans="1:26" ht="14.25" customHeight="1" x14ac:dyDescent="0.25">
      <c r="A394" s="1"/>
      <c r="B394" s="2"/>
      <c r="C394" s="3"/>
      <c r="D394" s="4"/>
      <c r="E394" s="4"/>
      <c r="F394" s="5"/>
      <c r="G394" s="5"/>
      <c r="H394" s="5"/>
      <c r="I394" s="5"/>
      <c r="J394" s="5"/>
      <c r="K394" s="5"/>
      <c r="L394" s="5"/>
      <c r="M394" s="5"/>
      <c r="N394" s="5"/>
      <c r="O394" s="5"/>
      <c r="P394" s="5"/>
      <c r="Q394" s="5"/>
      <c r="R394" s="5"/>
      <c r="S394" s="5"/>
      <c r="T394" s="5"/>
      <c r="U394" s="5"/>
      <c r="V394" s="5"/>
      <c r="W394" s="5"/>
      <c r="X394" s="5"/>
      <c r="Y394" s="5"/>
      <c r="Z394" s="5"/>
    </row>
    <row r="395" spans="1:26" ht="14.25" customHeight="1" x14ac:dyDescent="0.25">
      <c r="A395" s="1"/>
      <c r="B395" s="2"/>
      <c r="C395" s="3"/>
      <c r="D395" s="4"/>
      <c r="E395" s="4"/>
      <c r="F395" s="5"/>
      <c r="G395" s="5"/>
      <c r="H395" s="5"/>
      <c r="I395" s="5"/>
      <c r="J395" s="5"/>
      <c r="K395" s="5"/>
      <c r="L395" s="5"/>
      <c r="M395" s="5"/>
      <c r="N395" s="5"/>
      <c r="O395" s="5"/>
      <c r="P395" s="5"/>
      <c r="Q395" s="5"/>
      <c r="R395" s="5"/>
      <c r="S395" s="5"/>
      <c r="T395" s="5"/>
      <c r="U395" s="5"/>
      <c r="V395" s="5"/>
      <c r="W395" s="5"/>
      <c r="X395" s="5"/>
      <c r="Y395" s="5"/>
      <c r="Z395" s="5"/>
    </row>
    <row r="396" spans="1:26" ht="14.25" customHeight="1" x14ac:dyDescent="0.25">
      <c r="A396" s="1"/>
      <c r="B396" s="2"/>
      <c r="C396" s="3"/>
      <c r="D396" s="4"/>
      <c r="E396" s="4"/>
      <c r="F396" s="5"/>
      <c r="G396" s="5"/>
      <c r="H396" s="5"/>
      <c r="I396" s="5"/>
      <c r="J396" s="5"/>
      <c r="K396" s="5"/>
      <c r="L396" s="5"/>
      <c r="M396" s="5"/>
      <c r="N396" s="5"/>
      <c r="O396" s="5"/>
      <c r="P396" s="5"/>
      <c r="Q396" s="5"/>
      <c r="R396" s="5"/>
      <c r="S396" s="5"/>
      <c r="T396" s="5"/>
      <c r="U396" s="5"/>
      <c r="V396" s="5"/>
      <c r="W396" s="5"/>
      <c r="X396" s="5"/>
      <c r="Y396" s="5"/>
      <c r="Z396" s="5"/>
    </row>
    <row r="397" spans="1:26" ht="14.25" customHeight="1" x14ac:dyDescent="0.25">
      <c r="A397" s="1"/>
      <c r="B397" s="2"/>
      <c r="C397" s="3"/>
      <c r="D397" s="4"/>
      <c r="E397" s="4"/>
      <c r="F397" s="5"/>
      <c r="G397" s="5"/>
      <c r="H397" s="5"/>
      <c r="I397" s="5"/>
      <c r="J397" s="5"/>
      <c r="K397" s="5"/>
      <c r="L397" s="5"/>
      <c r="M397" s="5"/>
      <c r="N397" s="5"/>
      <c r="O397" s="5"/>
      <c r="P397" s="5"/>
      <c r="Q397" s="5"/>
      <c r="R397" s="5"/>
      <c r="S397" s="5"/>
      <c r="T397" s="5"/>
      <c r="U397" s="5"/>
      <c r="V397" s="5"/>
      <c r="W397" s="5"/>
      <c r="X397" s="5"/>
      <c r="Y397" s="5"/>
      <c r="Z397" s="5"/>
    </row>
    <row r="398" spans="1:26" ht="14.25" customHeight="1" x14ac:dyDescent="0.25">
      <c r="A398" s="1"/>
      <c r="B398" s="2"/>
      <c r="C398" s="3"/>
      <c r="D398" s="4"/>
      <c r="E398" s="4"/>
      <c r="F398" s="5"/>
      <c r="G398" s="5"/>
      <c r="H398" s="5"/>
      <c r="I398" s="5"/>
      <c r="J398" s="5"/>
      <c r="K398" s="5"/>
      <c r="L398" s="5"/>
      <c r="M398" s="5"/>
      <c r="N398" s="5"/>
      <c r="O398" s="5"/>
      <c r="P398" s="5"/>
      <c r="Q398" s="5"/>
      <c r="R398" s="5"/>
      <c r="S398" s="5"/>
      <c r="T398" s="5"/>
      <c r="U398" s="5"/>
      <c r="V398" s="5"/>
      <c r="W398" s="5"/>
      <c r="X398" s="5"/>
      <c r="Y398" s="5"/>
      <c r="Z398" s="5"/>
    </row>
    <row r="399" spans="1:26" ht="14.25" customHeight="1" x14ac:dyDescent="0.25">
      <c r="A399" s="1"/>
      <c r="B399" s="2"/>
      <c r="C399" s="3"/>
      <c r="D399" s="4"/>
      <c r="E399" s="4"/>
      <c r="F399" s="5"/>
      <c r="G399" s="5"/>
      <c r="H399" s="5"/>
      <c r="I399" s="5"/>
      <c r="J399" s="5"/>
      <c r="K399" s="5"/>
      <c r="L399" s="5"/>
      <c r="M399" s="5"/>
      <c r="N399" s="5"/>
      <c r="O399" s="5"/>
      <c r="P399" s="5"/>
      <c r="Q399" s="5"/>
      <c r="R399" s="5"/>
      <c r="S399" s="5"/>
      <c r="T399" s="5"/>
      <c r="U399" s="5"/>
      <c r="V399" s="5"/>
      <c r="W399" s="5"/>
      <c r="X399" s="5"/>
      <c r="Y399" s="5"/>
      <c r="Z399" s="5"/>
    </row>
    <row r="400" spans="1:26" ht="14.25" customHeight="1" x14ac:dyDescent="0.25">
      <c r="A400" s="1"/>
      <c r="B400" s="2"/>
      <c r="C400" s="3"/>
      <c r="D400" s="4"/>
      <c r="E400" s="4"/>
      <c r="F400" s="5"/>
      <c r="G400" s="5"/>
      <c r="H400" s="5"/>
      <c r="I400" s="5"/>
      <c r="J400" s="5"/>
      <c r="K400" s="5"/>
      <c r="L400" s="5"/>
      <c r="M400" s="5"/>
      <c r="N400" s="5"/>
      <c r="O400" s="5"/>
      <c r="P400" s="5"/>
      <c r="Q400" s="5"/>
      <c r="R400" s="5"/>
      <c r="S400" s="5"/>
      <c r="T400" s="5"/>
      <c r="U400" s="5"/>
      <c r="V400" s="5"/>
      <c r="W400" s="5"/>
      <c r="X400" s="5"/>
      <c r="Y400" s="5"/>
      <c r="Z400" s="5"/>
    </row>
    <row r="401" spans="1:26" ht="14.25" customHeight="1" x14ac:dyDescent="0.25">
      <c r="A401" s="1"/>
      <c r="B401" s="2"/>
      <c r="C401" s="3"/>
      <c r="D401" s="4"/>
      <c r="E401" s="4"/>
      <c r="F401" s="5"/>
      <c r="G401" s="5"/>
      <c r="H401" s="5"/>
      <c r="I401" s="5"/>
      <c r="J401" s="5"/>
      <c r="K401" s="5"/>
      <c r="L401" s="5"/>
      <c r="M401" s="5"/>
      <c r="N401" s="5"/>
      <c r="O401" s="5"/>
      <c r="P401" s="5"/>
      <c r="Q401" s="5"/>
      <c r="R401" s="5"/>
      <c r="S401" s="5"/>
      <c r="T401" s="5"/>
      <c r="U401" s="5"/>
      <c r="V401" s="5"/>
      <c r="W401" s="5"/>
      <c r="X401" s="5"/>
      <c r="Y401" s="5"/>
      <c r="Z401" s="5"/>
    </row>
    <row r="402" spans="1:26" ht="14.25" customHeight="1" x14ac:dyDescent="0.25">
      <c r="A402" s="1"/>
      <c r="B402" s="2"/>
      <c r="C402" s="3"/>
      <c r="D402" s="4"/>
      <c r="E402" s="4"/>
      <c r="F402" s="5"/>
      <c r="G402" s="5"/>
      <c r="H402" s="5"/>
      <c r="I402" s="5"/>
      <c r="J402" s="5"/>
      <c r="K402" s="5"/>
      <c r="L402" s="5"/>
      <c r="M402" s="5"/>
      <c r="N402" s="5"/>
      <c r="O402" s="5"/>
      <c r="P402" s="5"/>
      <c r="Q402" s="5"/>
      <c r="R402" s="5"/>
      <c r="S402" s="5"/>
      <c r="T402" s="5"/>
      <c r="U402" s="5"/>
      <c r="V402" s="5"/>
      <c r="W402" s="5"/>
      <c r="X402" s="5"/>
      <c r="Y402" s="5"/>
      <c r="Z402" s="5"/>
    </row>
    <row r="403" spans="1:26" ht="14.25" customHeight="1" x14ac:dyDescent="0.25">
      <c r="A403" s="1"/>
      <c r="B403" s="2"/>
      <c r="C403" s="3"/>
      <c r="D403" s="4"/>
      <c r="E403" s="4"/>
      <c r="F403" s="5"/>
      <c r="G403" s="5"/>
      <c r="H403" s="5"/>
      <c r="I403" s="5"/>
      <c r="J403" s="5"/>
      <c r="K403" s="5"/>
      <c r="L403" s="5"/>
      <c r="M403" s="5"/>
      <c r="N403" s="5"/>
      <c r="O403" s="5"/>
      <c r="P403" s="5"/>
      <c r="Q403" s="5"/>
      <c r="R403" s="5"/>
      <c r="S403" s="5"/>
      <c r="T403" s="5"/>
      <c r="U403" s="5"/>
      <c r="V403" s="5"/>
      <c r="W403" s="5"/>
      <c r="X403" s="5"/>
      <c r="Y403" s="5"/>
      <c r="Z403" s="5"/>
    </row>
    <row r="404" spans="1:26" ht="14.25" customHeight="1" x14ac:dyDescent="0.25">
      <c r="A404" s="1"/>
      <c r="B404" s="2"/>
      <c r="C404" s="3"/>
      <c r="D404" s="4"/>
      <c r="E404" s="4"/>
      <c r="F404" s="5"/>
      <c r="G404" s="5"/>
      <c r="H404" s="5"/>
      <c r="I404" s="5"/>
      <c r="J404" s="5"/>
      <c r="K404" s="5"/>
      <c r="L404" s="5"/>
      <c r="M404" s="5"/>
      <c r="N404" s="5"/>
      <c r="O404" s="5"/>
      <c r="P404" s="5"/>
      <c r="Q404" s="5"/>
      <c r="R404" s="5"/>
      <c r="S404" s="5"/>
      <c r="T404" s="5"/>
      <c r="U404" s="5"/>
      <c r="V404" s="5"/>
      <c r="W404" s="5"/>
      <c r="X404" s="5"/>
      <c r="Y404" s="5"/>
      <c r="Z404" s="5"/>
    </row>
    <row r="405" spans="1:26" ht="14.25" customHeight="1" x14ac:dyDescent="0.25">
      <c r="A405" s="1"/>
      <c r="B405" s="2"/>
      <c r="C405" s="3"/>
      <c r="D405" s="4"/>
      <c r="E405" s="4"/>
      <c r="F405" s="5"/>
      <c r="G405" s="5"/>
      <c r="H405" s="5"/>
      <c r="I405" s="5"/>
      <c r="J405" s="5"/>
      <c r="K405" s="5"/>
      <c r="L405" s="5"/>
      <c r="M405" s="5"/>
      <c r="N405" s="5"/>
      <c r="O405" s="5"/>
      <c r="P405" s="5"/>
      <c r="Q405" s="5"/>
      <c r="R405" s="5"/>
      <c r="S405" s="5"/>
      <c r="T405" s="5"/>
      <c r="U405" s="5"/>
      <c r="V405" s="5"/>
      <c r="W405" s="5"/>
      <c r="X405" s="5"/>
      <c r="Y405" s="5"/>
      <c r="Z405" s="5"/>
    </row>
    <row r="406" spans="1:26" ht="14.25" customHeight="1" x14ac:dyDescent="0.25">
      <c r="A406" s="1"/>
      <c r="B406" s="2"/>
      <c r="C406" s="3"/>
      <c r="D406" s="4"/>
      <c r="E406" s="4"/>
      <c r="F406" s="5"/>
      <c r="G406" s="5"/>
      <c r="H406" s="5"/>
      <c r="I406" s="5"/>
      <c r="J406" s="5"/>
      <c r="K406" s="5"/>
      <c r="L406" s="5"/>
      <c r="M406" s="5"/>
      <c r="N406" s="5"/>
      <c r="O406" s="5"/>
      <c r="P406" s="5"/>
      <c r="Q406" s="5"/>
      <c r="R406" s="5"/>
      <c r="S406" s="5"/>
      <c r="T406" s="5"/>
      <c r="U406" s="5"/>
      <c r="V406" s="5"/>
      <c r="W406" s="5"/>
      <c r="X406" s="5"/>
      <c r="Y406" s="5"/>
      <c r="Z406" s="5"/>
    </row>
    <row r="407" spans="1:26" ht="14.25" customHeight="1" x14ac:dyDescent="0.25">
      <c r="A407" s="1"/>
      <c r="B407" s="2"/>
      <c r="C407" s="3"/>
      <c r="D407" s="4"/>
      <c r="E407" s="4"/>
      <c r="F407" s="5"/>
      <c r="G407" s="5"/>
      <c r="H407" s="5"/>
      <c r="I407" s="5"/>
      <c r="J407" s="5"/>
      <c r="K407" s="5"/>
      <c r="L407" s="5"/>
      <c r="M407" s="5"/>
      <c r="N407" s="5"/>
      <c r="O407" s="5"/>
      <c r="P407" s="5"/>
      <c r="Q407" s="5"/>
      <c r="R407" s="5"/>
      <c r="S407" s="5"/>
      <c r="T407" s="5"/>
      <c r="U407" s="5"/>
      <c r="V407" s="5"/>
      <c r="W407" s="5"/>
      <c r="X407" s="5"/>
      <c r="Y407" s="5"/>
      <c r="Z407" s="5"/>
    </row>
    <row r="408" spans="1:26" ht="14.25" customHeight="1" x14ac:dyDescent="0.25">
      <c r="A408" s="1"/>
      <c r="B408" s="2"/>
      <c r="C408" s="3"/>
      <c r="D408" s="4"/>
      <c r="E408" s="4"/>
      <c r="F408" s="5"/>
      <c r="G408" s="5"/>
      <c r="H408" s="5"/>
      <c r="I408" s="5"/>
      <c r="J408" s="5"/>
      <c r="K408" s="5"/>
      <c r="L408" s="5"/>
      <c r="M408" s="5"/>
      <c r="N408" s="5"/>
      <c r="O408" s="5"/>
      <c r="P408" s="5"/>
      <c r="Q408" s="5"/>
      <c r="R408" s="5"/>
      <c r="S408" s="5"/>
      <c r="T408" s="5"/>
      <c r="U408" s="5"/>
      <c r="V408" s="5"/>
      <c r="W408" s="5"/>
      <c r="X408" s="5"/>
      <c r="Y408" s="5"/>
      <c r="Z408" s="5"/>
    </row>
    <row r="409" spans="1:26" ht="14.25" customHeight="1" x14ac:dyDescent="0.25">
      <c r="A409" s="1"/>
      <c r="B409" s="2"/>
      <c r="C409" s="3"/>
      <c r="D409" s="4"/>
      <c r="E409" s="4"/>
      <c r="F409" s="5"/>
      <c r="G409" s="5"/>
      <c r="H409" s="5"/>
      <c r="I409" s="5"/>
      <c r="J409" s="5"/>
      <c r="K409" s="5"/>
      <c r="L409" s="5"/>
      <c r="M409" s="5"/>
      <c r="N409" s="5"/>
      <c r="O409" s="5"/>
      <c r="P409" s="5"/>
      <c r="Q409" s="5"/>
      <c r="R409" s="5"/>
      <c r="S409" s="5"/>
      <c r="T409" s="5"/>
      <c r="U409" s="5"/>
      <c r="V409" s="5"/>
      <c r="W409" s="5"/>
      <c r="X409" s="5"/>
      <c r="Y409" s="5"/>
      <c r="Z409" s="5"/>
    </row>
    <row r="410" spans="1:26" ht="14.25" customHeight="1" x14ac:dyDescent="0.25">
      <c r="A410" s="1"/>
      <c r="B410" s="2"/>
      <c r="C410" s="3"/>
      <c r="D410" s="4"/>
      <c r="E410" s="4"/>
      <c r="F410" s="5"/>
      <c r="G410" s="5"/>
      <c r="H410" s="5"/>
      <c r="I410" s="5"/>
      <c r="J410" s="5"/>
      <c r="K410" s="5"/>
      <c r="L410" s="5"/>
      <c r="M410" s="5"/>
      <c r="N410" s="5"/>
      <c r="O410" s="5"/>
      <c r="P410" s="5"/>
      <c r="Q410" s="5"/>
      <c r="R410" s="5"/>
      <c r="S410" s="5"/>
      <c r="T410" s="5"/>
      <c r="U410" s="5"/>
      <c r="V410" s="5"/>
      <c r="W410" s="5"/>
      <c r="X410" s="5"/>
      <c r="Y410" s="5"/>
      <c r="Z410" s="5"/>
    </row>
    <row r="411" spans="1:26" ht="14.25" customHeight="1" x14ac:dyDescent="0.25">
      <c r="A411" s="1"/>
      <c r="B411" s="2"/>
      <c r="C411" s="3"/>
      <c r="D411" s="4"/>
      <c r="E411" s="4"/>
      <c r="F411" s="5"/>
      <c r="G411" s="5"/>
      <c r="H411" s="5"/>
      <c r="I411" s="5"/>
      <c r="J411" s="5"/>
      <c r="K411" s="5"/>
      <c r="L411" s="5"/>
      <c r="M411" s="5"/>
      <c r="N411" s="5"/>
      <c r="O411" s="5"/>
      <c r="P411" s="5"/>
      <c r="Q411" s="5"/>
      <c r="R411" s="5"/>
      <c r="S411" s="5"/>
      <c r="T411" s="5"/>
      <c r="U411" s="5"/>
      <c r="V411" s="5"/>
      <c r="W411" s="5"/>
      <c r="X411" s="5"/>
      <c r="Y411" s="5"/>
      <c r="Z411" s="5"/>
    </row>
    <row r="412" spans="1:26" ht="14.25" customHeight="1" x14ac:dyDescent="0.25">
      <c r="A412" s="1"/>
      <c r="B412" s="2"/>
      <c r="C412" s="3"/>
      <c r="D412" s="4"/>
      <c r="E412" s="4"/>
      <c r="F412" s="5"/>
      <c r="G412" s="5"/>
      <c r="H412" s="5"/>
      <c r="I412" s="5"/>
      <c r="J412" s="5"/>
      <c r="K412" s="5"/>
      <c r="L412" s="5"/>
      <c r="M412" s="5"/>
      <c r="N412" s="5"/>
      <c r="O412" s="5"/>
      <c r="P412" s="5"/>
      <c r="Q412" s="5"/>
      <c r="R412" s="5"/>
      <c r="S412" s="5"/>
      <c r="T412" s="5"/>
      <c r="U412" s="5"/>
      <c r="V412" s="5"/>
      <c r="W412" s="5"/>
      <c r="X412" s="5"/>
      <c r="Y412" s="5"/>
      <c r="Z412" s="5"/>
    </row>
    <row r="413" spans="1:26" ht="14.25" customHeight="1" x14ac:dyDescent="0.25">
      <c r="A413" s="1"/>
      <c r="B413" s="2"/>
      <c r="C413" s="3"/>
      <c r="D413" s="4"/>
      <c r="E413" s="4"/>
      <c r="F413" s="5"/>
      <c r="G413" s="5"/>
      <c r="H413" s="5"/>
      <c r="I413" s="5"/>
      <c r="J413" s="5"/>
      <c r="K413" s="5"/>
      <c r="L413" s="5"/>
      <c r="M413" s="5"/>
      <c r="N413" s="5"/>
      <c r="O413" s="5"/>
      <c r="P413" s="5"/>
      <c r="Q413" s="5"/>
      <c r="R413" s="5"/>
      <c r="S413" s="5"/>
      <c r="T413" s="5"/>
      <c r="U413" s="5"/>
      <c r="V413" s="5"/>
      <c r="W413" s="5"/>
      <c r="X413" s="5"/>
      <c r="Y413" s="5"/>
      <c r="Z413" s="5"/>
    </row>
    <row r="414" spans="1:26" ht="14.25" customHeight="1" x14ac:dyDescent="0.25">
      <c r="A414" s="1"/>
      <c r="B414" s="2"/>
      <c r="C414" s="3"/>
      <c r="D414" s="4"/>
      <c r="E414" s="4"/>
      <c r="F414" s="5"/>
      <c r="G414" s="5"/>
      <c r="H414" s="5"/>
      <c r="I414" s="5"/>
      <c r="J414" s="5"/>
      <c r="K414" s="5"/>
      <c r="L414" s="5"/>
      <c r="M414" s="5"/>
      <c r="N414" s="5"/>
      <c r="O414" s="5"/>
      <c r="P414" s="5"/>
      <c r="Q414" s="5"/>
      <c r="R414" s="5"/>
      <c r="S414" s="5"/>
      <c r="T414" s="5"/>
      <c r="U414" s="5"/>
      <c r="V414" s="5"/>
      <c r="W414" s="5"/>
      <c r="X414" s="5"/>
      <c r="Y414" s="5"/>
      <c r="Z414" s="5"/>
    </row>
    <row r="415" spans="1:26" ht="14.25" customHeight="1" x14ac:dyDescent="0.25">
      <c r="A415" s="1"/>
      <c r="B415" s="2"/>
      <c r="C415" s="3"/>
      <c r="D415" s="4"/>
      <c r="E415" s="4"/>
      <c r="F415" s="5"/>
      <c r="G415" s="5"/>
      <c r="H415" s="5"/>
      <c r="I415" s="5"/>
      <c r="J415" s="5"/>
      <c r="K415" s="5"/>
      <c r="L415" s="5"/>
      <c r="M415" s="5"/>
      <c r="N415" s="5"/>
      <c r="O415" s="5"/>
      <c r="P415" s="5"/>
      <c r="Q415" s="5"/>
      <c r="R415" s="5"/>
      <c r="S415" s="5"/>
      <c r="T415" s="5"/>
      <c r="U415" s="5"/>
      <c r="V415" s="5"/>
      <c r="W415" s="5"/>
      <c r="X415" s="5"/>
      <c r="Y415" s="5"/>
      <c r="Z415" s="5"/>
    </row>
    <row r="416" spans="1:26" ht="14.25" customHeight="1" x14ac:dyDescent="0.25">
      <c r="A416" s="1"/>
      <c r="B416" s="2"/>
      <c r="C416" s="3"/>
      <c r="D416" s="4"/>
      <c r="E416" s="4"/>
      <c r="F416" s="5"/>
      <c r="G416" s="5"/>
      <c r="H416" s="5"/>
      <c r="I416" s="5"/>
      <c r="J416" s="5"/>
      <c r="K416" s="5"/>
      <c r="L416" s="5"/>
      <c r="M416" s="5"/>
      <c r="N416" s="5"/>
      <c r="O416" s="5"/>
      <c r="P416" s="5"/>
      <c r="Q416" s="5"/>
      <c r="R416" s="5"/>
      <c r="S416" s="5"/>
      <c r="T416" s="5"/>
      <c r="U416" s="5"/>
      <c r="V416" s="5"/>
      <c r="W416" s="5"/>
      <c r="X416" s="5"/>
      <c r="Y416" s="5"/>
      <c r="Z416" s="5"/>
    </row>
    <row r="417" spans="1:26" ht="14.25" customHeight="1" x14ac:dyDescent="0.25">
      <c r="A417" s="1"/>
      <c r="B417" s="2"/>
      <c r="C417" s="3"/>
      <c r="D417" s="4"/>
      <c r="E417" s="4"/>
      <c r="F417" s="5"/>
      <c r="G417" s="5"/>
      <c r="H417" s="5"/>
      <c r="I417" s="5"/>
      <c r="J417" s="5"/>
      <c r="K417" s="5"/>
      <c r="L417" s="5"/>
      <c r="M417" s="5"/>
      <c r="N417" s="5"/>
      <c r="O417" s="5"/>
      <c r="P417" s="5"/>
      <c r="Q417" s="5"/>
      <c r="R417" s="5"/>
      <c r="S417" s="5"/>
      <c r="T417" s="5"/>
      <c r="U417" s="5"/>
      <c r="V417" s="5"/>
      <c r="W417" s="5"/>
      <c r="X417" s="5"/>
      <c r="Y417" s="5"/>
      <c r="Z417" s="5"/>
    </row>
    <row r="418" spans="1:26" ht="14.25" customHeight="1" x14ac:dyDescent="0.25">
      <c r="A418" s="1"/>
      <c r="B418" s="2"/>
      <c r="C418" s="3"/>
      <c r="D418" s="4"/>
      <c r="E418" s="4"/>
      <c r="F418" s="5"/>
      <c r="G418" s="5"/>
      <c r="H418" s="5"/>
      <c r="I418" s="5"/>
      <c r="J418" s="5"/>
      <c r="K418" s="5"/>
      <c r="L418" s="5"/>
      <c r="M418" s="5"/>
      <c r="N418" s="5"/>
      <c r="O418" s="5"/>
      <c r="P418" s="5"/>
      <c r="Q418" s="5"/>
      <c r="R418" s="5"/>
      <c r="S418" s="5"/>
      <c r="T418" s="5"/>
      <c r="U418" s="5"/>
      <c r="V418" s="5"/>
      <c r="W418" s="5"/>
      <c r="X418" s="5"/>
      <c r="Y418" s="5"/>
      <c r="Z418" s="5"/>
    </row>
    <row r="419" spans="1:26" ht="14.25" customHeight="1" x14ac:dyDescent="0.25">
      <c r="A419" s="1"/>
      <c r="B419" s="2"/>
      <c r="C419" s="3"/>
      <c r="D419" s="4"/>
      <c r="E419" s="4"/>
      <c r="F419" s="5"/>
      <c r="G419" s="5"/>
      <c r="H419" s="5"/>
      <c r="I419" s="5"/>
      <c r="J419" s="5"/>
      <c r="K419" s="5"/>
      <c r="L419" s="5"/>
      <c r="M419" s="5"/>
      <c r="N419" s="5"/>
      <c r="O419" s="5"/>
      <c r="P419" s="5"/>
      <c r="Q419" s="5"/>
      <c r="R419" s="5"/>
      <c r="S419" s="5"/>
      <c r="T419" s="5"/>
      <c r="U419" s="5"/>
      <c r="V419" s="5"/>
      <c r="W419" s="5"/>
      <c r="X419" s="5"/>
      <c r="Y419" s="5"/>
      <c r="Z419" s="5"/>
    </row>
    <row r="420" spans="1:26" ht="14.25" customHeight="1" x14ac:dyDescent="0.25">
      <c r="A420" s="1"/>
      <c r="B420" s="2"/>
      <c r="C420" s="3"/>
      <c r="D420" s="4"/>
      <c r="E420" s="4"/>
      <c r="F420" s="5"/>
      <c r="G420" s="5"/>
      <c r="H420" s="5"/>
      <c r="I420" s="5"/>
      <c r="J420" s="5"/>
      <c r="K420" s="5"/>
      <c r="L420" s="5"/>
      <c r="M420" s="5"/>
      <c r="N420" s="5"/>
      <c r="O420" s="5"/>
      <c r="P420" s="5"/>
      <c r="Q420" s="5"/>
      <c r="R420" s="5"/>
      <c r="S420" s="5"/>
      <c r="T420" s="5"/>
      <c r="U420" s="5"/>
      <c r="V420" s="5"/>
      <c r="W420" s="5"/>
      <c r="X420" s="5"/>
      <c r="Y420" s="5"/>
      <c r="Z420" s="5"/>
    </row>
    <row r="421" spans="1:26" ht="14.25" customHeight="1" x14ac:dyDescent="0.25">
      <c r="A421" s="1"/>
      <c r="B421" s="2"/>
      <c r="C421" s="3"/>
      <c r="D421" s="4"/>
      <c r="E421" s="4"/>
      <c r="F421" s="5"/>
      <c r="G421" s="5"/>
      <c r="H421" s="5"/>
      <c r="I421" s="5"/>
      <c r="J421" s="5"/>
      <c r="K421" s="5"/>
      <c r="L421" s="5"/>
      <c r="M421" s="5"/>
      <c r="N421" s="5"/>
      <c r="O421" s="5"/>
      <c r="P421" s="5"/>
      <c r="Q421" s="5"/>
      <c r="R421" s="5"/>
      <c r="S421" s="5"/>
      <c r="T421" s="5"/>
      <c r="U421" s="5"/>
      <c r="V421" s="5"/>
      <c r="W421" s="5"/>
      <c r="X421" s="5"/>
      <c r="Y421" s="5"/>
      <c r="Z421" s="5"/>
    </row>
    <row r="422" spans="1:26" ht="14.25" customHeight="1" x14ac:dyDescent="0.25">
      <c r="A422" s="1"/>
      <c r="B422" s="2"/>
      <c r="C422" s="3"/>
      <c r="D422" s="4"/>
      <c r="E422" s="4"/>
      <c r="F422" s="5"/>
      <c r="G422" s="5"/>
      <c r="H422" s="5"/>
      <c r="I422" s="5"/>
      <c r="J422" s="5"/>
      <c r="K422" s="5"/>
      <c r="L422" s="5"/>
      <c r="M422" s="5"/>
      <c r="N422" s="5"/>
      <c r="O422" s="5"/>
      <c r="P422" s="5"/>
      <c r="Q422" s="5"/>
      <c r="R422" s="5"/>
      <c r="S422" s="5"/>
      <c r="T422" s="5"/>
      <c r="U422" s="5"/>
      <c r="V422" s="5"/>
      <c r="W422" s="5"/>
      <c r="X422" s="5"/>
      <c r="Y422" s="5"/>
      <c r="Z422" s="5"/>
    </row>
    <row r="423" spans="1:26" ht="14.25" customHeight="1" x14ac:dyDescent="0.25">
      <c r="A423" s="1"/>
      <c r="B423" s="2"/>
      <c r="C423" s="3"/>
      <c r="D423" s="4"/>
      <c r="E423" s="4"/>
      <c r="F423" s="5"/>
      <c r="G423" s="5"/>
      <c r="H423" s="5"/>
      <c r="I423" s="5"/>
      <c r="J423" s="5"/>
      <c r="K423" s="5"/>
      <c r="L423" s="5"/>
      <c r="M423" s="5"/>
      <c r="N423" s="5"/>
      <c r="O423" s="5"/>
      <c r="P423" s="5"/>
      <c r="Q423" s="5"/>
      <c r="R423" s="5"/>
      <c r="S423" s="5"/>
      <c r="T423" s="5"/>
      <c r="U423" s="5"/>
      <c r="V423" s="5"/>
      <c r="W423" s="5"/>
      <c r="X423" s="5"/>
      <c r="Y423" s="5"/>
      <c r="Z423" s="5"/>
    </row>
    <row r="424" spans="1:26" ht="14.25" customHeight="1" x14ac:dyDescent="0.25">
      <c r="A424" s="1"/>
      <c r="B424" s="2"/>
      <c r="C424" s="3"/>
      <c r="D424" s="4"/>
      <c r="E424" s="4"/>
      <c r="F424" s="5"/>
      <c r="G424" s="5"/>
      <c r="H424" s="5"/>
      <c r="I424" s="5"/>
      <c r="J424" s="5"/>
      <c r="K424" s="5"/>
      <c r="L424" s="5"/>
      <c r="M424" s="5"/>
      <c r="N424" s="5"/>
      <c r="O424" s="5"/>
      <c r="P424" s="5"/>
      <c r="Q424" s="5"/>
      <c r="R424" s="5"/>
      <c r="S424" s="5"/>
      <c r="T424" s="5"/>
      <c r="U424" s="5"/>
      <c r="V424" s="5"/>
      <c r="W424" s="5"/>
      <c r="X424" s="5"/>
      <c r="Y424" s="5"/>
      <c r="Z424" s="5"/>
    </row>
    <row r="425" spans="1:26" ht="14.25" customHeight="1" x14ac:dyDescent="0.25">
      <c r="A425" s="1"/>
      <c r="B425" s="2"/>
      <c r="C425" s="3"/>
      <c r="D425" s="4"/>
      <c r="E425" s="4"/>
      <c r="F425" s="5"/>
      <c r="G425" s="5"/>
      <c r="H425" s="5"/>
      <c r="I425" s="5"/>
      <c r="J425" s="5"/>
      <c r="K425" s="5"/>
      <c r="L425" s="5"/>
      <c r="M425" s="5"/>
      <c r="N425" s="5"/>
      <c r="O425" s="5"/>
      <c r="P425" s="5"/>
      <c r="Q425" s="5"/>
      <c r="R425" s="5"/>
      <c r="S425" s="5"/>
      <c r="T425" s="5"/>
      <c r="U425" s="5"/>
      <c r="V425" s="5"/>
      <c r="W425" s="5"/>
      <c r="X425" s="5"/>
      <c r="Y425" s="5"/>
      <c r="Z425" s="5"/>
    </row>
    <row r="426" spans="1:26" ht="14.25" customHeight="1" x14ac:dyDescent="0.25">
      <c r="A426" s="1"/>
      <c r="B426" s="2"/>
      <c r="C426" s="3"/>
      <c r="D426" s="4"/>
      <c r="E426" s="4"/>
      <c r="F426" s="5"/>
      <c r="G426" s="5"/>
      <c r="H426" s="5"/>
      <c r="I426" s="5"/>
      <c r="J426" s="5"/>
      <c r="K426" s="5"/>
      <c r="L426" s="5"/>
      <c r="M426" s="5"/>
      <c r="N426" s="5"/>
      <c r="O426" s="5"/>
      <c r="P426" s="5"/>
      <c r="Q426" s="5"/>
      <c r="R426" s="5"/>
      <c r="S426" s="5"/>
      <c r="T426" s="5"/>
      <c r="U426" s="5"/>
      <c r="V426" s="5"/>
      <c r="W426" s="5"/>
      <c r="X426" s="5"/>
      <c r="Y426" s="5"/>
      <c r="Z426" s="5"/>
    </row>
    <row r="427" spans="1:26" ht="14.25" customHeight="1" x14ac:dyDescent="0.25">
      <c r="A427" s="1"/>
      <c r="B427" s="2"/>
      <c r="C427" s="3"/>
      <c r="D427" s="4"/>
      <c r="E427" s="4"/>
      <c r="F427" s="5"/>
      <c r="G427" s="5"/>
      <c r="H427" s="5"/>
      <c r="I427" s="5"/>
      <c r="J427" s="5"/>
      <c r="K427" s="5"/>
      <c r="L427" s="5"/>
      <c r="M427" s="5"/>
      <c r="N427" s="5"/>
      <c r="O427" s="5"/>
      <c r="P427" s="5"/>
      <c r="Q427" s="5"/>
      <c r="R427" s="5"/>
      <c r="S427" s="5"/>
      <c r="T427" s="5"/>
      <c r="U427" s="5"/>
      <c r="V427" s="5"/>
      <c r="W427" s="5"/>
      <c r="X427" s="5"/>
      <c r="Y427" s="5"/>
      <c r="Z427" s="5"/>
    </row>
    <row r="428" spans="1:26" ht="14.25" customHeight="1" x14ac:dyDescent="0.25">
      <c r="A428" s="1"/>
      <c r="B428" s="2"/>
      <c r="C428" s="3"/>
      <c r="D428" s="4"/>
      <c r="E428" s="4"/>
      <c r="F428" s="5"/>
      <c r="G428" s="5"/>
      <c r="H428" s="5"/>
      <c r="I428" s="5"/>
      <c r="J428" s="5"/>
      <c r="K428" s="5"/>
      <c r="L428" s="5"/>
      <c r="M428" s="5"/>
      <c r="N428" s="5"/>
      <c r="O428" s="5"/>
      <c r="P428" s="5"/>
      <c r="Q428" s="5"/>
      <c r="R428" s="5"/>
      <c r="S428" s="5"/>
      <c r="T428" s="5"/>
      <c r="U428" s="5"/>
      <c r="V428" s="5"/>
      <c r="W428" s="5"/>
      <c r="X428" s="5"/>
      <c r="Y428" s="5"/>
      <c r="Z428" s="5"/>
    </row>
    <row r="429" spans="1:26" ht="14.25" customHeight="1" x14ac:dyDescent="0.25">
      <c r="A429" s="1"/>
      <c r="B429" s="2"/>
      <c r="C429" s="3"/>
      <c r="D429" s="4"/>
      <c r="E429" s="4"/>
      <c r="F429" s="5"/>
      <c r="G429" s="5"/>
      <c r="H429" s="5"/>
      <c r="I429" s="5"/>
      <c r="J429" s="5"/>
      <c r="K429" s="5"/>
      <c r="L429" s="5"/>
      <c r="M429" s="5"/>
      <c r="N429" s="5"/>
      <c r="O429" s="5"/>
      <c r="P429" s="5"/>
      <c r="Q429" s="5"/>
      <c r="R429" s="5"/>
      <c r="S429" s="5"/>
      <c r="T429" s="5"/>
      <c r="U429" s="5"/>
      <c r="V429" s="5"/>
      <c r="W429" s="5"/>
      <c r="X429" s="5"/>
      <c r="Y429" s="5"/>
      <c r="Z429" s="5"/>
    </row>
    <row r="430" spans="1:26" ht="14.25" customHeight="1" x14ac:dyDescent="0.25">
      <c r="A430" s="1"/>
      <c r="B430" s="2"/>
      <c r="C430" s="3"/>
      <c r="D430" s="4"/>
      <c r="E430" s="4"/>
      <c r="F430" s="5"/>
      <c r="G430" s="5"/>
      <c r="H430" s="5"/>
      <c r="I430" s="5"/>
      <c r="J430" s="5"/>
      <c r="K430" s="5"/>
      <c r="L430" s="5"/>
      <c r="M430" s="5"/>
      <c r="N430" s="5"/>
      <c r="O430" s="5"/>
      <c r="P430" s="5"/>
      <c r="Q430" s="5"/>
      <c r="R430" s="5"/>
      <c r="S430" s="5"/>
      <c r="T430" s="5"/>
      <c r="U430" s="5"/>
      <c r="V430" s="5"/>
      <c r="W430" s="5"/>
      <c r="X430" s="5"/>
      <c r="Y430" s="5"/>
      <c r="Z430" s="5"/>
    </row>
    <row r="431" spans="1:26" ht="14.25" customHeight="1" x14ac:dyDescent="0.25">
      <c r="A431" s="1"/>
      <c r="B431" s="2"/>
      <c r="C431" s="3"/>
      <c r="D431" s="4"/>
      <c r="E431" s="4"/>
      <c r="F431" s="5"/>
      <c r="G431" s="5"/>
      <c r="H431" s="5"/>
      <c r="I431" s="5"/>
      <c r="J431" s="5"/>
      <c r="K431" s="5"/>
      <c r="L431" s="5"/>
      <c r="M431" s="5"/>
      <c r="N431" s="5"/>
      <c r="O431" s="5"/>
      <c r="P431" s="5"/>
      <c r="Q431" s="5"/>
      <c r="R431" s="5"/>
      <c r="S431" s="5"/>
      <c r="T431" s="5"/>
      <c r="U431" s="5"/>
      <c r="V431" s="5"/>
      <c r="W431" s="5"/>
      <c r="X431" s="5"/>
      <c r="Y431" s="5"/>
      <c r="Z431" s="5"/>
    </row>
    <row r="432" spans="1:26" ht="14.25" customHeight="1" x14ac:dyDescent="0.25">
      <c r="A432" s="1"/>
      <c r="B432" s="2"/>
      <c r="C432" s="3"/>
      <c r="D432" s="4"/>
      <c r="E432" s="4"/>
      <c r="F432" s="5"/>
      <c r="G432" s="5"/>
      <c r="H432" s="5"/>
      <c r="I432" s="5"/>
      <c r="J432" s="5"/>
      <c r="K432" s="5"/>
      <c r="L432" s="5"/>
      <c r="M432" s="5"/>
      <c r="N432" s="5"/>
      <c r="O432" s="5"/>
      <c r="P432" s="5"/>
      <c r="Q432" s="5"/>
      <c r="R432" s="5"/>
      <c r="S432" s="5"/>
      <c r="T432" s="5"/>
      <c r="U432" s="5"/>
      <c r="V432" s="5"/>
      <c r="W432" s="5"/>
      <c r="X432" s="5"/>
      <c r="Y432" s="5"/>
      <c r="Z432" s="5"/>
    </row>
    <row r="433" spans="1:26" ht="14.25" customHeight="1" x14ac:dyDescent="0.25">
      <c r="A433" s="1"/>
      <c r="B433" s="2"/>
      <c r="C433" s="3"/>
      <c r="D433" s="4"/>
      <c r="E433" s="4"/>
      <c r="F433" s="5"/>
      <c r="G433" s="5"/>
      <c r="H433" s="5"/>
      <c r="I433" s="5"/>
      <c r="J433" s="5"/>
      <c r="K433" s="5"/>
      <c r="L433" s="5"/>
      <c r="M433" s="5"/>
      <c r="N433" s="5"/>
      <c r="O433" s="5"/>
      <c r="P433" s="5"/>
      <c r="Q433" s="5"/>
      <c r="R433" s="5"/>
      <c r="S433" s="5"/>
      <c r="T433" s="5"/>
      <c r="U433" s="5"/>
      <c r="V433" s="5"/>
      <c r="W433" s="5"/>
      <c r="X433" s="5"/>
      <c r="Y433" s="5"/>
      <c r="Z433" s="5"/>
    </row>
    <row r="434" spans="1:26" ht="14.25" customHeight="1" x14ac:dyDescent="0.25">
      <c r="A434" s="1"/>
      <c r="B434" s="2"/>
      <c r="C434" s="3"/>
      <c r="D434" s="4"/>
      <c r="E434" s="4"/>
      <c r="F434" s="5"/>
      <c r="G434" s="5"/>
      <c r="H434" s="5"/>
      <c r="I434" s="5"/>
      <c r="J434" s="5"/>
      <c r="K434" s="5"/>
      <c r="L434" s="5"/>
      <c r="M434" s="5"/>
      <c r="N434" s="5"/>
      <c r="O434" s="5"/>
      <c r="P434" s="5"/>
      <c r="Q434" s="5"/>
      <c r="R434" s="5"/>
      <c r="S434" s="5"/>
      <c r="T434" s="5"/>
      <c r="U434" s="5"/>
      <c r="V434" s="5"/>
      <c r="W434" s="5"/>
      <c r="X434" s="5"/>
      <c r="Y434" s="5"/>
      <c r="Z434" s="5"/>
    </row>
    <row r="435" spans="1:26" ht="14.25" customHeight="1" x14ac:dyDescent="0.25">
      <c r="A435" s="1"/>
      <c r="B435" s="2"/>
      <c r="C435" s="3"/>
      <c r="D435" s="4"/>
      <c r="E435" s="4"/>
      <c r="F435" s="5"/>
      <c r="G435" s="5"/>
      <c r="H435" s="5"/>
      <c r="I435" s="5"/>
      <c r="J435" s="5"/>
      <c r="K435" s="5"/>
      <c r="L435" s="5"/>
      <c r="M435" s="5"/>
      <c r="N435" s="5"/>
      <c r="O435" s="5"/>
      <c r="P435" s="5"/>
      <c r="Q435" s="5"/>
      <c r="R435" s="5"/>
      <c r="S435" s="5"/>
      <c r="T435" s="5"/>
      <c r="U435" s="5"/>
      <c r="V435" s="5"/>
      <c r="W435" s="5"/>
      <c r="X435" s="5"/>
      <c r="Y435" s="5"/>
      <c r="Z435" s="5"/>
    </row>
    <row r="436" spans="1:26" ht="14.25" customHeight="1" x14ac:dyDescent="0.25">
      <c r="A436" s="1"/>
      <c r="B436" s="2"/>
      <c r="C436" s="3"/>
      <c r="D436" s="4"/>
      <c r="E436" s="4"/>
      <c r="F436" s="5"/>
      <c r="G436" s="5"/>
      <c r="H436" s="5"/>
      <c r="I436" s="5"/>
      <c r="J436" s="5"/>
      <c r="K436" s="5"/>
      <c r="L436" s="5"/>
      <c r="M436" s="5"/>
      <c r="N436" s="5"/>
      <c r="O436" s="5"/>
      <c r="P436" s="5"/>
      <c r="Q436" s="5"/>
      <c r="R436" s="5"/>
      <c r="S436" s="5"/>
      <c r="T436" s="5"/>
      <c r="U436" s="5"/>
      <c r="V436" s="5"/>
      <c r="W436" s="5"/>
      <c r="X436" s="5"/>
      <c r="Y436" s="5"/>
      <c r="Z436" s="5"/>
    </row>
    <row r="437" spans="1:26" ht="14.25" customHeight="1" x14ac:dyDescent="0.25">
      <c r="A437" s="1"/>
      <c r="B437" s="2"/>
      <c r="C437" s="3"/>
      <c r="D437" s="4"/>
      <c r="E437" s="4"/>
      <c r="F437" s="5"/>
      <c r="G437" s="5"/>
      <c r="H437" s="5"/>
      <c r="I437" s="5"/>
      <c r="J437" s="5"/>
      <c r="K437" s="5"/>
      <c r="L437" s="5"/>
      <c r="M437" s="5"/>
      <c r="N437" s="5"/>
      <c r="O437" s="5"/>
      <c r="P437" s="5"/>
      <c r="Q437" s="5"/>
      <c r="R437" s="5"/>
      <c r="S437" s="5"/>
      <c r="T437" s="5"/>
      <c r="U437" s="5"/>
      <c r="V437" s="5"/>
      <c r="W437" s="5"/>
      <c r="X437" s="5"/>
      <c r="Y437" s="5"/>
      <c r="Z437" s="5"/>
    </row>
    <row r="438" spans="1:26" ht="14.25" customHeight="1" x14ac:dyDescent="0.25">
      <c r="A438" s="1"/>
      <c r="B438" s="2"/>
      <c r="C438" s="3"/>
      <c r="D438" s="4"/>
      <c r="E438" s="4"/>
      <c r="F438" s="5"/>
      <c r="G438" s="5"/>
      <c r="H438" s="5"/>
      <c r="I438" s="5"/>
      <c r="J438" s="5"/>
      <c r="K438" s="5"/>
      <c r="L438" s="5"/>
      <c r="M438" s="5"/>
      <c r="N438" s="5"/>
      <c r="O438" s="5"/>
      <c r="P438" s="5"/>
      <c r="Q438" s="5"/>
      <c r="R438" s="5"/>
      <c r="S438" s="5"/>
      <c r="T438" s="5"/>
      <c r="U438" s="5"/>
      <c r="V438" s="5"/>
      <c r="W438" s="5"/>
      <c r="X438" s="5"/>
      <c r="Y438" s="5"/>
      <c r="Z438" s="5"/>
    </row>
    <row r="439" spans="1:26" ht="14.25" customHeight="1" x14ac:dyDescent="0.25">
      <c r="A439" s="1"/>
      <c r="B439" s="2"/>
      <c r="C439" s="3"/>
      <c r="D439" s="4"/>
      <c r="E439" s="4"/>
      <c r="F439" s="5"/>
      <c r="G439" s="5"/>
      <c r="H439" s="5"/>
      <c r="I439" s="5"/>
      <c r="J439" s="5"/>
      <c r="K439" s="5"/>
      <c r="L439" s="5"/>
      <c r="M439" s="5"/>
      <c r="N439" s="5"/>
      <c r="O439" s="5"/>
      <c r="P439" s="5"/>
      <c r="Q439" s="5"/>
      <c r="R439" s="5"/>
      <c r="S439" s="5"/>
      <c r="T439" s="5"/>
      <c r="U439" s="5"/>
      <c r="V439" s="5"/>
      <c r="W439" s="5"/>
      <c r="X439" s="5"/>
      <c r="Y439" s="5"/>
      <c r="Z439" s="5"/>
    </row>
    <row r="440" spans="1:26" ht="14.25" customHeight="1" x14ac:dyDescent="0.25">
      <c r="A440" s="1"/>
      <c r="B440" s="2"/>
      <c r="C440" s="3"/>
      <c r="D440" s="4"/>
      <c r="E440" s="4"/>
      <c r="F440" s="5"/>
      <c r="G440" s="5"/>
      <c r="H440" s="5"/>
      <c r="I440" s="5"/>
      <c r="J440" s="5"/>
      <c r="K440" s="5"/>
      <c r="L440" s="5"/>
      <c r="M440" s="5"/>
      <c r="N440" s="5"/>
      <c r="O440" s="5"/>
      <c r="P440" s="5"/>
      <c r="Q440" s="5"/>
      <c r="R440" s="5"/>
      <c r="S440" s="5"/>
      <c r="T440" s="5"/>
      <c r="U440" s="5"/>
      <c r="V440" s="5"/>
      <c r="W440" s="5"/>
      <c r="X440" s="5"/>
      <c r="Y440" s="5"/>
      <c r="Z440" s="5"/>
    </row>
    <row r="441" spans="1:26" ht="14.25" customHeight="1" x14ac:dyDescent="0.25">
      <c r="A441" s="1"/>
      <c r="B441" s="2"/>
      <c r="C441" s="3"/>
      <c r="D441" s="4"/>
      <c r="E441" s="4"/>
      <c r="F441" s="5"/>
      <c r="G441" s="5"/>
      <c r="H441" s="5"/>
      <c r="I441" s="5"/>
      <c r="J441" s="5"/>
      <c r="K441" s="5"/>
      <c r="L441" s="5"/>
      <c r="M441" s="5"/>
      <c r="N441" s="5"/>
      <c r="O441" s="5"/>
      <c r="P441" s="5"/>
      <c r="Q441" s="5"/>
      <c r="R441" s="5"/>
      <c r="S441" s="5"/>
      <c r="T441" s="5"/>
      <c r="U441" s="5"/>
      <c r="V441" s="5"/>
      <c r="W441" s="5"/>
      <c r="X441" s="5"/>
      <c r="Y441" s="5"/>
      <c r="Z441" s="5"/>
    </row>
    <row r="442" spans="1:26" ht="14.25" customHeight="1" x14ac:dyDescent="0.25">
      <c r="A442" s="1"/>
      <c r="B442" s="2"/>
      <c r="C442" s="3"/>
      <c r="D442" s="4"/>
      <c r="E442" s="4"/>
      <c r="F442" s="5"/>
      <c r="G442" s="5"/>
      <c r="H442" s="5"/>
      <c r="I442" s="5"/>
      <c r="J442" s="5"/>
      <c r="K442" s="5"/>
      <c r="L442" s="5"/>
      <c r="M442" s="5"/>
      <c r="N442" s="5"/>
      <c r="O442" s="5"/>
      <c r="P442" s="5"/>
      <c r="Q442" s="5"/>
      <c r="R442" s="5"/>
      <c r="S442" s="5"/>
      <c r="T442" s="5"/>
      <c r="U442" s="5"/>
      <c r="V442" s="5"/>
      <c r="W442" s="5"/>
      <c r="X442" s="5"/>
      <c r="Y442" s="5"/>
      <c r="Z442" s="5"/>
    </row>
    <row r="443" spans="1:26" ht="14.25" customHeight="1" x14ac:dyDescent="0.25">
      <c r="A443" s="1"/>
      <c r="B443" s="2"/>
      <c r="C443" s="3"/>
      <c r="D443" s="4"/>
      <c r="E443" s="4"/>
      <c r="F443" s="5"/>
      <c r="G443" s="5"/>
      <c r="H443" s="5"/>
      <c r="I443" s="5"/>
      <c r="J443" s="5"/>
      <c r="K443" s="5"/>
      <c r="L443" s="5"/>
      <c r="M443" s="5"/>
      <c r="N443" s="5"/>
      <c r="O443" s="5"/>
      <c r="P443" s="5"/>
      <c r="Q443" s="5"/>
      <c r="R443" s="5"/>
      <c r="S443" s="5"/>
      <c r="T443" s="5"/>
      <c r="U443" s="5"/>
      <c r="V443" s="5"/>
      <c r="W443" s="5"/>
      <c r="X443" s="5"/>
      <c r="Y443" s="5"/>
      <c r="Z443" s="5"/>
    </row>
    <row r="444" spans="1:26" ht="14.25" customHeight="1" x14ac:dyDescent="0.25">
      <c r="A444" s="1"/>
      <c r="B444" s="2"/>
      <c r="C444" s="3"/>
      <c r="D444" s="4"/>
      <c r="E444" s="4"/>
      <c r="F444" s="5"/>
      <c r="G444" s="5"/>
      <c r="H444" s="5"/>
      <c r="I444" s="5"/>
      <c r="J444" s="5"/>
      <c r="K444" s="5"/>
      <c r="L444" s="5"/>
      <c r="M444" s="5"/>
      <c r="N444" s="5"/>
      <c r="O444" s="5"/>
      <c r="P444" s="5"/>
      <c r="Q444" s="5"/>
      <c r="R444" s="5"/>
      <c r="S444" s="5"/>
      <c r="T444" s="5"/>
      <c r="U444" s="5"/>
      <c r="V444" s="5"/>
      <c r="W444" s="5"/>
      <c r="X444" s="5"/>
      <c r="Y444" s="5"/>
      <c r="Z444" s="5"/>
    </row>
    <row r="445" spans="1:26" ht="14.25" customHeight="1" x14ac:dyDescent="0.25">
      <c r="A445" s="1"/>
      <c r="B445" s="2"/>
      <c r="C445" s="3"/>
      <c r="D445" s="4"/>
      <c r="E445" s="4"/>
      <c r="F445" s="5"/>
      <c r="G445" s="5"/>
      <c r="H445" s="5"/>
      <c r="I445" s="5"/>
      <c r="J445" s="5"/>
      <c r="K445" s="5"/>
      <c r="L445" s="5"/>
      <c r="M445" s="5"/>
      <c r="N445" s="5"/>
      <c r="O445" s="5"/>
      <c r="P445" s="5"/>
      <c r="Q445" s="5"/>
      <c r="R445" s="5"/>
      <c r="S445" s="5"/>
      <c r="T445" s="5"/>
      <c r="U445" s="5"/>
      <c r="V445" s="5"/>
      <c r="W445" s="5"/>
      <c r="X445" s="5"/>
      <c r="Y445" s="5"/>
      <c r="Z445" s="5"/>
    </row>
    <row r="446" spans="1:26" ht="14.25" customHeight="1" x14ac:dyDescent="0.25">
      <c r="A446" s="1"/>
      <c r="B446" s="2"/>
      <c r="C446" s="3"/>
      <c r="D446" s="4"/>
      <c r="E446" s="4"/>
      <c r="F446" s="5"/>
      <c r="G446" s="5"/>
      <c r="H446" s="5"/>
      <c r="I446" s="5"/>
      <c r="J446" s="5"/>
      <c r="K446" s="5"/>
      <c r="L446" s="5"/>
      <c r="M446" s="5"/>
      <c r="N446" s="5"/>
      <c r="O446" s="5"/>
      <c r="P446" s="5"/>
      <c r="Q446" s="5"/>
      <c r="R446" s="5"/>
      <c r="S446" s="5"/>
      <c r="T446" s="5"/>
      <c r="U446" s="5"/>
      <c r="V446" s="5"/>
      <c r="W446" s="5"/>
      <c r="X446" s="5"/>
      <c r="Y446" s="5"/>
      <c r="Z446" s="5"/>
    </row>
    <row r="447" spans="1:26" ht="14.25" customHeight="1" x14ac:dyDescent="0.25">
      <c r="A447" s="1"/>
      <c r="B447" s="2"/>
      <c r="C447" s="3"/>
      <c r="D447" s="4"/>
      <c r="E447" s="4"/>
      <c r="F447" s="5"/>
      <c r="G447" s="5"/>
      <c r="H447" s="5"/>
      <c r="I447" s="5"/>
      <c r="J447" s="5"/>
      <c r="K447" s="5"/>
      <c r="L447" s="5"/>
      <c r="M447" s="5"/>
      <c r="N447" s="5"/>
      <c r="O447" s="5"/>
      <c r="P447" s="5"/>
      <c r="Q447" s="5"/>
      <c r="R447" s="5"/>
      <c r="S447" s="5"/>
      <c r="T447" s="5"/>
      <c r="U447" s="5"/>
      <c r="V447" s="5"/>
      <c r="W447" s="5"/>
      <c r="X447" s="5"/>
      <c r="Y447" s="5"/>
      <c r="Z447" s="5"/>
    </row>
    <row r="448" spans="1:26" ht="14.25" customHeight="1" x14ac:dyDescent="0.25">
      <c r="A448" s="1"/>
      <c r="B448" s="2"/>
      <c r="C448" s="3"/>
      <c r="D448" s="4"/>
      <c r="E448" s="4"/>
      <c r="F448" s="5"/>
      <c r="G448" s="5"/>
      <c r="H448" s="5"/>
      <c r="I448" s="5"/>
      <c r="J448" s="5"/>
      <c r="K448" s="5"/>
      <c r="L448" s="5"/>
      <c r="M448" s="5"/>
      <c r="N448" s="5"/>
      <c r="O448" s="5"/>
      <c r="P448" s="5"/>
      <c r="Q448" s="5"/>
      <c r="R448" s="5"/>
      <c r="S448" s="5"/>
      <c r="T448" s="5"/>
      <c r="U448" s="5"/>
      <c r="V448" s="5"/>
      <c r="W448" s="5"/>
      <c r="X448" s="5"/>
      <c r="Y448" s="5"/>
      <c r="Z448" s="5"/>
    </row>
    <row r="449" spans="1:26" ht="14.25" customHeight="1" x14ac:dyDescent="0.25">
      <c r="A449" s="1"/>
      <c r="B449" s="2"/>
      <c r="C449" s="3"/>
      <c r="D449" s="4"/>
      <c r="E449" s="4"/>
      <c r="F449" s="5"/>
      <c r="G449" s="5"/>
      <c r="H449" s="5"/>
      <c r="I449" s="5"/>
      <c r="J449" s="5"/>
      <c r="K449" s="5"/>
      <c r="L449" s="5"/>
      <c r="M449" s="5"/>
      <c r="N449" s="5"/>
      <c r="O449" s="5"/>
      <c r="P449" s="5"/>
      <c r="Q449" s="5"/>
      <c r="R449" s="5"/>
      <c r="S449" s="5"/>
      <c r="T449" s="5"/>
      <c r="U449" s="5"/>
      <c r="V449" s="5"/>
      <c r="W449" s="5"/>
      <c r="X449" s="5"/>
      <c r="Y449" s="5"/>
      <c r="Z449" s="5"/>
    </row>
    <row r="450" spans="1:26" ht="14.25" customHeight="1" x14ac:dyDescent="0.25">
      <c r="A450" s="1"/>
      <c r="B450" s="2"/>
      <c r="C450" s="3"/>
      <c r="D450" s="4"/>
      <c r="E450" s="4"/>
      <c r="F450" s="5"/>
      <c r="G450" s="5"/>
      <c r="H450" s="5"/>
      <c r="I450" s="5"/>
      <c r="J450" s="5"/>
      <c r="K450" s="5"/>
      <c r="L450" s="5"/>
      <c r="M450" s="5"/>
      <c r="N450" s="5"/>
      <c r="O450" s="5"/>
      <c r="P450" s="5"/>
      <c r="Q450" s="5"/>
      <c r="R450" s="5"/>
      <c r="S450" s="5"/>
      <c r="T450" s="5"/>
      <c r="U450" s="5"/>
      <c r="V450" s="5"/>
      <c r="W450" s="5"/>
      <c r="X450" s="5"/>
      <c r="Y450" s="5"/>
      <c r="Z450" s="5"/>
    </row>
    <row r="451" spans="1:26" ht="14.25" customHeight="1" x14ac:dyDescent="0.25">
      <c r="A451" s="1"/>
      <c r="B451" s="2"/>
      <c r="C451" s="3"/>
      <c r="D451" s="4"/>
      <c r="E451" s="4"/>
      <c r="F451" s="5"/>
      <c r="G451" s="5"/>
      <c r="H451" s="5"/>
      <c r="I451" s="5"/>
      <c r="J451" s="5"/>
      <c r="K451" s="5"/>
      <c r="L451" s="5"/>
      <c r="M451" s="5"/>
      <c r="N451" s="5"/>
      <c r="O451" s="5"/>
      <c r="P451" s="5"/>
      <c r="Q451" s="5"/>
      <c r="R451" s="5"/>
      <c r="S451" s="5"/>
      <c r="T451" s="5"/>
      <c r="U451" s="5"/>
      <c r="V451" s="5"/>
      <c r="W451" s="5"/>
      <c r="X451" s="5"/>
      <c r="Y451" s="5"/>
      <c r="Z451" s="5"/>
    </row>
    <row r="452" spans="1:26" ht="14.25" customHeight="1" x14ac:dyDescent="0.25">
      <c r="A452" s="1"/>
      <c r="B452" s="2"/>
      <c r="C452" s="3"/>
      <c r="D452" s="4"/>
      <c r="E452" s="4"/>
      <c r="F452" s="5"/>
      <c r="G452" s="5"/>
      <c r="H452" s="5"/>
      <c r="I452" s="5"/>
      <c r="J452" s="5"/>
      <c r="K452" s="5"/>
      <c r="L452" s="5"/>
      <c r="M452" s="5"/>
      <c r="N452" s="5"/>
      <c r="O452" s="5"/>
      <c r="P452" s="5"/>
      <c r="Q452" s="5"/>
      <c r="R452" s="5"/>
      <c r="S452" s="5"/>
      <c r="T452" s="5"/>
      <c r="U452" s="5"/>
      <c r="V452" s="5"/>
      <c r="W452" s="5"/>
      <c r="X452" s="5"/>
      <c r="Y452" s="5"/>
      <c r="Z452" s="5"/>
    </row>
    <row r="453" spans="1:26" ht="14.25" customHeight="1" x14ac:dyDescent="0.25">
      <c r="A453" s="1"/>
      <c r="B453" s="2"/>
      <c r="C453" s="3"/>
      <c r="D453" s="4"/>
      <c r="E453" s="4"/>
      <c r="F453" s="5"/>
      <c r="G453" s="5"/>
      <c r="H453" s="5"/>
      <c r="I453" s="5"/>
      <c r="J453" s="5"/>
      <c r="K453" s="5"/>
      <c r="L453" s="5"/>
      <c r="M453" s="5"/>
      <c r="N453" s="5"/>
      <c r="O453" s="5"/>
      <c r="P453" s="5"/>
      <c r="Q453" s="5"/>
      <c r="R453" s="5"/>
      <c r="S453" s="5"/>
      <c r="T453" s="5"/>
      <c r="U453" s="5"/>
      <c r="V453" s="5"/>
      <c r="W453" s="5"/>
      <c r="X453" s="5"/>
      <c r="Y453" s="5"/>
      <c r="Z453" s="5"/>
    </row>
    <row r="454" spans="1:26" ht="14.25" customHeight="1" x14ac:dyDescent="0.25">
      <c r="A454" s="1"/>
      <c r="B454" s="2"/>
      <c r="C454" s="3"/>
      <c r="D454" s="4"/>
      <c r="E454" s="4"/>
      <c r="F454" s="5"/>
      <c r="G454" s="5"/>
      <c r="H454" s="5"/>
      <c r="I454" s="5"/>
      <c r="J454" s="5"/>
      <c r="K454" s="5"/>
      <c r="L454" s="5"/>
      <c r="M454" s="5"/>
      <c r="N454" s="5"/>
      <c r="O454" s="5"/>
      <c r="P454" s="5"/>
      <c r="Q454" s="5"/>
      <c r="R454" s="5"/>
      <c r="S454" s="5"/>
      <c r="T454" s="5"/>
      <c r="U454" s="5"/>
      <c r="V454" s="5"/>
      <c r="W454" s="5"/>
      <c r="X454" s="5"/>
      <c r="Y454" s="5"/>
      <c r="Z454" s="5"/>
    </row>
    <row r="455" spans="1:26" ht="14.25" customHeight="1" x14ac:dyDescent="0.25">
      <c r="A455" s="1"/>
      <c r="B455" s="2"/>
      <c r="C455" s="3"/>
      <c r="D455" s="4"/>
      <c r="E455" s="4"/>
      <c r="F455" s="5"/>
      <c r="G455" s="5"/>
      <c r="H455" s="5"/>
      <c r="I455" s="5"/>
      <c r="J455" s="5"/>
      <c r="K455" s="5"/>
      <c r="L455" s="5"/>
      <c r="M455" s="5"/>
      <c r="N455" s="5"/>
      <c r="O455" s="5"/>
      <c r="P455" s="5"/>
      <c r="Q455" s="5"/>
      <c r="R455" s="5"/>
      <c r="S455" s="5"/>
      <c r="T455" s="5"/>
      <c r="U455" s="5"/>
      <c r="V455" s="5"/>
      <c r="W455" s="5"/>
      <c r="X455" s="5"/>
      <c r="Y455" s="5"/>
      <c r="Z455" s="5"/>
    </row>
    <row r="456" spans="1:26" ht="14.25" customHeight="1" x14ac:dyDescent="0.25">
      <c r="A456" s="1"/>
      <c r="B456" s="2"/>
      <c r="C456" s="3"/>
      <c r="D456" s="4"/>
      <c r="E456" s="4"/>
      <c r="F456" s="5"/>
      <c r="G456" s="5"/>
      <c r="H456" s="5"/>
      <c r="I456" s="5"/>
      <c r="J456" s="5"/>
      <c r="K456" s="5"/>
      <c r="L456" s="5"/>
      <c r="M456" s="5"/>
      <c r="N456" s="5"/>
      <c r="O456" s="5"/>
      <c r="P456" s="5"/>
      <c r="Q456" s="5"/>
      <c r="R456" s="5"/>
      <c r="S456" s="5"/>
      <c r="T456" s="5"/>
      <c r="U456" s="5"/>
      <c r="V456" s="5"/>
      <c r="W456" s="5"/>
      <c r="X456" s="5"/>
      <c r="Y456" s="5"/>
      <c r="Z456" s="5"/>
    </row>
    <row r="457" spans="1:26" ht="14.25" customHeight="1" x14ac:dyDescent="0.25">
      <c r="A457" s="1"/>
      <c r="B457" s="2"/>
      <c r="C457" s="3"/>
      <c r="D457" s="4"/>
      <c r="E457" s="4"/>
      <c r="F457" s="5"/>
      <c r="G457" s="5"/>
      <c r="H457" s="5"/>
      <c r="I457" s="5"/>
      <c r="J457" s="5"/>
      <c r="K457" s="5"/>
      <c r="L457" s="5"/>
      <c r="M457" s="5"/>
      <c r="N457" s="5"/>
      <c r="O457" s="5"/>
      <c r="P457" s="5"/>
      <c r="Q457" s="5"/>
      <c r="R457" s="5"/>
      <c r="S457" s="5"/>
      <c r="T457" s="5"/>
      <c r="U457" s="5"/>
      <c r="V457" s="5"/>
      <c r="W457" s="5"/>
      <c r="X457" s="5"/>
      <c r="Y457" s="5"/>
      <c r="Z457" s="5"/>
    </row>
    <row r="458" spans="1:26" ht="14.25" customHeight="1" x14ac:dyDescent="0.25">
      <c r="A458" s="1"/>
      <c r="B458" s="2"/>
      <c r="C458" s="3"/>
      <c r="D458" s="4"/>
      <c r="E458" s="4"/>
      <c r="F458" s="5"/>
      <c r="G458" s="5"/>
      <c r="H458" s="5"/>
      <c r="I458" s="5"/>
      <c r="J458" s="5"/>
      <c r="K458" s="5"/>
      <c r="L458" s="5"/>
      <c r="M458" s="5"/>
      <c r="N458" s="5"/>
      <c r="O458" s="5"/>
      <c r="P458" s="5"/>
      <c r="Q458" s="5"/>
      <c r="R458" s="5"/>
      <c r="S458" s="5"/>
      <c r="T458" s="5"/>
      <c r="U458" s="5"/>
      <c r="V458" s="5"/>
      <c r="W458" s="5"/>
      <c r="X458" s="5"/>
      <c r="Y458" s="5"/>
      <c r="Z458" s="5"/>
    </row>
    <row r="459" spans="1:26" ht="14.25" customHeight="1" x14ac:dyDescent="0.25">
      <c r="A459" s="1"/>
      <c r="B459" s="2"/>
      <c r="C459" s="3"/>
      <c r="D459" s="4"/>
      <c r="E459" s="4"/>
      <c r="F459" s="5"/>
      <c r="G459" s="5"/>
      <c r="H459" s="5"/>
      <c r="I459" s="5"/>
      <c r="J459" s="5"/>
      <c r="K459" s="5"/>
      <c r="L459" s="5"/>
      <c r="M459" s="5"/>
      <c r="N459" s="5"/>
      <c r="O459" s="5"/>
      <c r="P459" s="5"/>
      <c r="Q459" s="5"/>
      <c r="R459" s="5"/>
      <c r="S459" s="5"/>
      <c r="T459" s="5"/>
      <c r="U459" s="5"/>
      <c r="V459" s="5"/>
      <c r="W459" s="5"/>
      <c r="X459" s="5"/>
      <c r="Y459" s="5"/>
      <c r="Z459" s="5"/>
    </row>
    <row r="460" spans="1:26" ht="14.25" customHeight="1" x14ac:dyDescent="0.25">
      <c r="A460" s="1"/>
      <c r="B460" s="2"/>
      <c r="C460" s="3"/>
      <c r="D460" s="4"/>
      <c r="E460" s="4"/>
      <c r="F460" s="5"/>
      <c r="G460" s="5"/>
      <c r="H460" s="5"/>
      <c r="I460" s="5"/>
      <c r="J460" s="5"/>
      <c r="K460" s="5"/>
      <c r="L460" s="5"/>
      <c r="M460" s="5"/>
      <c r="N460" s="5"/>
      <c r="O460" s="5"/>
      <c r="P460" s="5"/>
      <c r="Q460" s="5"/>
      <c r="R460" s="5"/>
      <c r="S460" s="5"/>
      <c r="T460" s="5"/>
      <c r="U460" s="5"/>
      <c r="V460" s="5"/>
      <c r="W460" s="5"/>
      <c r="X460" s="5"/>
      <c r="Y460" s="5"/>
      <c r="Z460" s="5"/>
    </row>
    <row r="461" spans="1:26" ht="14.25" customHeight="1" x14ac:dyDescent="0.25">
      <c r="A461" s="1"/>
      <c r="B461" s="2"/>
      <c r="C461" s="3"/>
      <c r="D461" s="4"/>
      <c r="E461" s="4"/>
      <c r="F461" s="5"/>
      <c r="G461" s="5"/>
      <c r="H461" s="5"/>
      <c r="I461" s="5"/>
      <c r="J461" s="5"/>
      <c r="K461" s="5"/>
      <c r="L461" s="5"/>
      <c r="M461" s="5"/>
      <c r="N461" s="5"/>
      <c r="O461" s="5"/>
      <c r="P461" s="5"/>
      <c r="Q461" s="5"/>
      <c r="R461" s="5"/>
      <c r="S461" s="5"/>
      <c r="T461" s="5"/>
      <c r="U461" s="5"/>
      <c r="V461" s="5"/>
      <c r="W461" s="5"/>
      <c r="X461" s="5"/>
      <c r="Y461" s="5"/>
      <c r="Z461" s="5"/>
    </row>
    <row r="462" spans="1:26" ht="14.25" customHeight="1" x14ac:dyDescent="0.25">
      <c r="A462" s="1"/>
      <c r="B462" s="2"/>
      <c r="C462" s="3"/>
      <c r="D462" s="4"/>
      <c r="E462" s="4"/>
      <c r="F462" s="5"/>
      <c r="G462" s="5"/>
      <c r="H462" s="5"/>
      <c r="I462" s="5"/>
      <c r="J462" s="5"/>
      <c r="K462" s="5"/>
      <c r="L462" s="5"/>
      <c r="M462" s="5"/>
      <c r="N462" s="5"/>
      <c r="O462" s="5"/>
      <c r="P462" s="5"/>
      <c r="Q462" s="5"/>
      <c r="R462" s="5"/>
      <c r="S462" s="5"/>
      <c r="T462" s="5"/>
      <c r="U462" s="5"/>
      <c r="V462" s="5"/>
      <c r="W462" s="5"/>
      <c r="X462" s="5"/>
      <c r="Y462" s="5"/>
      <c r="Z462" s="5"/>
    </row>
    <row r="463" spans="1:26" ht="14.25" customHeight="1" x14ac:dyDescent="0.25">
      <c r="A463" s="1"/>
      <c r="B463" s="2"/>
      <c r="C463" s="3"/>
      <c r="D463" s="4"/>
      <c r="E463" s="4"/>
      <c r="F463" s="5"/>
      <c r="G463" s="5"/>
      <c r="H463" s="5"/>
      <c r="I463" s="5"/>
      <c r="J463" s="5"/>
      <c r="K463" s="5"/>
      <c r="L463" s="5"/>
      <c r="M463" s="5"/>
      <c r="N463" s="5"/>
      <c r="O463" s="5"/>
      <c r="P463" s="5"/>
      <c r="Q463" s="5"/>
      <c r="R463" s="5"/>
      <c r="S463" s="5"/>
      <c r="T463" s="5"/>
      <c r="U463" s="5"/>
      <c r="V463" s="5"/>
      <c r="W463" s="5"/>
      <c r="X463" s="5"/>
      <c r="Y463" s="5"/>
      <c r="Z463" s="5"/>
    </row>
    <row r="464" spans="1:26" ht="14.25" customHeight="1" x14ac:dyDescent="0.25">
      <c r="A464" s="1"/>
      <c r="B464" s="2"/>
      <c r="C464" s="3"/>
      <c r="D464" s="4"/>
      <c r="E464" s="4"/>
      <c r="F464" s="5"/>
      <c r="G464" s="5"/>
      <c r="H464" s="5"/>
      <c r="I464" s="5"/>
      <c r="J464" s="5"/>
      <c r="K464" s="5"/>
      <c r="L464" s="5"/>
      <c r="M464" s="5"/>
      <c r="N464" s="5"/>
      <c r="O464" s="5"/>
      <c r="P464" s="5"/>
      <c r="Q464" s="5"/>
      <c r="R464" s="5"/>
      <c r="S464" s="5"/>
      <c r="T464" s="5"/>
      <c r="U464" s="5"/>
      <c r="V464" s="5"/>
      <c r="W464" s="5"/>
      <c r="X464" s="5"/>
      <c r="Y464" s="5"/>
      <c r="Z464" s="5"/>
    </row>
    <row r="465" spans="1:26" ht="14.25" customHeight="1" x14ac:dyDescent="0.25">
      <c r="A465" s="1"/>
      <c r="B465" s="2"/>
      <c r="C465" s="3"/>
      <c r="D465" s="4"/>
      <c r="E465" s="4"/>
      <c r="F465" s="5"/>
      <c r="G465" s="5"/>
      <c r="H465" s="5"/>
      <c r="I465" s="5"/>
      <c r="J465" s="5"/>
      <c r="K465" s="5"/>
      <c r="L465" s="5"/>
      <c r="M465" s="5"/>
      <c r="N465" s="5"/>
      <c r="O465" s="5"/>
      <c r="P465" s="5"/>
      <c r="Q465" s="5"/>
      <c r="R465" s="5"/>
      <c r="S465" s="5"/>
      <c r="T465" s="5"/>
      <c r="U465" s="5"/>
      <c r="V465" s="5"/>
      <c r="W465" s="5"/>
      <c r="X465" s="5"/>
      <c r="Y465" s="5"/>
      <c r="Z465" s="5"/>
    </row>
    <row r="466" spans="1:26" ht="14.25" customHeight="1" x14ac:dyDescent="0.25">
      <c r="A466" s="1"/>
      <c r="B466" s="2"/>
      <c r="C466" s="3"/>
      <c r="D466" s="4"/>
      <c r="E466" s="4"/>
      <c r="F466" s="5"/>
      <c r="G466" s="5"/>
      <c r="H466" s="5"/>
      <c r="I466" s="5"/>
      <c r="J466" s="5"/>
      <c r="K466" s="5"/>
      <c r="L466" s="5"/>
      <c r="M466" s="5"/>
      <c r="N466" s="5"/>
      <c r="O466" s="5"/>
      <c r="P466" s="5"/>
      <c r="Q466" s="5"/>
      <c r="R466" s="5"/>
      <c r="S466" s="5"/>
      <c r="T466" s="5"/>
      <c r="U466" s="5"/>
      <c r="V466" s="5"/>
      <c r="W466" s="5"/>
      <c r="X466" s="5"/>
      <c r="Y466" s="5"/>
      <c r="Z466" s="5"/>
    </row>
    <row r="467" spans="1:26" ht="14.25" customHeight="1" x14ac:dyDescent="0.25">
      <c r="A467" s="1"/>
      <c r="B467" s="2"/>
      <c r="C467" s="3"/>
      <c r="D467" s="4"/>
      <c r="E467" s="4"/>
      <c r="F467" s="5"/>
      <c r="G467" s="5"/>
      <c r="H467" s="5"/>
      <c r="I467" s="5"/>
      <c r="J467" s="5"/>
      <c r="K467" s="5"/>
      <c r="L467" s="5"/>
      <c r="M467" s="5"/>
      <c r="N467" s="5"/>
      <c r="O467" s="5"/>
      <c r="P467" s="5"/>
      <c r="Q467" s="5"/>
      <c r="R467" s="5"/>
      <c r="S467" s="5"/>
      <c r="T467" s="5"/>
      <c r="U467" s="5"/>
      <c r="V467" s="5"/>
      <c r="W467" s="5"/>
      <c r="X467" s="5"/>
      <c r="Y467" s="5"/>
      <c r="Z467" s="5"/>
    </row>
    <row r="468" spans="1:26" ht="14.25" customHeight="1" x14ac:dyDescent="0.25">
      <c r="A468" s="1"/>
      <c r="B468" s="2"/>
      <c r="C468" s="3"/>
      <c r="D468" s="4"/>
      <c r="E468" s="4"/>
      <c r="F468" s="5"/>
      <c r="G468" s="5"/>
      <c r="H468" s="5"/>
      <c r="I468" s="5"/>
      <c r="J468" s="5"/>
      <c r="K468" s="5"/>
      <c r="L468" s="5"/>
      <c r="M468" s="5"/>
      <c r="N468" s="5"/>
      <c r="O468" s="5"/>
      <c r="P468" s="5"/>
      <c r="Q468" s="5"/>
      <c r="R468" s="5"/>
      <c r="S468" s="5"/>
      <c r="T468" s="5"/>
      <c r="U468" s="5"/>
      <c r="V468" s="5"/>
      <c r="W468" s="5"/>
      <c r="X468" s="5"/>
      <c r="Y468" s="5"/>
      <c r="Z468" s="5"/>
    </row>
    <row r="469" spans="1:26" ht="14.25" customHeight="1" x14ac:dyDescent="0.25">
      <c r="A469" s="1"/>
      <c r="B469" s="2"/>
      <c r="C469" s="3"/>
      <c r="D469" s="4"/>
      <c r="E469" s="4"/>
      <c r="F469" s="5"/>
      <c r="G469" s="5"/>
      <c r="H469" s="5"/>
      <c r="I469" s="5"/>
      <c r="J469" s="5"/>
      <c r="K469" s="5"/>
      <c r="L469" s="5"/>
      <c r="M469" s="5"/>
      <c r="N469" s="5"/>
      <c r="O469" s="5"/>
      <c r="P469" s="5"/>
      <c r="Q469" s="5"/>
      <c r="R469" s="5"/>
      <c r="S469" s="5"/>
      <c r="T469" s="5"/>
      <c r="U469" s="5"/>
      <c r="V469" s="5"/>
      <c r="W469" s="5"/>
      <c r="X469" s="5"/>
      <c r="Y469" s="5"/>
      <c r="Z469" s="5"/>
    </row>
    <row r="470" spans="1:26" ht="14.25" customHeight="1" x14ac:dyDescent="0.25">
      <c r="A470" s="1"/>
      <c r="B470" s="2"/>
      <c r="C470" s="3"/>
      <c r="D470" s="4"/>
      <c r="E470" s="4"/>
      <c r="F470" s="5"/>
      <c r="G470" s="5"/>
      <c r="H470" s="5"/>
      <c r="I470" s="5"/>
      <c r="J470" s="5"/>
      <c r="K470" s="5"/>
      <c r="L470" s="5"/>
      <c r="M470" s="5"/>
      <c r="N470" s="5"/>
      <c r="O470" s="5"/>
      <c r="P470" s="5"/>
      <c r="Q470" s="5"/>
      <c r="R470" s="5"/>
      <c r="S470" s="5"/>
      <c r="T470" s="5"/>
      <c r="U470" s="5"/>
      <c r="V470" s="5"/>
      <c r="W470" s="5"/>
      <c r="X470" s="5"/>
      <c r="Y470" s="5"/>
      <c r="Z470" s="5"/>
    </row>
    <row r="471" spans="1:26" ht="14.25" customHeight="1" x14ac:dyDescent="0.25">
      <c r="A471" s="1"/>
      <c r="B471" s="2"/>
      <c r="C471" s="3"/>
      <c r="D471" s="4"/>
      <c r="E471" s="4"/>
      <c r="F471" s="5"/>
      <c r="G471" s="5"/>
      <c r="H471" s="5"/>
      <c r="I471" s="5"/>
      <c r="J471" s="5"/>
      <c r="K471" s="5"/>
      <c r="L471" s="5"/>
      <c r="M471" s="5"/>
      <c r="N471" s="5"/>
      <c r="O471" s="5"/>
      <c r="P471" s="5"/>
      <c r="Q471" s="5"/>
      <c r="R471" s="5"/>
      <c r="S471" s="5"/>
      <c r="T471" s="5"/>
      <c r="U471" s="5"/>
      <c r="V471" s="5"/>
      <c r="W471" s="5"/>
      <c r="X471" s="5"/>
      <c r="Y471" s="5"/>
      <c r="Z471" s="5"/>
    </row>
    <row r="472" spans="1:26" ht="14.25" customHeight="1" x14ac:dyDescent="0.25">
      <c r="A472" s="1"/>
      <c r="B472" s="2"/>
      <c r="C472" s="3"/>
      <c r="D472" s="4"/>
      <c r="E472" s="4"/>
      <c r="F472" s="5"/>
      <c r="G472" s="5"/>
      <c r="H472" s="5"/>
      <c r="I472" s="5"/>
      <c r="J472" s="5"/>
      <c r="K472" s="5"/>
      <c r="L472" s="5"/>
      <c r="M472" s="5"/>
      <c r="N472" s="5"/>
      <c r="O472" s="5"/>
      <c r="P472" s="5"/>
      <c r="Q472" s="5"/>
      <c r="R472" s="5"/>
      <c r="S472" s="5"/>
      <c r="T472" s="5"/>
      <c r="U472" s="5"/>
      <c r="V472" s="5"/>
      <c r="W472" s="5"/>
      <c r="X472" s="5"/>
      <c r="Y472" s="5"/>
      <c r="Z472" s="5"/>
    </row>
    <row r="473" spans="1:26" ht="14.25" customHeight="1" x14ac:dyDescent="0.25">
      <c r="A473" s="1"/>
      <c r="B473" s="2"/>
      <c r="C473" s="3"/>
      <c r="D473" s="4"/>
      <c r="E473" s="4"/>
      <c r="F473" s="5"/>
      <c r="G473" s="5"/>
      <c r="H473" s="5"/>
      <c r="I473" s="5"/>
      <c r="J473" s="5"/>
      <c r="K473" s="5"/>
      <c r="L473" s="5"/>
      <c r="M473" s="5"/>
      <c r="N473" s="5"/>
      <c r="O473" s="5"/>
      <c r="P473" s="5"/>
      <c r="Q473" s="5"/>
      <c r="R473" s="5"/>
      <c r="S473" s="5"/>
      <c r="T473" s="5"/>
      <c r="U473" s="5"/>
      <c r="V473" s="5"/>
      <c r="W473" s="5"/>
      <c r="X473" s="5"/>
      <c r="Y473" s="5"/>
      <c r="Z473" s="5"/>
    </row>
    <row r="474" spans="1:26" ht="14.25" customHeight="1" x14ac:dyDescent="0.25">
      <c r="A474" s="1"/>
      <c r="B474" s="2"/>
      <c r="C474" s="3"/>
      <c r="D474" s="4"/>
      <c r="E474" s="4"/>
      <c r="F474" s="5"/>
      <c r="G474" s="5"/>
      <c r="H474" s="5"/>
      <c r="I474" s="5"/>
      <c r="J474" s="5"/>
      <c r="K474" s="5"/>
      <c r="L474" s="5"/>
      <c r="M474" s="5"/>
      <c r="N474" s="5"/>
      <c r="O474" s="5"/>
      <c r="P474" s="5"/>
      <c r="Q474" s="5"/>
      <c r="R474" s="5"/>
      <c r="S474" s="5"/>
      <c r="T474" s="5"/>
      <c r="U474" s="5"/>
      <c r="V474" s="5"/>
      <c r="W474" s="5"/>
      <c r="X474" s="5"/>
      <c r="Y474" s="5"/>
      <c r="Z474" s="5"/>
    </row>
    <row r="475" spans="1:26" ht="14.25" customHeight="1" x14ac:dyDescent="0.25">
      <c r="A475" s="1"/>
      <c r="B475" s="2"/>
      <c r="C475" s="3"/>
      <c r="D475" s="4"/>
      <c r="E475" s="4"/>
      <c r="F475" s="5"/>
      <c r="G475" s="5"/>
      <c r="H475" s="5"/>
      <c r="I475" s="5"/>
      <c r="J475" s="5"/>
      <c r="K475" s="5"/>
      <c r="L475" s="5"/>
      <c r="M475" s="5"/>
      <c r="N475" s="5"/>
      <c r="O475" s="5"/>
      <c r="P475" s="5"/>
      <c r="Q475" s="5"/>
      <c r="R475" s="5"/>
      <c r="S475" s="5"/>
      <c r="T475" s="5"/>
      <c r="U475" s="5"/>
      <c r="V475" s="5"/>
      <c r="W475" s="5"/>
      <c r="X475" s="5"/>
      <c r="Y475" s="5"/>
      <c r="Z475" s="5"/>
    </row>
    <row r="476" spans="1:26" ht="14.25" customHeight="1" x14ac:dyDescent="0.25">
      <c r="A476" s="1"/>
      <c r="B476" s="2"/>
      <c r="C476" s="3"/>
      <c r="D476" s="4"/>
      <c r="E476" s="4"/>
      <c r="F476" s="5"/>
      <c r="G476" s="5"/>
      <c r="H476" s="5"/>
      <c r="I476" s="5"/>
      <c r="J476" s="5"/>
      <c r="K476" s="5"/>
      <c r="L476" s="5"/>
      <c r="M476" s="5"/>
      <c r="N476" s="5"/>
      <c r="O476" s="5"/>
      <c r="P476" s="5"/>
      <c r="Q476" s="5"/>
      <c r="R476" s="5"/>
      <c r="S476" s="5"/>
      <c r="T476" s="5"/>
      <c r="U476" s="5"/>
      <c r="V476" s="5"/>
      <c r="W476" s="5"/>
      <c r="X476" s="5"/>
      <c r="Y476" s="5"/>
      <c r="Z476" s="5"/>
    </row>
    <row r="477" spans="1:26" ht="14.25" customHeight="1" x14ac:dyDescent="0.25">
      <c r="A477" s="1"/>
      <c r="B477" s="2"/>
      <c r="C477" s="3"/>
      <c r="D477" s="4"/>
      <c r="E477" s="4"/>
      <c r="F477" s="5"/>
      <c r="G477" s="5"/>
      <c r="H477" s="5"/>
      <c r="I477" s="5"/>
      <c r="J477" s="5"/>
      <c r="K477" s="5"/>
      <c r="L477" s="5"/>
      <c r="M477" s="5"/>
      <c r="N477" s="5"/>
      <c r="O477" s="5"/>
      <c r="P477" s="5"/>
      <c r="Q477" s="5"/>
      <c r="R477" s="5"/>
      <c r="S477" s="5"/>
      <c r="T477" s="5"/>
      <c r="U477" s="5"/>
      <c r="V477" s="5"/>
      <c r="W477" s="5"/>
      <c r="X477" s="5"/>
      <c r="Y477" s="5"/>
      <c r="Z477" s="5"/>
    </row>
    <row r="478" spans="1:26" ht="14.25" customHeight="1" x14ac:dyDescent="0.25">
      <c r="A478" s="1"/>
      <c r="B478" s="2"/>
      <c r="C478" s="3"/>
      <c r="D478" s="4"/>
      <c r="E478" s="4"/>
      <c r="F478" s="5"/>
      <c r="G478" s="5"/>
      <c r="H478" s="5"/>
      <c r="I478" s="5"/>
      <c r="J478" s="5"/>
      <c r="K478" s="5"/>
      <c r="L478" s="5"/>
      <c r="M478" s="5"/>
      <c r="N478" s="5"/>
      <c r="O478" s="5"/>
      <c r="P478" s="5"/>
      <c r="Q478" s="5"/>
      <c r="R478" s="5"/>
      <c r="S478" s="5"/>
      <c r="T478" s="5"/>
      <c r="U478" s="5"/>
      <c r="V478" s="5"/>
      <c r="W478" s="5"/>
      <c r="X478" s="5"/>
      <c r="Y478" s="5"/>
      <c r="Z478" s="5"/>
    </row>
    <row r="479" spans="1:26" ht="14.25" customHeight="1" x14ac:dyDescent="0.25">
      <c r="A479" s="1"/>
      <c r="B479" s="2"/>
      <c r="C479" s="3"/>
      <c r="D479" s="4"/>
      <c r="E479" s="4"/>
      <c r="F479" s="5"/>
      <c r="G479" s="5"/>
      <c r="H479" s="5"/>
      <c r="I479" s="5"/>
      <c r="J479" s="5"/>
      <c r="K479" s="5"/>
      <c r="L479" s="5"/>
      <c r="M479" s="5"/>
      <c r="N479" s="5"/>
      <c r="O479" s="5"/>
      <c r="P479" s="5"/>
      <c r="Q479" s="5"/>
      <c r="R479" s="5"/>
      <c r="S479" s="5"/>
      <c r="T479" s="5"/>
      <c r="U479" s="5"/>
      <c r="V479" s="5"/>
      <c r="W479" s="5"/>
      <c r="X479" s="5"/>
      <c r="Y479" s="5"/>
      <c r="Z479" s="5"/>
    </row>
    <row r="480" spans="1:26" ht="14.25" customHeight="1" x14ac:dyDescent="0.25">
      <c r="A480" s="1"/>
      <c r="B480" s="2"/>
      <c r="C480" s="3"/>
      <c r="D480" s="4"/>
      <c r="E480" s="4"/>
      <c r="F480" s="5"/>
      <c r="G480" s="5"/>
      <c r="H480" s="5"/>
      <c r="I480" s="5"/>
      <c r="J480" s="5"/>
      <c r="K480" s="5"/>
      <c r="L480" s="5"/>
      <c r="M480" s="5"/>
      <c r="N480" s="5"/>
      <c r="O480" s="5"/>
      <c r="P480" s="5"/>
      <c r="Q480" s="5"/>
      <c r="R480" s="5"/>
      <c r="S480" s="5"/>
      <c r="T480" s="5"/>
      <c r="U480" s="5"/>
      <c r="V480" s="5"/>
      <c r="W480" s="5"/>
      <c r="X480" s="5"/>
      <c r="Y480" s="5"/>
      <c r="Z480" s="5"/>
    </row>
    <row r="481" spans="1:26" ht="14.25" customHeight="1" x14ac:dyDescent="0.25">
      <c r="A481" s="1"/>
      <c r="B481" s="2"/>
      <c r="C481" s="3"/>
      <c r="D481" s="4"/>
      <c r="E481" s="4"/>
      <c r="F481" s="5"/>
      <c r="G481" s="5"/>
      <c r="H481" s="5"/>
      <c r="I481" s="5"/>
      <c r="J481" s="5"/>
      <c r="K481" s="5"/>
      <c r="L481" s="5"/>
      <c r="M481" s="5"/>
      <c r="N481" s="5"/>
      <c r="O481" s="5"/>
      <c r="P481" s="5"/>
      <c r="Q481" s="5"/>
      <c r="R481" s="5"/>
      <c r="S481" s="5"/>
      <c r="T481" s="5"/>
      <c r="U481" s="5"/>
      <c r="V481" s="5"/>
      <c r="W481" s="5"/>
      <c r="X481" s="5"/>
      <c r="Y481" s="5"/>
      <c r="Z481" s="5"/>
    </row>
    <row r="482" spans="1:26" ht="14.25" customHeight="1" x14ac:dyDescent="0.25">
      <c r="A482" s="1"/>
      <c r="B482" s="2"/>
      <c r="C482" s="3"/>
      <c r="D482" s="4"/>
      <c r="E482" s="4"/>
      <c r="F482" s="5"/>
      <c r="G482" s="5"/>
      <c r="H482" s="5"/>
      <c r="I482" s="5"/>
      <c r="J482" s="5"/>
      <c r="K482" s="5"/>
      <c r="L482" s="5"/>
      <c r="M482" s="5"/>
      <c r="N482" s="5"/>
      <c r="O482" s="5"/>
      <c r="P482" s="5"/>
      <c r="Q482" s="5"/>
      <c r="R482" s="5"/>
      <c r="S482" s="5"/>
      <c r="T482" s="5"/>
      <c r="U482" s="5"/>
      <c r="V482" s="5"/>
      <c r="W482" s="5"/>
      <c r="X482" s="5"/>
      <c r="Y482" s="5"/>
      <c r="Z482" s="5"/>
    </row>
    <row r="483" spans="1:26" ht="14.25" customHeight="1" x14ac:dyDescent="0.25">
      <c r="A483" s="1"/>
      <c r="B483" s="2"/>
      <c r="C483" s="3"/>
      <c r="D483" s="4"/>
      <c r="E483" s="4"/>
      <c r="F483" s="5"/>
      <c r="G483" s="5"/>
      <c r="H483" s="5"/>
      <c r="I483" s="5"/>
      <c r="J483" s="5"/>
      <c r="K483" s="5"/>
      <c r="L483" s="5"/>
      <c r="M483" s="5"/>
      <c r="N483" s="5"/>
      <c r="O483" s="5"/>
      <c r="P483" s="5"/>
      <c r="Q483" s="5"/>
      <c r="R483" s="5"/>
      <c r="S483" s="5"/>
      <c r="T483" s="5"/>
      <c r="U483" s="5"/>
      <c r="V483" s="5"/>
      <c r="W483" s="5"/>
      <c r="X483" s="5"/>
      <c r="Y483" s="5"/>
      <c r="Z483" s="5"/>
    </row>
    <row r="484" spans="1:26" ht="14.25" customHeight="1" x14ac:dyDescent="0.25">
      <c r="A484" s="1"/>
      <c r="B484" s="2"/>
      <c r="C484" s="3"/>
      <c r="D484" s="4"/>
      <c r="E484" s="4"/>
      <c r="F484" s="5"/>
      <c r="G484" s="5"/>
      <c r="H484" s="5"/>
      <c r="I484" s="5"/>
      <c r="J484" s="5"/>
      <c r="K484" s="5"/>
      <c r="L484" s="5"/>
      <c r="M484" s="5"/>
      <c r="N484" s="5"/>
      <c r="O484" s="5"/>
      <c r="P484" s="5"/>
      <c r="Q484" s="5"/>
      <c r="R484" s="5"/>
      <c r="S484" s="5"/>
      <c r="T484" s="5"/>
      <c r="U484" s="5"/>
      <c r="V484" s="5"/>
      <c r="W484" s="5"/>
      <c r="X484" s="5"/>
      <c r="Y484" s="5"/>
      <c r="Z484" s="5"/>
    </row>
    <row r="485" spans="1:26" ht="14.25" customHeight="1" x14ac:dyDescent="0.25">
      <c r="A485" s="1"/>
      <c r="B485" s="2"/>
      <c r="C485" s="3"/>
      <c r="D485" s="4"/>
      <c r="E485" s="4"/>
      <c r="F485" s="5"/>
      <c r="G485" s="5"/>
      <c r="H485" s="5"/>
      <c r="I485" s="5"/>
      <c r="J485" s="5"/>
      <c r="K485" s="5"/>
      <c r="L485" s="5"/>
      <c r="M485" s="5"/>
      <c r="N485" s="5"/>
      <c r="O485" s="5"/>
      <c r="P485" s="5"/>
      <c r="Q485" s="5"/>
      <c r="R485" s="5"/>
      <c r="S485" s="5"/>
      <c r="T485" s="5"/>
      <c r="U485" s="5"/>
      <c r="V485" s="5"/>
      <c r="W485" s="5"/>
      <c r="X485" s="5"/>
      <c r="Y485" s="5"/>
      <c r="Z485" s="5"/>
    </row>
    <row r="486" spans="1:26" ht="14.25" customHeight="1" x14ac:dyDescent="0.25">
      <c r="A486" s="1"/>
      <c r="B486" s="2"/>
      <c r="C486" s="3"/>
      <c r="D486" s="4"/>
      <c r="E486" s="4"/>
      <c r="F486" s="5"/>
      <c r="G486" s="5"/>
      <c r="H486" s="5"/>
      <c r="I486" s="5"/>
      <c r="J486" s="5"/>
      <c r="K486" s="5"/>
      <c r="L486" s="5"/>
      <c r="M486" s="5"/>
      <c r="N486" s="5"/>
      <c r="O486" s="5"/>
      <c r="P486" s="5"/>
      <c r="Q486" s="5"/>
      <c r="R486" s="5"/>
      <c r="S486" s="5"/>
      <c r="T486" s="5"/>
      <c r="U486" s="5"/>
      <c r="V486" s="5"/>
      <c r="W486" s="5"/>
      <c r="X486" s="5"/>
      <c r="Y486" s="5"/>
      <c r="Z486" s="5"/>
    </row>
    <row r="487" spans="1:26" ht="14.25" customHeight="1" x14ac:dyDescent="0.25">
      <c r="A487" s="1"/>
      <c r="B487" s="2"/>
      <c r="C487" s="3"/>
      <c r="D487" s="4"/>
      <c r="E487" s="4"/>
      <c r="F487" s="5"/>
      <c r="G487" s="5"/>
      <c r="H487" s="5"/>
      <c r="I487" s="5"/>
      <c r="J487" s="5"/>
      <c r="K487" s="5"/>
      <c r="L487" s="5"/>
      <c r="M487" s="5"/>
      <c r="N487" s="5"/>
      <c r="O487" s="5"/>
      <c r="P487" s="5"/>
      <c r="Q487" s="5"/>
      <c r="R487" s="5"/>
      <c r="S487" s="5"/>
      <c r="T487" s="5"/>
      <c r="U487" s="5"/>
      <c r="V487" s="5"/>
      <c r="W487" s="5"/>
      <c r="X487" s="5"/>
      <c r="Y487" s="5"/>
      <c r="Z487" s="5"/>
    </row>
    <row r="488" spans="1:26" ht="14.25" customHeight="1" x14ac:dyDescent="0.25">
      <c r="A488" s="1"/>
      <c r="B488" s="2"/>
      <c r="C488" s="3"/>
      <c r="D488" s="4"/>
      <c r="E488" s="4"/>
      <c r="F488" s="5"/>
      <c r="G488" s="5"/>
      <c r="H488" s="5"/>
      <c r="I488" s="5"/>
      <c r="J488" s="5"/>
      <c r="K488" s="5"/>
      <c r="L488" s="5"/>
      <c r="M488" s="5"/>
      <c r="N488" s="5"/>
      <c r="O488" s="5"/>
      <c r="P488" s="5"/>
      <c r="Q488" s="5"/>
      <c r="R488" s="5"/>
      <c r="S488" s="5"/>
      <c r="T488" s="5"/>
      <c r="U488" s="5"/>
      <c r="V488" s="5"/>
      <c r="W488" s="5"/>
      <c r="X488" s="5"/>
      <c r="Y488" s="5"/>
      <c r="Z488" s="5"/>
    </row>
    <row r="489" spans="1:26" ht="14.25" customHeight="1" x14ac:dyDescent="0.25">
      <c r="A489" s="1"/>
      <c r="B489" s="2"/>
      <c r="C489" s="3"/>
      <c r="D489" s="4"/>
      <c r="E489" s="4"/>
      <c r="F489" s="5"/>
      <c r="G489" s="5"/>
      <c r="H489" s="5"/>
      <c r="I489" s="5"/>
      <c r="J489" s="5"/>
      <c r="K489" s="5"/>
      <c r="L489" s="5"/>
      <c r="M489" s="5"/>
      <c r="N489" s="5"/>
      <c r="O489" s="5"/>
      <c r="P489" s="5"/>
      <c r="Q489" s="5"/>
      <c r="R489" s="5"/>
      <c r="S489" s="5"/>
      <c r="T489" s="5"/>
      <c r="U489" s="5"/>
      <c r="V489" s="5"/>
      <c r="W489" s="5"/>
      <c r="X489" s="5"/>
      <c r="Y489" s="5"/>
      <c r="Z489" s="5"/>
    </row>
    <row r="490" spans="1:26" ht="14.25" customHeight="1" x14ac:dyDescent="0.25">
      <c r="A490" s="1"/>
      <c r="B490" s="2"/>
      <c r="C490" s="3"/>
      <c r="D490" s="4"/>
      <c r="E490" s="4"/>
      <c r="F490" s="5"/>
      <c r="G490" s="5"/>
      <c r="H490" s="5"/>
      <c r="I490" s="5"/>
      <c r="J490" s="5"/>
      <c r="K490" s="5"/>
      <c r="L490" s="5"/>
      <c r="M490" s="5"/>
      <c r="N490" s="5"/>
      <c r="O490" s="5"/>
      <c r="P490" s="5"/>
      <c r="Q490" s="5"/>
      <c r="R490" s="5"/>
      <c r="S490" s="5"/>
      <c r="T490" s="5"/>
      <c r="U490" s="5"/>
      <c r="V490" s="5"/>
      <c r="W490" s="5"/>
      <c r="X490" s="5"/>
      <c r="Y490" s="5"/>
      <c r="Z490" s="5"/>
    </row>
    <row r="491" spans="1:26" ht="14.25" customHeight="1" x14ac:dyDescent="0.25">
      <c r="A491" s="1"/>
      <c r="B491" s="2"/>
      <c r="C491" s="3"/>
      <c r="D491" s="4"/>
      <c r="E491" s="4"/>
      <c r="F491" s="5"/>
      <c r="G491" s="5"/>
      <c r="H491" s="5"/>
      <c r="I491" s="5"/>
      <c r="J491" s="5"/>
      <c r="K491" s="5"/>
      <c r="L491" s="5"/>
      <c r="M491" s="5"/>
      <c r="N491" s="5"/>
      <c r="O491" s="5"/>
      <c r="P491" s="5"/>
      <c r="Q491" s="5"/>
      <c r="R491" s="5"/>
      <c r="S491" s="5"/>
      <c r="T491" s="5"/>
      <c r="U491" s="5"/>
      <c r="V491" s="5"/>
      <c r="W491" s="5"/>
      <c r="X491" s="5"/>
      <c r="Y491" s="5"/>
      <c r="Z491" s="5"/>
    </row>
    <row r="492" spans="1:26" ht="14.25" customHeight="1" x14ac:dyDescent="0.25">
      <c r="A492" s="1"/>
      <c r="B492" s="2"/>
      <c r="C492" s="3"/>
      <c r="D492" s="4"/>
      <c r="E492" s="4"/>
      <c r="F492" s="5"/>
      <c r="G492" s="5"/>
      <c r="H492" s="5"/>
      <c r="I492" s="5"/>
      <c r="J492" s="5"/>
      <c r="K492" s="5"/>
      <c r="L492" s="5"/>
      <c r="M492" s="5"/>
      <c r="N492" s="5"/>
      <c r="O492" s="5"/>
      <c r="P492" s="5"/>
      <c r="Q492" s="5"/>
      <c r="R492" s="5"/>
      <c r="S492" s="5"/>
      <c r="T492" s="5"/>
      <c r="U492" s="5"/>
      <c r="V492" s="5"/>
      <c r="W492" s="5"/>
      <c r="X492" s="5"/>
      <c r="Y492" s="5"/>
      <c r="Z492" s="5"/>
    </row>
    <row r="493" spans="1:26" ht="14.25" customHeight="1" x14ac:dyDescent="0.25">
      <c r="A493" s="1"/>
      <c r="B493" s="2"/>
      <c r="C493" s="3"/>
      <c r="D493" s="4"/>
      <c r="E493" s="4"/>
      <c r="F493" s="5"/>
      <c r="G493" s="5"/>
      <c r="H493" s="5"/>
      <c r="I493" s="5"/>
      <c r="J493" s="5"/>
      <c r="K493" s="5"/>
      <c r="L493" s="5"/>
      <c r="M493" s="5"/>
      <c r="N493" s="5"/>
      <c r="O493" s="5"/>
      <c r="P493" s="5"/>
      <c r="Q493" s="5"/>
      <c r="R493" s="5"/>
      <c r="S493" s="5"/>
      <c r="T493" s="5"/>
      <c r="U493" s="5"/>
      <c r="V493" s="5"/>
      <c r="W493" s="5"/>
      <c r="X493" s="5"/>
      <c r="Y493" s="5"/>
      <c r="Z493" s="5"/>
    </row>
    <row r="494" spans="1:26" ht="14.25" customHeight="1" x14ac:dyDescent="0.25">
      <c r="A494" s="1"/>
      <c r="B494" s="2"/>
      <c r="C494" s="3"/>
      <c r="D494" s="4"/>
      <c r="E494" s="4"/>
      <c r="F494" s="5"/>
      <c r="G494" s="5"/>
      <c r="H494" s="5"/>
      <c r="I494" s="5"/>
      <c r="J494" s="5"/>
      <c r="K494" s="5"/>
      <c r="L494" s="5"/>
      <c r="M494" s="5"/>
      <c r="N494" s="5"/>
      <c r="O494" s="5"/>
      <c r="P494" s="5"/>
      <c r="Q494" s="5"/>
      <c r="R494" s="5"/>
      <c r="S494" s="5"/>
      <c r="T494" s="5"/>
      <c r="U494" s="5"/>
      <c r="V494" s="5"/>
      <c r="W494" s="5"/>
      <c r="X494" s="5"/>
      <c r="Y494" s="5"/>
      <c r="Z494" s="5"/>
    </row>
    <row r="495" spans="1:26" ht="14.25" customHeight="1" x14ac:dyDescent="0.25">
      <c r="A495" s="1"/>
      <c r="B495" s="2"/>
      <c r="C495" s="3"/>
      <c r="D495" s="4"/>
      <c r="E495" s="4"/>
      <c r="F495" s="5"/>
      <c r="G495" s="5"/>
      <c r="H495" s="5"/>
      <c r="I495" s="5"/>
      <c r="J495" s="5"/>
      <c r="K495" s="5"/>
      <c r="L495" s="5"/>
      <c r="M495" s="5"/>
      <c r="N495" s="5"/>
      <c r="O495" s="5"/>
      <c r="P495" s="5"/>
      <c r="Q495" s="5"/>
      <c r="R495" s="5"/>
      <c r="S495" s="5"/>
      <c r="T495" s="5"/>
      <c r="U495" s="5"/>
      <c r="V495" s="5"/>
      <c r="W495" s="5"/>
      <c r="X495" s="5"/>
      <c r="Y495" s="5"/>
      <c r="Z495" s="5"/>
    </row>
    <row r="496" spans="1:26" ht="14.25" customHeight="1" x14ac:dyDescent="0.25">
      <c r="A496" s="1"/>
      <c r="B496" s="2"/>
      <c r="C496" s="3"/>
      <c r="D496" s="4"/>
      <c r="E496" s="4"/>
      <c r="F496" s="5"/>
      <c r="G496" s="5"/>
      <c r="H496" s="5"/>
      <c r="I496" s="5"/>
      <c r="J496" s="5"/>
      <c r="K496" s="5"/>
      <c r="L496" s="5"/>
      <c r="M496" s="5"/>
      <c r="N496" s="5"/>
      <c r="O496" s="5"/>
      <c r="P496" s="5"/>
      <c r="Q496" s="5"/>
      <c r="R496" s="5"/>
      <c r="S496" s="5"/>
      <c r="T496" s="5"/>
      <c r="U496" s="5"/>
      <c r="V496" s="5"/>
      <c r="W496" s="5"/>
      <c r="X496" s="5"/>
      <c r="Y496" s="5"/>
      <c r="Z496" s="5"/>
    </row>
    <row r="497" spans="1:26" ht="14.25" customHeight="1" x14ac:dyDescent="0.25">
      <c r="A497" s="1"/>
      <c r="B497" s="2"/>
      <c r="C497" s="3"/>
      <c r="D497" s="4"/>
      <c r="E497" s="4"/>
      <c r="F497" s="5"/>
      <c r="G497" s="5"/>
      <c r="H497" s="5"/>
      <c r="I497" s="5"/>
      <c r="J497" s="5"/>
      <c r="K497" s="5"/>
      <c r="L497" s="5"/>
      <c r="M497" s="5"/>
      <c r="N497" s="5"/>
      <c r="O497" s="5"/>
      <c r="P497" s="5"/>
      <c r="Q497" s="5"/>
      <c r="R497" s="5"/>
      <c r="S497" s="5"/>
      <c r="T497" s="5"/>
      <c r="U497" s="5"/>
      <c r="V497" s="5"/>
      <c r="W497" s="5"/>
      <c r="X497" s="5"/>
      <c r="Y497" s="5"/>
      <c r="Z497" s="5"/>
    </row>
    <row r="498" spans="1:26" ht="14.25" customHeight="1" x14ac:dyDescent="0.25">
      <c r="A498" s="1"/>
      <c r="B498" s="2"/>
      <c r="C498" s="3"/>
      <c r="D498" s="4"/>
      <c r="E498" s="4"/>
      <c r="F498" s="5"/>
      <c r="G498" s="5"/>
      <c r="H498" s="5"/>
      <c r="I498" s="5"/>
      <c r="J498" s="5"/>
      <c r="K498" s="5"/>
      <c r="L498" s="5"/>
      <c r="M498" s="5"/>
      <c r="N498" s="5"/>
      <c r="O498" s="5"/>
      <c r="P498" s="5"/>
      <c r="Q498" s="5"/>
      <c r="R498" s="5"/>
      <c r="S498" s="5"/>
      <c r="T498" s="5"/>
      <c r="U498" s="5"/>
      <c r="V498" s="5"/>
      <c r="W498" s="5"/>
      <c r="X498" s="5"/>
      <c r="Y498" s="5"/>
      <c r="Z498" s="5"/>
    </row>
    <row r="499" spans="1:26" ht="14.25" customHeight="1" x14ac:dyDescent="0.25">
      <c r="A499" s="1"/>
      <c r="B499" s="2"/>
      <c r="C499" s="3"/>
      <c r="D499" s="4"/>
      <c r="E499" s="4"/>
      <c r="F499" s="5"/>
      <c r="G499" s="5"/>
      <c r="H499" s="5"/>
      <c r="I499" s="5"/>
      <c r="J499" s="5"/>
      <c r="K499" s="5"/>
      <c r="L499" s="5"/>
      <c r="M499" s="5"/>
      <c r="N499" s="5"/>
      <c r="O499" s="5"/>
      <c r="P499" s="5"/>
      <c r="Q499" s="5"/>
      <c r="R499" s="5"/>
      <c r="S499" s="5"/>
      <c r="T499" s="5"/>
      <c r="U499" s="5"/>
      <c r="V499" s="5"/>
      <c r="W499" s="5"/>
      <c r="X499" s="5"/>
      <c r="Y499" s="5"/>
      <c r="Z499" s="5"/>
    </row>
    <row r="500" spans="1:26" ht="14.25" customHeight="1" x14ac:dyDescent="0.25">
      <c r="A500" s="1"/>
      <c r="B500" s="2"/>
      <c r="C500" s="3"/>
      <c r="D500" s="4"/>
      <c r="E500" s="4"/>
      <c r="F500" s="5"/>
      <c r="G500" s="5"/>
      <c r="H500" s="5"/>
      <c r="I500" s="5"/>
      <c r="J500" s="5"/>
      <c r="K500" s="5"/>
      <c r="L500" s="5"/>
      <c r="M500" s="5"/>
      <c r="N500" s="5"/>
      <c r="O500" s="5"/>
      <c r="P500" s="5"/>
      <c r="Q500" s="5"/>
      <c r="R500" s="5"/>
      <c r="S500" s="5"/>
      <c r="T500" s="5"/>
      <c r="U500" s="5"/>
      <c r="V500" s="5"/>
      <c r="W500" s="5"/>
      <c r="X500" s="5"/>
      <c r="Y500" s="5"/>
      <c r="Z500" s="5"/>
    </row>
    <row r="501" spans="1:26" ht="14.25" customHeight="1" x14ac:dyDescent="0.25">
      <c r="A501" s="1"/>
      <c r="B501" s="2"/>
      <c r="C501" s="3"/>
      <c r="D501" s="4"/>
      <c r="E501" s="4"/>
      <c r="F501" s="5"/>
      <c r="G501" s="5"/>
      <c r="H501" s="5"/>
      <c r="I501" s="5"/>
      <c r="J501" s="5"/>
      <c r="K501" s="5"/>
      <c r="L501" s="5"/>
      <c r="M501" s="5"/>
      <c r="N501" s="5"/>
      <c r="O501" s="5"/>
      <c r="P501" s="5"/>
      <c r="Q501" s="5"/>
      <c r="R501" s="5"/>
      <c r="S501" s="5"/>
      <c r="T501" s="5"/>
      <c r="U501" s="5"/>
      <c r="V501" s="5"/>
      <c r="W501" s="5"/>
      <c r="X501" s="5"/>
      <c r="Y501" s="5"/>
      <c r="Z501" s="5"/>
    </row>
    <row r="502" spans="1:26" ht="14.25" customHeight="1" x14ac:dyDescent="0.25">
      <c r="A502" s="1"/>
      <c r="B502" s="2"/>
      <c r="C502" s="3"/>
      <c r="D502" s="4"/>
      <c r="E502" s="4"/>
      <c r="F502" s="5"/>
      <c r="G502" s="5"/>
      <c r="H502" s="5"/>
      <c r="I502" s="5"/>
      <c r="J502" s="5"/>
      <c r="K502" s="5"/>
      <c r="L502" s="5"/>
      <c r="M502" s="5"/>
      <c r="N502" s="5"/>
      <c r="O502" s="5"/>
      <c r="P502" s="5"/>
      <c r="Q502" s="5"/>
      <c r="R502" s="5"/>
      <c r="S502" s="5"/>
      <c r="T502" s="5"/>
      <c r="U502" s="5"/>
      <c r="V502" s="5"/>
      <c r="W502" s="5"/>
      <c r="X502" s="5"/>
      <c r="Y502" s="5"/>
      <c r="Z502" s="5"/>
    </row>
    <row r="503" spans="1:26" ht="14.25" customHeight="1" x14ac:dyDescent="0.25">
      <c r="A503" s="1"/>
      <c r="B503" s="2"/>
      <c r="C503" s="3"/>
      <c r="D503" s="4"/>
      <c r="E503" s="4"/>
      <c r="F503" s="5"/>
      <c r="G503" s="5"/>
      <c r="H503" s="5"/>
      <c r="I503" s="5"/>
      <c r="J503" s="5"/>
      <c r="K503" s="5"/>
      <c r="L503" s="5"/>
      <c r="M503" s="5"/>
      <c r="N503" s="5"/>
      <c r="O503" s="5"/>
      <c r="P503" s="5"/>
      <c r="Q503" s="5"/>
      <c r="R503" s="5"/>
      <c r="S503" s="5"/>
      <c r="T503" s="5"/>
      <c r="U503" s="5"/>
      <c r="V503" s="5"/>
      <c r="W503" s="5"/>
      <c r="X503" s="5"/>
      <c r="Y503" s="5"/>
      <c r="Z503" s="5"/>
    </row>
    <row r="504" spans="1:26" ht="14.25" customHeight="1" x14ac:dyDescent="0.25">
      <c r="A504" s="1"/>
      <c r="B504" s="2"/>
      <c r="C504" s="3"/>
      <c r="D504" s="4"/>
      <c r="E504" s="4"/>
      <c r="F504" s="5"/>
      <c r="G504" s="5"/>
      <c r="H504" s="5"/>
      <c r="I504" s="5"/>
      <c r="J504" s="5"/>
      <c r="K504" s="5"/>
      <c r="L504" s="5"/>
      <c r="M504" s="5"/>
      <c r="N504" s="5"/>
      <c r="O504" s="5"/>
      <c r="P504" s="5"/>
      <c r="Q504" s="5"/>
      <c r="R504" s="5"/>
      <c r="S504" s="5"/>
      <c r="T504" s="5"/>
      <c r="U504" s="5"/>
      <c r="V504" s="5"/>
      <c r="W504" s="5"/>
      <c r="X504" s="5"/>
      <c r="Y504" s="5"/>
      <c r="Z504" s="5"/>
    </row>
    <row r="505" spans="1:26" ht="14.25" customHeight="1" x14ac:dyDescent="0.25">
      <c r="A505" s="1"/>
      <c r="B505" s="2"/>
      <c r="C505" s="3"/>
      <c r="D505" s="4"/>
      <c r="E505" s="4"/>
      <c r="F505" s="5"/>
      <c r="G505" s="5"/>
      <c r="H505" s="5"/>
      <c r="I505" s="5"/>
      <c r="J505" s="5"/>
      <c r="K505" s="5"/>
      <c r="L505" s="5"/>
      <c r="M505" s="5"/>
      <c r="N505" s="5"/>
      <c r="O505" s="5"/>
      <c r="P505" s="5"/>
      <c r="Q505" s="5"/>
      <c r="R505" s="5"/>
      <c r="S505" s="5"/>
      <c r="T505" s="5"/>
      <c r="U505" s="5"/>
      <c r="V505" s="5"/>
      <c r="W505" s="5"/>
      <c r="X505" s="5"/>
      <c r="Y505" s="5"/>
      <c r="Z505" s="5"/>
    </row>
    <row r="506" spans="1:26" ht="14.25" customHeight="1" x14ac:dyDescent="0.25">
      <c r="A506" s="1"/>
      <c r="B506" s="2"/>
      <c r="C506" s="3"/>
      <c r="D506" s="4"/>
      <c r="E506" s="4"/>
      <c r="F506" s="5"/>
      <c r="G506" s="5"/>
      <c r="H506" s="5"/>
      <c r="I506" s="5"/>
      <c r="J506" s="5"/>
      <c r="K506" s="5"/>
      <c r="L506" s="5"/>
      <c r="M506" s="5"/>
      <c r="N506" s="5"/>
      <c r="O506" s="5"/>
      <c r="P506" s="5"/>
      <c r="Q506" s="5"/>
      <c r="R506" s="5"/>
      <c r="S506" s="5"/>
      <c r="T506" s="5"/>
      <c r="U506" s="5"/>
      <c r="V506" s="5"/>
      <c r="W506" s="5"/>
      <c r="X506" s="5"/>
      <c r="Y506" s="5"/>
      <c r="Z506" s="5"/>
    </row>
    <row r="507" spans="1:26" ht="14.25" customHeight="1" x14ac:dyDescent="0.25">
      <c r="A507" s="1"/>
      <c r="B507" s="2"/>
      <c r="C507" s="3"/>
      <c r="D507" s="4"/>
      <c r="E507" s="4"/>
      <c r="F507" s="5"/>
      <c r="G507" s="5"/>
      <c r="H507" s="5"/>
      <c r="I507" s="5"/>
      <c r="J507" s="5"/>
      <c r="K507" s="5"/>
      <c r="L507" s="5"/>
      <c r="M507" s="5"/>
      <c r="N507" s="5"/>
      <c r="O507" s="5"/>
      <c r="P507" s="5"/>
      <c r="Q507" s="5"/>
      <c r="R507" s="5"/>
      <c r="S507" s="5"/>
      <c r="T507" s="5"/>
      <c r="U507" s="5"/>
      <c r="V507" s="5"/>
      <c r="W507" s="5"/>
      <c r="X507" s="5"/>
      <c r="Y507" s="5"/>
      <c r="Z507" s="5"/>
    </row>
    <row r="508" spans="1:26" ht="14.25" customHeight="1" x14ac:dyDescent="0.25">
      <c r="A508" s="1"/>
      <c r="B508" s="2"/>
      <c r="C508" s="3"/>
      <c r="D508" s="4"/>
      <c r="E508" s="4"/>
      <c r="F508" s="5"/>
      <c r="G508" s="5"/>
      <c r="H508" s="5"/>
      <c r="I508" s="5"/>
      <c r="J508" s="5"/>
      <c r="K508" s="5"/>
      <c r="L508" s="5"/>
      <c r="M508" s="5"/>
      <c r="N508" s="5"/>
      <c r="O508" s="5"/>
      <c r="P508" s="5"/>
      <c r="Q508" s="5"/>
      <c r="R508" s="5"/>
      <c r="S508" s="5"/>
      <c r="T508" s="5"/>
      <c r="U508" s="5"/>
      <c r="V508" s="5"/>
      <c r="W508" s="5"/>
      <c r="X508" s="5"/>
      <c r="Y508" s="5"/>
      <c r="Z508" s="5"/>
    </row>
    <row r="509" spans="1:26" ht="14.25" customHeight="1" x14ac:dyDescent="0.25">
      <c r="A509" s="1"/>
      <c r="B509" s="2"/>
      <c r="C509" s="3"/>
      <c r="D509" s="4"/>
      <c r="E509" s="4"/>
      <c r="F509" s="5"/>
      <c r="G509" s="5"/>
      <c r="H509" s="5"/>
      <c r="I509" s="5"/>
      <c r="J509" s="5"/>
      <c r="K509" s="5"/>
      <c r="L509" s="5"/>
      <c r="M509" s="5"/>
      <c r="N509" s="5"/>
      <c r="O509" s="5"/>
      <c r="P509" s="5"/>
      <c r="Q509" s="5"/>
      <c r="R509" s="5"/>
      <c r="S509" s="5"/>
      <c r="T509" s="5"/>
      <c r="U509" s="5"/>
      <c r="V509" s="5"/>
      <c r="W509" s="5"/>
      <c r="X509" s="5"/>
      <c r="Y509" s="5"/>
      <c r="Z509" s="5"/>
    </row>
    <row r="510" spans="1:26" ht="14.25" customHeight="1" x14ac:dyDescent="0.25">
      <c r="A510" s="1"/>
      <c r="B510" s="2"/>
      <c r="C510" s="3"/>
      <c r="D510" s="4"/>
      <c r="E510" s="4"/>
      <c r="F510" s="5"/>
      <c r="G510" s="5"/>
      <c r="H510" s="5"/>
      <c r="I510" s="5"/>
      <c r="J510" s="5"/>
      <c r="K510" s="5"/>
      <c r="L510" s="5"/>
      <c r="M510" s="5"/>
      <c r="N510" s="5"/>
      <c r="O510" s="5"/>
      <c r="P510" s="5"/>
      <c r="Q510" s="5"/>
      <c r="R510" s="5"/>
      <c r="S510" s="5"/>
      <c r="T510" s="5"/>
      <c r="U510" s="5"/>
      <c r="V510" s="5"/>
      <c r="W510" s="5"/>
      <c r="X510" s="5"/>
      <c r="Y510" s="5"/>
      <c r="Z510" s="5"/>
    </row>
    <row r="511" spans="1:26" ht="14.25" customHeight="1" x14ac:dyDescent="0.25">
      <c r="A511" s="1"/>
      <c r="B511" s="2"/>
      <c r="C511" s="3"/>
      <c r="D511" s="4"/>
      <c r="E511" s="4"/>
      <c r="F511" s="5"/>
      <c r="G511" s="5"/>
      <c r="H511" s="5"/>
      <c r="I511" s="5"/>
      <c r="J511" s="5"/>
      <c r="K511" s="5"/>
      <c r="L511" s="5"/>
      <c r="M511" s="5"/>
      <c r="N511" s="5"/>
      <c r="O511" s="5"/>
      <c r="P511" s="5"/>
      <c r="Q511" s="5"/>
      <c r="R511" s="5"/>
      <c r="S511" s="5"/>
      <c r="T511" s="5"/>
      <c r="U511" s="5"/>
      <c r="V511" s="5"/>
      <c r="W511" s="5"/>
      <c r="X511" s="5"/>
      <c r="Y511" s="5"/>
      <c r="Z511" s="5"/>
    </row>
    <row r="512" spans="1:26" ht="14.25" customHeight="1" x14ac:dyDescent="0.25">
      <c r="A512" s="1"/>
      <c r="B512" s="2"/>
      <c r="C512" s="3"/>
      <c r="D512" s="4"/>
      <c r="E512" s="4"/>
      <c r="F512" s="5"/>
      <c r="G512" s="5"/>
      <c r="H512" s="5"/>
      <c r="I512" s="5"/>
      <c r="J512" s="5"/>
      <c r="K512" s="5"/>
      <c r="L512" s="5"/>
      <c r="M512" s="5"/>
      <c r="N512" s="5"/>
      <c r="O512" s="5"/>
      <c r="P512" s="5"/>
      <c r="Q512" s="5"/>
      <c r="R512" s="5"/>
      <c r="S512" s="5"/>
      <c r="T512" s="5"/>
      <c r="U512" s="5"/>
      <c r="V512" s="5"/>
      <c r="W512" s="5"/>
      <c r="X512" s="5"/>
      <c r="Y512" s="5"/>
      <c r="Z512" s="5"/>
    </row>
    <row r="513" spans="1:26" ht="14.25" customHeight="1" x14ac:dyDescent="0.25">
      <c r="A513" s="1"/>
      <c r="B513" s="2"/>
      <c r="C513" s="3"/>
      <c r="D513" s="4"/>
      <c r="E513" s="4"/>
      <c r="F513" s="5"/>
      <c r="G513" s="5"/>
      <c r="H513" s="5"/>
      <c r="I513" s="5"/>
      <c r="J513" s="5"/>
      <c r="K513" s="5"/>
      <c r="L513" s="5"/>
      <c r="M513" s="5"/>
      <c r="N513" s="5"/>
      <c r="O513" s="5"/>
      <c r="P513" s="5"/>
      <c r="Q513" s="5"/>
      <c r="R513" s="5"/>
      <c r="S513" s="5"/>
      <c r="T513" s="5"/>
      <c r="U513" s="5"/>
      <c r="V513" s="5"/>
      <c r="W513" s="5"/>
      <c r="X513" s="5"/>
      <c r="Y513" s="5"/>
      <c r="Z513" s="5"/>
    </row>
    <row r="514" spans="1:26" ht="14.25" customHeight="1" x14ac:dyDescent="0.25">
      <c r="A514" s="1"/>
      <c r="B514" s="2"/>
      <c r="C514" s="3"/>
      <c r="D514" s="4"/>
      <c r="E514" s="4"/>
      <c r="F514" s="5"/>
      <c r="G514" s="5"/>
      <c r="H514" s="5"/>
      <c r="I514" s="5"/>
      <c r="J514" s="5"/>
      <c r="K514" s="5"/>
      <c r="L514" s="5"/>
      <c r="M514" s="5"/>
      <c r="N514" s="5"/>
      <c r="O514" s="5"/>
      <c r="P514" s="5"/>
      <c r="Q514" s="5"/>
      <c r="R514" s="5"/>
      <c r="S514" s="5"/>
      <c r="T514" s="5"/>
      <c r="U514" s="5"/>
      <c r="V514" s="5"/>
      <c r="W514" s="5"/>
      <c r="X514" s="5"/>
      <c r="Y514" s="5"/>
      <c r="Z514" s="5"/>
    </row>
    <row r="515" spans="1:26" ht="14.25" customHeight="1" x14ac:dyDescent="0.25">
      <c r="A515" s="1"/>
      <c r="B515" s="2"/>
      <c r="C515" s="3"/>
      <c r="D515" s="4"/>
      <c r="E515" s="4"/>
      <c r="F515" s="5"/>
      <c r="G515" s="5"/>
      <c r="H515" s="5"/>
      <c r="I515" s="5"/>
      <c r="J515" s="5"/>
      <c r="K515" s="5"/>
      <c r="L515" s="5"/>
      <c r="M515" s="5"/>
      <c r="N515" s="5"/>
      <c r="O515" s="5"/>
      <c r="P515" s="5"/>
      <c r="Q515" s="5"/>
      <c r="R515" s="5"/>
      <c r="S515" s="5"/>
      <c r="T515" s="5"/>
      <c r="U515" s="5"/>
      <c r="V515" s="5"/>
      <c r="W515" s="5"/>
      <c r="X515" s="5"/>
      <c r="Y515" s="5"/>
      <c r="Z515" s="5"/>
    </row>
    <row r="516" spans="1:26" ht="14.25" customHeight="1" x14ac:dyDescent="0.25">
      <c r="A516" s="1"/>
      <c r="B516" s="2"/>
      <c r="C516" s="3"/>
      <c r="D516" s="4"/>
      <c r="E516" s="4"/>
      <c r="F516" s="5"/>
      <c r="G516" s="5"/>
      <c r="H516" s="5"/>
      <c r="I516" s="5"/>
      <c r="J516" s="5"/>
      <c r="K516" s="5"/>
      <c r="L516" s="5"/>
      <c r="M516" s="5"/>
      <c r="N516" s="5"/>
      <c r="O516" s="5"/>
      <c r="P516" s="5"/>
      <c r="Q516" s="5"/>
      <c r="R516" s="5"/>
      <c r="S516" s="5"/>
      <c r="T516" s="5"/>
      <c r="U516" s="5"/>
      <c r="V516" s="5"/>
      <c r="W516" s="5"/>
      <c r="X516" s="5"/>
      <c r="Y516" s="5"/>
      <c r="Z516" s="5"/>
    </row>
    <row r="517" spans="1:26" ht="14.25" customHeight="1" x14ac:dyDescent="0.25">
      <c r="A517" s="1"/>
      <c r="B517" s="2"/>
      <c r="C517" s="3"/>
      <c r="D517" s="4"/>
      <c r="E517" s="4"/>
      <c r="F517" s="5"/>
      <c r="G517" s="5"/>
      <c r="H517" s="5"/>
      <c r="I517" s="5"/>
      <c r="J517" s="5"/>
      <c r="K517" s="5"/>
      <c r="L517" s="5"/>
      <c r="M517" s="5"/>
      <c r="N517" s="5"/>
      <c r="O517" s="5"/>
      <c r="P517" s="5"/>
      <c r="Q517" s="5"/>
      <c r="R517" s="5"/>
      <c r="S517" s="5"/>
      <c r="T517" s="5"/>
      <c r="U517" s="5"/>
      <c r="V517" s="5"/>
      <c r="W517" s="5"/>
      <c r="X517" s="5"/>
      <c r="Y517" s="5"/>
      <c r="Z517" s="5"/>
    </row>
    <row r="518" spans="1:26" ht="14.25" customHeight="1" x14ac:dyDescent="0.25">
      <c r="A518" s="1"/>
      <c r="B518" s="2"/>
      <c r="C518" s="3"/>
      <c r="D518" s="4"/>
      <c r="E518" s="4"/>
      <c r="F518" s="5"/>
      <c r="G518" s="5"/>
      <c r="H518" s="5"/>
      <c r="I518" s="5"/>
      <c r="J518" s="5"/>
      <c r="K518" s="5"/>
      <c r="L518" s="5"/>
      <c r="M518" s="5"/>
      <c r="N518" s="5"/>
      <c r="O518" s="5"/>
      <c r="P518" s="5"/>
      <c r="Q518" s="5"/>
      <c r="R518" s="5"/>
      <c r="S518" s="5"/>
      <c r="T518" s="5"/>
      <c r="U518" s="5"/>
      <c r="V518" s="5"/>
      <c r="W518" s="5"/>
      <c r="X518" s="5"/>
      <c r="Y518" s="5"/>
      <c r="Z518" s="5"/>
    </row>
    <row r="519" spans="1:26" ht="14.25" customHeight="1" x14ac:dyDescent="0.25">
      <c r="A519" s="1"/>
      <c r="B519" s="2"/>
      <c r="C519" s="3"/>
      <c r="D519" s="4"/>
      <c r="E519" s="4"/>
      <c r="F519" s="5"/>
      <c r="G519" s="5"/>
      <c r="H519" s="5"/>
      <c r="I519" s="5"/>
      <c r="J519" s="5"/>
      <c r="K519" s="5"/>
      <c r="L519" s="5"/>
      <c r="M519" s="5"/>
      <c r="N519" s="5"/>
      <c r="O519" s="5"/>
      <c r="P519" s="5"/>
      <c r="Q519" s="5"/>
      <c r="R519" s="5"/>
      <c r="S519" s="5"/>
      <c r="T519" s="5"/>
      <c r="U519" s="5"/>
      <c r="V519" s="5"/>
      <c r="W519" s="5"/>
      <c r="X519" s="5"/>
      <c r="Y519" s="5"/>
      <c r="Z519" s="5"/>
    </row>
    <row r="520" spans="1:26" ht="14.25" customHeight="1" x14ac:dyDescent="0.25">
      <c r="A520" s="1"/>
      <c r="B520" s="2"/>
      <c r="C520" s="3"/>
      <c r="D520" s="4"/>
      <c r="E520" s="4"/>
      <c r="F520" s="5"/>
      <c r="G520" s="5"/>
      <c r="H520" s="5"/>
      <c r="I520" s="5"/>
      <c r="J520" s="5"/>
      <c r="K520" s="5"/>
      <c r="L520" s="5"/>
      <c r="M520" s="5"/>
      <c r="N520" s="5"/>
      <c r="O520" s="5"/>
      <c r="P520" s="5"/>
      <c r="Q520" s="5"/>
      <c r="R520" s="5"/>
      <c r="S520" s="5"/>
      <c r="T520" s="5"/>
      <c r="U520" s="5"/>
      <c r="V520" s="5"/>
      <c r="W520" s="5"/>
      <c r="X520" s="5"/>
      <c r="Y520" s="5"/>
      <c r="Z520" s="5"/>
    </row>
    <row r="521" spans="1:26" ht="14.25" customHeight="1" x14ac:dyDescent="0.25">
      <c r="A521" s="1"/>
      <c r="B521" s="2"/>
      <c r="C521" s="3"/>
      <c r="D521" s="4"/>
      <c r="E521" s="4"/>
      <c r="F521" s="5"/>
      <c r="G521" s="5"/>
      <c r="H521" s="5"/>
      <c r="I521" s="5"/>
      <c r="J521" s="5"/>
      <c r="K521" s="5"/>
      <c r="L521" s="5"/>
      <c r="M521" s="5"/>
      <c r="N521" s="5"/>
      <c r="O521" s="5"/>
      <c r="P521" s="5"/>
      <c r="Q521" s="5"/>
      <c r="R521" s="5"/>
      <c r="S521" s="5"/>
      <c r="T521" s="5"/>
      <c r="U521" s="5"/>
      <c r="V521" s="5"/>
      <c r="W521" s="5"/>
      <c r="X521" s="5"/>
      <c r="Y521" s="5"/>
      <c r="Z521" s="5"/>
    </row>
    <row r="522" spans="1:26" ht="14.25" customHeight="1" x14ac:dyDescent="0.25">
      <c r="A522" s="1"/>
      <c r="B522" s="2"/>
      <c r="C522" s="3"/>
      <c r="D522" s="4"/>
      <c r="E522" s="4"/>
      <c r="F522" s="5"/>
      <c r="G522" s="5"/>
      <c r="H522" s="5"/>
      <c r="I522" s="5"/>
      <c r="J522" s="5"/>
      <c r="K522" s="5"/>
      <c r="L522" s="5"/>
      <c r="M522" s="5"/>
      <c r="N522" s="5"/>
      <c r="O522" s="5"/>
      <c r="P522" s="5"/>
      <c r="Q522" s="5"/>
      <c r="R522" s="5"/>
      <c r="S522" s="5"/>
      <c r="T522" s="5"/>
      <c r="U522" s="5"/>
      <c r="V522" s="5"/>
      <c r="W522" s="5"/>
      <c r="X522" s="5"/>
      <c r="Y522" s="5"/>
      <c r="Z522" s="5"/>
    </row>
    <row r="523" spans="1:26" ht="14.25" customHeight="1" x14ac:dyDescent="0.25">
      <c r="A523" s="1"/>
      <c r="B523" s="2"/>
      <c r="C523" s="3"/>
      <c r="D523" s="4"/>
      <c r="E523" s="4"/>
      <c r="F523" s="5"/>
      <c r="G523" s="5"/>
      <c r="H523" s="5"/>
      <c r="I523" s="5"/>
      <c r="J523" s="5"/>
      <c r="K523" s="5"/>
      <c r="L523" s="5"/>
      <c r="M523" s="5"/>
      <c r="N523" s="5"/>
      <c r="O523" s="5"/>
      <c r="P523" s="5"/>
      <c r="Q523" s="5"/>
      <c r="R523" s="5"/>
      <c r="S523" s="5"/>
      <c r="T523" s="5"/>
      <c r="U523" s="5"/>
      <c r="V523" s="5"/>
      <c r="W523" s="5"/>
      <c r="X523" s="5"/>
      <c r="Y523" s="5"/>
      <c r="Z523" s="5"/>
    </row>
    <row r="524" spans="1:26" ht="14.25" customHeight="1" x14ac:dyDescent="0.25">
      <c r="A524" s="1"/>
      <c r="B524" s="2"/>
      <c r="C524" s="3"/>
      <c r="D524" s="4"/>
      <c r="E524" s="4"/>
      <c r="F524" s="5"/>
      <c r="G524" s="5"/>
      <c r="H524" s="5"/>
      <c r="I524" s="5"/>
      <c r="J524" s="5"/>
      <c r="K524" s="5"/>
      <c r="L524" s="5"/>
      <c r="M524" s="5"/>
      <c r="N524" s="5"/>
      <c r="O524" s="5"/>
      <c r="P524" s="5"/>
      <c r="Q524" s="5"/>
      <c r="R524" s="5"/>
      <c r="S524" s="5"/>
      <c r="T524" s="5"/>
      <c r="U524" s="5"/>
      <c r="V524" s="5"/>
      <c r="W524" s="5"/>
      <c r="X524" s="5"/>
      <c r="Y524" s="5"/>
      <c r="Z524" s="5"/>
    </row>
    <row r="525" spans="1:26" ht="14.25" customHeight="1" x14ac:dyDescent="0.25">
      <c r="A525" s="1"/>
      <c r="B525" s="2"/>
      <c r="C525" s="3"/>
      <c r="D525" s="4"/>
      <c r="E525" s="4"/>
      <c r="F525" s="5"/>
      <c r="G525" s="5"/>
      <c r="H525" s="5"/>
      <c r="I525" s="5"/>
      <c r="J525" s="5"/>
      <c r="K525" s="5"/>
      <c r="L525" s="5"/>
      <c r="M525" s="5"/>
      <c r="N525" s="5"/>
      <c r="O525" s="5"/>
      <c r="P525" s="5"/>
      <c r="Q525" s="5"/>
      <c r="R525" s="5"/>
      <c r="S525" s="5"/>
      <c r="T525" s="5"/>
      <c r="U525" s="5"/>
      <c r="V525" s="5"/>
      <c r="W525" s="5"/>
      <c r="X525" s="5"/>
      <c r="Y525" s="5"/>
      <c r="Z525" s="5"/>
    </row>
    <row r="526" spans="1:26" ht="14.25" customHeight="1" x14ac:dyDescent="0.25">
      <c r="A526" s="1"/>
      <c r="B526" s="2"/>
      <c r="C526" s="3"/>
      <c r="D526" s="4"/>
      <c r="E526" s="4"/>
      <c r="F526" s="5"/>
      <c r="G526" s="5"/>
      <c r="H526" s="5"/>
      <c r="I526" s="5"/>
      <c r="J526" s="5"/>
      <c r="K526" s="5"/>
      <c r="L526" s="5"/>
      <c r="M526" s="5"/>
      <c r="N526" s="5"/>
      <c r="O526" s="5"/>
      <c r="P526" s="5"/>
      <c r="Q526" s="5"/>
      <c r="R526" s="5"/>
      <c r="S526" s="5"/>
      <c r="T526" s="5"/>
      <c r="U526" s="5"/>
      <c r="V526" s="5"/>
      <c r="W526" s="5"/>
      <c r="X526" s="5"/>
      <c r="Y526" s="5"/>
      <c r="Z526" s="5"/>
    </row>
    <row r="527" spans="1:26" ht="14.25" customHeight="1" x14ac:dyDescent="0.25">
      <c r="A527" s="1"/>
      <c r="B527" s="2"/>
      <c r="C527" s="3"/>
      <c r="D527" s="4"/>
      <c r="E527" s="4"/>
      <c r="F527" s="5"/>
      <c r="G527" s="5"/>
      <c r="H527" s="5"/>
      <c r="I527" s="5"/>
      <c r="J527" s="5"/>
      <c r="K527" s="5"/>
      <c r="L527" s="5"/>
      <c r="M527" s="5"/>
      <c r="N527" s="5"/>
      <c r="O527" s="5"/>
      <c r="P527" s="5"/>
      <c r="Q527" s="5"/>
      <c r="R527" s="5"/>
      <c r="S527" s="5"/>
      <c r="T527" s="5"/>
      <c r="U527" s="5"/>
      <c r="V527" s="5"/>
      <c r="W527" s="5"/>
      <c r="X527" s="5"/>
      <c r="Y527" s="5"/>
      <c r="Z527" s="5"/>
    </row>
    <row r="528" spans="1:26" ht="14.25" customHeight="1" x14ac:dyDescent="0.25">
      <c r="A528" s="1"/>
      <c r="B528" s="2"/>
      <c r="C528" s="3"/>
      <c r="D528" s="4"/>
      <c r="E528" s="4"/>
      <c r="F528" s="5"/>
      <c r="G528" s="5"/>
      <c r="H528" s="5"/>
      <c r="I528" s="5"/>
      <c r="J528" s="5"/>
      <c r="K528" s="5"/>
      <c r="L528" s="5"/>
      <c r="M528" s="5"/>
      <c r="N528" s="5"/>
      <c r="O528" s="5"/>
      <c r="P528" s="5"/>
      <c r="Q528" s="5"/>
      <c r="R528" s="5"/>
      <c r="S528" s="5"/>
      <c r="T528" s="5"/>
      <c r="U528" s="5"/>
      <c r="V528" s="5"/>
      <c r="W528" s="5"/>
      <c r="X528" s="5"/>
      <c r="Y528" s="5"/>
      <c r="Z528" s="5"/>
    </row>
    <row r="529" spans="1:26" ht="14.25" customHeight="1" x14ac:dyDescent="0.25">
      <c r="A529" s="1"/>
      <c r="B529" s="2"/>
      <c r="C529" s="3"/>
      <c r="D529" s="4"/>
      <c r="E529" s="4"/>
      <c r="F529" s="5"/>
      <c r="G529" s="5"/>
      <c r="H529" s="5"/>
      <c r="I529" s="5"/>
      <c r="J529" s="5"/>
      <c r="K529" s="5"/>
      <c r="L529" s="5"/>
      <c r="M529" s="5"/>
      <c r="N529" s="5"/>
      <c r="O529" s="5"/>
      <c r="P529" s="5"/>
      <c r="Q529" s="5"/>
      <c r="R529" s="5"/>
      <c r="S529" s="5"/>
      <c r="T529" s="5"/>
      <c r="U529" s="5"/>
      <c r="V529" s="5"/>
      <c r="W529" s="5"/>
      <c r="X529" s="5"/>
      <c r="Y529" s="5"/>
      <c r="Z529" s="5"/>
    </row>
    <row r="530" spans="1:26" ht="14.25" customHeight="1" x14ac:dyDescent="0.25">
      <c r="A530" s="1"/>
      <c r="B530" s="2"/>
      <c r="C530" s="3"/>
      <c r="D530" s="4"/>
      <c r="E530" s="4"/>
      <c r="F530" s="5"/>
      <c r="G530" s="5"/>
      <c r="H530" s="5"/>
      <c r="I530" s="5"/>
      <c r="J530" s="5"/>
      <c r="K530" s="5"/>
      <c r="L530" s="5"/>
      <c r="M530" s="5"/>
      <c r="N530" s="5"/>
      <c r="O530" s="5"/>
      <c r="P530" s="5"/>
      <c r="Q530" s="5"/>
      <c r="R530" s="5"/>
      <c r="S530" s="5"/>
      <c r="T530" s="5"/>
      <c r="U530" s="5"/>
      <c r="V530" s="5"/>
      <c r="W530" s="5"/>
      <c r="X530" s="5"/>
      <c r="Y530" s="5"/>
      <c r="Z530" s="5"/>
    </row>
    <row r="531" spans="1:26" ht="14.25" customHeight="1" x14ac:dyDescent="0.25">
      <c r="A531" s="1"/>
      <c r="B531" s="2"/>
      <c r="C531" s="3"/>
      <c r="D531" s="4"/>
      <c r="E531" s="4"/>
      <c r="F531" s="5"/>
      <c r="G531" s="5"/>
      <c r="H531" s="5"/>
      <c r="I531" s="5"/>
      <c r="J531" s="5"/>
      <c r="K531" s="5"/>
      <c r="L531" s="5"/>
      <c r="M531" s="5"/>
      <c r="N531" s="5"/>
      <c r="O531" s="5"/>
      <c r="P531" s="5"/>
      <c r="Q531" s="5"/>
      <c r="R531" s="5"/>
      <c r="S531" s="5"/>
      <c r="T531" s="5"/>
      <c r="U531" s="5"/>
      <c r="V531" s="5"/>
      <c r="W531" s="5"/>
      <c r="X531" s="5"/>
      <c r="Y531" s="5"/>
      <c r="Z531" s="5"/>
    </row>
    <row r="532" spans="1:26" ht="14.25" customHeight="1" x14ac:dyDescent="0.25">
      <c r="A532" s="1"/>
      <c r="B532" s="2"/>
      <c r="C532" s="3"/>
      <c r="D532" s="4"/>
      <c r="E532" s="4"/>
      <c r="F532" s="5"/>
      <c r="G532" s="5"/>
      <c r="H532" s="5"/>
      <c r="I532" s="5"/>
      <c r="J532" s="5"/>
      <c r="K532" s="5"/>
      <c r="L532" s="5"/>
      <c r="M532" s="5"/>
      <c r="N532" s="5"/>
      <c r="O532" s="5"/>
      <c r="P532" s="5"/>
      <c r="Q532" s="5"/>
      <c r="R532" s="5"/>
      <c r="S532" s="5"/>
      <c r="T532" s="5"/>
      <c r="U532" s="5"/>
      <c r="V532" s="5"/>
      <c r="W532" s="5"/>
      <c r="X532" s="5"/>
      <c r="Y532" s="5"/>
      <c r="Z532" s="5"/>
    </row>
    <row r="533" spans="1:26" ht="14.25" customHeight="1" x14ac:dyDescent="0.25">
      <c r="A533" s="1"/>
      <c r="B533" s="2"/>
      <c r="C533" s="3"/>
      <c r="D533" s="4"/>
      <c r="E533" s="4"/>
      <c r="F533" s="5"/>
      <c r="G533" s="5"/>
      <c r="H533" s="5"/>
      <c r="I533" s="5"/>
      <c r="J533" s="5"/>
      <c r="K533" s="5"/>
      <c r="L533" s="5"/>
      <c r="M533" s="5"/>
      <c r="N533" s="5"/>
      <c r="O533" s="5"/>
      <c r="P533" s="5"/>
      <c r="Q533" s="5"/>
      <c r="R533" s="5"/>
      <c r="S533" s="5"/>
      <c r="T533" s="5"/>
      <c r="U533" s="5"/>
      <c r="V533" s="5"/>
      <c r="W533" s="5"/>
      <c r="X533" s="5"/>
      <c r="Y533" s="5"/>
      <c r="Z533" s="5"/>
    </row>
    <row r="534" spans="1:26" ht="14.25" customHeight="1" x14ac:dyDescent="0.25">
      <c r="A534" s="1"/>
      <c r="B534" s="2"/>
      <c r="C534" s="3"/>
      <c r="D534" s="4"/>
      <c r="E534" s="4"/>
      <c r="F534" s="5"/>
      <c r="G534" s="5"/>
      <c r="H534" s="5"/>
      <c r="I534" s="5"/>
      <c r="J534" s="5"/>
      <c r="K534" s="5"/>
      <c r="L534" s="5"/>
      <c r="M534" s="5"/>
      <c r="N534" s="5"/>
      <c r="O534" s="5"/>
      <c r="P534" s="5"/>
      <c r="Q534" s="5"/>
      <c r="R534" s="5"/>
      <c r="S534" s="5"/>
      <c r="T534" s="5"/>
      <c r="U534" s="5"/>
      <c r="V534" s="5"/>
      <c r="W534" s="5"/>
      <c r="X534" s="5"/>
      <c r="Y534" s="5"/>
      <c r="Z534" s="5"/>
    </row>
    <row r="535" spans="1:26" ht="14.25" customHeight="1" x14ac:dyDescent="0.25">
      <c r="A535" s="1"/>
      <c r="B535" s="2"/>
      <c r="C535" s="3"/>
      <c r="D535" s="4"/>
      <c r="E535" s="4"/>
      <c r="F535" s="5"/>
      <c r="G535" s="5"/>
      <c r="H535" s="5"/>
      <c r="I535" s="5"/>
      <c r="J535" s="5"/>
      <c r="K535" s="5"/>
      <c r="L535" s="5"/>
      <c r="M535" s="5"/>
      <c r="N535" s="5"/>
      <c r="O535" s="5"/>
      <c r="P535" s="5"/>
      <c r="Q535" s="5"/>
      <c r="R535" s="5"/>
      <c r="S535" s="5"/>
      <c r="T535" s="5"/>
      <c r="U535" s="5"/>
      <c r="V535" s="5"/>
      <c r="W535" s="5"/>
      <c r="X535" s="5"/>
      <c r="Y535" s="5"/>
      <c r="Z535" s="5"/>
    </row>
    <row r="536" spans="1:26" ht="14.25" customHeight="1" x14ac:dyDescent="0.25">
      <c r="A536" s="1"/>
      <c r="B536" s="2"/>
      <c r="C536" s="3"/>
      <c r="D536" s="4"/>
      <c r="E536" s="4"/>
      <c r="F536" s="5"/>
      <c r="G536" s="5"/>
      <c r="H536" s="5"/>
      <c r="I536" s="5"/>
      <c r="J536" s="5"/>
      <c r="K536" s="5"/>
      <c r="L536" s="5"/>
      <c r="M536" s="5"/>
      <c r="N536" s="5"/>
      <c r="O536" s="5"/>
      <c r="P536" s="5"/>
      <c r="Q536" s="5"/>
      <c r="R536" s="5"/>
      <c r="S536" s="5"/>
      <c r="T536" s="5"/>
      <c r="U536" s="5"/>
      <c r="V536" s="5"/>
      <c r="W536" s="5"/>
      <c r="X536" s="5"/>
      <c r="Y536" s="5"/>
      <c r="Z536" s="5"/>
    </row>
    <row r="537" spans="1:26" ht="14.25" customHeight="1" x14ac:dyDescent="0.25">
      <c r="A537" s="1"/>
      <c r="B537" s="2"/>
      <c r="C537" s="3"/>
      <c r="D537" s="4"/>
      <c r="E537" s="4"/>
      <c r="F537" s="5"/>
      <c r="G537" s="5"/>
      <c r="H537" s="5"/>
      <c r="I537" s="5"/>
      <c r="J537" s="5"/>
      <c r="K537" s="5"/>
      <c r="L537" s="5"/>
      <c r="M537" s="5"/>
      <c r="N537" s="5"/>
      <c r="O537" s="5"/>
      <c r="P537" s="5"/>
      <c r="Q537" s="5"/>
      <c r="R537" s="5"/>
      <c r="S537" s="5"/>
      <c r="T537" s="5"/>
      <c r="U537" s="5"/>
      <c r="V537" s="5"/>
      <c r="W537" s="5"/>
      <c r="X537" s="5"/>
      <c r="Y537" s="5"/>
      <c r="Z537" s="5"/>
    </row>
    <row r="538" spans="1:26" ht="14.25" customHeight="1" x14ac:dyDescent="0.25">
      <c r="A538" s="1"/>
      <c r="B538" s="2"/>
      <c r="C538" s="3"/>
      <c r="D538" s="4"/>
      <c r="E538" s="4"/>
      <c r="F538" s="5"/>
      <c r="G538" s="5"/>
      <c r="H538" s="5"/>
      <c r="I538" s="5"/>
      <c r="J538" s="5"/>
      <c r="K538" s="5"/>
      <c r="L538" s="5"/>
      <c r="M538" s="5"/>
      <c r="N538" s="5"/>
      <c r="O538" s="5"/>
      <c r="P538" s="5"/>
      <c r="Q538" s="5"/>
      <c r="R538" s="5"/>
      <c r="S538" s="5"/>
      <c r="T538" s="5"/>
      <c r="U538" s="5"/>
      <c r="V538" s="5"/>
      <c r="W538" s="5"/>
      <c r="X538" s="5"/>
      <c r="Y538" s="5"/>
      <c r="Z538" s="5"/>
    </row>
    <row r="539" spans="1:26" ht="14.25" customHeight="1" x14ac:dyDescent="0.25">
      <c r="A539" s="1"/>
      <c r="B539" s="2"/>
      <c r="C539" s="3"/>
      <c r="D539" s="4"/>
      <c r="E539" s="4"/>
      <c r="F539" s="5"/>
      <c r="G539" s="5"/>
      <c r="H539" s="5"/>
      <c r="I539" s="5"/>
      <c r="J539" s="5"/>
      <c r="K539" s="5"/>
      <c r="L539" s="5"/>
      <c r="M539" s="5"/>
      <c r="N539" s="5"/>
      <c r="O539" s="5"/>
      <c r="P539" s="5"/>
      <c r="Q539" s="5"/>
      <c r="R539" s="5"/>
      <c r="S539" s="5"/>
      <c r="T539" s="5"/>
      <c r="U539" s="5"/>
      <c r="V539" s="5"/>
      <c r="W539" s="5"/>
      <c r="X539" s="5"/>
      <c r="Y539" s="5"/>
      <c r="Z539" s="5"/>
    </row>
    <row r="540" spans="1:26" ht="14.25" customHeight="1" x14ac:dyDescent="0.25">
      <c r="A540" s="1"/>
      <c r="B540" s="2"/>
      <c r="C540" s="3"/>
      <c r="D540" s="4"/>
      <c r="E540" s="4"/>
      <c r="F540" s="5"/>
      <c r="G540" s="5"/>
      <c r="H540" s="5"/>
      <c r="I540" s="5"/>
      <c r="J540" s="5"/>
      <c r="K540" s="5"/>
      <c r="L540" s="5"/>
      <c r="M540" s="5"/>
      <c r="N540" s="5"/>
      <c r="O540" s="5"/>
      <c r="P540" s="5"/>
      <c r="Q540" s="5"/>
      <c r="R540" s="5"/>
      <c r="S540" s="5"/>
      <c r="T540" s="5"/>
      <c r="U540" s="5"/>
      <c r="V540" s="5"/>
      <c r="W540" s="5"/>
      <c r="X540" s="5"/>
      <c r="Y540" s="5"/>
      <c r="Z540" s="5"/>
    </row>
    <row r="541" spans="1:26" ht="14.25" customHeight="1" x14ac:dyDescent="0.25">
      <c r="A541" s="1"/>
      <c r="B541" s="2"/>
      <c r="C541" s="3"/>
      <c r="D541" s="4"/>
      <c r="E541" s="4"/>
      <c r="F541" s="5"/>
      <c r="G541" s="5"/>
      <c r="H541" s="5"/>
      <c r="I541" s="5"/>
      <c r="J541" s="5"/>
      <c r="K541" s="5"/>
      <c r="L541" s="5"/>
      <c r="M541" s="5"/>
      <c r="N541" s="5"/>
      <c r="O541" s="5"/>
      <c r="P541" s="5"/>
      <c r="Q541" s="5"/>
      <c r="R541" s="5"/>
      <c r="S541" s="5"/>
      <c r="T541" s="5"/>
      <c r="U541" s="5"/>
      <c r="V541" s="5"/>
      <c r="W541" s="5"/>
      <c r="X541" s="5"/>
      <c r="Y541" s="5"/>
      <c r="Z541" s="5"/>
    </row>
    <row r="542" spans="1:26" ht="14.25" customHeight="1" x14ac:dyDescent="0.25">
      <c r="A542" s="1"/>
      <c r="B542" s="2"/>
      <c r="C542" s="3"/>
      <c r="D542" s="4"/>
      <c r="E542" s="4"/>
      <c r="F542" s="5"/>
      <c r="G542" s="5"/>
      <c r="H542" s="5"/>
      <c r="I542" s="5"/>
      <c r="J542" s="5"/>
      <c r="K542" s="5"/>
      <c r="L542" s="5"/>
      <c r="M542" s="5"/>
      <c r="N542" s="5"/>
      <c r="O542" s="5"/>
      <c r="P542" s="5"/>
      <c r="Q542" s="5"/>
      <c r="R542" s="5"/>
      <c r="S542" s="5"/>
      <c r="T542" s="5"/>
      <c r="U542" s="5"/>
      <c r="V542" s="5"/>
      <c r="W542" s="5"/>
      <c r="X542" s="5"/>
      <c r="Y542" s="5"/>
      <c r="Z542" s="5"/>
    </row>
    <row r="543" spans="1:26" ht="14.25" customHeight="1" x14ac:dyDescent="0.25">
      <c r="A543" s="1"/>
      <c r="B543" s="2"/>
      <c r="C543" s="3"/>
      <c r="D543" s="4"/>
      <c r="E543" s="4"/>
      <c r="F543" s="5"/>
      <c r="G543" s="5"/>
      <c r="H543" s="5"/>
      <c r="I543" s="5"/>
      <c r="J543" s="5"/>
      <c r="K543" s="5"/>
      <c r="L543" s="5"/>
      <c r="M543" s="5"/>
      <c r="N543" s="5"/>
      <c r="O543" s="5"/>
      <c r="P543" s="5"/>
      <c r="Q543" s="5"/>
      <c r="R543" s="5"/>
      <c r="S543" s="5"/>
      <c r="T543" s="5"/>
      <c r="U543" s="5"/>
      <c r="V543" s="5"/>
      <c r="W543" s="5"/>
      <c r="X543" s="5"/>
      <c r="Y543" s="5"/>
      <c r="Z543" s="5"/>
    </row>
    <row r="544" spans="1:26" ht="14.25" customHeight="1" x14ac:dyDescent="0.25">
      <c r="A544" s="1"/>
      <c r="B544" s="2"/>
      <c r="C544" s="3"/>
      <c r="D544" s="4"/>
      <c r="E544" s="4"/>
      <c r="F544" s="5"/>
      <c r="G544" s="5"/>
      <c r="H544" s="5"/>
      <c r="I544" s="5"/>
      <c r="J544" s="5"/>
      <c r="K544" s="5"/>
      <c r="L544" s="5"/>
      <c r="M544" s="5"/>
      <c r="N544" s="5"/>
      <c r="O544" s="5"/>
      <c r="P544" s="5"/>
      <c r="Q544" s="5"/>
      <c r="R544" s="5"/>
      <c r="S544" s="5"/>
      <c r="T544" s="5"/>
      <c r="U544" s="5"/>
      <c r="V544" s="5"/>
      <c r="W544" s="5"/>
      <c r="X544" s="5"/>
      <c r="Y544" s="5"/>
      <c r="Z544" s="5"/>
    </row>
    <row r="545" spans="1:26" ht="14.25" customHeight="1" x14ac:dyDescent="0.25">
      <c r="A545" s="1"/>
      <c r="B545" s="2"/>
      <c r="C545" s="3"/>
      <c r="D545" s="4"/>
      <c r="E545" s="4"/>
      <c r="F545" s="5"/>
      <c r="G545" s="5"/>
      <c r="H545" s="5"/>
      <c r="I545" s="5"/>
      <c r="J545" s="5"/>
      <c r="K545" s="5"/>
      <c r="L545" s="5"/>
      <c r="M545" s="5"/>
      <c r="N545" s="5"/>
      <c r="O545" s="5"/>
      <c r="P545" s="5"/>
      <c r="Q545" s="5"/>
      <c r="R545" s="5"/>
      <c r="S545" s="5"/>
      <c r="T545" s="5"/>
      <c r="U545" s="5"/>
      <c r="V545" s="5"/>
      <c r="W545" s="5"/>
      <c r="X545" s="5"/>
      <c r="Y545" s="5"/>
      <c r="Z545" s="5"/>
    </row>
    <row r="546" spans="1:26" ht="14.25" customHeight="1" x14ac:dyDescent="0.25">
      <c r="A546" s="1"/>
      <c r="B546" s="2"/>
      <c r="C546" s="3"/>
      <c r="D546" s="4"/>
      <c r="E546" s="4"/>
      <c r="F546" s="5"/>
      <c r="G546" s="5"/>
      <c r="H546" s="5"/>
      <c r="I546" s="5"/>
      <c r="J546" s="5"/>
      <c r="K546" s="5"/>
      <c r="L546" s="5"/>
      <c r="M546" s="5"/>
      <c r="N546" s="5"/>
      <c r="O546" s="5"/>
      <c r="P546" s="5"/>
      <c r="Q546" s="5"/>
      <c r="R546" s="5"/>
      <c r="S546" s="5"/>
      <c r="T546" s="5"/>
      <c r="U546" s="5"/>
      <c r="V546" s="5"/>
      <c r="W546" s="5"/>
      <c r="X546" s="5"/>
      <c r="Y546" s="5"/>
      <c r="Z546" s="5"/>
    </row>
    <row r="547" spans="1:26" ht="14.25" customHeight="1" x14ac:dyDescent="0.25">
      <c r="A547" s="1"/>
      <c r="B547" s="2"/>
      <c r="C547" s="3"/>
      <c r="D547" s="4"/>
      <c r="E547" s="4"/>
      <c r="F547" s="5"/>
      <c r="G547" s="5"/>
      <c r="H547" s="5"/>
      <c r="I547" s="5"/>
      <c r="J547" s="5"/>
      <c r="K547" s="5"/>
      <c r="L547" s="5"/>
      <c r="M547" s="5"/>
      <c r="N547" s="5"/>
      <c r="O547" s="5"/>
      <c r="P547" s="5"/>
      <c r="Q547" s="5"/>
      <c r="R547" s="5"/>
      <c r="S547" s="5"/>
      <c r="T547" s="5"/>
      <c r="U547" s="5"/>
      <c r="V547" s="5"/>
      <c r="W547" s="5"/>
      <c r="X547" s="5"/>
      <c r="Y547" s="5"/>
      <c r="Z547" s="5"/>
    </row>
    <row r="548" spans="1:26" ht="14.25" customHeight="1" x14ac:dyDescent="0.25">
      <c r="A548" s="1"/>
      <c r="B548" s="2"/>
      <c r="C548" s="3"/>
      <c r="D548" s="4"/>
      <c r="E548" s="4"/>
      <c r="F548" s="5"/>
      <c r="G548" s="5"/>
      <c r="H548" s="5"/>
      <c r="I548" s="5"/>
      <c r="J548" s="5"/>
      <c r="K548" s="5"/>
      <c r="L548" s="5"/>
      <c r="M548" s="5"/>
      <c r="N548" s="5"/>
      <c r="O548" s="5"/>
      <c r="P548" s="5"/>
      <c r="Q548" s="5"/>
      <c r="R548" s="5"/>
      <c r="S548" s="5"/>
      <c r="T548" s="5"/>
      <c r="U548" s="5"/>
      <c r="V548" s="5"/>
      <c r="W548" s="5"/>
      <c r="X548" s="5"/>
      <c r="Y548" s="5"/>
      <c r="Z548" s="5"/>
    </row>
    <row r="549" spans="1:26" ht="14.25" customHeight="1" x14ac:dyDescent="0.25">
      <c r="A549" s="1"/>
      <c r="B549" s="2"/>
      <c r="C549" s="3"/>
      <c r="D549" s="4"/>
      <c r="E549" s="4"/>
      <c r="F549" s="5"/>
      <c r="G549" s="5"/>
      <c r="H549" s="5"/>
      <c r="I549" s="5"/>
      <c r="J549" s="5"/>
      <c r="K549" s="5"/>
      <c r="L549" s="5"/>
      <c r="M549" s="5"/>
      <c r="N549" s="5"/>
      <c r="O549" s="5"/>
      <c r="P549" s="5"/>
      <c r="Q549" s="5"/>
      <c r="R549" s="5"/>
      <c r="S549" s="5"/>
      <c r="T549" s="5"/>
      <c r="U549" s="5"/>
      <c r="V549" s="5"/>
      <c r="W549" s="5"/>
      <c r="X549" s="5"/>
      <c r="Y549" s="5"/>
      <c r="Z549" s="5"/>
    </row>
    <row r="550" spans="1:26" ht="14.25" customHeight="1" x14ac:dyDescent="0.25">
      <c r="A550" s="1"/>
      <c r="B550" s="2"/>
      <c r="C550" s="3"/>
      <c r="D550" s="4"/>
      <c r="E550" s="4"/>
      <c r="F550" s="5"/>
      <c r="G550" s="5"/>
      <c r="H550" s="5"/>
      <c r="I550" s="5"/>
      <c r="J550" s="5"/>
      <c r="K550" s="5"/>
      <c r="L550" s="5"/>
      <c r="M550" s="5"/>
      <c r="N550" s="5"/>
      <c r="O550" s="5"/>
      <c r="P550" s="5"/>
      <c r="Q550" s="5"/>
      <c r="R550" s="5"/>
      <c r="S550" s="5"/>
      <c r="T550" s="5"/>
      <c r="U550" s="5"/>
      <c r="V550" s="5"/>
      <c r="W550" s="5"/>
      <c r="X550" s="5"/>
      <c r="Y550" s="5"/>
      <c r="Z550" s="5"/>
    </row>
    <row r="551" spans="1:26" ht="14.25" customHeight="1" x14ac:dyDescent="0.25">
      <c r="A551" s="1"/>
      <c r="B551" s="2"/>
      <c r="C551" s="3"/>
      <c r="D551" s="4"/>
      <c r="E551" s="4"/>
      <c r="F551" s="5"/>
      <c r="G551" s="5"/>
      <c r="H551" s="5"/>
      <c r="I551" s="5"/>
      <c r="J551" s="5"/>
      <c r="K551" s="5"/>
      <c r="L551" s="5"/>
      <c r="M551" s="5"/>
      <c r="N551" s="5"/>
      <c r="O551" s="5"/>
      <c r="P551" s="5"/>
      <c r="Q551" s="5"/>
      <c r="R551" s="5"/>
      <c r="S551" s="5"/>
      <c r="T551" s="5"/>
      <c r="U551" s="5"/>
      <c r="V551" s="5"/>
      <c r="W551" s="5"/>
      <c r="X551" s="5"/>
      <c r="Y551" s="5"/>
      <c r="Z551" s="5"/>
    </row>
    <row r="552" spans="1:26" ht="14.25" customHeight="1" x14ac:dyDescent="0.25">
      <c r="A552" s="1"/>
      <c r="B552" s="2"/>
      <c r="C552" s="3"/>
      <c r="D552" s="4"/>
      <c r="E552" s="4"/>
      <c r="F552" s="5"/>
      <c r="G552" s="5"/>
      <c r="H552" s="5"/>
      <c r="I552" s="5"/>
      <c r="J552" s="5"/>
      <c r="K552" s="5"/>
      <c r="L552" s="5"/>
      <c r="M552" s="5"/>
      <c r="N552" s="5"/>
      <c r="O552" s="5"/>
      <c r="P552" s="5"/>
      <c r="Q552" s="5"/>
      <c r="R552" s="5"/>
      <c r="S552" s="5"/>
      <c r="T552" s="5"/>
      <c r="U552" s="5"/>
      <c r="V552" s="5"/>
      <c r="W552" s="5"/>
      <c r="X552" s="5"/>
      <c r="Y552" s="5"/>
      <c r="Z552" s="5"/>
    </row>
    <row r="553" spans="1:26" ht="14.25" customHeight="1" x14ac:dyDescent="0.25">
      <c r="A553" s="1"/>
      <c r="B553" s="2"/>
      <c r="C553" s="3"/>
      <c r="D553" s="4"/>
      <c r="E553" s="4"/>
      <c r="F553" s="5"/>
      <c r="G553" s="5"/>
      <c r="H553" s="5"/>
      <c r="I553" s="5"/>
      <c r="J553" s="5"/>
      <c r="K553" s="5"/>
      <c r="L553" s="5"/>
      <c r="M553" s="5"/>
      <c r="N553" s="5"/>
      <c r="O553" s="5"/>
      <c r="P553" s="5"/>
      <c r="Q553" s="5"/>
      <c r="R553" s="5"/>
      <c r="S553" s="5"/>
      <c r="T553" s="5"/>
      <c r="U553" s="5"/>
      <c r="V553" s="5"/>
      <c r="W553" s="5"/>
      <c r="X553" s="5"/>
      <c r="Y553" s="5"/>
      <c r="Z553" s="5"/>
    </row>
    <row r="554" spans="1:26" ht="14.25" customHeight="1" x14ac:dyDescent="0.25">
      <c r="A554" s="1"/>
      <c r="B554" s="2"/>
      <c r="C554" s="3"/>
      <c r="D554" s="4"/>
      <c r="E554" s="4"/>
      <c r="F554" s="5"/>
      <c r="G554" s="5"/>
      <c r="H554" s="5"/>
      <c r="I554" s="5"/>
      <c r="J554" s="5"/>
      <c r="K554" s="5"/>
      <c r="L554" s="5"/>
      <c r="M554" s="5"/>
      <c r="N554" s="5"/>
      <c r="O554" s="5"/>
      <c r="P554" s="5"/>
      <c r="Q554" s="5"/>
      <c r="R554" s="5"/>
      <c r="S554" s="5"/>
      <c r="T554" s="5"/>
      <c r="U554" s="5"/>
      <c r="V554" s="5"/>
      <c r="W554" s="5"/>
      <c r="X554" s="5"/>
      <c r="Y554" s="5"/>
      <c r="Z554" s="5"/>
    </row>
    <row r="555" spans="1:26" ht="14.25" customHeight="1" x14ac:dyDescent="0.25">
      <c r="A555" s="1"/>
      <c r="B555" s="2"/>
      <c r="C555" s="3"/>
      <c r="D555" s="4"/>
      <c r="E555" s="4"/>
      <c r="F555" s="5"/>
      <c r="G555" s="5"/>
      <c r="H555" s="5"/>
      <c r="I555" s="5"/>
      <c r="J555" s="5"/>
      <c r="K555" s="5"/>
      <c r="L555" s="5"/>
      <c r="M555" s="5"/>
      <c r="N555" s="5"/>
      <c r="O555" s="5"/>
      <c r="P555" s="5"/>
      <c r="Q555" s="5"/>
      <c r="R555" s="5"/>
      <c r="S555" s="5"/>
      <c r="T555" s="5"/>
      <c r="U555" s="5"/>
      <c r="V555" s="5"/>
      <c r="W555" s="5"/>
      <c r="X555" s="5"/>
      <c r="Y555" s="5"/>
      <c r="Z555" s="5"/>
    </row>
    <row r="556" spans="1:26" ht="14.25" customHeight="1" x14ac:dyDescent="0.25">
      <c r="A556" s="1"/>
      <c r="B556" s="2"/>
      <c r="C556" s="3"/>
      <c r="D556" s="4"/>
      <c r="E556" s="4"/>
      <c r="F556" s="5"/>
      <c r="G556" s="5"/>
      <c r="H556" s="5"/>
      <c r="I556" s="5"/>
      <c r="J556" s="5"/>
      <c r="K556" s="5"/>
      <c r="L556" s="5"/>
      <c r="M556" s="5"/>
      <c r="N556" s="5"/>
      <c r="O556" s="5"/>
      <c r="P556" s="5"/>
      <c r="Q556" s="5"/>
      <c r="R556" s="5"/>
      <c r="S556" s="5"/>
      <c r="T556" s="5"/>
      <c r="U556" s="5"/>
      <c r="V556" s="5"/>
      <c r="W556" s="5"/>
      <c r="X556" s="5"/>
      <c r="Y556" s="5"/>
      <c r="Z556" s="5"/>
    </row>
    <row r="557" spans="1:26" ht="14.25" customHeight="1" x14ac:dyDescent="0.25">
      <c r="A557" s="1"/>
      <c r="B557" s="2"/>
      <c r="C557" s="3"/>
      <c r="D557" s="4"/>
      <c r="E557" s="4"/>
      <c r="F557" s="5"/>
      <c r="G557" s="5"/>
      <c r="H557" s="5"/>
      <c r="I557" s="5"/>
      <c r="J557" s="5"/>
      <c r="K557" s="5"/>
      <c r="L557" s="5"/>
      <c r="M557" s="5"/>
      <c r="N557" s="5"/>
      <c r="O557" s="5"/>
      <c r="P557" s="5"/>
      <c r="Q557" s="5"/>
      <c r="R557" s="5"/>
      <c r="S557" s="5"/>
      <c r="T557" s="5"/>
      <c r="U557" s="5"/>
      <c r="V557" s="5"/>
      <c r="W557" s="5"/>
      <c r="X557" s="5"/>
      <c r="Y557" s="5"/>
      <c r="Z557" s="5"/>
    </row>
    <row r="558" spans="1:26" ht="14.25" customHeight="1" x14ac:dyDescent="0.25">
      <c r="A558" s="1"/>
      <c r="B558" s="2"/>
      <c r="C558" s="3"/>
      <c r="D558" s="4"/>
      <c r="E558" s="4"/>
      <c r="F558" s="5"/>
      <c r="G558" s="5"/>
      <c r="H558" s="5"/>
      <c r="I558" s="5"/>
      <c r="J558" s="5"/>
      <c r="K558" s="5"/>
      <c r="L558" s="5"/>
      <c r="M558" s="5"/>
      <c r="N558" s="5"/>
      <c r="O558" s="5"/>
      <c r="P558" s="5"/>
      <c r="Q558" s="5"/>
      <c r="R558" s="5"/>
      <c r="S558" s="5"/>
      <c r="T558" s="5"/>
      <c r="U558" s="5"/>
      <c r="V558" s="5"/>
      <c r="W558" s="5"/>
      <c r="X558" s="5"/>
      <c r="Y558" s="5"/>
      <c r="Z558" s="5"/>
    </row>
    <row r="559" spans="1:26" ht="14.25" customHeight="1" x14ac:dyDescent="0.25">
      <c r="A559" s="1"/>
      <c r="B559" s="2"/>
      <c r="C559" s="3"/>
      <c r="D559" s="4"/>
      <c r="E559" s="4"/>
      <c r="F559" s="5"/>
      <c r="G559" s="5"/>
      <c r="H559" s="5"/>
      <c r="I559" s="5"/>
      <c r="J559" s="5"/>
      <c r="K559" s="5"/>
      <c r="L559" s="5"/>
      <c r="M559" s="5"/>
      <c r="N559" s="5"/>
      <c r="O559" s="5"/>
      <c r="P559" s="5"/>
      <c r="Q559" s="5"/>
      <c r="R559" s="5"/>
      <c r="S559" s="5"/>
      <c r="T559" s="5"/>
      <c r="U559" s="5"/>
      <c r="V559" s="5"/>
      <c r="W559" s="5"/>
      <c r="X559" s="5"/>
      <c r="Y559" s="5"/>
      <c r="Z559" s="5"/>
    </row>
    <row r="560" spans="1:26" ht="14.25" customHeight="1" x14ac:dyDescent="0.25">
      <c r="A560" s="1"/>
      <c r="B560" s="2"/>
      <c r="C560" s="3"/>
      <c r="D560" s="4"/>
      <c r="E560" s="4"/>
      <c r="F560" s="5"/>
      <c r="G560" s="5"/>
      <c r="H560" s="5"/>
      <c r="I560" s="5"/>
      <c r="J560" s="5"/>
      <c r="K560" s="5"/>
      <c r="L560" s="5"/>
      <c r="M560" s="5"/>
      <c r="N560" s="5"/>
      <c r="O560" s="5"/>
      <c r="P560" s="5"/>
      <c r="Q560" s="5"/>
      <c r="R560" s="5"/>
      <c r="S560" s="5"/>
      <c r="T560" s="5"/>
      <c r="U560" s="5"/>
      <c r="V560" s="5"/>
      <c r="W560" s="5"/>
      <c r="X560" s="5"/>
      <c r="Y560" s="5"/>
      <c r="Z560" s="5"/>
    </row>
    <row r="561" spans="1:26" ht="14.25" customHeight="1" x14ac:dyDescent="0.25">
      <c r="A561" s="1"/>
      <c r="B561" s="2"/>
      <c r="C561" s="3"/>
      <c r="D561" s="4"/>
      <c r="E561" s="4"/>
      <c r="F561" s="5"/>
      <c r="G561" s="5"/>
      <c r="H561" s="5"/>
      <c r="I561" s="5"/>
      <c r="J561" s="5"/>
      <c r="K561" s="5"/>
      <c r="L561" s="5"/>
      <c r="M561" s="5"/>
      <c r="N561" s="5"/>
      <c r="O561" s="5"/>
      <c r="P561" s="5"/>
      <c r="Q561" s="5"/>
      <c r="R561" s="5"/>
      <c r="S561" s="5"/>
      <c r="T561" s="5"/>
      <c r="U561" s="5"/>
      <c r="V561" s="5"/>
      <c r="W561" s="5"/>
      <c r="X561" s="5"/>
      <c r="Y561" s="5"/>
      <c r="Z561" s="5"/>
    </row>
    <row r="562" spans="1:26" ht="14.25" customHeight="1" x14ac:dyDescent="0.25">
      <c r="A562" s="1"/>
      <c r="B562" s="2"/>
      <c r="C562" s="3"/>
      <c r="D562" s="4"/>
      <c r="E562" s="4"/>
      <c r="F562" s="5"/>
      <c r="G562" s="5"/>
      <c r="H562" s="5"/>
      <c r="I562" s="5"/>
      <c r="J562" s="5"/>
      <c r="K562" s="5"/>
      <c r="L562" s="5"/>
      <c r="M562" s="5"/>
      <c r="N562" s="5"/>
      <c r="O562" s="5"/>
      <c r="P562" s="5"/>
      <c r="Q562" s="5"/>
      <c r="R562" s="5"/>
      <c r="S562" s="5"/>
      <c r="T562" s="5"/>
      <c r="U562" s="5"/>
      <c r="V562" s="5"/>
      <c r="W562" s="5"/>
      <c r="X562" s="5"/>
      <c r="Y562" s="5"/>
      <c r="Z562" s="5"/>
    </row>
    <row r="563" spans="1:26" ht="14.25" customHeight="1" x14ac:dyDescent="0.25">
      <c r="A563" s="1"/>
      <c r="B563" s="2"/>
      <c r="C563" s="3"/>
      <c r="D563" s="4"/>
      <c r="E563" s="4"/>
      <c r="F563" s="5"/>
      <c r="G563" s="5"/>
      <c r="H563" s="5"/>
      <c r="I563" s="5"/>
      <c r="J563" s="5"/>
      <c r="K563" s="5"/>
      <c r="L563" s="5"/>
      <c r="M563" s="5"/>
      <c r="N563" s="5"/>
      <c r="O563" s="5"/>
      <c r="P563" s="5"/>
      <c r="Q563" s="5"/>
      <c r="R563" s="5"/>
      <c r="S563" s="5"/>
      <c r="T563" s="5"/>
      <c r="U563" s="5"/>
      <c r="V563" s="5"/>
      <c r="W563" s="5"/>
      <c r="X563" s="5"/>
      <c r="Y563" s="5"/>
      <c r="Z563" s="5"/>
    </row>
    <row r="564" spans="1:26" ht="14.25" customHeight="1" x14ac:dyDescent="0.25">
      <c r="A564" s="1"/>
      <c r="B564" s="2"/>
      <c r="C564" s="3"/>
      <c r="D564" s="4"/>
      <c r="E564" s="4"/>
      <c r="F564" s="5"/>
      <c r="G564" s="5"/>
      <c r="H564" s="5"/>
      <c r="I564" s="5"/>
      <c r="J564" s="5"/>
      <c r="K564" s="5"/>
      <c r="L564" s="5"/>
      <c r="M564" s="5"/>
      <c r="N564" s="5"/>
      <c r="O564" s="5"/>
      <c r="P564" s="5"/>
      <c r="Q564" s="5"/>
      <c r="R564" s="5"/>
      <c r="S564" s="5"/>
      <c r="T564" s="5"/>
      <c r="U564" s="5"/>
      <c r="V564" s="5"/>
      <c r="W564" s="5"/>
      <c r="X564" s="5"/>
      <c r="Y564" s="5"/>
      <c r="Z564" s="5"/>
    </row>
    <row r="565" spans="1:26" ht="14.25" customHeight="1" x14ac:dyDescent="0.25">
      <c r="A565" s="1"/>
      <c r="B565" s="2"/>
      <c r="C565" s="3"/>
      <c r="D565" s="4"/>
      <c r="E565" s="4"/>
      <c r="F565" s="5"/>
      <c r="G565" s="5"/>
      <c r="H565" s="5"/>
      <c r="I565" s="5"/>
      <c r="J565" s="5"/>
      <c r="K565" s="5"/>
      <c r="L565" s="5"/>
      <c r="M565" s="5"/>
      <c r="N565" s="5"/>
      <c r="O565" s="5"/>
      <c r="P565" s="5"/>
      <c r="Q565" s="5"/>
      <c r="R565" s="5"/>
      <c r="S565" s="5"/>
      <c r="T565" s="5"/>
      <c r="U565" s="5"/>
      <c r="V565" s="5"/>
      <c r="W565" s="5"/>
      <c r="X565" s="5"/>
      <c r="Y565" s="5"/>
      <c r="Z565" s="5"/>
    </row>
    <row r="566" spans="1:26" ht="14.25" customHeight="1" x14ac:dyDescent="0.25">
      <c r="A566" s="1"/>
      <c r="B566" s="2"/>
      <c r="C566" s="3"/>
      <c r="D566" s="4"/>
      <c r="E566" s="4"/>
      <c r="F566" s="5"/>
      <c r="G566" s="5"/>
      <c r="H566" s="5"/>
      <c r="I566" s="5"/>
      <c r="J566" s="5"/>
      <c r="K566" s="5"/>
      <c r="L566" s="5"/>
      <c r="M566" s="5"/>
      <c r="N566" s="5"/>
      <c r="O566" s="5"/>
      <c r="P566" s="5"/>
      <c r="Q566" s="5"/>
      <c r="R566" s="5"/>
      <c r="S566" s="5"/>
      <c r="T566" s="5"/>
      <c r="U566" s="5"/>
      <c r="V566" s="5"/>
      <c r="W566" s="5"/>
      <c r="X566" s="5"/>
      <c r="Y566" s="5"/>
      <c r="Z566" s="5"/>
    </row>
    <row r="567" spans="1:26" ht="14.25" customHeight="1" x14ac:dyDescent="0.25">
      <c r="A567" s="1"/>
      <c r="B567" s="2"/>
      <c r="C567" s="3"/>
      <c r="D567" s="4"/>
      <c r="E567" s="4"/>
      <c r="F567" s="5"/>
      <c r="G567" s="5"/>
      <c r="H567" s="5"/>
      <c r="I567" s="5"/>
      <c r="J567" s="5"/>
      <c r="K567" s="5"/>
      <c r="L567" s="5"/>
      <c r="M567" s="5"/>
      <c r="N567" s="5"/>
      <c r="O567" s="5"/>
      <c r="P567" s="5"/>
      <c r="Q567" s="5"/>
      <c r="R567" s="5"/>
      <c r="S567" s="5"/>
      <c r="T567" s="5"/>
      <c r="U567" s="5"/>
      <c r="V567" s="5"/>
      <c r="W567" s="5"/>
      <c r="X567" s="5"/>
      <c r="Y567" s="5"/>
      <c r="Z567" s="5"/>
    </row>
    <row r="568" spans="1:26" ht="14.25" customHeight="1" x14ac:dyDescent="0.25">
      <c r="A568" s="1"/>
      <c r="B568" s="2"/>
      <c r="C568" s="3"/>
      <c r="D568" s="4"/>
      <c r="E568" s="4"/>
      <c r="F568" s="5"/>
      <c r="G568" s="5"/>
      <c r="H568" s="5"/>
      <c r="I568" s="5"/>
      <c r="J568" s="5"/>
      <c r="K568" s="5"/>
      <c r="L568" s="5"/>
      <c r="M568" s="5"/>
      <c r="N568" s="5"/>
      <c r="O568" s="5"/>
      <c r="P568" s="5"/>
      <c r="Q568" s="5"/>
      <c r="R568" s="5"/>
      <c r="S568" s="5"/>
      <c r="T568" s="5"/>
      <c r="U568" s="5"/>
      <c r="V568" s="5"/>
      <c r="W568" s="5"/>
      <c r="X568" s="5"/>
      <c r="Y568" s="5"/>
      <c r="Z568" s="5"/>
    </row>
    <row r="569" spans="1:26" ht="14.25" customHeight="1" x14ac:dyDescent="0.25">
      <c r="A569" s="1"/>
      <c r="B569" s="2"/>
      <c r="C569" s="3"/>
      <c r="D569" s="4"/>
      <c r="E569" s="4"/>
      <c r="F569" s="5"/>
      <c r="G569" s="5"/>
      <c r="H569" s="5"/>
      <c r="I569" s="5"/>
      <c r="J569" s="5"/>
      <c r="K569" s="5"/>
      <c r="L569" s="5"/>
      <c r="M569" s="5"/>
      <c r="N569" s="5"/>
      <c r="O569" s="5"/>
      <c r="P569" s="5"/>
      <c r="Q569" s="5"/>
      <c r="R569" s="5"/>
      <c r="S569" s="5"/>
      <c r="T569" s="5"/>
      <c r="U569" s="5"/>
      <c r="V569" s="5"/>
      <c r="W569" s="5"/>
      <c r="X569" s="5"/>
      <c r="Y569" s="5"/>
      <c r="Z569" s="5"/>
    </row>
    <row r="570" spans="1:26" ht="14.25" customHeight="1" x14ac:dyDescent="0.25">
      <c r="A570" s="1"/>
      <c r="B570" s="2"/>
      <c r="C570" s="3"/>
      <c r="D570" s="4"/>
      <c r="E570" s="4"/>
      <c r="F570" s="5"/>
      <c r="G570" s="5"/>
      <c r="H570" s="5"/>
      <c r="I570" s="5"/>
      <c r="J570" s="5"/>
      <c r="K570" s="5"/>
      <c r="L570" s="5"/>
      <c r="M570" s="5"/>
      <c r="N570" s="5"/>
      <c r="O570" s="5"/>
      <c r="P570" s="5"/>
      <c r="Q570" s="5"/>
      <c r="R570" s="5"/>
      <c r="S570" s="5"/>
      <c r="T570" s="5"/>
      <c r="U570" s="5"/>
      <c r="V570" s="5"/>
      <c r="W570" s="5"/>
      <c r="X570" s="5"/>
      <c r="Y570" s="5"/>
      <c r="Z570" s="5"/>
    </row>
    <row r="571" spans="1:26" ht="14.25" customHeight="1" x14ac:dyDescent="0.25">
      <c r="A571" s="1"/>
      <c r="B571" s="2"/>
      <c r="C571" s="3"/>
      <c r="D571" s="4"/>
      <c r="E571" s="4"/>
      <c r="F571" s="5"/>
      <c r="G571" s="5"/>
      <c r="H571" s="5"/>
      <c r="I571" s="5"/>
      <c r="J571" s="5"/>
      <c r="K571" s="5"/>
      <c r="L571" s="5"/>
      <c r="M571" s="5"/>
      <c r="N571" s="5"/>
      <c r="O571" s="5"/>
      <c r="P571" s="5"/>
      <c r="Q571" s="5"/>
      <c r="R571" s="5"/>
      <c r="S571" s="5"/>
      <c r="T571" s="5"/>
      <c r="U571" s="5"/>
      <c r="V571" s="5"/>
      <c r="W571" s="5"/>
      <c r="X571" s="5"/>
      <c r="Y571" s="5"/>
      <c r="Z571" s="5"/>
    </row>
    <row r="572" spans="1:26" ht="14.25" customHeight="1" x14ac:dyDescent="0.25">
      <c r="A572" s="1"/>
      <c r="B572" s="2"/>
      <c r="C572" s="3"/>
      <c r="D572" s="4"/>
      <c r="E572" s="4"/>
      <c r="F572" s="5"/>
      <c r="G572" s="5"/>
      <c r="H572" s="5"/>
      <c r="I572" s="5"/>
      <c r="J572" s="5"/>
      <c r="K572" s="5"/>
      <c r="L572" s="5"/>
      <c r="M572" s="5"/>
      <c r="N572" s="5"/>
      <c r="O572" s="5"/>
      <c r="P572" s="5"/>
      <c r="Q572" s="5"/>
      <c r="R572" s="5"/>
      <c r="S572" s="5"/>
      <c r="T572" s="5"/>
      <c r="U572" s="5"/>
      <c r="V572" s="5"/>
      <c r="W572" s="5"/>
      <c r="X572" s="5"/>
      <c r="Y572" s="5"/>
      <c r="Z572" s="5"/>
    </row>
    <row r="573" spans="1:26" ht="14.25" customHeight="1" x14ac:dyDescent="0.25">
      <c r="A573" s="1"/>
      <c r="B573" s="2"/>
      <c r="C573" s="3"/>
      <c r="D573" s="4"/>
      <c r="E573" s="4"/>
      <c r="F573" s="5"/>
      <c r="G573" s="5"/>
      <c r="H573" s="5"/>
      <c r="I573" s="5"/>
      <c r="J573" s="5"/>
      <c r="K573" s="5"/>
      <c r="L573" s="5"/>
      <c r="M573" s="5"/>
      <c r="N573" s="5"/>
      <c r="O573" s="5"/>
      <c r="P573" s="5"/>
      <c r="Q573" s="5"/>
      <c r="R573" s="5"/>
      <c r="S573" s="5"/>
      <c r="T573" s="5"/>
      <c r="U573" s="5"/>
      <c r="V573" s="5"/>
      <c r="W573" s="5"/>
      <c r="X573" s="5"/>
      <c r="Y573" s="5"/>
      <c r="Z573" s="5"/>
    </row>
    <row r="574" spans="1:26" ht="14.25" customHeight="1" x14ac:dyDescent="0.25">
      <c r="A574" s="1"/>
      <c r="B574" s="2"/>
      <c r="C574" s="3"/>
      <c r="D574" s="4"/>
      <c r="E574" s="4"/>
      <c r="F574" s="5"/>
      <c r="G574" s="5"/>
      <c r="H574" s="5"/>
      <c r="I574" s="5"/>
      <c r="J574" s="5"/>
      <c r="K574" s="5"/>
      <c r="L574" s="5"/>
      <c r="M574" s="5"/>
      <c r="N574" s="5"/>
      <c r="O574" s="5"/>
      <c r="P574" s="5"/>
      <c r="Q574" s="5"/>
      <c r="R574" s="5"/>
      <c r="S574" s="5"/>
      <c r="T574" s="5"/>
      <c r="U574" s="5"/>
      <c r="V574" s="5"/>
      <c r="W574" s="5"/>
      <c r="X574" s="5"/>
      <c r="Y574" s="5"/>
      <c r="Z574" s="5"/>
    </row>
    <row r="575" spans="1:26" ht="14.25" customHeight="1" x14ac:dyDescent="0.25">
      <c r="A575" s="1"/>
      <c r="B575" s="2"/>
      <c r="C575" s="3"/>
      <c r="D575" s="4"/>
      <c r="E575" s="4"/>
      <c r="F575" s="5"/>
      <c r="G575" s="5"/>
      <c r="H575" s="5"/>
      <c r="I575" s="5"/>
      <c r="J575" s="5"/>
      <c r="K575" s="5"/>
      <c r="L575" s="5"/>
      <c r="M575" s="5"/>
      <c r="N575" s="5"/>
      <c r="O575" s="5"/>
      <c r="P575" s="5"/>
      <c r="Q575" s="5"/>
      <c r="R575" s="5"/>
      <c r="S575" s="5"/>
      <c r="T575" s="5"/>
      <c r="U575" s="5"/>
      <c r="V575" s="5"/>
      <c r="W575" s="5"/>
      <c r="X575" s="5"/>
      <c r="Y575" s="5"/>
      <c r="Z575" s="5"/>
    </row>
    <row r="576" spans="1:26" ht="14.25" customHeight="1" x14ac:dyDescent="0.25">
      <c r="A576" s="1"/>
      <c r="B576" s="2"/>
      <c r="C576" s="3"/>
      <c r="D576" s="4"/>
      <c r="E576" s="4"/>
      <c r="F576" s="5"/>
      <c r="G576" s="5"/>
      <c r="H576" s="5"/>
      <c r="I576" s="5"/>
      <c r="J576" s="5"/>
      <c r="K576" s="5"/>
      <c r="L576" s="5"/>
      <c r="M576" s="5"/>
      <c r="N576" s="5"/>
      <c r="O576" s="5"/>
      <c r="P576" s="5"/>
      <c r="Q576" s="5"/>
      <c r="R576" s="5"/>
      <c r="S576" s="5"/>
      <c r="T576" s="5"/>
      <c r="U576" s="5"/>
      <c r="V576" s="5"/>
      <c r="W576" s="5"/>
      <c r="X576" s="5"/>
      <c r="Y576" s="5"/>
      <c r="Z576" s="5"/>
    </row>
    <row r="577" spans="1:26" ht="14.25" customHeight="1" x14ac:dyDescent="0.25">
      <c r="A577" s="1"/>
      <c r="B577" s="2"/>
      <c r="C577" s="3"/>
      <c r="D577" s="4"/>
      <c r="E577" s="4"/>
      <c r="F577" s="5"/>
      <c r="G577" s="5"/>
      <c r="H577" s="5"/>
      <c r="I577" s="5"/>
      <c r="J577" s="5"/>
      <c r="K577" s="5"/>
      <c r="L577" s="5"/>
      <c r="M577" s="5"/>
      <c r="N577" s="5"/>
      <c r="O577" s="5"/>
      <c r="P577" s="5"/>
      <c r="Q577" s="5"/>
      <c r="R577" s="5"/>
      <c r="S577" s="5"/>
      <c r="T577" s="5"/>
      <c r="U577" s="5"/>
      <c r="V577" s="5"/>
      <c r="W577" s="5"/>
      <c r="X577" s="5"/>
      <c r="Y577" s="5"/>
      <c r="Z577" s="5"/>
    </row>
    <row r="578" spans="1:26" ht="14.25" customHeight="1" x14ac:dyDescent="0.25">
      <c r="A578" s="1"/>
      <c r="B578" s="2"/>
      <c r="C578" s="3"/>
      <c r="D578" s="4"/>
      <c r="E578" s="4"/>
      <c r="F578" s="5"/>
      <c r="G578" s="5"/>
      <c r="H578" s="5"/>
      <c r="I578" s="5"/>
      <c r="J578" s="5"/>
      <c r="K578" s="5"/>
      <c r="L578" s="5"/>
      <c r="M578" s="5"/>
      <c r="N578" s="5"/>
      <c r="O578" s="5"/>
      <c r="P578" s="5"/>
      <c r="Q578" s="5"/>
      <c r="R578" s="5"/>
      <c r="S578" s="5"/>
      <c r="T578" s="5"/>
      <c r="U578" s="5"/>
      <c r="V578" s="5"/>
      <c r="W578" s="5"/>
      <c r="X578" s="5"/>
      <c r="Y578" s="5"/>
      <c r="Z578" s="5"/>
    </row>
    <row r="579" spans="1:26" ht="14.25" customHeight="1" x14ac:dyDescent="0.25">
      <c r="A579" s="1"/>
      <c r="B579" s="2"/>
      <c r="C579" s="3"/>
      <c r="D579" s="4"/>
      <c r="E579" s="4"/>
      <c r="F579" s="5"/>
      <c r="G579" s="5"/>
      <c r="H579" s="5"/>
      <c r="I579" s="5"/>
      <c r="J579" s="5"/>
      <c r="K579" s="5"/>
      <c r="L579" s="5"/>
      <c r="M579" s="5"/>
      <c r="N579" s="5"/>
      <c r="O579" s="5"/>
      <c r="P579" s="5"/>
      <c r="Q579" s="5"/>
      <c r="R579" s="5"/>
      <c r="S579" s="5"/>
      <c r="T579" s="5"/>
      <c r="U579" s="5"/>
      <c r="V579" s="5"/>
      <c r="W579" s="5"/>
      <c r="X579" s="5"/>
      <c r="Y579" s="5"/>
      <c r="Z579" s="5"/>
    </row>
    <row r="580" spans="1:26" ht="14.25" customHeight="1" x14ac:dyDescent="0.25">
      <c r="A580" s="1"/>
      <c r="B580" s="2"/>
      <c r="C580" s="3"/>
      <c r="D580" s="4"/>
      <c r="E580" s="4"/>
      <c r="F580" s="5"/>
      <c r="G580" s="5"/>
      <c r="H580" s="5"/>
      <c r="I580" s="5"/>
      <c r="J580" s="5"/>
      <c r="K580" s="5"/>
      <c r="L580" s="5"/>
      <c r="M580" s="5"/>
      <c r="N580" s="5"/>
      <c r="O580" s="5"/>
      <c r="P580" s="5"/>
      <c r="Q580" s="5"/>
      <c r="R580" s="5"/>
      <c r="S580" s="5"/>
      <c r="T580" s="5"/>
      <c r="U580" s="5"/>
      <c r="V580" s="5"/>
      <c r="W580" s="5"/>
      <c r="X580" s="5"/>
      <c r="Y580" s="5"/>
      <c r="Z580" s="5"/>
    </row>
    <row r="581" spans="1:26" ht="14.25" customHeight="1" x14ac:dyDescent="0.25">
      <c r="A581" s="1"/>
      <c r="B581" s="2"/>
      <c r="C581" s="3"/>
      <c r="D581" s="4"/>
      <c r="E581" s="4"/>
      <c r="F581" s="5"/>
      <c r="G581" s="5"/>
      <c r="H581" s="5"/>
      <c r="I581" s="5"/>
      <c r="J581" s="5"/>
      <c r="K581" s="5"/>
      <c r="L581" s="5"/>
      <c r="M581" s="5"/>
      <c r="N581" s="5"/>
      <c r="O581" s="5"/>
      <c r="P581" s="5"/>
      <c r="Q581" s="5"/>
      <c r="R581" s="5"/>
      <c r="S581" s="5"/>
      <c r="T581" s="5"/>
      <c r="U581" s="5"/>
      <c r="V581" s="5"/>
      <c r="W581" s="5"/>
      <c r="X581" s="5"/>
      <c r="Y581" s="5"/>
      <c r="Z581" s="5"/>
    </row>
    <row r="582" spans="1:26" ht="14.25" customHeight="1" x14ac:dyDescent="0.25">
      <c r="A582" s="1"/>
      <c r="B582" s="2"/>
      <c r="C582" s="3"/>
      <c r="D582" s="4"/>
      <c r="E582" s="4"/>
      <c r="F582" s="5"/>
      <c r="G582" s="5"/>
      <c r="H582" s="5"/>
      <c r="I582" s="5"/>
      <c r="J582" s="5"/>
      <c r="K582" s="5"/>
      <c r="L582" s="5"/>
      <c r="M582" s="5"/>
      <c r="N582" s="5"/>
      <c r="O582" s="5"/>
      <c r="P582" s="5"/>
      <c r="Q582" s="5"/>
      <c r="R582" s="5"/>
      <c r="S582" s="5"/>
      <c r="T582" s="5"/>
      <c r="U582" s="5"/>
      <c r="V582" s="5"/>
      <c r="W582" s="5"/>
      <c r="X582" s="5"/>
      <c r="Y582" s="5"/>
      <c r="Z582" s="5"/>
    </row>
    <row r="583" spans="1:26" ht="14.25" customHeight="1" x14ac:dyDescent="0.25">
      <c r="A583" s="1"/>
      <c r="B583" s="2"/>
      <c r="C583" s="3"/>
      <c r="D583" s="4"/>
      <c r="E583" s="4"/>
      <c r="F583" s="5"/>
      <c r="G583" s="5"/>
      <c r="H583" s="5"/>
      <c r="I583" s="5"/>
      <c r="J583" s="5"/>
      <c r="K583" s="5"/>
      <c r="L583" s="5"/>
      <c r="M583" s="5"/>
      <c r="N583" s="5"/>
      <c r="O583" s="5"/>
      <c r="P583" s="5"/>
      <c r="Q583" s="5"/>
      <c r="R583" s="5"/>
      <c r="S583" s="5"/>
      <c r="T583" s="5"/>
      <c r="U583" s="5"/>
      <c r="V583" s="5"/>
      <c r="W583" s="5"/>
      <c r="X583" s="5"/>
      <c r="Y583" s="5"/>
      <c r="Z583" s="5"/>
    </row>
    <row r="584" spans="1:26" ht="14.25" customHeight="1" x14ac:dyDescent="0.25">
      <c r="A584" s="1"/>
      <c r="B584" s="2"/>
      <c r="C584" s="3"/>
      <c r="D584" s="4"/>
      <c r="E584" s="4"/>
      <c r="F584" s="5"/>
      <c r="G584" s="5"/>
      <c r="H584" s="5"/>
      <c r="I584" s="5"/>
      <c r="J584" s="5"/>
      <c r="K584" s="5"/>
      <c r="L584" s="5"/>
      <c r="M584" s="5"/>
      <c r="N584" s="5"/>
      <c r="O584" s="5"/>
      <c r="P584" s="5"/>
      <c r="Q584" s="5"/>
      <c r="R584" s="5"/>
      <c r="S584" s="5"/>
      <c r="T584" s="5"/>
      <c r="U584" s="5"/>
      <c r="V584" s="5"/>
      <c r="W584" s="5"/>
      <c r="X584" s="5"/>
      <c r="Y584" s="5"/>
      <c r="Z584" s="5"/>
    </row>
    <row r="585" spans="1:26" ht="14.25" customHeight="1" x14ac:dyDescent="0.25">
      <c r="A585" s="1"/>
      <c r="B585" s="2"/>
      <c r="C585" s="3"/>
      <c r="D585" s="4"/>
      <c r="E585" s="4"/>
      <c r="F585" s="5"/>
      <c r="G585" s="5"/>
      <c r="H585" s="5"/>
      <c r="I585" s="5"/>
      <c r="J585" s="5"/>
      <c r="K585" s="5"/>
      <c r="L585" s="5"/>
      <c r="M585" s="5"/>
      <c r="N585" s="5"/>
      <c r="O585" s="5"/>
      <c r="P585" s="5"/>
      <c r="Q585" s="5"/>
      <c r="R585" s="5"/>
      <c r="S585" s="5"/>
      <c r="T585" s="5"/>
      <c r="U585" s="5"/>
      <c r="V585" s="5"/>
      <c r="W585" s="5"/>
      <c r="X585" s="5"/>
      <c r="Y585" s="5"/>
      <c r="Z585" s="5"/>
    </row>
    <row r="586" spans="1:26" ht="14.25" customHeight="1" x14ac:dyDescent="0.25">
      <c r="A586" s="1"/>
      <c r="B586" s="2"/>
      <c r="C586" s="3"/>
      <c r="D586" s="4"/>
      <c r="E586" s="4"/>
      <c r="F586" s="5"/>
      <c r="G586" s="5"/>
      <c r="H586" s="5"/>
      <c r="I586" s="5"/>
      <c r="J586" s="5"/>
      <c r="K586" s="5"/>
      <c r="L586" s="5"/>
      <c r="M586" s="5"/>
      <c r="N586" s="5"/>
      <c r="O586" s="5"/>
      <c r="P586" s="5"/>
      <c r="Q586" s="5"/>
      <c r="R586" s="5"/>
      <c r="S586" s="5"/>
      <c r="T586" s="5"/>
      <c r="U586" s="5"/>
      <c r="V586" s="5"/>
      <c r="W586" s="5"/>
      <c r="X586" s="5"/>
      <c r="Y586" s="5"/>
      <c r="Z586" s="5"/>
    </row>
    <row r="587" spans="1:26" ht="14.25" customHeight="1" x14ac:dyDescent="0.25">
      <c r="A587" s="1"/>
      <c r="B587" s="2"/>
      <c r="C587" s="3"/>
      <c r="D587" s="4"/>
      <c r="E587" s="4"/>
      <c r="F587" s="5"/>
      <c r="G587" s="5"/>
      <c r="H587" s="5"/>
      <c r="I587" s="5"/>
      <c r="J587" s="5"/>
      <c r="K587" s="5"/>
      <c r="L587" s="5"/>
      <c r="M587" s="5"/>
      <c r="N587" s="5"/>
      <c r="O587" s="5"/>
      <c r="P587" s="5"/>
      <c r="Q587" s="5"/>
      <c r="R587" s="5"/>
      <c r="S587" s="5"/>
      <c r="T587" s="5"/>
      <c r="U587" s="5"/>
      <c r="V587" s="5"/>
      <c r="W587" s="5"/>
      <c r="X587" s="5"/>
      <c r="Y587" s="5"/>
      <c r="Z587" s="5"/>
    </row>
    <row r="588" spans="1:26" ht="14.25" customHeight="1" x14ac:dyDescent="0.25">
      <c r="A588" s="1"/>
      <c r="B588" s="2"/>
      <c r="C588" s="3"/>
      <c r="D588" s="4"/>
      <c r="E588" s="4"/>
      <c r="F588" s="5"/>
      <c r="G588" s="5"/>
      <c r="H588" s="5"/>
      <c r="I588" s="5"/>
      <c r="J588" s="5"/>
      <c r="K588" s="5"/>
      <c r="L588" s="5"/>
      <c r="M588" s="5"/>
      <c r="N588" s="5"/>
      <c r="O588" s="5"/>
      <c r="P588" s="5"/>
      <c r="Q588" s="5"/>
      <c r="R588" s="5"/>
      <c r="S588" s="5"/>
      <c r="T588" s="5"/>
      <c r="U588" s="5"/>
      <c r="V588" s="5"/>
      <c r="W588" s="5"/>
      <c r="X588" s="5"/>
      <c r="Y588" s="5"/>
      <c r="Z588" s="5"/>
    </row>
    <row r="589" spans="1:26" ht="14.25" customHeight="1" x14ac:dyDescent="0.25">
      <c r="A589" s="1"/>
      <c r="B589" s="2"/>
      <c r="C589" s="3"/>
      <c r="D589" s="4"/>
      <c r="E589" s="4"/>
      <c r="F589" s="5"/>
      <c r="G589" s="5"/>
      <c r="H589" s="5"/>
      <c r="I589" s="5"/>
      <c r="J589" s="5"/>
      <c r="K589" s="5"/>
      <c r="L589" s="5"/>
      <c r="M589" s="5"/>
      <c r="N589" s="5"/>
      <c r="O589" s="5"/>
      <c r="P589" s="5"/>
      <c r="Q589" s="5"/>
      <c r="R589" s="5"/>
      <c r="S589" s="5"/>
      <c r="T589" s="5"/>
      <c r="U589" s="5"/>
      <c r="V589" s="5"/>
      <c r="W589" s="5"/>
      <c r="X589" s="5"/>
      <c r="Y589" s="5"/>
      <c r="Z589" s="5"/>
    </row>
    <row r="590" spans="1:26" ht="14.25" customHeight="1" x14ac:dyDescent="0.25">
      <c r="A590" s="1"/>
      <c r="B590" s="2"/>
      <c r="C590" s="3"/>
      <c r="D590" s="4"/>
      <c r="E590" s="4"/>
      <c r="F590" s="5"/>
      <c r="G590" s="5"/>
      <c r="H590" s="5"/>
      <c r="I590" s="5"/>
      <c r="J590" s="5"/>
      <c r="K590" s="5"/>
      <c r="L590" s="5"/>
      <c r="M590" s="5"/>
      <c r="N590" s="5"/>
      <c r="O590" s="5"/>
      <c r="P590" s="5"/>
      <c r="Q590" s="5"/>
      <c r="R590" s="5"/>
      <c r="S590" s="5"/>
      <c r="T590" s="5"/>
      <c r="U590" s="5"/>
      <c r="V590" s="5"/>
      <c r="W590" s="5"/>
      <c r="X590" s="5"/>
      <c r="Y590" s="5"/>
      <c r="Z590" s="5"/>
    </row>
    <row r="591" spans="1:26" ht="14.25" customHeight="1" x14ac:dyDescent="0.25">
      <c r="A591" s="1"/>
      <c r="B591" s="2"/>
      <c r="C591" s="3"/>
      <c r="D591" s="4"/>
      <c r="E591" s="4"/>
      <c r="F591" s="5"/>
      <c r="G591" s="5"/>
      <c r="H591" s="5"/>
      <c r="I591" s="5"/>
      <c r="J591" s="5"/>
      <c r="K591" s="5"/>
      <c r="L591" s="5"/>
      <c r="M591" s="5"/>
      <c r="N591" s="5"/>
      <c r="O591" s="5"/>
      <c r="P591" s="5"/>
      <c r="Q591" s="5"/>
      <c r="R591" s="5"/>
      <c r="S591" s="5"/>
      <c r="T591" s="5"/>
      <c r="U591" s="5"/>
      <c r="V591" s="5"/>
      <c r="W591" s="5"/>
      <c r="X591" s="5"/>
      <c r="Y591" s="5"/>
      <c r="Z591" s="5"/>
    </row>
    <row r="592" spans="1:26" ht="14.25" customHeight="1" x14ac:dyDescent="0.25">
      <c r="A592" s="1"/>
      <c r="B592" s="2"/>
      <c r="C592" s="3"/>
      <c r="D592" s="4"/>
      <c r="E592" s="4"/>
      <c r="F592" s="5"/>
      <c r="G592" s="5"/>
      <c r="H592" s="5"/>
      <c r="I592" s="5"/>
      <c r="J592" s="5"/>
      <c r="K592" s="5"/>
      <c r="L592" s="5"/>
      <c r="M592" s="5"/>
      <c r="N592" s="5"/>
      <c r="O592" s="5"/>
      <c r="P592" s="5"/>
      <c r="Q592" s="5"/>
      <c r="R592" s="5"/>
      <c r="S592" s="5"/>
      <c r="T592" s="5"/>
      <c r="U592" s="5"/>
      <c r="V592" s="5"/>
      <c r="W592" s="5"/>
      <c r="X592" s="5"/>
      <c r="Y592" s="5"/>
      <c r="Z592" s="5"/>
    </row>
    <row r="593" spans="1:26" ht="14.25" customHeight="1" x14ac:dyDescent="0.25">
      <c r="A593" s="1"/>
      <c r="B593" s="2"/>
      <c r="C593" s="3"/>
      <c r="D593" s="4"/>
      <c r="E593" s="4"/>
      <c r="F593" s="5"/>
      <c r="G593" s="5"/>
      <c r="H593" s="5"/>
      <c r="I593" s="5"/>
      <c r="J593" s="5"/>
      <c r="K593" s="5"/>
      <c r="L593" s="5"/>
      <c r="M593" s="5"/>
      <c r="N593" s="5"/>
      <c r="O593" s="5"/>
      <c r="P593" s="5"/>
      <c r="Q593" s="5"/>
      <c r="R593" s="5"/>
      <c r="S593" s="5"/>
      <c r="T593" s="5"/>
      <c r="U593" s="5"/>
      <c r="V593" s="5"/>
      <c r="W593" s="5"/>
      <c r="X593" s="5"/>
      <c r="Y593" s="5"/>
      <c r="Z593" s="5"/>
    </row>
    <row r="594" spans="1:26" ht="14.25" customHeight="1" x14ac:dyDescent="0.25">
      <c r="A594" s="1"/>
      <c r="B594" s="2"/>
      <c r="C594" s="3"/>
      <c r="D594" s="4"/>
      <c r="E594" s="4"/>
      <c r="F594" s="5"/>
      <c r="G594" s="5"/>
      <c r="H594" s="5"/>
      <c r="I594" s="5"/>
      <c r="J594" s="5"/>
      <c r="K594" s="5"/>
      <c r="L594" s="5"/>
      <c r="M594" s="5"/>
      <c r="N594" s="5"/>
      <c r="O594" s="5"/>
      <c r="P594" s="5"/>
      <c r="Q594" s="5"/>
      <c r="R594" s="5"/>
      <c r="S594" s="5"/>
      <c r="T594" s="5"/>
      <c r="U594" s="5"/>
      <c r="V594" s="5"/>
      <c r="W594" s="5"/>
      <c r="X594" s="5"/>
      <c r="Y594" s="5"/>
      <c r="Z594" s="5"/>
    </row>
    <row r="595" spans="1:26" ht="14.25" customHeight="1" x14ac:dyDescent="0.25">
      <c r="A595" s="1"/>
      <c r="B595" s="2"/>
      <c r="C595" s="3"/>
      <c r="D595" s="4"/>
      <c r="E595" s="4"/>
      <c r="F595" s="5"/>
      <c r="G595" s="5"/>
      <c r="H595" s="5"/>
      <c r="I595" s="5"/>
      <c r="J595" s="5"/>
      <c r="K595" s="5"/>
      <c r="L595" s="5"/>
      <c r="M595" s="5"/>
      <c r="N595" s="5"/>
      <c r="O595" s="5"/>
      <c r="P595" s="5"/>
      <c r="Q595" s="5"/>
      <c r="R595" s="5"/>
      <c r="S595" s="5"/>
      <c r="T595" s="5"/>
      <c r="U595" s="5"/>
      <c r="V595" s="5"/>
      <c r="W595" s="5"/>
      <c r="X595" s="5"/>
      <c r="Y595" s="5"/>
      <c r="Z595" s="5"/>
    </row>
    <row r="596" spans="1:26" ht="14.25" customHeight="1" x14ac:dyDescent="0.25">
      <c r="A596" s="1"/>
      <c r="B596" s="2"/>
      <c r="C596" s="3"/>
      <c r="D596" s="4"/>
      <c r="E596" s="4"/>
      <c r="F596" s="5"/>
      <c r="G596" s="5"/>
      <c r="H596" s="5"/>
      <c r="I596" s="5"/>
      <c r="J596" s="5"/>
      <c r="K596" s="5"/>
      <c r="L596" s="5"/>
      <c r="M596" s="5"/>
      <c r="N596" s="5"/>
      <c r="O596" s="5"/>
      <c r="P596" s="5"/>
      <c r="Q596" s="5"/>
      <c r="R596" s="5"/>
      <c r="S596" s="5"/>
      <c r="T596" s="5"/>
      <c r="U596" s="5"/>
      <c r="V596" s="5"/>
      <c r="W596" s="5"/>
      <c r="X596" s="5"/>
      <c r="Y596" s="5"/>
      <c r="Z596" s="5"/>
    </row>
    <row r="597" spans="1:26" ht="14.25" customHeight="1" x14ac:dyDescent="0.25">
      <c r="A597" s="1"/>
      <c r="B597" s="2"/>
      <c r="C597" s="3"/>
      <c r="D597" s="4"/>
      <c r="E597" s="4"/>
      <c r="F597" s="5"/>
      <c r="G597" s="5"/>
      <c r="H597" s="5"/>
      <c r="I597" s="5"/>
      <c r="J597" s="5"/>
      <c r="K597" s="5"/>
      <c r="L597" s="5"/>
      <c r="M597" s="5"/>
      <c r="N597" s="5"/>
      <c r="O597" s="5"/>
      <c r="P597" s="5"/>
      <c r="Q597" s="5"/>
      <c r="R597" s="5"/>
      <c r="S597" s="5"/>
      <c r="T597" s="5"/>
      <c r="U597" s="5"/>
      <c r="V597" s="5"/>
      <c r="W597" s="5"/>
      <c r="X597" s="5"/>
      <c r="Y597" s="5"/>
      <c r="Z597" s="5"/>
    </row>
    <row r="598" spans="1:26" ht="14.25" customHeight="1" x14ac:dyDescent="0.25">
      <c r="A598" s="1"/>
      <c r="B598" s="2"/>
      <c r="C598" s="3"/>
      <c r="D598" s="4"/>
      <c r="E598" s="4"/>
      <c r="F598" s="5"/>
      <c r="G598" s="5"/>
      <c r="H598" s="5"/>
      <c r="I598" s="5"/>
      <c r="J598" s="5"/>
      <c r="K598" s="5"/>
      <c r="L598" s="5"/>
      <c r="M598" s="5"/>
      <c r="N598" s="5"/>
      <c r="O598" s="5"/>
      <c r="P598" s="5"/>
      <c r="Q598" s="5"/>
      <c r="R598" s="5"/>
      <c r="S598" s="5"/>
      <c r="T598" s="5"/>
      <c r="U598" s="5"/>
      <c r="V598" s="5"/>
      <c r="W598" s="5"/>
      <c r="X598" s="5"/>
      <c r="Y598" s="5"/>
      <c r="Z598" s="5"/>
    </row>
    <row r="599" spans="1:26" ht="14.25" customHeight="1" x14ac:dyDescent="0.25">
      <c r="A599" s="1"/>
      <c r="B599" s="2"/>
      <c r="C599" s="3"/>
      <c r="D599" s="4"/>
      <c r="E599" s="4"/>
      <c r="F599" s="5"/>
      <c r="G599" s="5"/>
      <c r="H599" s="5"/>
      <c r="I599" s="5"/>
      <c r="J599" s="5"/>
      <c r="K599" s="5"/>
      <c r="L599" s="5"/>
      <c r="M599" s="5"/>
      <c r="N599" s="5"/>
      <c r="O599" s="5"/>
      <c r="P599" s="5"/>
      <c r="Q599" s="5"/>
      <c r="R599" s="5"/>
      <c r="S599" s="5"/>
      <c r="T599" s="5"/>
      <c r="U599" s="5"/>
      <c r="V599" s="5"/>
      <c r="W599" s="5"/>
      <c r="X599" s="5"/>
      <c r="Y599" s="5"/>
      <c r="Z599" s="5"/>
    </row>
    <row r="600" spans="1:26" ht="14.25" customHeight="1" x14ac:dyDescent="0.25">
      <c r="A600" s="1"/>
      <c r="B600" s="2"/>
      <c r="C600" s="3"/>
      <c r="D600" s="4"/>
      <c r="E600" s="4"/>
      <c r="F600" s="5"/>
      <c r="G600" s="5"/>
      <c r="H600" s="5"/>
      <c r="I600" s="5"/>
      <c r="J600" s="5"/>
      <c r="K600" s="5"/>
      <c r="L600" s="5"/>
      <c r="M600" s="5"/>
      <c r="N600" s="5"/>
      <c r="O600" s="5"/>
      <c r="P600" s="5"/>
      <c r="Q600" s="5"/>
      <c r="R600" s="5"/>
      <c r="S600" s="5"/>
      <c r="T600" s="5"/>
      <c r="U600" s="5"/>
      <c r="V600" s="5"/>
      <c r="W600" s="5"/>
      <c r="X600" s="5"/>
      <c r="Y600" s="5"/>
      <c r="Z600" s="5"/>
    </row>
    <row r="601" spans="1:26" ht="14.25" customHeight="1" x14ac:dyDescent="0.25">
      <c r="A601" s="1"/>
      <c r="B601" s="2"/>
      <c r="C601" s="3"/>
      <c r="D601" s="4"/>
      <c r="E601" s="4"/>
      <c r="F601" s="5"/>
      <c r="G601" s="5"/>
      <c r="H601" s="5"/>
      <c r="I601" s="5"/>
      <c r="J601" s="5"/>
      <c r="K601" s="5"/>
      <c r="L601" s="5"/>
      <c r="M601" s="5"/>
      <c r="N601" s="5"/>
      <c r="O601" s="5"/>
      <c r="P601" s="5"/>
      <c r="Q601" s="5"/>
      <c r="R601" s="5"/>
      <c r="S601" s="5"/>
      <c r="T601" s="5"/>
      <c r="U601" s="5"/>
      <c r="V601" s="5"/>
      <c r="W601" s="5"/>
      <c r="X601" s="5"/>
      <c r="Y601" s="5"/>
      <c r="Z601" s="5"/>
    </row>
    <row r="602" spans="1:26" ht="14.25" customHeight="1" x14ac:dyDescent="0.25">
      <c r="A602" s="1"/>
      <c r="B602" s="2"/>
      <c r="C602" s="3"/>
      <c r="D602" s="4"/>
      <c r="E602" s="4"/>
      <c r="F602" s="5"/>
      <c r="G602" s="5"/>
      <c r="H602" s="5"/>
      <c r="I602" s="5"/>
      <c r="J602" s="5"/>
      <c r="K602" s="5"/>
      <c r="L602" s="5"/>
      <c r="M602" s="5"/>
      <c r="N602" s="5"/>
      <c r="O602" s="5"/>
      <c r="P602" s="5"/>
      <c r="Q602" s="5"/>
      <c r="R602" s="5"/>
      <c r="S602" s="5"/>
      <c r="T602" s="5"/>
      <c r="U602" s="5"/>
      <c r="V602" s="5"/>
      <c r="W602" s="5"/>
      <c r="X602" s="5"/>
      <c r="Y602" s="5"/>
      <c r="Z602" s="5"/>
    </row>
    <row r="603" spans="1:26" ht="14.25" customHeight="1" x14ac:dyDescent="0.25">
      <c r="A603" s="1"/>
      <c r="B603" s="2"/>
      <c r="C603" s="3"/>
      <c r="D603" s="4"/>
      <c r="E603" s="4"/>
      <c r="F603" s="5"/>
      <c r="G603" s="5"/>
      <c r="H603" s="5"/>
      <c r="I603" s="5"/>
      <c r="J603" s="5"/>
      <c r="K603" s="5"/>
      <c r="L603" s="5"/>
      <c r="M603" s="5"/>
      <c r="N603" s="5"/>
      <c r="O603" s="5"/>
      <c r="P603" s="5"/>
      <c r="Q603" s="5"/>
      <c r="R603" s="5"/>
      <c r="S603" s="5"/>
      <c r="T603" s="5"/>
      <c r="U603" s="5"/>
      <c r="V603" s="5"/>
      <c r="W603" s="5"/>
      <c r="X603" s="5"/>
      <c r="Y603" s="5"/>
      <c r="Z603" s="5"/>
    </row>
    <row r="604" spans="1:26" ht="14.25" customHeight="1" x14ac:dyDescent="0.25">
      <c r="A604" s="1"/>
      <c r="B604" s="2"/>
      <c r="C604" s="3"/>
      <c r="D604" s="4"/>
      <c r="E604" s="4"/>
      <c r="F604" s="5"/>
      <c r="G604" s="5"/>
      <c r="H604" s="5"/>
      <c r="I604" s="5"/>
      <c r="J604" s="5"/>
      <c r="K604" s="5"/>
      <c r="L604" s="5"/>
      <c r="M604" s="5"/>
      <c r="N604" s="5"/>
      <c r="O604" s="5"/>
      <c r="P604" s="5"/>
      <c r="Q604" s="5"/>
      <c r="R604" s="5"/>
      <c r="S604" s="5"/>
      <c r="T604" s="5"/>
      <c r="U604" s="5"/>
      <c r="V604" s="5"/>
      <c r="W604" s="5"/>
      <c r="X604" s="5"/>
      <c r="Y604" s="5"/>
      <c r="Z604" s="5"/>
    </row>
    <row r="605" spans="1:26" ht="14.25" customHeight="1" x14ac:dyDescent="0.25">
      <c r="A605" s="1"/>
      <c r="B605" s="2"/>
      <c r="C605" s="3"/>
      <c r="D605" s="4"/>
      <c r="E605" s="4"/>
      <c r="F605" s="5"/>
      <c r="G605" s="5"/>
      <c r="H605" s="5"/>
      <c r="I605" s="5"/>
      <c r="J605" s="5"/>
      <c r="K605" s="5"/>
      <c r="L605" s="5"/>
      <c r="M605" s="5"/>
      <c r="N605" s="5"/>
      <c r="O605" s="5"/>
      <c r="P605" s="5"/>
      <c r="Q605" s="5"/>
      <c r="R605" s="5"/>
      <c r="S605" s="5"/>
      <c r="T605" s="5"/>
      <c r="U605" s="5"/>
      <c r="V605" s="5"/>
      <c r="W605" s="5"/>
      <c r="X605" s="5"/>
      <c r="Y605" s="5"/>
      <c r="Z605" s="5"/>
    </row>
    <row r="606" spans="1:26" ht="14.25" customHeight="1" x14ac:dyDescent="0.25">
      <c r="A606" s="1"/>
      <c r="B606" s="2"/>
      <c r="C606" s="3"/>
      <c r="D606" s="4"/>
      <c r="E606" s="4"/>
      <c r="F606" s="5"/>
      <c r="G606" s="5"/>
      <c r="H606" s="5"/>
      <c r="I606" s="5"/>
      <c r="J606" s="5"/>
      <c r="K606" s="5"/>
      <c r="L606" s="5"/>
      <c r="M606" s="5"/>
      <c r="N606" s="5"/>
      <c r="O606" s="5"/>
      <c r="P606" s="5"/>
      <c r="Q606" s="5"/>
      <c r="R606" s="5"/>
      <c r="S606" s="5"/>
      <c r="T606" s="5"/>
      <c r="U606" s="5"/>
      <c r="V606" s="5"/>
      <c r="W606" s="5"/>
      <c r="X606" s="5"/>
      <c r="Y606" s="5"/>
      <c r="Z606" s="5"/>
    </row>
    <row r="607" spans="1:26" ht="14.25" customHeight="1" x14ac:dyDescent="0.25">
      <c r="A607" s="1"/>
      <c r="B607" s="2"/>
      <c r="C607" s="3"/>
      <c r="D607" s="4"/>
      <c r="E607" s="4"/>
      <c r="F607" s="5"/>
      <c r="G607" s="5"/>
      <c r="H607" s="5"/>
      <c r="I607" s="5"/>
      <c r="J607" s="5"/>
      <c r="K607" s="5"/>
      <c r="L607" s="5"/>
      <c r="M607" s="5"/>
      <c r="N607" s="5"/>
      <c r="O607" s="5"/>
      <c r="P607" s="5"/>
      <c r="Q607" s="5"/>
      <c r="R607" s="5"/>
      <c r="S607" s="5"/>
      <c r="T607" s="5"/>
      <c r="U607" s="5"/>
      <c r="V607" s="5"/>
      <c r="W607" s="5"/>
      <c r="X607" s="5"/>
      <c r="Y607" s="5"/>
      <c r="Z607" s="5"/>
    </row>
    <row r="608" spans="1:26" ht="14.25" customHeight="1" x14ac:dyDescent="0.25">
      <c r="A608" s="1"/>
      <c r="B608" s="2"/>
      <c r="C608" s="3"/>
      <c r="D608" s="4"/>
      <c r="E608" s="4"/>
      <c r="F608" s="5"/>
      <c r="G608" s="5"/>
      <c r="H608" s="5"/>
      <c r="I608" s="5"/>
      <c r="J608" s="5"/>
      <c r="K608" s="5"/>
      <c r="L608" s="5"/>
      <c r="M608" s="5"/>
      <c r="N608" s="5"/>
      <c r="O608" s="5"/>
      <c r="P608" s="5"/>
      <c r="Q608" s="5"/>
      <c r="R608" s="5"/>
      <c r="S608" s="5"/>
      <c r="T608" s="5"/>
      <c r="U608" s="5"/>
      <c r="V608" s="5"/>
      <c r="W608" s="5"/>
      <c r="X608" s="5"/>
      <c r="Y608" s="5"/>
      <c r="Z608" s="5"/>
    </row>
    <row r="609" spans="1:26" ht="14.25" customHeight="1" x14ac:dyDescent="0.25">
      <c r="A609" s="1"/>
      <c r="B609" s="2"/>
      <c r="C609" s="3"/>
      <c r="D609" s="4"/>
      <c r="E609" s="4"/>
      <c r="F609" s="5"/>
      <c r="G609" s="5"/>
      <c r="H609" s="5"/>
      <c r="I609" s="5"/>
      <c r="J609" s="5"/>
      <c r="K609" s="5"/>
      <c r="L609" s="5"/>
      <c r="M609" s="5"/>
      <c r="N609" s="5"/>
      <c r="O609" s="5"/>
      <c r="P609" s="5"/>
      <c r="Q609" s="5"/>
      <c r="R609" s="5"/>
      <c r="S609" s="5"/>
      <c r="T609" s="5"/>
      <c r="U609" s="5"/>
      <c r="V609" s="5"/>
      <c r="W609" s="5"/>
      <c r="X609" s="5"/>
      <c r="Y609" s="5"/>
      <c r="Z609" s="5"/>
    </row>
    <row r="610" spans="1:26" ht="14.25" customHeight="1" x14ac:dyDescent="0.25">
      <c r="A610" s="1"/>
      <c r="B610" s="2"/>
      <c r="C610" s="3"/>
      <c r="D610" s="4"/>
      <c r="E610" s="4"/>
      <c r="F610" s="5"/>
      <c r="G610" s="5"/>
      <c r="H610" s="5"/>
      <c r="I610" s="5"/>
      <c r="J610" s="5"/>
      <c r="K610" s="5"/>
      <c r="L610" s="5"/>
      <c r="M610" s="5"/>
      <c r="N610" s="5"/>
      <c r="O610" s="5"/>
      <c r="P610" s="5"/>
      <c r="Q610" s="5"/>
      <c r="R610" s="5"/>
      <c r="S610" s="5"/>
      <c r="T610" s="5"/>
      <c r="U610" s="5"/>
      <c r="V610" s="5"/>
      <c r="W610" s="5"/>
      <c r="X610" s="5"/>
      <c r="Y610" s="5"/>
      <c r="Z610" s="5"/>
    </row>
    <row r="611" spans="1:26" ht="14.25" customHeight="1" x14ac:dyDescent="0.25">
      <c r="A611" s="1"/>
      <c r="B611" s="2"/>
      <c r="C611" s="3"/>
      <c r="D611" s="4"/>
      <c r="E611" s="4"/>
      <c r="F611" s="5"/>
      <c r="G611" s="5"/>
      <c r="H611" s="5"/>
      <c r="I611" s="5"/>
      <c r="J611" s="5"/>
      <c r="K611" s="5"/>
      <c r="L611" s="5"/>
      <c r="M611" s="5"/>
      <c r="N611" s="5"/>
      <c r="O611" s="5"/>
      <c r="P611" s="5"/>
      <c r="Q611" s="5"/>
      <c r="R611" s="5"/>
      <c r="S611" s="5"/>
      <c r="T611" s="5"/>
      <c r="U611" s="5"/>
      <c r="V611" s="5"/>
      <c r="W611" s="5"/>
      <c r="X611" s="5"/>
      <c r="Y611" s="5"/>
      <c r="Z611" s="5"/>
    </row>
    <row r="612" spans="1:26" ht="14.25" customHeight="1" x14ac:dyDescent="0.25">
      <c r="A612" s="1"/>
      <c r="B612" s="2"/>
      <c r="C612" s="3"/>
      <c r="D612" s="4"/>
      <c r="E612" s="4"/>
      <c r="F612" s="5"/>
      <c r="G612" s="5"/>
      <c r="H612" s="5"/>
      <c r="I612" s="5"/>
      <c r="J612" s="5"/>
      <c r="K612" s="5"/>
      <c r="L612" s="5"/>
      <c r="M612" s="5"/>
      <c r="N612" s="5"/>
      <c r="O612" s="5"/>
      <c r="P612" s="5"/>
      <c r="Q612" s="5"/>
      <c r="R612" s="5"/>
      <c r="S612" s="5"/>
      <c r="T612" s="5"/>
      <c r="U612" s="5"/>
      <c r="V612" s="5"/>
      <c r="W612" s="5"/>
      <c r="X612" s="5"/>
      <c r="Y612" s="5"/>
      <c r="Z612" s="5"/>
    </row>
    <row r="613" spans="1:26" ht="14.25" customHeight="1" x14ac:dyDescent="0.25">
      <c r="A613" s="1"/>
      <c r="B613" s="2"/>
      <c r="C613" s="3"/>
      <c r="D613" s="4"/>
      <c r="E613" s="4"/>
      <c r="F613" s="5"/>
      <c r="G613" s="5"/>
      <c r="H613" s="5"/>
      <c r="I613" s="5"/>
      <c r="J613" s="5"/>
      <c r="K613" s="5"/>
      <c r="L613" s="5"/>
      <c r="M613" s="5"/>
      <c r="N613" s="5"/>
      <c r="O613" s="5"/>
      <c r="P613" s="5"/>
      <c r="Q613" s="5"/>
      <c r="R613" s="5"/>
      <c r="S613" s="5"/>
      <c r="T613" s="5"/>
      <c r="U613" s="5"/>
      <c r="V613" s="5"/>
      <c r="W613" s="5"/>
      <c r="X613" s="5"/>
      <c r="Y613" s="5"/>
      <c r="Z613" s="5"/>
    </row>
    <row r="614" spans="1:26" ht="14.25" customHeight="1" x14ac:dyDescent="0.25">
      <c r="A614" s="1"/>
      <c r="B614" s="2"/>
      <c r="C614" s="3"/>
      <c r="D614" s="4"/>
      <c r="E614" s="4"/>
      <c r="F614" s="5"/>
      <c r="G614" s="5"/>
      <c r="H614" s="5"/>
      <c r="I614" s="5"/>
      <c r="J614" s="5"/>
      <c r="K614" s="5"/>
      <c r="L614" s="5"/>
      <c r="M614" s="5"/>
      <c r="N614" s="5"/>
      <c r="O614" s="5"/>
      <c r="P614" s="5"/>
      <c r="Q614" s="5"/>
      <c r="R614" s="5"/>
      <c r="S614" s="5"/>
      <c r="T614" s="5"/>
      <c r="U614" s="5"/>
      <c r="V614" s="5"/>
      <c r="W614" s="5"/>
      <c r="X614" s="5"/>
      <c r="Y614" s="5"/>
      <c r="Z614" s="5"/>
    </row>
    <row r="615" spans="1:26" ht="14.25" customHeight="1" x14ac:dyDescent="0.25">
      <c r="A615" s="1"/>
      <c r="B615" s="2"/>
      <c r="C615" s="3"/>
      <c r="D615" s="4"/>
      <c r="E615" s="4"/>
      <c r="F615" s="5"/>
      <c r="G615" s="5"/>
      <c r="H615" s="5"/>
      <c r="I615" s="5"/>
      <c r="J615" s="5"/>
      <c r="K615" s="5"/>
      <c r="L615" s="5"/>
      <c r="M615" s="5"/>
      <c r="N615" s="5"/>
      <c r="O615" s="5"/>
      <c r="P615" s="5"/>
      <c r="Q615" s="5"/>
      <c r="R615" s="5"/>
      <c r="S615" s="5"/>
      <c r="T615" s="5"/>
      <c r="U615" s="5"/>
      <c r="V615" s="5"/>
      <c r="W615" s="5"/>
      <c r="X615" s="5"/>
      <c r="Y615" s="5"/>
      <c r="Z615" s="5"/>
    </row>
    <row r="616" spans="1:26" ht="14.25" customHeight="1" x14ac:dyDescent="0.25">
      <c r="A616" s="1"/>
      <c r="B616" s="2"/>
      <c r="C616" s="3"/>
      <c r="D616" s="4"/>
      <c r="E616" s="4"/>
      <c r="F616" s="5"/>
      <c r="G616" s="5"/>
      <c r="H616" s="5"/>
      <c r="I616" s="5"/>
      <c r="J616" s="5"/>
      <c r="K616" s="5"/>
      <c r="L616" s="5"/>
      <c r="M616" s="5"/>
      <c r="N616" s="5"/>
      <c r="O616" s="5"/>
      <c r="P616" s="5"/>
      <c r="Q616" s="5"/>
      <c r="R616" s="5"/>
      <c r="S616" s="5"/>
      <c r="T616" s="5"/>
      <c r="U616" s="5"/>
      <c r="V616" s="5"/>
      <c r="W616" s="5"/>
      <c r="X616" s="5"/>
      <c r="Y616" s="5"/>
      <c r="Z616" s="5"/>
    </row>
    <row r="617" spans="1:26" ht="14.25" customHeight="1" x14ac:dyDescent="0.25">
      <c r="A617" s="1"/>
      <c r="B617" s="2"/>
      <c r="C617" s="3"/>
      <c r="D617" s="4"/>
      <c r="E617" s="4"/>
      <c r="F617" s="5"/>
      <c r="G617" s="5"/>
      <c r="H617" s="5"/>
      <c r="I617" s="5"/>
      <c r="J617" s="5"/>
      <c r="K617" s="5"/>
      <c r="L617" s="5"/>
      <c r="M617" s="5"/>
      <c r="N617" s="5"/>
      <c r="O617" s="5"/>
      <c r="P617" s="5"/>
      <c r="Q617" s="5"/>
      <c r="R617" s="5"/>
      <c r="S617" s="5"/>
      <c r="T617" s="5"/>
      <c r="U617" s="5"/>
      <c r="V617" s="5"/>
      <c r="W617" s="5"/>
      <c r="X617" s="5"/>
      <c r="Y617" s="5"/>
      <c r="Z617" s="5"/>
    </row>
    <row r="618" spans="1:26" ht="14.25" customHeight="1" x14ac:dyDescent="0.25">
      <c r="A618" s="1"/>
      <c r="B618" s="2"/>
      <c r="C618" s="3"/>
      <c r="D618" s="4"/>
      <c r="E618" s="4"/>
      <c r="F618" s="5"/>
      <c r="G618" s="5"/>
      <c r="H618" s="5"/>
      <c r="I618" s="5"/>
      <c r="J618" s="5"/>
      <c r="K618" s="5"/>
      <c r="L618" s="5"/>
      <c r="M618" s="5"/>
      <c r="N618" s="5"/>
      <c r="O618" s="5"/>
      <c r="P618" s="5"/>
      <c r="Q618" s="5"/>
      <c r="R618" s="5"/>
      <c r="S618" s="5"/>
      <c r="T618" s="5"/>
      <c r="U618" s="5"/>
      <c r="V618" s="5"/>
      <c r="W618" s="5"/>
      <c r="X618" s="5"/>
      <c r="Y618" s="5"/>
      <c r="Z618" s="5"/>
    </row>
    <row r="619" spans="1:26" ht="14.25" customHeight="1" x14ac:dyDescent="0.25">
      <c r="A619" s="1"/>
      <c r="B619" s="2"/>
      <c r="C619" s="3"/>
      <c r="D619" s="4"/>
      <c r="E619" s="4"/>
      <c r="F619" s="5"/>
      <c r="G619" s="5"/>
      <c r="H619" s="5"/>
      <c r="I619" s="5"/>
      <c r="J619" s="5"/>
      <c r="K619" s="5"/>
      <c r="L619" s="5"/>
      <c r="M619" s="5"/>
      <c r="N619" s="5"/>
      <c r="O619" s="5"/>
      <c r="P619" s="5"/>
      <c r="Q619" s="5"/>
      <c r="R619" s="5"/>
      <c r="S619" s="5"/>
      <c r="T619" s="5"/>
      <c r="U619" s="5"/>
      <c r="V619" s="5"/>
      <c r="W619" s="5"/>
      <c r="X619" s="5"/>
      <c r="Y619" s="5"/>
      <c r="Z619" s="5"/>
    </row>
    <row r="620" spans="1:26" ht="14.25" customHeight="1" x14ac:dyDescent="0.25">
      <c r="A620" s="1"/>
      <c r="B620" s="2"/>
      <c r="C620" s="3"/>
      <c r="D620" s="4"/>
      <c r="E620" s="4"/>
      <c r="F620" s="5"/>
      <c r="G620" s="5"/>
      <c r="H620" s="5"/>
      <c r="I620" s="5"/>
      <c r="J620" s="5"/>
      <c r="K620" s="5"/>
      <c r="L620" s="5"/>
      <c r="M620" s="5"/>
      <c r="N620" s="5"/>
      <c r="O620" s="5"/>
      <c r="P620" s="5"/>
      <c r="Q620" s="5"/>
      <c r="R620" s="5"/>
      <c r="S620" s="5"/>
      <c r="T620" s="5"/>
      <c r="U620" s="5"/>
      <c r="V620" s="5"/>
      <c r="W620" s="5"/>
      <c r="X620" s="5"/>
      <c r="Y620" s="5"/>
      <c r="Z620" s="5"/>
    </row>
    <row r="621" spans="1:26" ht="14.25" customHeight="1" x14ac:dyDescent="0.25">
      <c r="A621" s="1"/>
      <c r="B621" s="2"/>
      <c r="C621" s="3"/>
      <c r="D621" s="4"/>
      <c r="E621" s="4"/>
      <c r="F621" s="5"/>
      <c r="G621" s="5"/>
      <c r="H621" s="5"/>
      <c r="I621" s="5"/>
      <c r="J621" s="5"/>
      <c r="K621" s="5"/>
      <c r="L621" s="5"/>
      <c r="M621" s="5"/>
      <c r="N621" s="5"/>
      <c r="O621" s="5"/>
      <c r="P621" s="5"/>
      <c r="Q621" s="5"/>
      <c r="R621" s="5"/>
      <c r="S621" s="5"/>
      <c r="T621" s="5"/>
      <c r="U621" s="5"/>
      <c r="V621" s="5"/>
      <c r="W621" s="5"/>
      <c r="X621" s="5"/>
      <c r="Y621" s="5"/>
      <c r="Z621" s="5"/>
    </row>
    <row r="622" spans="1:26" ht="14.25" customHeight="1" x14ac:dyDescent="0.25">
      <c r="A622" s="1"/>
      <c r="B622" s="2"/>
      <c r="C622" s="3"/>
      <c r="D622" s="4"/>
      <c r="E622" s="4"/>
      <c r="F622" s="5"/>
      <c r="G622" s="5"/>
      <c r="H622" s="5"/>
      <c r="I622" s="5"/>
      <c r="J622" s="5"/>
      <c r="K622" s="5"/>
      <c r="L622" s="5"/>
      <c r="M622" s="5"/>
      <c r="N622" s="5"/>
      <c r="O622" s="5"/>
      <c r="P622" s="5"/>
      <c r="Q622" s="5"/>
      <c r="R622" s="5"/>
      <c r="S622" s="5"/>
      <c r="T622" s="5"/>
      <c r="U622" s="5"/>
      <c r="V622" s="5"/>
      <c r="W622" s="5"/>
      <c r="X622" s="5"/>
      <c r="Y622" s="5"/>
      <c r="Z622" s="5"/>
    </row>
    <row r="623" spans="1:26" ht="14.25" customHeight="1" x14ac:dyDescent="0.25">
      <c r="A623" s="1"/>
      <c r="B623" s="2"/>
      <c r="C623" s="3"/>
      <c r="D623" s="4"/>
      <c r="E623" s="4"/>
      <c r="F623" s="5"/>
      <c r="G623" s="5"/>
      <c r="H623" s="5"/>
      <c r="I623" s="5"/>
      <c r="J623" s="5"/>
      <c r="K623" s="5"/>
      <c r="L623" s="5"/>
      <c r="M623" s="5"/>
      <c r="N623" s="5"/>
      <c r="O623" s="5"/>
      <c r="P623" s="5"/>
      <c r="Q623" s="5"/>
      <c r="R623" s="5"/>
      <c r="S623" s="5"/>
      <c r="T623" s="5"/>
      <c r="U623" s="5"/>
      <c r="V623" s="5"/>
      <c r="W623" s="5"/>
      <c r="X623" s="5"/>
      <c r="Y623" s="5"/>
      <c r="Z623" s="5"/>
    </row>
    <row r="624" spans="1:26" ht="14.25" customHeight="1" x14ac:dyDescent="0.25">
      <c r="A624" s="1"/>
      <c r="B624" s="2"/>
      <c r="C624" s="3"/>
      <c r="D624" s="4"/>
      <c r="E624" s="4"/>
      <c r="F624" s="5"/>
      <c r="G624" s="5"/>
      <c r="H624" s="5"/>
      <c r="I624" s="5"/>
      <c r="J624" s="5"/>
      <c r="K624" s="5"/>
      <c r="L624" s="5"/>
      <c r="M624" s="5"/>
      <c r="N624" s="5"/>
      <c r="O624" s="5"/>
      <c r="P624" s="5"/>
      <c r="Q624" s="5"/>
      <c r="R624" s="5"/>
      <c r="S624" s="5"/>
      <c r="T624" s="5"/>
      <c r="U624" s="5"/>
      <c r="V624" s="5"/>
      <c r="W624" s="5"/>
      <c r="X624" s="5"/>
      <c r="Y624" s="5"/>
      <c r="Z624" s="5"/>
    </row>
    <row r="625" spans="1:26" ht="14.25" customHeight="1" x14ac:dyDescent="0.25">
      <c r="A625" s="1"/>
      <c r="B625" s="2"/>
      <c r="C625" s="3"/>
      <c r="D625" s="4"/>
      <c r="E625" s="4"/>
      <c r="F625" s="5"/>
      <c r="G625" s="5"/>
      <c r="H625" s="5"/>
      <c r="I625" s="5"/>
      <c r="J625" s="5"/>
      <c r="K625" s="5"/>
      <c r="L625" s="5"/>
      <c r="M625" s="5"/>
      <c r="N625" s="5"/>
      <c r="O625" s="5"/>
      <c r="P625" s="5"/>
      <c r="Q625" s="5"/>
      <c r="R625" s="5"/>
      <c r="S625" s="5"/>
      <c r="T625" s="5"/>
      <c r="U625" s="5"/>
      <c r="V625" s="5"/>
      <c r="W625" s="5"/>
      <c r="X625" s="5"/>
      <c r="Y625" s="5"/>
      <c r="Z625" s="5"/>
    </row>
    <row r="626" spans="1:26" ht="14.25" customHeight="1" x14ac:dyDescent="0.25">
      <c r="A626" s="1"/>
      <c r="B626" s="2"/>
      <c r="C626" s="3"/>
      <c r="D626" s="4"/>
      <c r="E626" s="4"/>
      <c r="F626" s="5"/>
      <c r="G626" s="5"/>
      <c r="H626" s="5"/>
      <c r="I626" s="5"/>
      <c r="J626" s="5"/>
      <c r="K626" s="5"/>
      <c r="L626" s="5"/>
      <c r="M626" s="5"/>
      <c r="N626" s="5"/>
      <c r="O626" s="5"/>
      <c r="P626" s="5"/>
      <c r="Q626" s="5"/>
      <c r="R626" s="5"/>
      <c r="S626" s="5"/>
      <c r="T626" s="5"/>
      <c r="U626" s="5"/>
      <c r="V626" s="5"/>
      <c r="W626" s="5"/>
      <c r="X626" s="5"/>
      <c r="Y626" s="5"/>
      <c r="Z626" s="5"/>
    </row>
    <row r="627" spans="1:26" ht="14.25" customHeight="1" x14ac:dyDescent="0.25">
      <c r="A627" s="1"/>
      <c r="B627" s="2"/>
      <c r="C627" s="3"/>
      <c r="D627" s="4"/>
      <c r="E627" s="4"/>
      <c r="F627" s="5"/>
      <c r="G627" s="5"/>
      <c r="H627" s="5"/>
      <c r="I627" s="5"/>
      <c r="J627" s="5"/>
      <c r="K627" s="5"/>
      <c r="L627" s="5"/>
      <c r="M627" s="5"/>
      <c r="N627" s="5"/>
      <c r="O627" s="5"/>
      <c r="P627" s="5"/>
      <c r="Q627" s="5"/>
      <c r="R627" s="5"/>
      <c r="S627" s="5"/>
      <c r="T627" s="5"/>
      <c r="U627" s="5"/>
      <c r="V627" s="5"/>
      <c r="W627" s="5"/>
      <c r="X627" s="5"/>
      <c r="Y627" s="5"/>
      <c r="Z627" s="5"/>
    </row>
    <row r="628" spans="1:26" ht="14.25" customHeight="1" x14ac:dyDescent="0.25">
      <c r="A628" s="1"/>
      <c r="B628" s="2"/>
      <c r="C628" s="3"/>
      <c r="D628" s="4"/>
      <c r="E628" s="4"/>
      <c r="F628" s="5"/>
      <c r="G628" s="5"/>
      <c r="H628" s="5"/>
      <c r="I628" s="5"/>
      <c r="J628" s="5"/>
      <c r="K628" s="5"/>
      <c r="L628" s="5"/>
      <c r="M628" s="5"/>
      <c r="N628" s="5"/>
      <c r="O628" s="5"/>
      <c r="P628" s="5"/>
      <c r="Q628" s="5"/>
      <c r="R628" s="5"/>
      <c r="S628" s="5"/>
      <c r="T628" s="5"/>
      <c r="U628" s="5"/>
      <c r="V628" s="5"/>
      <c r="W628" s="5"/>
      <c r="X628" s="5"/>
      <c r="Y628" s="5"/>
      <c r="Z628" s="5"/>
    </row>
    <row r="629" spans="1:26" ht="14.25" customHeight="1" x14ac:dyDescent="0.25">
      <c r="A629" s="1"/>
      <c r="B629" s="2"/>
      <c r="C629" s="3"/>
      <c r="D629" s="4"/>
      <c r="E629" s="4"/>
      <c r="F629" s="5"/>
      <c r="G629" s="5"/>
      <c r="H629" s="5"/>
      <c r="I629" s="5"/>
      <c r="J629" s="5"/>
      <c r="K629" s="5"/>
      <c r="L629" s="5"/>
      <c r="M629" s="5"/>
      <c r="N629" s="5"/>
      <c r="O629" s="5"/>
      <c r="P629" s="5"/>
      <c r="Q629" s="5"/>
      <c r="R629" s="5"/>
      <c r="S629" s="5"/>
      <c r="T629" s="5"/>
      <c r="U629" s="5"/>
      <c r="V629" s="5"/>
      <c r="W629" s="5"/>
      <c r="X629" s="5"/>
      <c r="Y629" s="5"/>
      <c r="Z629" s="5"/>
    </row>
    <row r="630" spans="1:26" ht="14.25" customHeight="1" x14ac:dyDescent="0.25">
      <c r="A630" s="1"/>
      <c r="B630" s="2"/>
      <c r="C630" s="3"/>
      <c r="D630" s="4"/>
      <c r="E630" s="4"/>
      <c r="F630" s="5"/>
      <c r="G630" s="5"/>
      <c r="H630" s="5"/>
      <c r="I630" s="5"/>
      <c r="J630" s="5"/>
      <c r="K630" s="5"/>
      <c r="L630" s="5"/>
      <c r="M630" s="5"/>
      <c r="N630" s="5"/>
      <c r="O630" s="5"/>
      <c r="P630" s="5"/>
      <c r="Q630" s="5"/>
      <c r="R630" s="5"/>
      <c r="S630" s="5"/>
      <c r="T630" s="5"/>
      <c r="U630" s="5"/>
      <c r="V630" s="5"/>
      <c r="W630" s="5"/>
      <c r="X630" s="5"/>
      <c r="Y630" s="5"/>
      <c r="Z630" s="5"/>
    </row>
    <row r="631" spans="1:26" ht="14.25" customHeight="1" x14ac:dyDescent="0.25">
      <c r="A631" s="1"/>
      <c r="B631" s="2"/>
      <c r="C631" s="3"/>
      <c r="D631" s="4"/>
      <c r="E631" s="4"/>
      <c r="F631" s="5"/>
      <c r="G631" s="5"/>
      <c r="H631" s="5"/>
      <c r="I631" s="5"/>
      <c r="J631" s="5"/>
      <c r="K631" s="5"/>
      <c r="L631" s="5"/>
      <c r="M631" s="5"/>
      <c r="N631" s="5"/>
      <c r="O631" s="5"/>
      <c r="P631" s="5"/>
      <c r="Q631" s="5"/>
      <c r="R631" s="5"/>
      <c r="S631" s="5"/>
      <c r="T631" s="5"/>
      <c r="U631" s="5"/>
      <c r="V631" s="5"/>
      <c r="W631" s="5"/>
      <c r="X631" s="5"/>
      <c r="Y631" s="5"/>
      <c r="Z631" s="5"/>
    </row>
    <row r="632" spans="1:26" ht="14.25" customHeight="1" x14ac:dyDescent="0.25">
      <c r="A632" s="1"/>
      <c r="B632" s="2"/>
      <c r="C632" s="3"/>
      <c r="D632" s="4"/>
      <c r="E632" s="4"/>
      <c r="F632" s="5"/>
      <c r="G632" s="5"/>
      <c r="H632" s="5"/>
      <c r="I632" s="5"/>
      <c r="J632" s="5"/>
      <c r="K632" s="5"/>
      <c r="L632" s="5"/>
      <c r="M632" s="5"/>
      <c r="N632" s="5"/>
      <c r="O632" s="5"/>
      <c r="P632" s="5"/>
      <c r="Q632" s="5"/>
      <c r="R632" s="5"/>
      <c r="S632" s="5"/>
      <c r="T632" s="5"/>
      <c r="U632" s="5"/>
      <c r="V632" s="5"/>
      <c r="W632" s="5"/>
      <c r="X632" s="5"/>
      <c r="Y632" s="5"/>
      <c r="Z632" s="5"/>
    </row>
    <row r="633" spans="1:26" ht="14.25" customHeight="1" x14ac:dyDescent="0.25">
      <c r="A633" s="1"/>
      <c r="B633" s="2"/>
      <c r="C633" s="3"/>
      <c r="D633" s="4"/>
      <c r="E633" s="4"/>
      <c r="F633" s="5"/>
      <c r="G633" s="5"/>
      <c r="H633" s="5"/>
      <c r="I633" s="5"/>
      <c r="J633" s="5"/>
      <c r="K633" s="5"/>
      <c r="L633" s="5"/>
      <c r="M633" s="5"/>
      <c r="N633" s="5"/>
      <c r="O633" s="5"/>
      <c r="P633" s="5"/>
      <c r="Q633" s="5"/>
      <c r="R633" s="5"/>
      <c r="S633" s="5"/>
      <c r="T633" s="5"/>
      <c r="U633" s="5"/>
      <c r="V633" s="5"/>
      <c r="W633" s="5"/>
      <c r="X633" s="5"/>
      <c r="Y633" s="5"/>
      <c r="Z633" s="5"/>
    </row>
    <row r="634" spans="1:26" ht="14.25" customHeight="1" x14ac:dyDescent="0.25">
      <c r="A634" s="1"/>
      <c r="B634" s="2"/>
      <c r="C634" s="3"/>
      <c r="D634" s="4"/>
      <c r="E634" s="4"/>
      <c r="F634" s="5"/>
      <c r="G634" s="5"/>
      <c r="H634" s="5"/>
      <c r="I634" s="5"/>
      <c r="J634" s="5"/>
      <c r="K634" s="5"/>
      <c r="L634" s="5"/>
      <c r="M634" s="5"/>
      <c r="N634" s="5"/>
      <c r="O634" s="5"/>
      <c r="P634" s="5"/>
      <c r="Q634" s="5"/>
      <c r="R634" s="5"/>
      <c r="S634" s="5"/>
      <c r="T634" s="5"/>
      <c r="U634" s="5"/>
      <c r="V634" s="5"/>
      <c r="W634" s="5"/>
      <c r="X634" s="5"/>
      <c r="Y634" s="5"/>
      <c r="Z634" s="5"/>
    </row>
    <row r="635" spans="1:26" ht="14.25" customHeight="1" x14ac:dyDescent="0.25">
      <c r="A635" s="1"/>
      <c r="B635" s="2"/>
      <c r="C635" s="3"/>
      <c r="D635" s="4"/>
      <c r="E635" s="4"/>
      <c r="F635" s="5"/>
      <c r="G635" s="5"/>
      <c r="H635" s="5"/>
      <c r="I635" s="5"/>
      <c r="J635" s="5"/>
      <c r="K635" s="5"/>
      <c r="L635" s="5"/>
      <c r="M635" s="5"/>
      <c r="N635" s="5"/>
      <c r="O635" s="5"/>
      <c r="P635" s="5"/>
      <c r="Q635" s="5"/>
      <c r="R635" s="5"/>
      <c r="S635" s="5"/>
      <c r="T635" s="5"/>
      <c r="U635" s="5"/>
      <c r="V635" s="5"/>
      <c r="W635" s="5"/>
      <c r="X635" s="5"/>
      <c r="Y635" s="5"/>
      <c r="Z635" s="5"/>
    </row>
    <row r="636" spans="1:26" ht="14.25" customHeight="1" x14ac:dyDescent="0.25">
      <c r="A636" s="1"/>
      <c r="B636" s="2"/>
      <c r="C636" s="3"/>
      <c r="D636" s="4"/>
      <c r="E636" s="4"/>
      <c r="F636" s="5"/>
      <c r="G636" s="5"/>
      <c r="H636" s="5"/>
      <c r="I636" s="5"/>
      <c r="J636" s="5"/>
      <c r="K636" s="5"/>
      <c r="L636" s="5"/>
      <c r="M636" s="5"/>
      <c r="N636" s="5"/>
      <c r="O636" s="5"/>
      <c r="P636" s="5"/>
      <c r="Q636" s="5"/>
      <c r="R636" s="5"/>
      <c r="S636" s="5"/>
      <c r="T636" s="5"/>
      <c r="U636" s="5"/>
      <c r="V636" s="5"/>
      <c r="W636" s="5"/>
      <c r="X636" s="5"/>
      <c r="Y636" s="5"/>
      <c r="Z636" s="5"/>
    </row>
    <row r="637" spans="1:26" ht="14.25" customHeight="1" x14ac:dyDescent="0.25">
      <c r="A637" s="1"/>
      <c r="B637" s="2"/>
      <c r="C637" s="3"/>
      <c r="D637" s="4"/>
      <c r="E637" s="4"/>
      <c r="F637" s="5"/>
      <c r="G637" s="5"/>
      <c r="H637" s="5"/>
      <c r="I637" s="5"/>
      <c r="J637" s="5"/>
      <c r="K637" s="5"/>
      <c r="L637" s="5"/>
      <c r="M637" s="5"/>
      <c r="N637" s="5"/>
      <c r="O637" s="5"/>
      <c r="P637" s="5"/>
      <c r="Q637" s="5"/>
      <c r="R637" s="5"/>
      <c r="S637" s="5"/>
      <c r="T637" s="5"/>
      <c r="U637" s="5"/>
      <c r="V637" s="5"/>
      <c r="W637" s="5"/>
      <c r="X637" s="5"/>
      <c r="Y637" s="5"/>
      <c r="Z637" s="5"/>
    </row>
    <row r="638" spans="1:26" ht="14.25" customHeight="1" x14ac:dyDescent="0.25">
      <c r="A638" s="1"/>
      <c r="B638" s="2"/>
      <c r="C638" s="3"/>
      <c r="D638" s="4"/>
      <c r="E638" s="4"/>
      <c r="F638" s="5"/>
      <c r="G638" s="5"/>
      <c r="H638" s="5"/>
      <c r="I638" s="5"/>
      <c r="J638" s="5"/>
      <c r="K638" s="5"/>
      <c r="L638" s="5"/>
      <c r="M638" s="5"/>
      <c r="N638" s="5"/>
      <c r="O638" s="5"/>
      <c r="P638" s="5"/>
      <c r="Q638" s="5"/>
      <c r="R638" s="5"/>
      <c r="S638" s="5"/>
      <c r="T638" s="5"/>
      <c r="U638" s="5"/>
      <c r="V638" s="5"/>
      <c r="W638" s="5"/>
      <c r="X638" s="5"/>
      <c r="Y638" s="5"/>
      <c r="Z638" s="5"/>
    </row>
    <row r="639" spans="1:26" ht="14.25" customHeight="1" x14ac:dyDescent="0.25">
      <c r="A639" s="1"/>
      <c r="B639" s="2"/>
      <c r="C639" s="3"/>
      <c r="D639" s="4"/>
      <c r="E639" s="4"/>
      <c r="F639" s="5"/>
      <c r="G639" s="5"/>
      <c r="H639" s="5"/>
      <c r="I639" s="5"/>
      <c r="J639" s="5"/>
      <c r="K639" s="5"/>
      <c r="L639" s="5"/>
      <c r="M639" s="5"/>
      <c r="N639" s="5"/>
      <c r="O639" s="5"/>
      <c r="P639" s="5"/>
      <c r="Q639" s="5"/>
      <c r="R639" s="5"/>
      <c r="S639" s="5"/>
      <c r="T639" s="5"/>
      <c r="U639" s="5"/>
      <c r="V639" s="5"/>
      <c r="W639" s="5"/>
      <c r="X639" s="5"/>
      <c r="Y639" s="5"/>
      <c r="Z639" s="5"/>
    </row>
    <row r="640" spans="1:26" ht="14.25" customHeight="1" x14ac:dyDescent="0.25">
      <c r="A640" s="1"/>
      <c r="B640" s="2"/>
      <c r="C640" s="3"/>
      <c r="D640" s="4"/>
      <c r="E640" s="4"/>
      <c r="F640" s="5"/>
      <c r="G640" s="5"/>
      <c r="H640" s="5"/>
      <c r="I640" s="5"/>
      <c r="J640" s="5"/>
      <c r="K640" s="5"/>
      <c r="L640" s="5"/>
      <c r="M640" s="5"/>
      <c r="N640" s="5"/>
      <c r="O640" s="5"/>
      <c r="P640" s="5"/>
      <c r="Q640" s="5"/>
      <c r="R640" s="5"/>
      <c r="S640" s="5"/>
      <c r="T640" s="5"/>
      <c r="U640" s="5"/>
      <c r="V640" s="5"/>
      <c r="W640" s="5"/>
      <c r="X640" s="5"/>
      <c r="Y640" s="5"/>
      <c r="Z640" s="5"/>
    </row>
    <row r="641" spans="1:26" ht="14.25" customHeight="1" x14ac:dyDescent="0.25">
      <c r="A641" s="1"/>
      <c r="B641" s="2"/>
      <c r="C641" s="3"/>
      <c r="D641" s="4"/>
      <c r="E641" s="4"/>
      <c r="F641" s="5"/>
      <c r="G641" s="5"/>
      <c r="H641" s="5"/>
      <c r="I641" s="5"/>
      <c r="J641" s="5"/>
      <c r="K641" s="5"/>
      <c r="L641" s="5"/>
      <c r="M641" s="5"/>
      <c r="N641" s="5"/>
      <c r="O641" s="5"/>
      <c r="P641" s="5"/>
      <c r="Q641" s="5"/>
      <c r="R641" s="5"/>
      <c r="S641" s="5"/>
      <c r="T641" s="5"/>
      <c r="U641" s="5"/>
      <c r="V641" s="5"/>
      <c r="W641" s="5"/>
      <c r="X641" s="5"/>
      <c r="Y641" s="5"/>
      <c r="Z641" s="5"/>
    </row>
    <row r="642" spans="1:26" ht="14.25" customHeight="1" x14ac:dyDescent="0.25">
      <c r="A642" s="1"/>
      <c r="B642" s="2"/>
      <c r="C642" s="3"/>
      <c r="D642" s="4"/>
      <c r="E642" s="4"/>
      <c r="F642" s="5"/>
      <c r="G642" s="5"/>
      <c r="H642" s="5"/>
      <c r="I642" s="5"/>
      <c r="J642" s="5"/>
      <c r="K642" s="5"/>
      <c r="L642" s="5"/>
      <c r="M642" s="5"/>
      <c r="N642" s="5"/>
      <c r="O642" s="5"/>
      <c r="P642" s="5"/>
      <c r="Q642" s="5"/>
      <c r="R642" s="5"/>
      <c r="S642" s="5"/>
      <c r="T642" s="5"/>
      <c r="U642" s="5"/>
      <c r="V642" s="5"/>
      <c r="W642" s="5"/>
      <c r="X642" s="5"/>
      <c r="Y642" s="5"/>
      <c r="Z642" s="5"/>
    </row>
    <row r="643" spans="1:26" ht="14.25" customHeight="1" x14ac:dyDescent="0.25">
      <c r="A643" s="1"/>
      <c r="B643" s="2"/>
      <c r="C643" s="3"/>
      <c r="D643" s="4"/>
      <c r="E643" s="4"/>
      <c r="F643" s="5"/>
      <c r="G643" s="5"/>
      <c r="H643" s="5"/>
      <c r="I643" s="5"/>
      <c r="J643" s="5"/>
      <c r="K643" s="5"/>
      <c r="L643" s="5"/>
      <c r="M643" s="5"/>
      <c r="N643" s="5"/>
      <c r="O643" s="5"/>
      <c r="P643" s="5"/>
      <c r="Q643" s="5"/>
      <c r="R643" s="5"/>
      <c r="S643" s="5"/>
      <c r="T643" s="5"/>
      <c r="U643" s="5"/>
      <c r="V643" s="5"/>
      <c r="W643" s="5"/>
      <c r="X643" s="5"/>
      <c r="Y643" s="5"/>
      <c r="Z643" s="5"/>
    </row>
    <row r="644" spans="1:26" ht="14.25" customHeight="1" x14ac:dyDescent="0.25">
      <c r="A644" s="1"/>
      <c r="B644" s="2"/>
      <c r="C644" s="3"/>
      <c r="D644" s="4"/>
      <c r="E644" s="4"/>
      <c r="F644" s="5"/>
      <c r="G644" s="5"/>
      <c r="H644" s="5"/>
      <c r="I644" s="5"/>
      <c r="J644" s="5"/>
      <c r="K644" s="5"/>
      <c r="L644" s="5"/>
      <c r="M644" s="5"/>
      <c r="N644" s="5"/>
      <c r="O644" s="5"/>
      <c r="P644" s="5"/>
      <c r="Q644" s="5"/>
      <c r="R644" s="5"/>
      <c r="S644" s="5"/>
      <c r="T644" s="5"/>
      <c r="U644" s="5"/>
      <c r="V644" s="5"/>
      <c r="W644" s="5"/>
      <c r="X644" s="5"/>
      <c r="Y644" s="5"/>
      <c r="Z644" s="5"/>
    </row>
    <row r="645" spans="1:26" ht="14.25" customHeight="1" x14ac:dyDescent="0.25">
      <c r="A645" s="1"/>
      <c r="B645" s="2"/>
      <c r="C645" s="3"/>
      <c r="D645" s="4"/>
      <c r="E645" s="4"/>
      <c r="F645" s="5"/>
      <c r="G645" s="5"/>
      <c r="H645" s="5"/>
      <c r="I645" s="5"/>
      <c r="J645" s="5"/>
      <c r="K645" s="5"/>
      <c r="L645" s="5"/>
      <c r="M645" s="5"/>
      <c r="N645" s="5"/>
      <c r="O645" s="5"/>
      <c r="P645" s="5"/>
      <c r="Q645" s="5"/>
      <c r="R645" s="5"/>
      <c r="S645" s="5"/>
      <c r="T645" s="5"/>
      <c r="U645" s="5"/>
      <c r="V645" s="5"/>
      <c r="W645" s="5"/>
      <c r="X645" s="5"/>
      <c r="Y645" s="5"/>
      <c r="Z645" s="5"/>
    </row>
    <row r="646" spans="1:26" ht="14.25" customHeight="1" x14ac:dyDescent="0.25">
      <c r="A646" s="1"/>
      <c r="B646" s="2"/>
      <c r="C646" s="3"/>
      <c r="D646" s="4"/>
      <c r="E646" s="4"/>
      <c r="F646" s="5"/>
      <c r="G646" s="5"/>
      <c r="H646" s="5"/>
      <c r="I646" s="5"/>
      <c r="J646" s="5"/>
      <c r="K646" s="5"/>
      <c r="L646" s="5"/>
      <c r="M646" s="5"/>
      <c r="N646" s="5"/>
      <c r="O646" s="5"/>
      <c r="P646" s="5"/>
      <c r="Q646" s="5"/>
      <c r="R646" s="5"/>
      <c r="S646" s="5"/>
      <c r="T646" s="5"/>
      <c r="U646" s="5"/>
      <c r="V646" s="5"/>
      <c r="W646" s="5"/>
      <c r="X646" s="5"/>
      <c r="Y646" s="5"/>
      <c r="Z646" s="5"/>
    </row>
    <row r="647" spans="1:26" ht="14.25" customHeight="1" x14ac:dyDescent="0.25">
      <c r="A647" s="1"/>
      <c r="B647" s="2"/>
      <c r="C647" s="3"/>
      <c r="D647" s="4"/>
      <c r="E647" s="4"/>
      <c r="F647" s="5"/>
      <c r="G647" s="5"/>
      <c r="H647" s="5"/>
      <c r="I647" s="5"/>
      <c r="J647" s="5"/>
      <c r="K647" s="5"/>
      <c r="L647" s="5"/>
      <c r="M647" s="5"/>
      <c r="N647" s="5"/>
      <c r="O647" s="5"/>
      <c r="P647" s="5"/>
      <c r="Q647" s="5"/>
      <c r="R647" s="5"/>
      <c r="S647" s="5"/>
      <c r="T647" s="5"/>
      <c r="U647" s="5"/>
      <c r="V647" s="5"/>
      <c r="W647" s="5"/>
      <c r="X647" s="5"/>
      <c r="Y647" s="5"/>
      <c r="Z647" s="5"/>
    </row>
    <row r="648" spans="1:26" ht="14.25" customHeight="1" x14ac:dyDescent="0.25">
      <c r="A648" s="1"/>
      <c r="B648" s="2"/>
      <c r="C648" s="3"/>
      <c r="D648" s="4"/>
      <c r="E648" s="4"/>
      <c r="F648" s="5"/>
      <c r="G648" s="5"/>
      <c r="H648" s="5"/>
      <c r="I648" s="5"/>
      <c r="J648" s="5"/>
      <c r="K648" s="5"/>
      <c r="L648" s="5"/>
      <c r="M648" s="5"/>
      <c r="N648" s="5"/>
      <c r="O648" s="5"/>
      <c r="P648" s="5"/>
      <c r="Q648" s="5"/>
      <c r="R648" s="5"/>
      <c r="S648" s="5"/>
      <c r="T648" s="5"/>
      <c r="U648" s="5"/>
      <c r="V648" s="5"/>
      <c r="W648" s="5"/>
      <c r="X648" s="5"/>
      <c r="Y648" s="5"/>
      <c r="Z648" s="5"/>
    </row>
    <row r="649" spans="1:26" ht="14.25" customHeight="1" x14ac:dyDescent="0.25">
      <c r="A649" s="1"/>
      <c r="B649" s="2"/>
      <c r="C649" s="3"/>
      <c r="D649" s="4"/>
      <c r="E649" s="4"/>
      <c r="F649" s="5"/>
      <c r="G649" s="5"/>
      <c r="H649" s="5"/>
      <c r="I649" s="5"/>
      <c r="J649" s="5"/>
      <c r="K649" s="5"/>
      <c r="L649" s="5"/>
      <c r="M649" s="5"/>
      <c r="N649" s="5"/>
      <c r="O649" s="5"/>
      <c r="P649" s="5"/>
      <c r="Q649" s="5"/>
      <c r="R649" s="5"/>
      <c r="S649" s="5"/>
      <c r="T649" s="5"/>
      <c r="U649" s="5"/>
      <c r="V649" s="5"/>
      <c r="W649" s="5"/>
      <c r="X649" s="5"/>
      <c r="Y649" s="5"/>
      <c r="Z649" s="5"/>
    </row>
    <row r="650" spans="1:26" ht="14.25" customHeight="1" x14ac:dyDescent="0.25">
      <c r="A650" s="1"/>
      <c r="B650" s="2"/>
      <c r="C650" s="3"/>
      <c r="D650" s="4"/>
      <c r="E650" s="4"/>
      <c r="F650" s="5"/>
      <c r="G650" s="5"/>
      <c r="H650" s="5"/>
      <c r="I650" s="5"/>
      <c r="J650" s="5"/>
      <c r="K650" s="5"/>
      <c r="L650" s="5"/>
      <c r="M650" s="5"/>
      <c r="N650" s="5"/>
      <c r="O650" s="5"/>
      <c r="P650" s="5"/>
      <c r="Q650" s="5"/>
      <c r="R650" s="5"/>
      <c r="S650" s="5"/>
      <c r="T650" s="5"/>
      <c r="U650" s="5"/>
      <c r="V650" s="5"/>
      <c r="W650" s="5"/>
      <c r="X650" s="5"/>
      <c r="Y650" s="5"/>
      <c r="Z650" s="5"/>
    </row>
    <row r="651" spans="1:26" ht="14.25" customHeight="1" x14ac:dyDescent="0.25">
      <c r="A651" s="1"/>
      <c r="B651" s="2"/>
      <c r="C651" s="3"/>
      <c r="D651" s="4"/>
      <c r="E651" s="4"/>
      <c r="F651" s="5"/>
      <c r="G651" s="5"/>
      <c r="H651" s="5"/>
      <c r="I651" s="5"/>
      <c r="J651" s="5"/>
      <c r="K651" s="5"/>
      <c r="L651" s="5"/>
      <c r="M651" s="5"/>
      <c r="N651" s="5"/>
      <c r="O651" s="5"/>
      <c r="P651" s="5"/>
      <c r="Q651" s="5"/>
      <c r="R651" s="5"/>
      <c r="S651" s="5"/>
      <c r="T651" s="5"/>
      <c r="U651" s="5"/>
      <c r="V651" s="5"/>
      <c r="W651" s="5"/>
      <c r="X651" s="5"/>
      <c r="Y651" s="5"/>
      <c r="Z651" s="5"/>
    </row>
    <row r="652" spans="1:26" ht="14.25" customHeight="1" x14ac:dyDescent="0.25">
      <c r="A652" s="1"/>
      <c r="B652" s="2"/>
      <c r="C652" s="3"/>
      <c r="D652" s="4"/>
      <c r="E652" s="4"/>
      <c r="F652" s="5"/>
      <c r="G652" s="5"/>
      <c r="H652" s="5"/>
      <c r="I652" s="5"/>
      <c r="J652" s="5"/>
      <c r="K652" s="5"/>
      <c r="L652" s="5"/>
      <c r="M652" s="5"/>
      <c r="N652" s="5"/>
      <c r="O652" s="5"/>
      <c r="P652" s="5"/>
      <c r="Q652" s="5"/>
      <c r="R652" s="5"/>
      <c r="S652" s="5"/>
      <c r="T652" s="5"/>
      <c r="U652" s="5"/>
      <c r="V652" s="5"/>
      <c r="W652" s="5"/>
      <c r="X652" s="5"/>
      <c r="Y652" s="5"/>
      <c r="Z652" s="5"/>
    </row>
    <row r="653" spans="1:26" ht="14.25" customHeight="1" x14ac:dyDescent="0.25">
      <c r="A653" s="1"/>
      <c r="B653" s="2"/>
      <c r="C653" s="3"/>
      <c r="D653" s="4"/>
      <c r="E653" s="4"/>
      <c r="F653" s="5"/>
      <c r="G653" s="5"/>
      <c r="H653" s="5"/>
      <c r="I653" s="5"/>
      <c r="J653" s="5"/>
      <c r="K653" s="5"/>
      <c r="L653" s="5"/>
      <c r="M653" s="5"/>
      <c r="N653" s="5"/>
      <c r="O653" s="5"/>
      <c r="P653" s="5"/>
      <c r="Q653" s="5"/>
      <c r="R653" s="5"/>
      <c r="S653" s="5"/>
      <c r="T653" s="5"/>
      <c r="U653" s="5"/>
      <c r="V653" s="5"/>
      <c r="W653" s="5"/>
      <c r="X653" s="5"/>
      <c r="Y653" s="5"/>
      <c r="Z653" s="5"/>
    </row>
    <row r="654" spans="1:26" ht="14.25" customHeight="1" x14ac:dyDescent="0.25">
      <c r="A654" s="1"/>
      <c r="B654" s="2"/>
      <c r="C654" s="3"/>
      <c r="D654" s="4"/>
      <c r="E654" s="4"/>
      <c r="F654" s="5"/>
      <c r="G654" s="5"/>
      <c r="H654" s="5"/>
      <c r="I654" s="5"/>
      <c r="J654" s="5"/>
      <c r="K654" s="5"/>
      <c r="L654" s="5"/>
      <c r="M654" s="5"/>
      <c r="N654" s="5"/>
      <c r="O654" s="5"/>
      <c r="P654" s="5"/>
      <c r="Q654" s="5"/>
      <c r="R654" s="5"/>
      <c r="S654" s="5"/>
      <c r="T654" s="5"/>
      <c r="U654" s="5"/>
      <c r="V654" s="5"/>
      <c r="W654" s="5"/>
      <c r="X654" s="5"/>
      <c r="Y654" s="5"/>
      <c r="Z654" s="5"/>
    </row>
    <row r="655" spans="1:26" ht="14.25" customHeight="1" x14ac:dyDescent="0.25">
      <c r="A655" s="1"/>
      <c r="B655" s="2"/>
      <c r="C655" s="3"/>
      <c r="D655" s="4"/>
      <c r="E655" s="4"/>
      <c r="F655" s="5"/>
      <c r="G655" s="5"/>
      <c r="H655" s="5"/>
      <c r="I655" s="5"/>
      <c r="J655" s="5"/>
      <c r="K655" s="5"/>
      <c r="L655" s="5"/>
      <c r="M655" s="5"/>
      <c r="N655" s="5"/>
      <c r="O655" s="5"/>
      <c r="P655" s="5"/>
      <c r="Q655" s="5"/>
      <c r="R655" s="5"/>
      <c r="S655" s="5"/>
      <c r="T655" s="5"/>
      <c r="U655" s="5"/>
      <c r="V655" s="5"/>
      <c r="W655" s="5"/>
      <c r="X655" s="5"/>
      <c r="Y655" s="5"/>
      <c r="Z655" s="5"/>
    </row>
    <row r="656" spans="1:26" ht="14.25" customHeight="1" x14ac:dyDescent="0.25">
      <c r="A656" s="1"/>
      <c r="B656" s="2"/>
      <c r="C656" s="3"/>
      <c r="D656" s="4"/>
      <c r="E656" s="4"/>
      <c r="F656" s="5"/>
      <c r="G656" s="5"/>
      <c r="H656" s="5"/>
      <c r="I656" s="5"/>
      <c r="J656" s="5"/>
      <c r="K656" s="5"/>
      <c r="L656" s="5"/>
      <c r="M656" s="5"/>
      <c r="N656" s="5"/>
      <c r="O656" s="5"/>
      <c r="P656" s="5"/>
      <c r="Q656" s="5"/>
      <c r="R656" s="5"/>
      <c r="S656" s="5"/>
      <c r="T656" s="5"/>
      <c r="U656" s="5"/>
      <c r="V656" s="5"/>
      <c r="W656" s="5"/>
      <c r="X656" s="5"/>
      <c r="Y656" s="5"/>
      <c r="Z656" s="5"/>
    </row>
    <row r="657" spans="1:26" ht="14.25" customHeight="1" x14ac:dyDescent="0.25">
      <c r="A657" s="1"/>
      <c r="B657" s="2"/>
      <c r="C657" s="3"/>
      <c r="D657" s="4"/>
      <c r="E657" s="4"/>
      <c r="F657" s="5"/>
      <c r="G657" s="5"/>
      <c r="H657" s="5"/>
      <c r="I657" s="5"/>
      <c r="J657" s="5"/>
      <c r="K657" s="5"/>
      <c r="L657" s="5"/>
      <c r="M657" s="5"/>
      <c r="N657" s="5"/>
      <c r="O657" s="5"/>
      <c r="P657" s="5"/>
      <c r="Q657" s="5"/>
      <c r="R657" s="5"/>
      <c r="S657" s="5"/>
      <c r="T657" s="5"/>
      <c r="U657" s="5"/>
      <c r="V657" s="5"/>
      <c r="W657" s="5"/>
      <c r="X657" s="5"/>
      <c r="Y657" s="5"/>
      <c r="Z657" s="5"/>
    </row>
    <row r="658" spans="1:26" ht="14.25" customHeight="1" x14ac:dyDescent="0.25">
      <c r="A658" s="1"/>
      <c r="B658" s="2"/>
      <c r="C658" s="3"/>
      <c r="D658" s="4"/>
      <c r="E658" s="4"/>
      <c r="F658" s="5"/>
      <c r="G658" s="5"/>
      <c r="H658" s="5"/>
      <c r="I658" s="5"/>
      <c r="J658" s="5"/>
      <c r="K658" s="5"/>
      <c r="L658" s="5"/>
      <c r="M658" s="5"/>
      <c r="N658" s="5"/>
      <c r="O658" s="5"/>
      <c r="P658" s="5"/>
      <c r="Q658" s="5"/>
      <c r="R658" s="5"/>
      <c r="S658" s="5"/>
      <c r="T658" s="5"/>
      <c r="U658" s="5"/>
      <c r="V658" s="5"/>
      <c r="W658" s="5"/>
      <c r="X658" s="5"/>
      <c r="Y658" s="5"/>
      <c r="Z658" s="5"/>
    </row>
    <row r="659" spans="1:26" ht="14.25" customHeight="1" x14ac:dyDescent="0.25">
      <c r="A659" s="1"/>
      <c r="B659" s="2"/>
      <c r="C659" s="3"/>
      <c r="D659" s="4"/>
      <c r="E659" s="4"/>
      <c r="F659" s="5"/>
      <c r="G659" s="5"/>
      <c r="H659" s="5"/>
      <c r="I659" s="5"/>
      <c r="J659" s="5"/>
      <c r="K659" s="5"/>
      <c r="L659" s="5"/>
      <c r="M659" s="5"/>
      <c r="N659" s="5"/>
      <c r="O659" s="5"/>
      <c r="P659" s="5"/>
      <c r="Q659" s="5"/>
      <c r="R659" s="5"/>
      <c r="S659" s="5"/>
      <c r="T659" s="5"/>
      <c r="U659" s="5"/>
      <c r="V659" s="5"/>
      <c r="W659" s="5"/>
      <c r="X659" s="5"/>
      <c r="Y659" s="5"/>
      <c r="Z659" s="5"/>
    </row>
    <row r="660" spans="1:26" ht="14.25" customHeight="1" x14ac:dyDescent="0.25">
      <c r="A660" s="1"/>
      <c r="B660" s="2"/>
      <c r="C660" s="3"/>
      <c r="D660" s="4"/>
      <c r="E660" s="4"/>
      <c r="F660" s="5"/>
      <c r="G660" s="5"/>
      <c r="H660" s="5"/>
      <c r="I660" s="5"/>
      <c r="J660" s="5"/>
      <c r="K660" s="5"/>
      <c r="L660" s="5"/>
      <c r="M660" s="5"/>
      <c r="N660" s="5"/>
      <c r="O660" s="5"/>
      <c r="P660" s="5"/>
      <c r="Q660" s="5"/>
      <c r="R660" s="5"/>
      <c r="S660" s="5"/>
      <c r="T660" s="5"/>
      <c r="U660" s="5"/>
      <c r="V660" s="5"/>
      <c r="W660" s="5"/>
      <c r="X660" s="5"/>
      <c r="Y660" s="5"/>
      <c r="Z660" s="5"/>
    </row>
    <row r="661" spans="1:26" ht="14.25" customHeight="1" x14ac:dyDescent="0.25">
      <c r="A661" s="1"/>
      <c r="B661" s="2"/>
      <c r="C661" s="3"/>
      <c r="D661" s="4"/>
      <c r="E661" s="4"/>
      <c r="F661" s="5"/>
      <c r="G661" s="5"/>
      <c r="H661" s="5"/>
      <c r="I661" s="5"/>
      <c r="J661" s="5"/>
      <c r="K661" s="5"/>
      <c r="L661" s="5"/>
      <c r="M661" s="5"/>
      <c r="N661" s="5"/>
      <c r="O661" s="5"/>
      <c r="P661" s="5"/>
      <c r="Q661" s="5"/>
      <c r="R661" s="5"/>
      <c r="S661" s="5"/>
      <c r="T661" s="5"/>
      <c r="U661" s="5"/>
      <c r="V661" s="5"/>
      <c r="W661" s="5"/>
      <c r="X661" s="5"/>
      <c r="Y661" s="5"/>
      <c r="Z661" s="5"/>
    </row>
    <row r="662" spans="1:26" ht="14.25" customHeight="1" x14ac:dyDescent="0.25">
      <c r="A662" s="1"/>
      <c r="B662" s="2"/>
      <c r="C662" s="3"/>
      <c r="D662" s="4"/>
      <c r="E662" s="4"/>
      <c r="F662" s="5"/>
      <c r="G662" s="5"/>
      <c r="H662" s="5"/>
      <c r="I662" s="5"/>
      <c r="J662" s="5"/>
      <c r="K662" s="5"/>
      <c r="L662" s="5"/>
      <c r="M662" s="5"/>
      <c r="N662" s="5"/>
      <c r="O662" s="5"/>
      <c r="P662" s="5"/>
      <c r="Q662" s="5"/>
      <c r="R662" s="5"/>
      <c r="S662" s="5"/>
      <c r="T662" s="5"/>
      <c r="U662" s="5"/>
      <c r="V662" s="5"/>
      <c r="W662" s="5"/>
      <c r="X662" s="5"/>
      <c r="Y662" s="5"/>
      <c r="Z662" s="5"/>
    </row>
    <row r="663" spans="1:26" ht="14.25" customHeight="1" x14ac:dyDescent="0.25">
      <c r="A663" s="1"/>
      <c r="B663" s="2"/>
      <c r="C663" s="3"/>
      <c r="D663" s="4"/>
      <c r="E663" s="4"/>
      <c r="F663" s="5"/>
      <c r="G663" s="5"/>
      <c r="H663" s="5"/>
      <c r="I663" s="5"/>
      <c r="J663" s="5"/>
      <c r="K663" s="5"/>
      <c r="L663" s="5"/>
      <c r="M663" s="5"/>
      <c r="N663" s="5"/>
      <c r="O663" s="5"/>
      <c r="P663" s="5"/>
      <c r="Q663" s="5"/>
      <c r="R663" s="5"/>
      <c r="S663" s="5"/>
      <c r="T663" s="5"/>
      <c r="U663" s="5"/>
      <c r="V663" s="5"/>
      <c r="W663" s="5"/>
      <c r="X663" s="5"/>
      <c r="Y663" s="5"/>
      <c r="Z663" s="5"/>
    </row>
    <row r="664" spans="1:26" ht="14.25" customHeight="1" x14ac:dyDescent="0.25">
      <c r="A664" s="1"/>
      <c r="B664" s="2"/>
      <c r="C664" s="3"/>
      <c r="D664" s="4"/>
      <c r="E664" s="4"/>
      <c r="F664" s="5"/>
      <c r="G664" s="5"/>
      <c r="H664" s="5"/>
      <c r="I664" s="5"/>
      <c r="J664" s="5"/>
      <c r="K664" s="5"/>
      <c r="L664" s="5"/>
      <c r="M664" s="5"/>
      <c r="N664" s="5"/>
      <c r="O664" s="5"/>
      <c r="P664" s="5"/>
      <c r="Q664" s="5"/>
      <c r="R664" s="5"/>
      <c r="S664" s="5"/>
      <c r="T664" s="5"/>
      <c r="U664" s="5"/>
      <c r="V664" s="5"/>
      <c r="W664" s="5"/>
      <c r="X664" s="5"/>
      <c r="Y664" s="5"/>
      <c r="Z664" s="5"/>
    </row>
    <row r="665" spans="1:26" ht="14.25" customHeight="1" x14ac:dyDescent="0.25">
      <c r="A665" s="1"/>
      <c r="B665" s="2"/>
      <c r="C665" s="3"/>
      <c r="D665" s="4"/>
      <c r="E665" s="4"/>
      <c r="F665" s="5"/>
      <c r="G665" s="5"/>
      <c r="H665" s="5"/>
      <c r="I665" s="5"/>
      <c r="J665" s="5"/>
      <c r="K665" s="5"/>
      <c r="L665" s="5"/>
      <c r="M665" s="5"/>
      <c r="N665" s="5"/>
      <c r="O665" s="5"/>
      <c r="P665" s="5"/>
      <c r="Q665" s="5"/>
      <c r="R665" s="5"/>
      <c r="S665" s="5"/>
      <c r="T665" s="5"/>
      <c r="U665" s="5"/>
      <c r="V665" s="5"/>
      <c r="W665" s="5"/>
      <c r="X665" s="5"/>
      <c r="Y665" s="5"/>
      <c r="Z665" s="5"/>
    </row>
    <row r="666" spans="1:26" ht="14.25" customHeight="1" x14ac:dyDescent="0.25">
      <c r="A666" s="1"/>
      <c r="B666" s="2"/>
      <c r="C666" s="3"/>
      <c r="D666" s="4"/>
      <c r="E666" s="4"/>
      <c r="F666" s="5"/>
      <c r="G666" s="5"/>
      <c r="H666" s="5"/>
      <c r="I666" s="5"/>
      <c r="J666" s="5"/>
      <c r="K666" s="5"/>
      <c r="L666" s="5"/>
      <c r="M666" s="5"/>
      <c r="N666" s="5"/>
      <c r="O666" s="5"/>
      <c r="P666" s="5"/>
      <c r="Q666" s="5"/>
      <c r="R666" s="5"/>
      <c r="S666" s="5"/>
      <c r="T666" s="5"/>
      <c r="U666" s="5"/>
      <c r="V666" s="5"/>
      <c r="W666" s="5"/>
      <c r="X666" s="5"/>
      <c r="Y666" s="5"/>
      <c r="Z666" s="5"/>
    </row>
    <row r="667" spans="1:26" ht="14.25" customHeight="1" x14ac:dyDescent="0.25">
      <c r="A667" s="1"/>
      <c r="B667" s="2"/>
      <c r="C667" s="3"/>
      <c r="D667" s="4"/>
      <c r="E667" s="4"/>
      <c r="F667" s="5"/>
      <c r="G667" s="5"/>
      <c r="H667" s="5"/>
      <c r="I667" s="5"/>
      <c r="J667" s="5"/>
      <c r="K667" s="5"/>
      <c r="L667" s="5"/>
      <c r="M667" s="5"/>
      <c r="N667" s="5"/>
      <c r="O667" s="5"/>
      <c r="P667" s="5"/>
      <c r="Q667" s="5"/>
      <c r="R667" s="5"/>
      <c r="S667" s="5"/>
      <c r="T667" s="5"/>
      <c r="U667" s="5"/>
      <c r="V667" s="5"/>
      <c r="W667" s="5"/>
      <c r="X667" s="5"/>
      <c r="Y667" s="5"/>
      <c r="Z667" s="5"/>
    </row>
    <row r="668" spans="1:26" ht="14.25" customHeight="1" x14ac:dyDescent="0.25">
      <c r="A668" s="1"/>
      <c r="B668" s="2"/>
      <c r="C668" s="3"/>
      <c r="D668" s="4"/>
      <c r="E668" s="4"/>
      <c r="F668" s="5"/>
      <c r="G668" s="5"/>
      <c r="H668" s="5"/>
      <c r="I668" s="5"/>
      <c r="J668" s="5"/>
      <c r="K668" s="5"/>
      <c r="L668" s="5"/>
      <c r="M668" s="5"/>
      <c r="N668" s="5"/>
      <c r="O668" s="5"/>
      <c r="P668" s="5"/>
      <c r="Q668" s="5"/>
      <c r="R668" s="5"/>
      <c r="S668" s="5"/>
      <c r="T668" s="5"/>
      <c r="U668" s="5"/>
      <c r="V668" s="5"/>
      <c r="W668" s="5"/>
      <c r="X668" s="5"/>
      <c r="Y668" s="5"/>
      <c r="Z668" s="5"/>
    </row>
    <row r="669" spans="1:26" ht="14.25" customHeight="1" x14ac:dyDescent="0.25">
      <c r="A669" s="1"/>
      <c r="B669" s="2"/>
      <c r="C669" s="3"/>
      <c r="D669" s="4"/>
      <c r="E669" s="4"/>
      <c r="F669" s="5"/>
      <c r="G669" s="5"/>
      <c r="H669" s="5"/>
      <c r="I669" s="5"/>
      <c r="J669" s="5"/>
      <c r="K669" s="5"/>
      <c r="L669" s="5"/>
      <c r="M669" s="5"/>
      <c r="N669" s="5"/>
      <c r="O669" s="5"/>
      <c r="P669" s="5"/>
      <c r="Q669" s="5"/>
      <c r="R669" s="5"/>
      <c r="S669" s="5"/>
      <c r="T669" s="5"/>
      <c r="U669" s="5"/>
      <c r="V669" s="5"/>
      <c r="W669" s="5"/>
      <c r="X669" s="5"/>
      <c r="Y669" s="5"/>
      <c r="Z669" s="5"/>
    </row>
    <row r="670" spans="1:26" ht="14.25" customHeight="1" x14ac:dyDescent="0.25">
      <c r="A670" s="1"/>
      <c r="B670" s="2"/>
      <c r="C670" s="3"/>
      <c r="D670" s="4"/>
      <c r="E670" s="4"/>
      <c r="F670" s="5"/>
      <c r="G670" s="5"/>
      <c r="H670" s="5"/>
      <c r="I670" s="5"/>
      <c r="J670" s="5"/>
      <c r="K670" s="5"/>
      <c r="L670" s="5"/>
      <c r="M670" s="5"/>
      <c r="N670" s="5"/>
      <c r="O670" s="5"/>
      <c r="P670" s="5"/>
      <c r="Q670" s="5"/>
      <c r="R670" s="5"/>
      <c r="S670" s="5"/>
      <c r="T670" s="5"/>
      <c r="U670" s="5"/>
      <c r="V670" s="5"/>
      <c r="W670" s="5"/>
      <c r="X670" s="5"/>
      <c r="Y670" s="5"/>
      <c r="Z670" s="5"/>
    </row>
    <row r="671" spans="1:26" ht="14.25" customHeight="1" x14ac:dyDescent="0.25">
      <c r="A671" s="1"/>
      <c r="B671" s="2"/>
      <c r="C671" s="3"/>
      <c r="D671" s="4"/>
      <c r="E671" s="4"/>
      <c r="F671" s="5"/>
      <c r="G671" s="5"/>
      <c r="H671" s="5"/>
      <c r="I671" s="5"/>
      <c r="J671" s="5"/>
      <c r="K671" s="5"/>
      <c r="L671" s="5"/>
      <c r="M671" s="5"/>
      <c r="N671" s="5"/>
      <c r="O671" s="5"/>
      <c r="P671" s="5"/>
      <c r="Q671" s="5"/>
      <c r="R671" s="5"/>
      <c r="S671" s="5"/>
      <c r="T671" s="5"/>
      <c r="U671" s="5"/>
      <c r="V671" s="5"/>
      <c r="W671" s="5"/>
      <c r="X671" s="5"/>
      <c r="Y671" s="5"/>
      <c r="Z671" s="5"/>
    </row>
    <row r="672" spans="1:26" ht="14.25" customHeight="1" x14ac:dyDescent="0.25">
      <c r="A672" s="1"/>
      <c r="B672" s="2"/>
      <c r="C672" s="3"/>
      <c r="D672" s="4"/>
      <c r="E672" s="4"/>
      <c r="F672" s="5"/>
      <c r="G672" s="5"/>
      <c r="H672" s="5"/>
      <c r="I672" s="5"/>
      <c r="J672" s="5"/>
      <c r="K672" s="5"/>
      <c r="L672" s="5"/>
      <c r="M672" s="5"/>
      <c r="N672" s="5"/>
      <c r="O672" s="5"/>
      <c r="P672" s="5"/>
      <c r="Q672" s="5"/>
      <c r="R672" s="5"/>
      <c r="S672" s="5"/>
      <c r="T672" s="5"/>
      <c r="U672" s="5"/>
      <c r="V672" s="5"/>
      <c r="W672" s="5"/>
      <c r="X672" s="5"/>
      <c r="Y672" s="5"/>
      <c r="Z672" s="5"/>
    </row>
    <row r="673" spans="1:26" ht="14.25" customHeight="1" x14ac:dyDescent="0.25">
      <c r="A673" s="1"/>
      <c r="B673" s="2"/>
      <c r="C673" s="3"/>
      <c r="D673" s="4"/>
      <c r="E673" s="4"/>
      <c r="F673" s="5"/>
      <c r="G673" s="5"/>
      <c r="H673" s="5"/>
      <c r="I673" s="5"/>
      <c r="J673" s="5"/>
      <c r="K673" s="5"/>
      <c r="L673" s="5"/>
      <c r="M673" s="5"/>
      <c r="N673" s="5"/>
      <c r="O673" s="5"/>
      <c r="P673" s="5"/>
      <c r="Q673" s="5"/>
      <c r="R673" s="5"/>
      <c r="S673" s="5"/>
      <c r="T673" s="5"/>
      <c r="U673" s="5"/>
      <c r="V673" s="5"/>
      <c r="W673" s="5"/>
      <c r="X673" s="5"/>
      <c r="Y673" s="5"/>
      <c r="Z673" s="5"/>
    </row>
    <row r="674" spans="1:26" ht="14.25" customHeight="1" x14ac:dyDescent="0.25">
      <c r="A674" s="1"/>
      <c r="B674" s="2"/>
      <c r="C674" s="3"/>
      <c r="D674" s="4"/>
      <c r="E674" s="4"/>
      <c r="F674" s="5"/>
      <c r="G674" s="5"/>
      <c r="H674" s="5"/>
      <c r="I674" s="5"/>
      <c r="J674" s="5"/>
      <c r="K674" s="5"/>
      <c r="L674" s="5"/>
      <c r="M674" s="5"/>
      <c r="N674" s="5"/>
      <c r="O674" s="5"/>
      <c r="P674" s="5"/>
      <c r="Q674" s="5"/>
      <c r="R674" s="5"/>
      <c r="S674" s="5"/>
      <c r="T674" s="5"/>
      <c r="U674" s="5"/>
      <c r="V674" s="5"/>
      <c r="W674" s="5"/>
      <c r="X674" s="5"/>
      <c r="Y674" s="5"/>
      <c r="Z674" s="5"/>
    </row>
    <row r="675" spans="1:26" ht="14.25" customHeight="1" x14ac:dyDescent="0.25">
      <c r="A675" s="1"/>
      <c r="B675" s="2"/>
      <c r="C675" s="3"/>
      <c r="D675" s="4"/>
      <c r="E675" s="4"/>
      <c r="F675" s="5"/>
      <c r="G675" s="5"/>
      <c r="H675" s="5"/>
      <c r="I675" s="5"/>
      <c r="J675" s="5"/>
      <c r="K675" s="5"/>
      <c r="L675" s="5"/>
      <c r="M675" s="5"/>
      <c r="N675" s="5"/>
      <c r="O675" s="5"/>
      <c r="P675" s="5"/>
      <c r="Q675" s="5"/>
      <c r="R675" s="5"/>
      <c r="S675" s="5"/>
      <c r="T675" s="5"/>
      <c r="U675" s="5"/>
      <c r="V675" s="5"/>
      <c r="W675" s="5"/>
      <c r="X675" s="5"/>
      <c r="Y675" s="5"/>
      <c r="Z675" s="5"/>
    </row>
    <row r="676" spans="1:26" ht="14.25" customHeight="1" x14ac:dyDescent="0.25">
      <c r="A676" s="1"/>
      <c r="B676" s="2"/>
      <c r="C676" s="3"/>
      <c r="D676" s="4"/>
      <c r="E676" s="4"/>
      <c r="F676" s="5"/>
      <c r="G676" s="5"/>
      <c r="H676" s="5"/>
      <c r="I676" s="5"/>
      <c r="J676" s="5"/>
      <c r="K676" s="5"/>
      <c r="L676" s="5"/>
      <c r="M676" s="5"/>
      <c r="N676" s="5"/>
      <c r="O676" s="5"/>
      <c r="P676" s="5"/>
      <c r="Q676" s="5"/>
      <c r="R676" s="5"/>
      <c r="S676" s="5"/>
      <c r="T676" s="5"/>
      <c r="U676" s="5"/>
      <c r="V676" s="5"/>
      <c r="W676" s="5"/>
      <c r="X676" s="5"/>
      <c r="Y676" s="5"/>
      <c r="Z676" s="5"/>
    </row>
    <row r="677" spans="1:26" ht="14.25" customHeight="1" x14ac:dyDescent="0.25">
      <c r="A677" s="1"/>
      <c r="B677" s="2"/>
      <c r="C677" s="3"/>
      <c r="D677" s="4"/>
      <c r="E677" s="4"/>
      <c r="F677" s="5"/>
      <c r="G677" s="5"/>
      <c r="H677" s="5"/>
      <c r="I677" s="5"/>
      <c r="J677" s="5"/>
      <c r="K677" s="5"/>
      <c r="L677" s="5"/>
      <c r="M677" s="5"/>
      <c r="N677" s="5"/>
      <c r="O677" s="5"/>
      <c r="P677" s="5"/>
      <c r="Q677" s="5"/>
      <c r="R677" s="5"/>
      <c r="S677" s="5"/>
      <c r="T677" s="5"/>
      <c r="U677" s="5"/>
      <c r="V677" s="5"/>
      <c r="W677" s="5"/>
      <c r="X677" s="5"/>
      <c r="Y677" s="5"/>
      <c r="Z677" s="5"/>
    </row>
    <row r="678" spans="1:26" ht="14.25" customHeight="1" x14ac:dyDescent="0.25">
      <c r="A678" s="1"/>
      <c r="B678" s="2"/>
      <c r="C678" s="3"/>
      <c r="D678" s="4"/>
      <c r="E678" s="4"/>
      <c r="F678" s="5"/>
      <c r="G678" s="5"/>
      <c r="H678" s="5"/>
      <c r="I678" s="5"/>
      <c r="J678" s="5"/>
      <c r="K678" s="5"/>
      <c r="L678" s="5"/>
      <c r="M678" s="5"/>
      <c r="N678" s="5"/>
      <c r="O678" s="5"/>
      <c r="P678" s="5"/>
      <c r="Q678" s="5"/>
      <c r="R678" s="5"/>
      <c r="S678" s="5"/>
      <c r="T678" s="5"/>
      <c r="U678" s="5"/>
      <c r="V678" s="5"/>
      <c r="W678" s="5"/>
      <c r="X678" s="5"/>
      <c r="Y678" s="5"/>
      <c r="Z678" s="5"/>
    </row>
    <row r="679" spans="1:26" ht="14.25" customHeight="1" x14ac:dyDescent="0.25">
      <c r="A679" s="1"/>
      <c r="B679" s="2"/>
      <c r="C679" s="3"/>
      <c r="D679" s="4"/>
      <c r="E679" s="4"/>
      <c r="F679" s="5"/>
      <c r="G679" s="5"/>
      <c r="H679" s="5"/>
      <c r="I679" s="5"/>
      <c r="J679" s="5"/>
      <c r="K679" s="5"/>
      <c r="L679" s="5"/>
      <c r="M679" s="5"/>
      <c r="N679" s="5"/>
      <c r="O679" s="5"/>
      <c r="P679" s="5"/>
      <c r="Q679" s="5"/>
      <c r="R679" s="5"/>
      <c r="S679" s="5"/>
      <c r="T679" s="5"/>
      <c r="U679" s="5"/>
      <c r="V679" s="5"/>
      <c r="W679" s="5"/>
      <c r="X679" s="5"/>
      <c r="Y679" s="5"/>
      <c r="Z679" s="5"/>
    </row>
    <row r="680" spans="1:26" ht="14.25" customHeight="1" x14ac:dyDescent="0.25">
      <c r="A680" s="1"/>
      <c r="B680" s="2"/>
      <c r="C680" s="3"/>
      <c r="D680" s="4"/>
      <c r="E680" s="4"/>
      <c r="F680" s="5"/>
      <c r="G680" s="5"/>
      <c r="H680" s="5"/>
      <c r="I680" s="5"/>
      <c r="J680" s="5"/>
      <c r="K680" s="5"/>
      <c r="L680" s="5"/>
      <c r="M680" s="5"/>
      <c r="N680" s="5"/>
      <c r="O680" s="5"/>
      <c r="P680" s="5"/>
      <c r="Q680" s="5"/>
      <c r="R680" s="5"/>
      <c r="S680" s="5"/>
      <c r="T680" s="5"/>
      <c r="U680" s="5"/>
      <c r="V680" s="5"/>
      <c r="W680" s="5"/>
      <c r="X680" s="5"/>
      <c r="Y680" s="5"/>
      <c r="Z680" s="5"/>
    </row>
    <row r="681" spans="1:26" ht="14.25" customHeight="1" x14ac:dyDescent="0.25">
      <c r="A681" s="1"/>
      <c r="B681" s="2"/>
      <c r="C681" s="3"/>
      <c r="D681" s="4"/>
      <c r="E681" s="4"/>
      <c r="F681" s="5"/>
      <c r="G681" s="5"/>
      <c r="H681" s="5"/>
      <c r="I681" s="5"/>
      <c r="J681" s="5"/>
      <c r="K681" s="5"/>
      <c r="L681" s="5"/>
      <c r="M681" s="5"/>
      <c r="N681" s="5"/>
      <c r="O681" s="5"/>
      <c r="P681" s="5"/>
      <c r="Q681" s="5"/>
      <c r="R681" s="5"/>
      <c r="S681" s="5"/>
      <c r="T681" s="5"/>
      <c r="U681" s="5"/>
      <c r="V681" s="5"/>
      <c r="W681" s="5"/>
      <c r="X681" s="5"/>
      <c r="Y681" s="5"/>
      <c r="Z681" s="5"/>
    </row>
    <row r="682" spans="1:26" ht="14.25" customHeight="1" x14ac:dyDescent="0.25">
      <c r="A682" s="1"/>
      <c r="B682" s="2"/>
      <c r="C682" s="3"/>
      <c r="D682" s="4"/>
      <c r="E682" s="4"/>
      <c r="F682" s="5"/>
      <c r="G682" s="5"/>
      <c r="H682" s="5"/>
      <c r="I682" s="5"/>
      <c r="J682" s="5"/>
      <c r="K682" s="5"/>
      <c r="L682" s="5"/>
      <c r="M682" s="5"/>
      <c r="N682" s="5"/>
      <c r="O682" s="5"/>
      <c r="P682" s="5"/>
      <c r="Q682" s="5"/>
      <c r="R682" s="5"/>
      <c r="S682" s="5"/>
      <c r="T682" s="5"/>
      <c r="U682" s="5"/>
      <c r="V682" s="5"/>
      <c r="W682" s="5"/>
      <c r="X682" s="5"/>
      <c r="Y682" s="5"/>
      <c r="Z682" s="5"/>
    </row>
    <row r="683" spans="1:26" ht="14.25" customHeight="1" x14ac:dyDescent="0.25">
      <c r="A683" s="1"/>
      <c r="B683" s="2"/>
      <c r="C683" s="3"/>
      <c r="D683" s="4"/>
      <c r="E683" s="4"/>
      <c r="F683" s="5"/>
      <c r="G683" s="5"/>
      <c r="H683" s="5"/>
      <c r="I683" s="5"/>
      <c r="J683" s="5"/>
      <c r="K683" s="5"/>
      <c r="L683" s="5"/>
      <c r="M683" s="5"/>
      <c r="N683" s="5"/>
      <c r="O683" s="5"/>
      <c r="P683" s="5"/>
      <c r="Q683" s="5"/>
      <c r="R683" s="5"/>
      <c r="S683" s="5"/>
      <c r="T683" s="5"/>
      <c r="U683" s="5"/>
      <c r="V683" s="5"/>
      <c r="W683" s="5"/>
      <c r="X683" s="5"/>
      <c r="Y683" s="5"/>
      <c r="Z683" s="5"/>
    </row>
    <row r="684" spans="1:26" ht="14.25" customHeight="1" x14ac:dyDescent="0.25">
      <c r="A684" s="1"/>
      <c r="B684" s="2"/>
      <c r="C684" s="3"/>
      <c r="D684" s="4"/>
      <c r="E684" s="4"/>
      <c r="F684" s="5"/>
      <c r="G684" s="5"/>
      <c r="H684" s="5"/>
      <c r="I684" s="5"/>
      <c r="J684" s="5"/>
      <c r="K684" s="5"/>
      <c r="L684" s="5"/>
      <c r="M684" s="5"/>
      <c r="N684" s="5"/>
      <c r="O684" s="5"/>
      <c r="P684" s="5"/>
      <c r="Q684" s="5"/>
      <c r="R684" s="5"/>
      <c r="S684" s="5"/>
      <c r="T684" s="5"/>
      <c r="U684" s="5"/>
      <c r="V684" s="5"/>
      <c r="W684" s="5"/>
      <c r="X684" s="5"/>
      <c r="Y684" s="5"/>
      <c r="Z684" s="5"/>
    </row>
    <row r="685" spans="1:26" ht="14.25" customHeight="1" x14ac:dyDescent="0.25">
      <c r="A685" s="1"/>
      <c r="B685" s="2"/>
      <c r="C685" s="3"/>
      <c r="D685" s="4"/>
      <c r="E685" s="4"/>
      <c r="F685" s="5"/>
      <c r="G685" s="5"/>
      <c r="H685" s="5"/>
      <c r="I685" s="5"/>
      <c r="J685" s="5"/>
      <c r="K685" s="5"/>
      <c r="L685" s="5"/>
      <c r="M685" s="5"/>
      <c r="N685" s="5"/>
      <c r="O685" s="5"/>
      <c r="P685" s="5"/>
      <c r="Q685" s="5"/>
      <c r="R685" s="5"/>
      <c r="S685" s="5"/>
      <c r="T685" s="5"/>
      <c r="U685" s="5"/>
      <c r="V685" s="5"/>
      <c r="W685" s="5"/>
      <c r="X685" s="5"/>
      <c r="Y685" s="5"/>
      <c r="Z685" s="5"/>
    </row>
    <row r="686" spans="1:26" ht="14.25" customHeight="1" x14ac:dyDescent="0.25">
      <c r="A686" s="1"/>
      <c r="B686" s="2"/>
      <c r="C686" s="3"/>
      <c r="D686" s="4"/>
      <c r="E686" s="4"/>
      <c r="F686" s="5"/>
      <c r="G686" s="5"/>
      <c r="H686" s="5"/>
      <c r="I686" s="5"/>
      <c r="J686" s="5"/>
      <c r="K686" s="5"/>
      <c r="L686" s="5"/>
      <c r="M686" s="5"/>
      <c r="N686" s="5"/>
      <c r="O686" s="5"/>
      <c r="P686" s="5"/>
      <c r="Q686" s="5"/>
      <c r="R686" s="5"/>
      <c r="S686" s="5"/>
      <c r="T686" s="5"/>
      <c r="U686" s="5"/>
      <c r="V686" s="5"/>
      <c r="W686" s="5"/>
      <c r="X686" s="5"/>
      <c r="Y686" s="5"/>
      <c r="Z686" s="5"/>
    </row>
    <row r="687" spans="1:26" ht="14.25" customHeight="1" x14ac:dyDescent="0.25">
      <c r="A687" s="1"/>
      <c r="B687" s="2"/>
      <c r="C687" s="3"/>
      <c r="D687" s="4"/>
      <c r="E687" s="4"/>
      <c r="F687" s="5"/>
      <c r="G687" s="5"/>
      <c r="H687" s="5"/>
      <c r="I687" s="5"/>
      <c r="J687" s="5"/>
      <c r="K687" s="5"/>
      <c r="L687" s="5"/>
      <c r="M687" s="5"/>
      <c r="N687" s="5"/>
      <c r="O687" s="5"/>
      <c r="P687" s="5"/>
      <c r="Q687" s="5"/>
      <c r="R687" s="5"/>
      <c r="S687" s="5"/>
      <c r="T687" s="5"/>
      <c r="U687" s="5"/>
      <c r="V687" s="5"/>
      <c r="W687" s="5"/>
      <c r="X687" s="5"/>
      <c r="Y687" s="5"/>
      <c r="Z687" s="5"/>
    </row>
    <row r="688" spans="1:26" ht="14.25" customHeight="1" x14ac:dyDescent="0.25">
      <c r="A688" s="1"/>
      <c r="B688" s="2"/>
      <c r="C688" s="3"/>
      <c r="D688" s="4"/>
      <c r="E688" s="4"/>
      <c r="F688" s="5"/>
      <c r="G688" s="5"/>
      <c r="H688" s="5"/>
      <c r="I688" s="5"/>
      <c r="J688" s="5"/>
      <c r="K688" s="5"/>
      <c r="L688" s="5"/>
      <c r="M688" s="5"/>
      <c r="N688" s="5"/>
      <c r="O688" s="5"/>
      <c r="P688" s="5"/>
      <c r="Q688" s="5"/>
      <c r="R688" s="5"/>
      <c r="S688" s="5"/>
      <c r="T688" s="5"/>
      <c r="U688" s="5"/>
      <c r="V688" s="5"/>
      <c r="W688" s="5"/>
      <c r="X688" s="5"/>
      <c r="Y688" s="5"/>
      <c r="Z688" s="5"/>
    </row>
    <row r="689" spans="1:26" ht="14.25" customHeight="1" x14ac:dyDescent="0.25">
      <c r="A689" s="1"/>
      <c r="B689" s="2"/>
      <c r="C689" s="3"/>
      <c r="D689" s="4"/>
      <c r="E689" s="4"/>
      <c r="F689" s="5"/>
      <c r="G689" s="5"/>
      <c r="H689" s="5"/>
      <c r="I689" s="5"/>
      <c r="J689" s="5"/>
      <c r="K689" s="5"/>
      <c r="L689" s="5"/>
      <c r="M689" s="5"/>
      <c r="N689" s="5"/>
      <c r="O689" s="5"/>
      <c r="P689" s="5"/>
      <c r="Q689" s="5"/>
      <c r="R689" s="5"/>
      <c r="S689" s="5"/>
      <c r="T689" s="5"/>
      <c r="U689" s="5"/>
      <c r="V689" s="5"/>
      <c r="W689" s="5"/>
      <c r="X689" s="5"/>
      <c r="Y689" s="5"/>
      <c r="Z689" s="5"/>
    </row>
    <row r="690" spans="1:26" ht="14.25" customHeight="1" x14ac:dyDescent="0.25">
      <c r="A690" s="1"/>
      <c r="B690" s="2"/>
      <c r="C690" s="3"/>
      <c r="D690" s="4"/>
      <c r="E690" s="4"/>
      <c r="F690" s="5"/>
      <c r="G690" s="5"/>
      <c r="H690" s="5"/>
      <c r="I690" s="5"/>
      <c r="J690" s="5"/>
      <c r="K690" s="5"/>
      <c r="L690" s="5"/>
      <c r="M690" s="5"/>
      <c r="N690" s="5"/>
      <c r="O690" s="5"/>
      <c r="P690" s="5"/>
      <c r="Q690" s="5"/>
      <c r="R690" s="5"/>
      <c r="S690" s="5"/>
      <c r="T690" s="5"/>
      <c r="U690" s="5"/>
      <c r="V690" s="5"/>
      <c r="W690" s="5"/>
      <c r="X690" s="5"/>
      <c r="Y690" s="5"/>
      <c r="Z690" s="5"/>
    </row>
    <row r="691" spans="1:26" ht="14.25" customHeight="1" x14ac:dyDescent="0.25">
      <c r="A691" s="1"/>
      <c r="B691" s="2"/>
      <c r="C691" s="3"/>
      <c r="D691" s="4"/>
      <c r="E691" s="4"/>
      <c r="F691" s="5"/>
      <c r="G691" s="5"/>
      <c r="H691" s="5"/>
      <c r="I691" s="5"/>
      <c r="J691" s="5"/>
      <c r="K691" s="5"/>
      <c r="L691" s="5"/>
      <c r="M691" s="5"/>
      <c r="N691" s="5"/>
      <c r="O691" s="5"/>
      <c r="P691" s="5"/>
      <c r="Q691" s="5"/>
      <c r="R691" s="5"/>
      <c r="S691" s="5"/>
      <c r="T691" s="5"/>
      <c r="U691" s="5"/>
      <c r="V691" s="5"/>
      <c r="W691" s="5"/>
      <c r="X691" s="5"/>
      <c r="Y691" s="5"/>
      <c r="Z691" s="5"/>
    </row>
    <row r="692" spans="1:26" ht="14.25" customHeight="1" x14ac:dyDescent="0.25">
      <c r="A692" s="1"/>
      <c r="B692" s="2"/>
      <c r="C692" s="3"/>
      <c r="D692" s="4"/>
      <c r="E692" s="4"/>
      <c r="F692" s="5"/>
      <c r="G692" s="5"/>
      <c r="H692" s="5"/>
      <c r="I692" s="5"/>
      <c r="J692" s="5"/>
      <c r="K692" s="5"/>
      <c r="L692" s="5"/>
      <c r="M692" s="5"/>
      <c r="N692" s="5"/>
      <c r="O692" s="5"/>
      <c r="P692" s="5"/>
      <c r="Q692" s="5"/>
      <c r="R692" s="5"/>
      <c r="S692" s="5"/>
      <c r="T692" s="5"/>
      <c r="U692" s="5"/>
      <c r="V692" s="5"/>
      <c r="W692" s="5"/>
      <c r="X692" s="5"/>
      <c r="Y692" s="5"/>
      <c r="Z692" s="5"/>
    </row>
    <row r="693" spans="1:26" ht="14.25" customHeight="1" x14ac:dyDescent="0.25">
      <c r="A693" s="1"/>
      <c r="B693" s="2"/>
      <c r="C693" s="3"/>
      <c r="D693" s="4"/>
      <c r="E693" s="4"/>
      <c r="F693" s="5"/>
      <c r="G693" s="5"/>
      <c r="H693" s="5"/>
      <c r="I693" s="5"/>
      <c r="J693" s="5"/>
      <c r="K693" s="5"/>
      <c r="L693" s="5"/>
      <c r="M693" s="5"/>
      <c r="N693" s="5"/>
      <c r="O693" s="5"/>
      <c r="P693" s="5"/>
      <c r="Q693" s="5"/>
      <c r="R693" s="5"/>
      <c r="S693" s="5"/>
      <c r="T693" s="5"/>
      <c r="U693" s="5"/>
      <c r="V693" s="5"/>
      <c r="W693" s="5"/>
      <c r="X693" s="5"/>
      <c r="Y693" s="5"/>
      <c r="Z693" s="5"/>
    </row>
    <row r="694" spans="1:26" ht="14.25" customHeight="1" x14ac:dyDescent="0.25">
      <c r="A694" s="1"/>
      <c r="B694" s="2"/>
      <c r="C694" s="3"/>
      <c r="D694" s="4"/>
      <c r="E694" s="4"/>
      <c r="F694" s="5"/>
      <c r="G694" s="5"/>
      <c r="H694" s="5"/>
      <c r="I694" s="5"/>
      <c r="J694" s="5"/>
      <c r="K694" s="5"/>
      <c r="L694" s="5"/>
      <c r="M694" s="5"/>
      <c r="N694" s="5"/>
      <c r="O694" s="5"/>
      <c r="P694" s="5"/>
      <c r="Q694" s="5"/>
      <c r="R694" s="5"/>
      <c r="S694" s="5"/>
      <c r="T694" s="5"/>
      <c r="U694" s="5"/>
      <c r="V694" s="5"/>
      <c r="W694" s="5"/>
      <c r="X694" s="5"/>
      <c r="Y694" s="5"/>
      <c r="Z694" s="5"/>
    </row>
    <row r="695" spans="1:26" ht="14.25" customHeight="1" x14ac:dyDescent="0.25">
      <c r="A695" s="1"/>
      <c r="B695" s="2"/>
      <c r="C695" s="3"/>
      <c r="D695" s="4"/>
      <c r="E695" s="4"/>
      <c r="F695" s="5"/>
      <c r="G695" s="5"/>
      <c r="H695" s="5"/>
      <c r="I695" s="5"/>
      <c r="J695" s="5"/>
      <c r="K695" s="5"/>
      <c r="L695" s="5"/>
      <c r="M695" s="5"/>
      <c r="N695" s="5"/>
      <c r="O695" s="5"/>
      <c r="P695" s="5"/>
      <c r="Q695" s="5"/>
      <c r="R695" s="5"/>
      <c r="S695" s="5"/>
      <c r="T695" s="5"/>
      <c r="U695" s="5"/>
      <c r="V695" s="5"/>
      <c r="W695" s="5"/>
      <c r="X695" s="5"/>
      <c r="Y695" s="5"/>
      <c r="Z695" s="5"/>
    </row>
    <row r="696" spans="1:26" ht="14.25" customHeight="1" x14ac:dyDescent="0.25">
      <c r="A696" s="1"/>
      <c r="B696" s="2"/>
      <c r="C696" s="3"/>
      <c r="D696" s="4"/>
      <c r="E696" s="4"/>
      <c r="F696" s="5"/>
      <c r="G696" s="5"/>
      <c r="H696" s="5"/>
      <c r="I696" s="5"/>
      <c r="J696" s="5"/>
      <c r="K696" s="5"/>
      <c r="L696" s="5"/>
      <c r="M696" s="5"/>
      <c r="N696" s="5"/>
      <c r="O696" s="5"/>
      <c r="P696" s="5"/>
      <c r="Q696" s="5"/>
      <c r="R696" s="5"/>
      <c r="S696" s="5"/>
      <c r="T696" s="5"/>
      <c r="U696" s="5"/>
      <c r="V696" s="5"/>
      <c r="W696" s="5"/>
      <c r="X696" s="5"/>
      <c r="Y696" s="5"/>
      <c r="Z696" s="5"/>
    </row>
    <row r="697" spans="1:26" ht="14.25" customHeight="1" x14ac:dyDescent="0.25">
      <c r="A697" s="1"/>
      <c r="B697" s="2"/>
      <c r="C697" s="3"/>
      <c r="D697" s="4"/>
      <c r="E697" s="4"/>
      <c r="F697" s="5"/>
      <c r="G697" s="5"/>
      <c r="H697" s="5"/>
      <c r="I697" s="5"/>
      <c r="J697" s="5"/>
      <c r="K697" s="5"/>
      <c r="L697" s="5"/>
      <c r="M697" s="5"/>
      <c r="N697" s="5"/>
      <c r="O697" s="5"/>
      <c r="P697" s="5"/>
      <c r="Q697" s="5"/>
      <c r="R697" s="5"/>
      <c r="S697" s="5"/>
      <c r="T697" s="5"/>
      <c r="U697" s="5"/>
      <c r="V697" s="5"/>
      <c r="W697" s="5"/>
      <c r="X697" s="5"/>
      <c r="Y697" s="5"/>
      <c r="Z697" s="5"/>
    </row>
    <row r="698" spans="1:26" ht="14.25" customHeight="1" x14ac:dyDescent="0.25">
      <c r="A698" s="1"/>
      <c r="B698" s="2"/>
      <c r="C698" s="3"/>
      <c r="D698" s="4"/>
      <c r="E698" s="4"/>
      <c r="F698" s="5"/>
      <c r="G698" s="5"/>
      <c r="H698" s="5"/>
      <c r="I698" s="5"/>
      <c r="J698" s="5"/>
      <c r="K698" s="5"/>
      <c r="L698" s="5"/>
      <c r="M698" s="5"/>
      <c r="N698" s="5"/>
      <c r="O698" s="5"/>
      <c r="P698" s="5"/>
      <c r="Q698" s="5"/>
      <c r="R698" s="5"/>
      <c r="S698" s="5"/>
      <c r="T698" s="5"/>
      <c r="U698" s="5"/>
      <c r="V698" s="5"/>
      <c r="W698" s="5"/>
      <c r="X698" s="5"/>
      <c r="Y698" s="5"/>
      <c r="Z698" s="5"/>
    </row>
    <row r="699" spans="1:26" ht="14.25" customHeight="1" x14ac:dyDescent="0.25">
      <c r="A699" s="1"/>
      <c r="B699" s="2"/>
      <c r="C699" s="3"/>
      <c r="D699" s="4"/>
      <c r="E699" s="4"/>
      <c r="F699" s="5"/>
      <c r="G699" s="5"/>
      <c r="H699" s="5"/>
      <c r="I699" s="5"/>
      <c r="J699" s="5"/>
      <c r="K699" s="5"/>
      <c r="L699" s="5"/>
      <c r="M699" s="5"/>
      <c r="N699" s="5"/>
      <c r="O699" s="5"/>
      <c r="P699" s="5"/>
      <c r="Q699" s="5"/>
      <c r="R699" s="5"/>
      <c r="S699" s="5"/>
      <c r="T699" s="5"/>
      <c r="U699" s="5"/>
      <c r="V699" s="5"/>
      <c r="W699" s="5"/>
      <c r="X699" s="5"/>
      <c r="Y699" s="5"/>
      <c r="Z699" s="5"/>
    </row>
    <row r="700" spans="1:26" ht="14.25" customHeight="1" x14ac:dyDescent="0.25">
      <c r="A700" s="1"/>
      <c r="B700" s="2"/>
      <c r="C700" s="3"/>
      <c r="D700" s="4"/>
      <c r="E700" s="4"/>
      <c r="F700" s="5"/>
      <c r="G700" s="5"/>
      <c r="H700" s="5"/>
      <c r="I700" s="5"/>
      <c r="J700" s="5"/>
      <c r="K700" s="5"/>
      <c r="L700" s="5"/>
      <c r="M700" s="5"/>
      <c r="N700" s="5"/>
      <c r="O700" s="5"/>
      <c r="P700" s="5"/>
      <c r="Q700" s="5"/>
      <c r="R700" s="5"/>
      <c r="S700" s="5"/>
      <c r="T700" s="5"/>
      <c r="U700" s="5"/>
      <c r="V700" s="5"/>
      <c r="W700" s="5"/>
      <c r="X700" s="5"/>
      <c r="Y700" s="5"/>
      <c r="Z700" s="5"/>
    </row>
    <row r="701" spans="1:26" ht="14.25" customHeight="1" x14ac:dyDescent="0.25">
      <c r="A701" s="1"/>
      <c r="B701" s="2"/>
      <c r="C701" s="3"/>
      <c r="D701" s="4"/>
      <c r="E701" s="4"/>
      <c r="F701" s="5"/>
      <c r="G701" s="5"/>
      <c r="H701" s="5"/>
      <c r="I701" s="5"/>
      <c r="J701" s="5"/>
      <c r="K701" s="5"/>
      <c r="L701" s="5"/>
      <c r="M701" s="5"/>
      <c r="N701" s="5"/>
      <c r="O701" s="5"/>
      <c r="P701" s="5"/>
      <c r="Q701" s="5"/>
      <c r="R701" s="5"/>
      <c r="S701" s="5"/>
      <c r="T701" s="5"/>
      <c r="U701" s="5"/>
      <c r="V701" s="5"/>
      <c r="W701" s="5"/>
      <c r="X701" s="5"/>
      <c r="Y701" s="5"/>
      <c r="Z701" s="5"/>
    </row>
    <row r="702" spans="1:26" ht="14.25" customHeight="1" x14ac:dyDescent="0.25">
      <c r="A702" s="1"/>
      <c r="B702" s="2"/>
      <c r="C702" s="3"/>
      <c r="D702" s="4"/>
      <c r="E702" s="4"/>
      <c r="F702" s="5"/>
      <c r="G702" s="5"/>
      <c r="H702" s="5"/>
      <c r="I702" s="5"/>
      <c r="J702" s="5"/>
      <c r="K702" s="5"/>
      <c r="L702" s="5"/>
      <c r="M702" s="5"/>
      <c r="N702" s="5"/>
      <c r="O702" s="5"/>
      <c r="P702" s="5"/>
      <c r="Q702" s="5"/>
      <c r="R702" s="5"/>
      <c r="S702" s="5"/>
      <c r="T702" s="5"/>
      <c r="U702" s="5"/>
      <c r="V702" s="5"/>
      <c r="W702" s="5"/>
      <c r="X702" s="5"/>
      <c r="Y702" s="5"/>
      <c r="Z702" s="5"/>
    </row>
    <row r="703" spans="1:26" ht="14.25" customHeight="1" x14ac:dyDescent="0.25">
      <c r="A703" s="1"/>
      <c r="B703" s="2"/>
      <c r="C703" s="3"/>
      <c r="D703" s="4"/>
      <c r="E703" s="4"/>
      <c r="F703" s="5"/>
      <c r="G703" s="5"/>
      <c r="H703" s="5"/>
      <c r="I703" s="5"/>
      <c r="J703" s="5"/>
      <c r="K703" s="5"/>
      <c r="L703" s="5"/>
      <c r="M703" s="5"/>
      <c r="N703" s="5"/>
      <c r="O703" s="5"/>
      <c r="P703" s="5"/>
      <c r="Q703" s="5"/>
      <c r="R703" s="5"/>
      <c r="S703" s="5"/>
      <c r="T703" s="5"/>
      <c r="U703" s="5"/>
      <c r="V703" s="5"/>
      <c r="W703" s="5"/>
      <c r="X703" s="5"/>
      <c r="Y703" s="5"/>
      <c r="Z703" s="5"/>
    </row>
    <row r="704" spans="1:26" ht="14.25" customHeight="1" x14ac:dyDescent="0.25">
      <c r="A704" s="1"/>
      <c r="B704" s="2"/>
      <c r="C704" s="3"/>
      <c r="D704" s="4"/>
      <c r="E704" s="4"/>
      <c r="F704" s="5"/>
      <c r="G704" s="5"/>
      <c r="H704" s="5"/>
      <c r="I704" s="5"/>
      <c r="J704" s="5"/>
      <c r="K704" s="5"/>
      <c r="L704" s="5"/>
      <c r="M704" s="5"/>
      <c r="N704" s="5"/>
      <c r="O704" s="5"/>
      <c r="P704" s="5"/>
      <c r="Q704" s="5"/>
      <c r="R704" s="5"/>
      <c r="S704" s="5"/>
      <c r="T704" s="5"/>
      <c r="U704" s="5"/>
      <c r="V704" s="5"/>
      <c r="W704" s="5"/>
      <c r="X704" s="5"/>
      <c r="Y704" s="5"/>
      <c r="Z704" s="5"/>
    </row>
    <row r="705" spans="1:26" ht="14.25" customHeight="1" x14ac:dyDescent="0.25">
      <c r="A705" s="1"/>
      <c r="B705" s="2"/>
      <c r="C705" s="3"/>
      <c r="D705" s="4"/>
      <c r="E705" s="4"/>
      <c r="F705" s="5"/>
      <c r="G705" s="5"/>
      <c r="H705" s="5"/>
      <c r="I705" s="5"/>
      <c r="J705" s="5"/>
      <c r="K705" s="5"/>
      <c r="L705" s="5"/>
      <c r="M705" s="5"/>
      <c r="N705" s="5"/>
      <c r="O705" s="5"/>
      <c r="P705" s="5"/>
      <c r="Q705" s="5"/>
      <c r="R705" s="5"/>
      <c r="S705" s="5"/>
      <c r="T705" s="5"/>
      <c r="U705" s="5"/>
      <c r="V705" s="5"/>
      <c r="W705" s="5"/>
      <c r="X705" s="5"/>
      <c r="Y705" s="5"/>
      <c r="Z705" s="5"/>
    </row>
    <row r="706" spans="1:26" ht="14.25" customHeight="1" x14ac:dyDescent="0.25">
      <c r="A706" s="1"/>
      <c r="B706" s="2"/>
      <c r="C706" s="3"/>
      <c r="D706" s="4"/>
      <c r="E706" s="4"/>
      <c r="F706" s="5"/>
      <c r="G706" s="5"/>
      <c r="H706" s="5"/>
      <c r="I706" s="5"/>
      <c r="J706" s="5"/>
      <c r="K706" s="5"/>
      <c r="L706" s="5"/>
      <c r="M706" s="5"/>
      <c r="N706" s="5"/>
      <c r="O706" s="5"/>
      <c r="P706" s="5"/>
      <c r="Q706" s="5"/>
      <c r="R706" s="5"/>
      <c r="S706" s="5"/>
      <c r="T706" s="5"/>
      <c r="U706" s="5"/>
      <c r="V706" s="5"/>
      <c r="W706" s="5"/>
      <c r="X706" s="5"/>
      <c r="Y706" s="5"/>
      <c r="Z706" s="5"/>
    </row>
    <row r="707" spans="1:26" ht="14.25" customHeight="1" x14ac:dyDescent="0.25">
      <c r="A707" s="1"/>
      <c r="B707" s="2"/>
      <c r="C707" s="3"/>
      <c r="D707" s="4"/>
      <c r="E707" s="4"/>
      <c r="F707" s="5"/>
      <c r="G707" s="5"/>
      <c r="H707" s="5"/>
      <c r="I707" s="5"/>
      <c r="J707" s="5"/>
      <c r="K707" s="5"/>
      <c r="L707" s="5"/>
      <c r="M707" s="5"/>
      <c r="N707" s="5"/>
      <c r="O707" s="5"/>
      <c r="P707" s="5"/>
      <c r="Q707" s="5"/>
      <c r="R707" s="5"/>
      <c r="S707" s="5"/>
      <c r="T707" s="5"/>
      <c r="U707" s="5"/>
      <c r="V707" s="5"/>
      <c r="W707" s="5"/>
      <c r="X707" s="5"/>
      <c r="Y707" s="5"/>
      <c r="Z707" s="5"/>
    </row>
    <row r="708" spans="1:26" ht="14.25" customHeight="1" x14ac:dyDescent="0.25">
      <c r="A708" s="1"/>
      <c r="B708" s="2"/>
      <c r="C708" s="3"/>
      <c r="D708" s="4"/>
      <c r="E708" s="4"/>
      <c r="F708" s="5"/>
      <c r="G708" s="5"/>
      <c r="H708" s="5"/>
      <c r="I708" s="5"/>
      <c r="J708" s="5"/>
      <c r="K708" s="5"/>
      <c r="L708" s="5"/>
      <c r="M708" s="5"/>
      <c r="N708" s="5"/>
      <c r="O708" s="5"/>
      <c r="P708" s="5"/>
      <c r="Q708" s="5"/>
      <c r="R708" s="5"/>
      <c r="S708" s="5"/>
      <c r="T708" s="5"/>
      <c r="U708" s="5"/>
      <c r="V708" s="5"/>
      <c r="W708" s="5"/>
      <c r="X708" s="5"/>
      <c r="Y708" s="5"/>
      <c r="Z708" s="5"/>
    </row>
    <row r="709" spans="1:26" ht="14.25" customHeight="1" x14ac:dyDescent="0.25">
      <c r="A709" s="1"/>
      <c r="B709" s="2"/>
      <c r="C709" s="3"/>
      <c r="D709" s="4"/>
      <c r="E709" s="4"/>
      <c r="F709" s="5"/>
      <c r="G709" s="5"/>
      <c r="H709" s="5"/>
      <c r="I709" s="5"/>
      <c r="J709" s="5"/>
      <c r="K709" s="5"/>
      <c r="L709" s="5"/>
      <c r="M709" s="5"/>
      <c r="N709" s="5"/>
      <c r="O709" s="5"/>
      <c r="P709" s="5"/>
      <c r="Q709" s="5"/>
      <c r="R709" s="5"/>
      <c r="S709" s="5"/>
      <c r="T709" s="5"/>
      <c r="U709" s="5"/>
      <c r="V709" s="5"/>
      <c r="W709" s="5"/>
      <c r="X709" s="5"/>
      <c r="Y709" s="5"/>
      <c r="Z709" s="5"/>
    </row>
    <row r="710" spans="1:26" ht="14.25" customHeight="1" x14ac:dyDescent="0.25">
      <c r="A710" s="1"/>
      <c r="B710" s="2"/>
      <c r="C710" s="3"/>
      <c r="D710" s="4"/>
      <c r="E710" s="4"/>
      <c r="F710" s="5"/>
      <c r="G710" s="5"/>
      <c r="H710" s="5"/>
      <c r="I710" s="5"/>
      <c r="J710" s="5"/>
      <c r="K710" s="5"/>
      <c r="L710" s="5"/>
      <c r="M710" s="5"/>
      <c r="N710" s="5"/>
      <c r="O710" s="5"/>
      <c r="P710" s="5"/>
      <c r="Q710" s="5"/>
      <c r="R710" s="5"/>
      <c r="S710" s="5"/>
      <c r="T710" s="5"/>
      <c r="U710" s="5"/>
      <c r="V710" s="5"/>
      <c r="W710" s="5"/>
      <c r="X710" s="5"/>
      <c r="Y710" s="5"/>
      <c r="Z710" s="5"/>
    </row>
    <row r="711" spans="1:26" ht="14.25" customHeight="1" x14ac:dyDescent="0.25">
      <c r="A711" s="1"/>
      <c r="B711" s="2"/>
      <c r="C711" s="3"/>
      <c r="D711" s="4"/>
      <c r="E711" s="4"/>
      <c r="F711" s="5"/>
      <c r="G711" s="5"/>
      <c r="H711" s="5"/>
      <c r="I711" s="5"/>
      <c r="J711" s="5"/>
      <c r="K711" s="5"/>
      <c r="L711" s="5"/>
      <c r="M711" s="5"/>
      <c r="N711" s="5"/>
      <c r="O711" s="5"/>
      <c r="P711" s="5"/>
      <c r="Q711" s="5"/>
      <c r="R711" s="5"/>
      <c r="S711" s="5"/>
      <c r="T711" s="5"/>
      <c r="U711" s="5"/>
      <c r="V711" s="5"/>
      <c r="W711" s="5"/>
      <c r="X711" s="5"/>
      <c r="Y711" s="5"/>
      <c r="Z711" s="5"/>
    </row>
    <row r="712" spans="1:26" ht="14.25" customHeight="1" x14ac:dyDescent="0.25">
      <c r="A712" s="1"/>
      <c r="B712" s="2"/>
      <c r="C712" s="3"/>
      <c r="D712" s="4"/>
      <c r="E712" s="4"/>
      <c r="F712" s="5"/>
      <c r="G712" s="5"/>
      <c r="H712" s="5"/>
      <c r="I712" s="5"/>
      <c r="J712" s="5"/>
      <c r="K712" s="5"/>
      <c r="L712" s="5"/>
      <c r="M712" s="5"/>
      <c r="N712" s="5"/>
      <c r="O712" s="5"/>
      <c r="P712" s="5"/>
      <c r="Q712" s="5"/>
      <c r="R712" s="5"/>
      <c r="S712" s="5"/>
      <c r="T712" s="5"/>
      <c r="U712" s="5"/>
      <c r="V712" s="5"/>
      <c r="W712" s="5"/>
      <c r="X712" s="5"/>
      <c r="Y712" s="5"/>
      <c r="Z712" s="5"/>
    </row>
    <row r="713" spans="1:26" ht="14.25" customHeight="1" x14ac:dyDescent="0.25">
      <c r="A713" s="1"/>
      <c r="B713" s="2"/>
      <c r="C713" s="3"/>
      <c r="D713" s="4"/>
      <c r="E713" s="4"/>
      <c r="F713" s="5"/>
      <c r="G713" s="5"/>
      <c r="H713" s="5"/>
      <c r="I713" s="5"/>
      <c r="J713" s="5"/>
      <c r="K713" s="5"/>
      <c r="L713" s="5"/>
      <c r="M713" s="5"/>
      <c r="N713" s="5"/>
      <c r="O713" s="5"/>
      <c r="P713" s="5"/>
      <c r="Q713" s="5"/>
      <c r="R713" s="5"/>
      <c r="S713" s="5"/>
      <c r="T713" s="5"/>
      <c r="U713" s="5"/>
      <c r="V713" s="5"/>
      <c r="W713" s="5"/>
      <c r="X713" s="5"/>
      <c r="Y713" s="5"/>
      <c r="Z713" s="5"/>
    </row>
    <row r="714" spans="1:26" ht="14.25" customHeight="1" x14ac:dyDescent="0.25">
      <c r="A714" s="1"/>
      <c r="B714" s="2"/>
      <c r="C714" s="3"/>
      <c r="D714" s="4"/>
      <c r="E714" s="4"/>
      <c r="F714" s="5"/>
      <c r="G714" s="5"/>
      <c r="H714" s="5"/>
      <c r="I714" s="5"/>
      <c r="J714" s="5"/>
      <c r="K714" s="5"/>
      <c r="L714" s="5"/>
      <c r="M714" s="5"/>
      <c r="N714" s="5"/>
      <c r="O714" s="5"/>
      <c r="P714" s="5"/>
      <c r="Q714" s="5"/>
      <c r="R714" s="5"/>
      <c r="S714" s="5"/>
      <c r="T714" s="5"/>
      <c r="U714" s="5"/>
      <c r="V714" s="5"/>
      <c r="W714" s="5"/>
      <c r="X714" s="5"/>
      <c r="Y714" s="5"/>
      <c r="Z714" s="5"/>
    </row>
    <row r="715" spans="1:26" ht="14.25" customHeight="1" x14ac:dyDescent="0.25">
      <c r="A715" s="1"/>
      <c r="B715" s="2"/>
      <c r="C715" s="3"/>
      <c r="D715" s="4"/>
      <c r="E715" s="4"/>
      <c r="F715" s="5"/>
      <c r="G715" s="5"/>
      <c r="H715" s="5"/>
      <c r="I715" s="5"/>
      <c r="J715" s="5"/>
      <c r="K715" s="5"/>
      <c r="L715" s="5"/>
      <c r="M715" s="5"/>
      <c r="N715" s="5"/>
      <c r="O715" s="5"/>
      <c r="P715" s="5"/>
      <c r="Q715" s="5"/>
      <c r="R715" s="5"/>
      <c r="S715" s="5"/>
      <c r="T715" s="5"/>
      <c r="U715" s="5"/>
      <c r="V715" s="5"/>
      <c r="W715" s="5"/>
      <c r="X715" s="5"/>
      <c r="Y715" s="5"/>
      <c r="Z715" s="5"/>
    </row>
    <row r="716" spans="1:26" ht="14.25" customHeight="1" x14ac:dyDescent="0.25">
      <c r="A716" s="1"/>
      <c r="B716" s="2"/>
      <c r="C716" s="3"/>
      <c r="D716" s="4"/>
      <c r="E716" s="4"/>
      <c r="F716" s="5"/>
      <c r="G716" s="5"/>
      <c r="H716" s="5"/>
      <c r="I716" s="5"/>
      <c r="J716" s="5"/>
      <c r="K716" s="5"/>
      <c r="L716" s="5"/>
      <c r="M716" s="5"/>
      <c r="N716" s="5"/>
      <c r="O716" s="5"/>
      <c r="P716" s="5"/>
      <c r="Q716" s="5"/>
      <c r="R716" s="5"/>
      <c r="S716" s="5"/>
      <c r="T716" s="5"/>
      <c r="U716" s="5"/>
      <c r="V716" s="5"/>
      <c r="W716" s="5"/>
      <c r="X716" s="5"/>
      <c r="Y716" s="5"/>
      <c r="Z716" s="5"/>
    </row>
    <row r="717" spans="1:26" ht="14.25" customHeight="1" x14ac:dyDescent="0.25">
      <c r="A717" s="1"/>
      <c r="B717" s="2"/>
      <c r="C717" s="3"/>
      <c r="D717" s="4"/>
      <c r="E717" s="4"/>
      <c r="F717" s="5"/>
      <c r="G717" s="5"/>
      <c r="H717" s="5"/>
      <c r="I717" s="5"/>
      <c r="J717" s="5"/>
      <c r="K717" s="5"/>
      <c r="L717" s="5"/>
      <c r="M717" s="5"/>
      <c r="N717" s="5"/>
      <c r="O717" s="5"/>
      <c r="P717" s="5"/>
      <c r="Q717" s="5"/>
      <c r="R717" s="5"/>
      <c r="S717" s="5"/>
      <c r="T717" s="5"/>
      <c r="U717" s="5"/>
      <c r="V717" s="5"/>
      <c r="W717" s="5"/>
      <c r="X717" s="5"/>
      <c r="Y717" s="5"/>
      <c r="Z717" s="5"/>
    </row>
    <row r="718" spans="1:26" ht="14.25" customHeight="1" x14ac:dyDescent="0.25">
      <c r="A718" s="1"/>
      <c r="B718" s="2"/>
      <c r="C718" s="3"/>
      <c r="D718" s="4"/>
      <c r="E718" s="4"/>
      <c r="F718" s="5"/>
      <c r="G718" s="5"/>
      <c r="H718" s="5"/>
      <c r="I718" s="5"/>
      <c r="J718" s="5"/>
      <c r="K718" s="5"/>
      <c r="L718" s="5"/>
      <c r="M718" s="5"/>
      <c r="N718" s="5"/>
      <c r="O718" s="5"/>
      <c r="P718" s="5"/>
      <c r="Q718" s="5"/>
      <c r="R718" s="5"/>
      <c r="S718" s="5"/>
      <c r="T718" s="5"/>
      <c r="U718" s="5"/>
      <c r="V718" s="5"/>
      <c r="W718" s="5"/>
      <c r="X718" s="5"/>
      <c r="Y718" s="5"/>
      <c r="Z718" s="5"/>
    </row>
    <row r="719" spans="1:26" ht="14.25" customHeight="1" x14ac:dyDescent="0.25">
      <c r="A719" s="1"/>
      <c r="B719" s="2"/>
      <c r="C719" s="3"/>
      <c r="D719" s="4"/>
      <c r="E719" s="4"/>
      <c r="F719" s="5"/>
      <c r="G719" s="5"/>
      <c r="H719" s="5"/>
      <c r="I719" s="5"/>
      <c r="J719" s="5"/>
      <c r="K719" s="5"/>
      <c r="L719" s="5"/>
      <c r="M719" s="5"/>
      <c r="N719" s="5"/>
      <c r="O719" s="5"/>
      <c r="P719" s="5"/>
      <c r="Q719" s="5"/>
      <c r="R719" s="5"/>
      <c r="S719" s="5"/>
      <c r="T719" s="5"/>
      <c r="U719" s="5"/>
      <c r="V719" s="5"/>
      <c r="W719" s="5"/>
      <c r="X719" s="5"/>
      <c r="Y719" s="5"/>
      <c r="Z719" s="5"/>
    </row>
    <row r="720" spans="1:26" ht="14.25" customHeight="1" x14ac:dyDescent="0.25">
      <c r="A720" s="1"/>
      <c r="B720" s="2"/>
      <c r="C720" s="3"/>
      <c r="D720" s="4"/>
      <c r="E720" s="4"/>
      <c r="F720" s="5"/>
      <c r="G720" s="5"/>
      <c r="H720" s="5"/>
      <c r="I720" s="5"/>
      <c r="J720" s="5"/>
      <c r="K720" s="5"/>
      <c r="L720" s="5"/>
      <c r="M720" s="5"/>
      <c r="N720" s="5"/>
      <c r="O720" s="5"/>
      <c r="P720" s="5"/>
      <c r="Q720" s="5"/>
      <c r="R720" s="5"/>
      <c r="S720" s="5"/>
      <c r="T720" s="5"/>
      <c r="U720" s="5"/>
      <c r="V720" s="5"/>
      <c r="W720" s="5"/>
      <c r="X720" s="5"/>
      <c r="Y720" s="5"/>
      <c r="Z720" s="5"/>
    </row>
    <row r="721" spans="1:26" ht="14.25" customHeight="1" x14ac:dyDescent="0.25">
      <c r="A721" s="1"/>
      <c r="B721" s="2"/>
      <c r="C721" s="3"/>
      <c r="D721" s="4"/>
      <c r="E721" s="4"/>
      <c r="F721" s="5"/>
      <c r="G721" s="5"/>
      <c r="H721" s="5"/>
      <c r="I721" s="5"/>
      <c r="J721" s="5"/>
      <c r="K721" s="5"/>
      <c r="L721" s="5"/>
      <c r="M721" s="5"/>
      <c r="N721" s="5"/>
      <c r="O721" s="5"/>
      <c r="P721" s="5"/>
      <c r="Q721" s="5"/>
      <c r="R721" s="5"/>
      <c r="S721" s="5"/>
      <c r="T721" s="5"/>
      <c r="U721" s="5"/>
      <c r="V721" s="5"/>
      <c r="W721" s="5"/>
      <c r="X721" s="5"/>
      <c r="Y721" s="5"/>
      <c r="Z721" s="5"/>
    </row>
    <row r="722" spans="1:26" ht="14.25" customHeight="1" x14ac:dyDescent="0.25">
      <c r="A722" s="1"/>
      <c r="B722" s="2"/>
      <c r="C722" s="3"/>
      <c r="D722" s="4"/>
      <c r="E722" s="4"/>
      <c r="F722" s="5"/>
      <c r="G722" s="5"/>
      <c r="H722" s="5"/>
      <c r="I722" s="5"/>
      <c r="J722" s="5"/>
      <c r="K722" s="5"/>
      <c r="L722" s="5"/>
      <c r="M722" s="5"/>
      <c r="N722" s="5"/>
      <c r="O722" s="5"/>
      <c r="P722" s="5"/>
      <c r="Q722" s="5"/>
      <c r="R722" s="5"/>
      <c r="S722" s="5"/>
      <c r="T722" s="5"/>
      <c r="U722" s="5"/>
      <c r="V722" s="5"/>
      <c r="W722" s="5"/>
      <c r="X722" s="5"/>
      <c r="Y722" s="5"/>
      <c r="Z722" s="5"/>
    </row>
    <row r="723" spans="1:26" ht="14.25" customHeight="1" x14ac:dyDescent="0.25">
      <c r="A723" s="1"/>
      <c r="B723" s="2"/>
      <c r="C723" s="3"/>
      <c r="D723" s="4"/>
      <c r="E723" s="4"/>
      <c r="F723" s="5"/>
      <c r="G723" s="5"/>
      <c r="H723" s="5"/>
      <c r="I723" s="5"/>
      <c r="J723" s="5"/>
      <c r="K723" s="5"/>
      <c r="L723" s="5"/>
      <c r="M723" s="5"/>
      <c r="N723" s="5"/>
      <c r="O723" s="5"/>
      <c r="P723" s="5"/>
      <c r="Q723" s="5"/>
      <c r="R723" s="5"/>
      <c r="S723" s="5"/>
      <c r="T723" s="5"/>
      <c r="U723" s="5"/>
      <c r="V723" s="5"/>
      <c r="W723" s="5"/>
      <c r="X723" s="5"/>
      <c r="Y723" s="5"/>
      <c r="Z723" s="5"/>
    </row>
    <row r="724" spans="1:26" ht="14.25" customHeight="1" x14ac:dyDescent="0.25">
      <c r="A724" s="1"/>
      <c r="B724" s="2"/>
      <c r="C724" s="3"/>
      <c r="D724" s="4"/>
      <c r="E724" s="4"/>
      <c r="F724" s="5"/>
      <c r="G724" s="5"/>
      <c r="H724" s="5"/>
      <c r="I724" s="5"/>
      <c r="J724" s="5"/>
      <c r="K724" s="5"/>
      <c r="L724" s="5"/>
      <c r="M724" s="5"/>
      <c r="N724" s="5"/>
      <c r="O724" s="5"/>
      <c r="P724" s="5"/>
      <c r="Q724" s="5"/>
      <c r="R724" s="5"/>
      <c r="S724" s="5"/>
      <c r="T724" s="5"/>
      <c r="U724" s="5"/>
      <c r="V724" s="5"/>
      <c r="W724" s="5"/>
      <c r="X724" s="5"/>
      <c r="Y724" s="5"/>
      <c r="Z724" s="5"/>
    </row>
    <row r="725" spans="1:26" ht="14.25" customHeight="1" x14ac:dyDescent="0.25">
      <c r="A725" s="1"/>
      <c r="B725" s="2"/>
      <c r="C725" s="3"/>
      <c r="D725" s="4"/>
      <c r="E725" s="4"/>
      <c r="F725" s="5"/>
      <c r="G725" s="5"/>
      <c r="H725" s="5"/>
      <c r="I725" s="5"/>
      <c r="J725" s="5"/>
      <c r="K725" s="5"/>
      <c r="L725" s="5"/>
      <c r="M725" s="5"/>
      <c r="N725" s="5"/>
      <c r="O725" s="5"/>
      <c r="P725" s="5"/>
      <c r="Q725" s="5"/>
      <c r="R725" s="5"/>
      <c r="S725" s="5"/>
      <c r="T725" s="5"/>
      <c r="U725" s="5"/>
      <c r="V725" s="5"/>
      <c r="W725" s="5"/>
      <c r="X725" s="5"/>
      <c r="Y725" s="5"/>
      <c r="Z725" s="5"/>
    </row>
    <row r="726" spans="1:26" ht="14.25" customHeight="1" x14ac:dyDescent="0.25">
      <c r="A726" s="1"/>
      <c r="B726" s="2"/>
      <c r="C726" s="3"/>
      <c r="D726" s="4"/>
      <c r="E726" s="4"/>
      <c r="F726" s="5"/>
      <c r="G726" s="5"/>
      <c r="H726" s="5"/>
      <c r="I726" s="5"/>
      <c r="J726" s="5"/>
      <c r="K726" s="5"/>
      <c r="L726" s="5"/>
      <c r="M726" s="5"/>
      <c r="N726" s="5"/>
      <c r="O726" s="5"/>
      <c r="P726" s="5"/>
      <c r="Q726" s="5"/>
      <c r="R726" s="5"/>
      <c r="S726" s="5"/>
      <c r="T726" s="5"/>
      <c r="U726" s="5"/>
      <c r="V726" s="5"/>
      <c r="W726" s="5"/>
      <c r="X726" s="5"/>
      <c r="Y726" s="5"/>
      <c r="Z726" s="5"/>
    </row>
    <row r="727" spans="1:26" ht="14.25" customHeight="1" x14ac:dyDescent="0.25">
      <c r="A727" s="1"/>
      <c r="B727" s="2"/>
      <c r="C727" s="3"/>
      <c r="D727" s="4"/>
      <c r="E727" s="4"/>
      <c r="F727" s="5"/>
      <c r="G727" s="5"/>
      <c r="H727" s="5"/>
      <c r="I727" s="5"/>
      <c r="J727" s="5"/>
      <c r="K727" s="5"/>
      <c r="L727" s="5"/>
      <c r="M727" s="5"/>
      <c r="N727" s="5"/>
      <c r="O727" s="5"/>
      <c r="P727" s="5"/>
      <c r="Q727" s="5"/>
      <c r="R727" s="5"/>
      <c r="S727" s="5"/>
      <c r="T727" s="5"/>
      <c r="U727" s="5"/>
      <c r="V727" s="5"/>
      <c r="W727" s="5"/>
      <c r="X727" s="5"/>
      <c r="Y727" s="5"/>
      <c r="Z727" s="5"/>
    </row>
    <row r="728" spans="1:26" ht="14.25" customHeight="1" x14ac:dyDescent="0.25">
      <c r="A728" s="1"/>
      <c r="B728" s="2"/>
      <c r="C728" s="3"/>
      <c r="D728" s="4"/>
      <c r="E728" s="4"/>
      <c r="F728" s="5"/>
      <c r="G728" s="5"/>
      <c r="H728" s="5"/>
      <c r="I728" s="5"/>
      <c r="J728" s="5"/>
      <c r="K728" s="5"/>
      <c r="L728" s="5"/>
      <c r="M728" s="5"/>
      <c r="N728" s="5"/>
      <c r="O728" s="5"/>
      <c r="P728" s="5"/>
      <c r="Q728" s="5"/>
      <c r="R728" s="5"/>
      <c r="S728" s="5"/>
      <c r="T728" s="5"/>
      <c r="U728" s="5"/>
      <c r="V728" s="5"/>
      <c r="W728" s="5"/>
      <c r="X728" s="5"/>
      <c r="Y728" s="5"/>
      <c r="Z728" s="5"/>
    </row>
    <row r="729" spans="1:26" ht="14.25" customHeight="1" x14ac:dyDescent="0.25">
      <c r="A729" s="1"/>
      <c r="B729" s="2"/>
      <c r="C729" s="3"/>
      <c r="D729" s="4"/>
      <c r="E729" s="4"/>
      <c r="F729" s="5"/>
      <c r="G729" s="5"/>
      <c r="H729" s="5"/>
      <c r="I729" s="5"/>
      <c r="J729" s="5"/>
      <c r="K729" s="5"/>
      <c r="L729" s="5"/>
      <c r="M729" s="5"/>
      <c r="N729" s="5"/>
      <c r="O729" s="5"/>
      <c r="P729" s="5"/>
      <c r="Q729" s="5"/>
      <c r="R729" s="5"/>
      <c r="S729" s="5"/>
      <c r="T729" s="5"/>
      <c r="U729" s="5"/>
      <c r="V729" s="5"/>
      <c r="W729" s="5"/>
      <c r="X729" s="5"/>
      <c r="Y729" s="5"/>
      <c r="Z729" s="5"/>
    </row>
    <row r="730" spans="1:26" ht="14.25" customHeight="1" x14ac:dyDescent="0.25">
      <c r="A730" s="1"/>
      <c r="B730" s="2"/>
      <c r="C730" s="3"/>
      <c r="D730" s="4"/>
      <c r="E730" s="4"/>
      <c r="F730" s="5"/>
      <c r="G730" s="5"/>
      <c r="H730" s="5"/>
      <c r="I730" s="5"/>
      <c r="J730" s="5"/>
      <c r="K730" s="5"/>
      <c r="L730" s="5"/>
      <c r="M730" s="5"/>
      <c r="N730" s="5"/>
      <c r="O730" s="5"/>
      <c r="P730" s="5"/>
      <c r="Q730" s="5"/>
      <c r="R730" s="5"/>
      <c r="S730" s="5"/>
      <c r="T730" s="5"/>
      <c r="U730" s="5"/>
      <c r="V730" s="5"/>
      <c r="W730" s="5"/>
      <c r="X730" s="5"/>
      <c r="Y730" s="5"/>
      <c r="Z730" s="5"/>
    </row>
    <row r="731" spans="1:26" ht="14.25" customHeight="1" x14ac:dyDescent="0.25">
      <c r="A731" s="1"/>
      <c r="B731" s="2"/>
      <c r="C731" s="3"/>
      <c r="D731" s="4"/>
      <c r="E731" s="4"/>
      <c r="F731" s="5"/>
      <c r="G731" s="5"/>
      <c r="H731" s="5"/>
      <c r="I731" s="5"/>
      <c r="J731" s="5"/>
      <c r="K731" s="5"/>
      <c r="L731" s="5"/>
      <c r="M731" s="5"/>
      <c r="N731" s="5"/>
      <c r="O731" s="5"/>
      <c r="P731" s="5"/>
      <c r="Q731" s="5"/>
      <c r="R731" s="5"/>
      <c r="S731" s="5"/>
      <c r="T731" s="5"/>
      <c r="U731" s="5"/>
      <c r="V731" s="5"/>
      <c r="W731" s="5"/>
      <c r="X731" s="5"/>
      <c r="Y731" s="5"/>
      <c r="Z731" s="5"/>
    </row>
    <row r="732" spans="1:26" ht="14.25" customHeight="1" x14ac:dyDescent="0.25">
      <c r="A732" s="1"/>
      <c r="B732" s="2"/>
      <c r="C732" s="3"/>
      <c r="D732" s="4"/>
      <c r="E732" s="4"/>
      <c r="F732" s="5"/>
      <c r="G732" s="5"/>
      <c r="H732" s="5"/>
      <c r="I732" s="5"/>
      <c r="J732" s="5"/>
      <c r="K732" s="5"/>
      <c r="L732" s="5"/>
      <c r="M732" s="5"/>
      <c r="N732" s="5"/>
      <c r="O732" s="5"/>
      <c r="P732" s="5"/>
      <c r="Q732" s="5"/>
      <c r="R732" s="5"/>
      <c r="S732" s="5"/>
      <c r="T732" s="5"/>
      <c r="U732" s="5"/>
      <c r="V732" s="5"/>
      <c r="W732" s="5"/>
      <c r="X732" s="5"/>
      <c r="Y732" s="5"/>
      <c r="Z732" s="5"/>
    </row>
    <row r="733" spans="1:26" ht="14.25" customHeight="1" x14ac:dyDescent="0.25">
      <c r="A733" s="1"/>
      <c r="B733" s="2"/>
      <c r="C733" s="3"/>
      <c r="D733" s="4"/>
      <c r="E733" s="4"/>
      <c r="F733" s="5"/>
      <c r="G733" s="5"/>
      <c r="H733" s="5"/>
      <c r="I733" s="5"/>
      <c r="J733" s="5"/>
      <c r="K733" s="5"/>
      <c r="L733" s="5"/>
      <c r="M733" s="5"/>
      <c r="N733" s="5"/>
      <c r="O733" s="5"/>
      <c r="P733" s="5"/>
      <c r="Q733" s="5"/>
      <c r="R733" s="5"/>
      <c r="S733" s="5"/>
      <c r="T733" s="5"/>
      <c r="U733" s="5"/>
      <c r="V733" s="5"/>
      <c r="W733" s="5"/>
      <c r="X733" s="5"/>
      <c r="Y733" s="5"/>
      <c r="Z733" s="5"/>
    </row>
    <row r="734" spans="1:26" ht="14.25" customHeight="1" x14ac:dyDescent="0.25">
      <c r="A734" s="1"/>
      <c r="B734" s="2"/>
      <c r="C734" s="3"/>
      <c r="D734" s="4"/>
      <c r="E734" s="4"/>
      <c r="F734" s="5"/>
      <c r="G734" s="5"/>
      <c r="H734" s="5"/>
      <c r="I734" s="5"/>
      <c r="J734" s="5"/>
      <c r="K734" s="5"/>
      <c r="L734" s="5"/>
      <c r="M734" s="5"/>
      <c r="N734" s="5"/>
      <c r="O734" s="5"/>
      <c r="P734" s="5"/>
      <c r="Q734" s="5"/>
      <c r="R734" s="5"/>
      <c r="S734" s="5"/>
      <c r="T734" s="5"/>
      <c r="U734" s="5"/>
      <c r="V734" s="5"/>
      <c r="W734" s="5"/>
      <c r="X734" s="5"/>
      <c r="Y734" s="5"/>
      <c r="Z734" s="5"/>
    </row>
    <row r="735" spans="1:26" ht="14.25" customHeight="1" x14ac:dyDescent="0.25">
      <c r="A735" s="1"/>
      <c r="B735" s="2"/>
      <c r="C735" s="3"/>
      <c r="D735" s="4"/>
      <c r="E735" s="4"/>
      <c r="F735" s="5"/>
      <c r="G735" s="5"/>
      <c r="H735" s="5"/>
      <c r="I735" s="5"/>
      <c r="J735" s="5"/>
      <c r="K735" s="5"/>
      <c r="L735" s="5"/>
      <c r="M735" s="5"/>
      <c r="N735" s="5"/>
      <c r="O735" s="5"/>
      <c r="P735" s="5"/>
      <c r="Q735" s="5"/>
      <c r="R735" s="5"/>
      <c r="S735" s="5"/>
      <c r="T735" s="5"/>
      <c r="U735" s="5"/>
      <c r="V735" s="5"/>
      <c r="W735" s="5"/>
      <c r="X735" s="5"/>
      <c r="Y735" s="5"/>
      <c r="Z735" s="5"/>
    </row>
    <row r="736" spans="1:26" ht="14.25" customHeight="1" x14ac:dyDescent="0.25">
      <c r="A736" s="1"/>
      <c r="B736" s="2"/>
      <c r="C736" s="3"/>
      <c r="D736" s="4"/>
      <c r="E736" s="4"/>
      <c r="F736" s="5"/>
      <c r="G736" s="5"/>
      <c r="H736" s="5"/>
      <c r="I736" s="5"/>
      <c r="J736" s="5"/>
      <c r="K736" s="5"/>
      <c r="L736" s="5"/>
      <c r="M736" s="5"/>
      <c r="N736" s="5"/>
      <c r="O736" s="5"/>
      <c r="P736" s="5"/>
      <c r="Q736" s="5"/>
      <c r="R736" s="5"/>
      <c r="S736" s="5"/>
      <c r="T736" s="5"/>
      <c r="U736" s="5"/>
      <c r="V736" s="5"/>
      <c r="W736" s="5"/>
      <c r="X736" s="5"/>
      <c r="Y736" s="5"/>
      <c r="Z736" s="5"/>
    </row>
    <row r="737" spans="1:26" ht="14.25" customHeight="1" x14ac:dyDescent="0.25">
      <c r="A737" s="1"/>
      <c r="B737" s="2"/>
      <c r="C737" s="3"/>
      <c r="D737" s="4"/>
      <c r="E737" s="4"/>
      <c r="F737" s="5"/>
      <c r="G737" s="5"/>
      <c r="H737" s="5"/>
      <c r="I737" s="5"/>
      <c r="J737" s="5"/>
      <c r="K737" s="5"/>
      <c r="L737" s="5"/>
      <c r="M737" s="5"/>
      <c r="N737" s="5"/>
      <c r="O737" s="5"/>
      <c r="P737" s="5"/>
      <c r="Q737" s="5"/>
      <c r="R737" s="5"/>
      <c r="S737" s="5"/>
      <c r="T737" s="5"/>
      <c r="U737" s="5"/>
      <c r="V737" s="5"/>
      <c r="W737" s="5"/>
      <c r="X737" s="5"/>
      <c r="Y737" s="5"/>
      <c r="Z737" s="5"/>
    </row>
    <row r="738" spans="1:26" ht="14.25" customHeight="1" x14ac:dyDescent="0.25">
      <c r="A738" s="1"/>
      <c r="B738" s="2"/>
      <c r="C738" s="3"/>
      <c r="D738" s="4"/>
      <c r="E738" s="4"/>
      <c r="F738" s="5"/>
      <c r="G738" s="5"/>
      <c r="H738" s="5"/>
      <c r="I738" s="5"/>
      <c r="J738" s="5"/>
      <c r="K738" s="5"/>
      <c r="L738" s="5"/>
      <c r="M738" s="5"/>
      <c r="N738" s="5"/>
      <c r="O738" s="5"/>
      <c r="P738" s="5"/>
      <c r="Q738" s="5"/>
      <c r="R738" s="5"/>
      <c r="S738" s="5"/>
      <c r="T738" s="5"/>
      <c r="U738" s="5"/>
      <c r="V738" s="5"/>
      <c r="W738" s="5"/>
      <c r="X738" s="5"/>
      <c r="Y738" s="5"/>
      <c r="Z738" s="5"/>
    </row>
    <row r="739" spans="1:26" ht="14.25" customHeight="1" x14ac:dyDescent="0.25">
      <c r="A739" s="1"/>
      <c r="B739" s="2"/>
      <c r="C739" s="3"/>
      <c r="D739" s="4"/>
      <c r="E739" s="4"/>
      <c r="F739" s="5"/>
      <c r="G739" s="5"/>
      <c r="H739" s="5"/>
      <c r="I739" s="5"/>
      <c r="J739" s="5"/>
      <c r="K739" s="5"/>
      <c r="L739" s="5"/>
      <c r="M739" s="5"/>
      <c r="N739" s="5"/>
      <c r="O739" s="5"/>
      <c r="P739" s="5"/>
      <c r="Q739" s="5"/>
      <c r="R739" s="5"/>
      <c r="S739" s="5"/>
      <c r="T739" s="5"/>
      <c r="U739" s="5"/>
      <c r="V739" s="5"/>
      <c r="W739" s="5"/>
      <c r="X739" s="5"/>
      <c r="Y739" s="5"/>
      <c r="Z739" s="5"/>
    </row>
    <row r="740" spans="1:26" ht="14.25" customHeight="1" x14ac:dyDescent="0.25">
      <c r="A740" s="1"/>
      <c r="B740" s="2"/>
      <c r="C740" s="3"/>
      <c r="D740" s="4"/>
      <c r="E740" s="4"/>
      <c r="F740" s="5"/>
      <c r="G740" s="5"/>
      <c r="H740" s="5"/>
      <c r="I740" s="5"/>
      <c r="J740" s="5"/>
      <c r="K740" s="5"/>
      <c r="L740" s="5"/>
      <c r="M740" s="5"/>
      <c r="N740" s="5"/>
      <c r="O740" s="5"/>
      <c r="P740" s="5"/>
      <c r="Q740" s="5"/>
      <c r="R740" s="5"/>
      <c r="S740" s="5"/>
      <c r="T740" s="5"/>
      <c r="U740" s="5"/>
      <c r="V740" s="5"/>
      <c r="W740" s="5"/>
      <c r="X740" s="5"/>
      <c r="Y740" s="5"/>
      <c r="Z740" s="5"/>
    </row>
    <row r="741" spans="1:26" ht="14.25" customHeight="1" x14ac:dyDescent="0.25">
      <c r="A741" s="1"/>
      <c r="B741" s="2"/>
      <c r="C741" s="3"/>
      <c r="D741" s="4"/>
      <c r="E741" s="4"/>
      <c r="F741" s="5"/>
      <c r="G741" s="5"/>
      <c r="H741" s="5"/>
      <c r="I741" s="5"/>
      <c r="J741" s="5"/>
      <c r="K741" s="5"/>
      <c r="L741" s="5"/>
      <c r="M741" s="5"/>
      <c r="N741" s="5"/>
      <c r="O741" s="5"/>
      <c r="P741" s="5"/>
      <c r="Q741" s="5"/>
      <c r="R741" s="5"/>
      <c r="S741" s="5"/>
      <c r="T741" s="5"/>
      <c r="U741" s="5"/>
      <c r="V741" s="5"/>
      <c r="W741" s="5"/>
      <c r="X741" s="5"/>
      <c r="Y741" s="5"/>
      <c r="Z741" s="5"/>
    </row>
    <row r="742" spans="1:26" ht="14.25" customHeight="1" x14ac:dyDescent="0.25">
      <c r="A742" s="1"/>
      <c r="B742" s="2"/>
      <c r="C742" s="3"/>
      <c r="D742" s="4"/>
      <c r="E742" s="4"/>
      <c r="F742" s="5"/>
      <c r="G742" s="5"/>
      <c r="H742" s="5"/>
      <c r="I742" s="5"/>
      <c r="J742" s="5"/>
      <c r="K742" s="5"/>
      <c r="L742" s="5"/>
      <c r="M742" s="5"/>
      <c r="N742" s="5"/>
      <c r="O742" s="5"/>
      <c r="P742" s="5"/>
      <c r="Q742" s="5"/>
      <c r="R742" s="5"/>
      <c r="S742" s="5"/>
      <c r="T742" s="5"/>
      <c r="U742" s="5"/>
      <c r="V742" s="5"/>
      <c r="W742" s="5"/>
      <c r="X742" s="5"/>
      <c r="Y742" s="5"/>
      <c r="Z742" s="5"/>
    </row>
    <row r="743" spans="1:26" ht="14.25" customHeight="1" x14ac:dyDescent="0.25">
      <c r="A743" s="1"/>
      <c r="B743" s="2"/>
      <c r="C743" s="3"/>
      <c r="D743" s="4"/>
      <c r="E743" s="4"/>
      <c r="F743" s="5"/>
      <c r="G743" s="5"/>
      <c r="H743" s="5"/>
      <c r="I743" s="5"/>
      <c r="J743" s="5"/>
      <c r="K743" s="5"/>
      <c r="L743" s="5"/>
      <c r="M743" s="5"/>
      <c r="N743" s="5"/>
      <c r="O743" s="5"/>
      <c r="P743" s="5"/>
      <c r="Q743" s="5"/>
      <c r="R743" s="5"/>
      <c r="S743" s="5"/>
      <c r="T743" s="5"/>
      <c r="U743" s="5"/>
      <c r="V743" s="5"/>
      <c r="W743" s="5"/>
      <c r="X743" s="5"/>
      <c r="Y743" s="5"/>
      <c r="Z743" s="5"/>
    </row>
    <row r="744" spans="1:26" ht="14.25" customHeight="1" x14ac:dyDescent="0.25">
      <c r="A744" s="1"/>
      <c r="B744" s="2"/>
      <c r="C744" s="3"/>
      <c r="D744" s="4"/>
      <c r="E744" s="4"/>
      <c r="F744" s="5"/>
      <c r="G744" s="5"/>
      <c r="H744" s="5"/>
      <c r="I744" s="5"/>
      <c r="J744" s="5"/>
      <c r="K744" s="5"/>
      <c r="L744" s="5"/>
      <c r="M744" s="5"/>
      <c r="N744" s="5"/>
      <c r="O744" s="5"/>
      <c r="P744" s="5"/>
      <c r="Q744" s="5"/>
      <c r="R744" s="5"/>
      <c r="S744" s="5"/>
      <c r="T744" s="5"/>
      <c r="U744" s="5"/>
      <c r="V744" s="5"/>
      <c r="W744" s="5"/>
      <c r="X744" s="5"/>
      <c r="Y744" s="5"/>
      <c r="Z744" s="5"/>
    </row>
    <row r="745" spans="1:26" ht="14.25" customHeight="1" x14ac:dyDescent="0.25">
      <c r="A745" s="1"/>
      <c r="B745" s="2"/>
      <c r="C745" s="3"/>
      <c r="D745" s="4"/>
      <c r="E745" s="4"/>
      <c r="F745" s="5"/>
      <c r="G745" s="5"/>
      <c r="H745" s="5"/>
      <c r="I745" s="5"/>
      <c r="J745" s="5"/>
      <c r="K745" s="5"/>
      <c r="L745" s="5"/>
      <c r="M745" s="5"/>
      <c r="N745" s="5"/>
      <c r="O745" s="5"/>
      <c r="P745" s="5"/>
      <c r="Q745" s="5"/>
      <c r="R745" s="5"/>
      <c r="S745" s="5"/>
      <c r="T745" s="5"/>
      <c r="U745" s="5"/>
      <c r="V745" s="5"/>
      <c r="W745" s="5"/>
      <c r="X745" s="5"/>
      <c r="Y745" s="5"/>
      <c r="Z745" s="5"/>
    </row>
    <row r="746" spans="1:26" ht="14.25" customHeight="1" x14ac:dyDescent="0.25">
      <c r="A746" s="1"/>
      <c r="B746" s="2"/>
      <c r="C746" s="3"/>
      <c r="D746" s="4"/>
      <c r="E746" s="4"/>
      <c r="F746" s="5"/>
      <c r="G746" s="5"/>
      <c r="H746" s="5"/>
      <c r="I746" s="5"/>
      <c r="J746" s="5"/>
      <c r="K746" s="5"/>
      <c r="L746" s="5"/>
      <c r="M746" s="5"/>
      <c r="N746" s="5"/>
      <c r="O746" s="5"/>
      <c r="P746" s="5"/>
      <c r="Q746" s="5"/>
      <c r="R746" s="5"/>
      <c r="S746" s="5"/>
      <c r="T746" s="5"/>
      <c r="U746" s="5"/>
      <c r="V746" s="5"/>
      <c r="W746" s="5"/>
      <c r="X746" s="5"/>
      <c r="Y746" s="5"/>
      <c r="Z746" s="5"/>
    </row>
    <row r="747" spans="1:26" ht="14.25" customHeight="1" x14ac:dyDescent="0.25">
      <c r="A747" s="1"/>
      <c r="B747" s="2"/>
      <c r="C747" s="3"/>
      <c r="D747" s="4"/>
      <c r="E747" s="4"/>
      <c r="F747" s="5"/>
      <c r="G747" s="5"/>
      <c r="H747" s="5"/>
      <c r="I747" s="5"/>
      <c r="J747" s="5"/>
      <c r="K747" s="5"/>
      <c r="L747" s="5"/>
      <c r="M747" s="5"/>
      <c r="N747" s="5"/>
      <c r="O747" s="5"/>
      <c r="P747" s="5"/>
      <c r="Q747" s="5"/>
      <c r="R747" s="5"/>
      <c r="S747" s="5"/>
      <c r="T747" s="5"/>
      <c r="U747" s="5"/>
      <c r="V747" s="5"/>
      <c r="W747" s="5"/>
      <c r="X747" s="5"/>
      <c r="Y747" s="5"/>
      <c r="Z747" s="5"/>
    </row>
    <row r="748" spans="1:26" ht="14.25" customHeight="1" x14ac:dyDescent="0.25">
      <c r="A748" s="1"/>
      <c r="B748" s="2"/>
      <c r="C748" s="3"/>
      <c r="D748" s="4"/>
      <c r="E748" s="4"/>
      <c r="F748" s="5"/>
      <c r="G748" s="5"/>
      <c r="H748" s="5"/>
      <c r="I748" s="5"/>
      <c r="J748" s="5"/>
      <c r="K748" s="5"/>
      <c r="L748" s="5"/>
      <c r="M748" s="5"/>
      <c r="N748" s="5"/>
      <c r="O748" s="5"/>
      <c r="P748" s="5"/>
      <c r="Q748" s="5"/>
      <c r="R748" s="5"/>
      <c r="S748" s="5"/>
      <c r="T748" s="5"/>
      <c r="U748" s="5"/>
      <c r="V748" s="5"/>
      <c r="W748" s="5"/>
      <c r="X748" s="5"/>
      <c r="Y748" s="5"/>
      <c r="Z748" s="5"/>
    </row>
    <row r="749" spans="1:26" ht="14.25" customHeight="1" x14ac:dyDescent="0.25">
      <c r="A749" s="1"/>
      <c r="B749" s="2"/>
      <c r="C749" s="3"/>
      <c r="D749" s="4"/>
      <c r="E749" s="4"/>
      <c r="F749" s="5"/>
      <c r="G749" s="5"/>
      <c r="H749" s="5"/>
      <c r="I749" s="5"/>
      <c r="J749" s="5"/>
      <c r="K749" s="5"/>
      <c r="L749" s="5"/>
      <c r="M749" s="5"/>
      <c r="N749" s="5"/>
      <c r="O749" s="5"/>
      <c r="P749" s="5"/>
      <c r="Q749" s="5"/>
      <c r="R749" s="5"/>
      <c r="S749" s="5"/>
      <c r="T749" s="5"/>
      <c r="U749" s="5"/>
      <c r="V749" s="5"/>
      <c r="W749" s="5"/>
      <c r="X749" s="5"/>
      <c r="Y749" s="5"/>
      <c r="Z749" s="5"/>
    </row>
    <row r="750" spans="1:26" ht="14.25" customHeight="1" x14ac:dyDescent="0.25">
      <c r="A750" s="1"/>
      <c r="B750" s="2"/>
      <c r="C750" s="3"/>
      <c r="D750" s="4"/>
      <c r="E750" s="4"/>
      <c r="F750" s="5"/>
      <c r="G750" s="5"/>
      <c r="H750" s="5"/>
      <c r="I750" s="5"/>
      <c r="J750" s="5"/>
      <c r="K750" s="5"/>
      <c r="L750" s="5"/>
      <c r="M750" s="5"/>
      <c r="N750" s="5"/>
      <c r="O750" s="5"/>
      <c r="P750" s="5"/>
      <c r="Q750" s="5"/>
      <c r="R750" s="5"/>
      <c r="S750" s="5"/>
      <c r="T750" s="5"/>
      <c r="U750" s="5"/>
      <c r="V750" s="5"/>
      <c r="W750" s="5"/>
      <c r="X750" s="5"/>
      <c r="Y750" s="5"/>
      <c r="Z750" s="5"/>
    </row>
    <row r="751" spans="1:26" ht="14.25" customHeight="1" x14ac:dyDescent="0.25">
      <c r="A751" s="1"/>
      <c r="B751" s="2"/>
      <c r="C751" s="3"/>
      <c r="D751" s="4"/>
      <c r="E751" s="4"/>
      <c r="F751" s="5"/>
      <c r="G751" s="5"/>
      <c r="H751" s="5"/>
      <c r="I751" s="5"/>
      <c r="J751" s="5"/>
      <c r="K751" s="5"/>
      <c r="L751" s="5"/>
      <c r="M751" s="5"/>
      <c r="N751" s="5"/>
      <c r="O751" s="5"/>
      <c r="P751" s="5"/>
      <c r="Q751" s="5"/>
      <c r="R751" s="5"/>
      <c r="S751" s="5"/>
      <c r="T751" s="5"/>
      <c r="U751" s="5"/>
      <c r="V751" s="5"/>
      <c r="W751" s="5"/>
      <c r="X751" s="5"/>
      <c r="Y751" s="5"/>
      <c r="Z751" s="5"/>
    </row>
    <row r="752" spans="1:26" ht="14.25" customHeight="1" x14ac:dyDescent="0.25">
      <c r="A752" s="1"/>
      <c r="B752" s="2"/>
      <c r="C752" s="3"/>
      <c r="D752" s="4"/>
      <c r="E752" s="4"/>
      <c r="F752" s="5"/>
      <c r="G752" s="5"/>
      <c r="H752" s="5"/>
      <c r="I752" s="5"/>
      <c r="J752" s="5"/>
      <c r="K752" s="5"/>
      <c r="L752" s="5"/>
      <c r="M752" s="5"/>
      <c r="N752" s="5"/>
      <c r="O752" s="5"/>
      <c r="P752" s="5"/>
      <c r="Q752" s="5"/>
      <c r="R752" s="5"/>
      <c r="S752" s="5"/>
      <c r="T752" s="5"/>
      <c r="U752" s="5"/>
      <c r="V752" s="5"/>
      <c r="W752" s="5"/>
      <c r="X752" s="5"/>
      <c r="Y752" s="5"/>
      <c r="Z752" s="5"/>
    </row>
    <row r="753" spans="1:26" ht="14.25" customHeight="1" x14ac:dyDescent="0.25">
      <c r="A753" s="1"/>
      <c r="B753" s="2"/>
      <c r="C753" s="3"/>
      <c r="D753" s="4"/>
      <c r="E753" s="4"/>
      <c r="F753" s="5"/>
      <c r="G753" s="5"/>
      <c r="H753" s="5"/>
      <c r="I753" s="5"/>
      <c r="J753" s="5"/>
      <c r="K753" s="5"/>
      <c r="L753" s="5"/>
      <c r="M753" s="5"/>
      <c r="N753" s="5"/>
      <c r="O753" s="5"/>
      <c r="P753" s="5"/>
      <c r="Q753" s="5"/>
      <c r="R753" s="5"/>
      <c r="S753" s="5"/>
      <c r="T753" s="5"/>
      <c r="U753" s="5"/>
      <c r="V753" s="5"/>
      <c r="W753" s="5"/>
      <c r="X753" s="5"/>
      <c r="Y753" s="5"/>
      <c r="Z753" s="5"/>
    </row>
    <row r="754" spans="1:26" ht="14.25" customHeight="1" x14ac:dyDescent="0.25">
      <c r="A754" s="1"/>
      <c r="B754" s="2"/>
      <c r="C754" s="3"/>
      <c r="D754" s="4"/>
      <c r="E754" s="4"/>
      <c r="F754" s="5"/>
      <c r="G754" s="5"/>
      <c r="H754" s="5"/>
      <c r="I754" s="5"/>
      <c r="J754" s="5"/>
      <c r="K754" s="5"/>
      <c r="L754" s="5"/>
      <c r="M754" s="5"/>
      <c r="N754" s="5"/>
      <c r="O754" s="5"/>
      <c r="P754" s="5"/>
      <c r="Q754" s="5"/>
      <c r="R754" s="5"/>
      <c r="S754" s="5"/>
      <c r="T754" s="5"/>
      <c r="U754" s="5"/>
      <c r="V754" s="5"/>
      <c r="W754" s="5"/>
      <c r="X754" s="5"/>
      <c r="Y754" s="5"/>
      <c r="Z754" s="5"/>
    </row>
    <row r="755" spans="1:26" ht="14.25" customHeight="1" x14ac:dyDescent="0.25">
      <c r="A755" s="1"/>
      <c r="B755" s="2"/>
      <c r="C755" s="3"/>
      <c r="D755" s="4"/>
      <c r="E755" s="4"/>
      <c r="F755" s="5"/>
      <c r="G755" s="5"/>
      <c r="H755" s="5"/>
      <c r="I755" s="5"/>
      <c r="J755" s="5"/>
      <c r="K755" s="5"/>
      <c r="L755" s="5"/>
      <c r="M755" s="5"/>
      <c r="N755" s="5"/>
      <c r="O755" s="5"/>
      <c r="P755" s="5"/>
      <c r="Q755" s="5"/>
      <c r="R755" s="5"/>
      <c r="S755" s="5"/>
      <c r="T755" s="5"/>
      <c r="U755" s="5"/>
      <c r="V755" s="5"/>
      <c r="W755" s="5"/>
      <c r="X755" s="5"/>
      <c r="Y755" s="5"/>
      <c r="Z755" s="5"/>
    </row>
    <row r="756" spans="1:26" ht="14.25" customHeight="1" x14ac:dyDescent="0.25">
      <c r="A756" s="1"/>
      <c r="B756" s="2"/>
      <c r="C756" s="3"/>
      <c r="D756" s="4"/>
      <c r="E756" s="4"/>
      <c r="F756" s="5"/>
      <c r="G756" s="5"/>
      <c r="H756" s="5"/>
      <c r="I756" s="5"/>
      <c r="J756" s="5"/>
      <c r="K756" s="5"/>
      <c r="L756" s="5"/>
      <c r="M756" s="5"/>
      <c r="N756" s="5"/>
      <c r="O756" s="5"/>
      <c r="P756" s="5"/>
      <c r="Q756" s="5"/>
      <c r="R756" s="5"/>
      <c r="S756" s="5"/>
      <c r="T756" s="5"/>
      <c r="U756" s="5"/>
      <c r="V756" s="5"/>
      <c r="W756" s="5"/>
      <c r="X756" s="5"/>
      <c r="Y756" s="5"/>
      <c r="Z756" s="5"/>
    </row>
    <row r="757" spans="1:26" ht="14.25" customHeight="1" x14ac:dyDescent="0.25">
      <c r="A757" s="1"/>
      <c r="B757" s="2"/>
      <c r="C757" s="3"/>
      <c r="D757" s="4"/>
      <c r="E757" s="4"/>
      <c r="F757" s="5"/>
      <c r="G757" s="5"/>
      <c r="H757" s="5"/>
      <c r="I757" s="5"/>
      <c r="J757" s="5"/>
      <c r="K757" s="5"/>
      <c r="L757" s="5"/>
      <c r="M757" s="5"/>
      <c r="N757" s="5"/>
      <c r="O757" s="5"/>
      <c r="P757" s="5"/>
      <c r="Q757" s="5"/>
      <c r="R757" s="5"/>
      <c r="S757" s="5"/>
      <c r="T757" s="5"/>
      <c r="U757" s="5"/>
      <c r="V757" s="5"/>
      <c r="W757" s="5"/>
      <c r="X757" s="5"/>
      <c r="Y757" s="5"/>
      <c r="Z757" s="5"/>
    </row>
    <row r="758" spans="1:26" ht="14.25" customHeight="1" x14ac:dyDescent="0.25">
      <c r="A758" s="1"/>
      <c r="B758" s="2"/>
      <c r="C758" s="3"/>
      <c r="D758" s="4"/>
      <c r="E758" s="4"/>
      <c r="F758" s="5"/>
      <c r="G758" s="5"/>
      <c r="H758" s="5"/>
      <c r="I758" s="5"/>
      <c r="J758" s="5"/>
      <c r="K758" s="5"/>
      <c r="L758" s="5"/>
      <c r="M758" s="5"/>
      <c r="N758" s="5"/>
      <c r="O758" s="5"/>
      <c r="P758" s="5"/>
      <c r="Q758" s="5"/>
      <c r="R758" s="5"/>
      <c r="S758" s="5"/>
      <c r="T758" s="5"/>
      <c r="U758" s="5"/>
      <c r="V758" s="5"/>
      <c r="W758" s="5"/>
      <c r="X758" s="5"/>
      <c r="Y758" s="5"/>
      <c r="Z758" s="5"/>
    </row>
    <row r="759" spans="1:26" ht="14.25" customHeight="1" x14ac:dyDescent="0.25">
      <c r="A759" s="1"/>
      <c r="B759" s="2"/>
      <c r="C759" s="3"/>
      <c r="D759" s="4"/>
      <c r="E759" s="4"/>
      <c r="F759" s="5"/>
      <c r="G759" s="5"/>
      <c r="H759" s="5"/>
      <c r="I759" s="5"/>
      <c r="J759" s="5"/>
      <c r="K759" s="5"/>
      <c r="L759" s="5"/>
      <c r="M759" s="5"/>
      <c r="N759" s="5"/>
      <c r="O759" s="5"/>
      <c r="P759" s="5"/>
      <c r="Q759" s="5"/>
      <c r="R759" s="5"/>
      <c r="S759" s="5"/>
      <c r="T759" s="5"/>
      <c r="U759" s="5"/>
      <c r="V759" s="5"/>
      <c r="W759" s="5"/>
      <c r="X759" s="5"/>
      <c r="Y759" s="5"/>
      <c r="Z759" s="5"/>
    </row>
    <row r="760" spans="1:26" ht="14.25" customHeight="1" x14ac:dyDescent="0.25">
      <c r="A760" s="1"/>
      <c r="B760" s="2"/>
      <c r="C760" s="3"/>
      <c r="D760" s="4"/>
      <c r="E760" s="4"/>
      <c r="F760" s="5"/>
      <c r="G760" s="5"/>
      <c r="H760" s="5"/>
      <c r="I760" s="5"/>
      <c r="J760" s="5"/>
      <c r="K760" s="5"/>
      <c r="L760" s="5"/>
      <c r="M760" s="5"/>
      <c r="N760" s="5"/>
      <c r="O760" s="5"/>
      <c r="P760" s="5"/>
      <c r="Q760" s="5"/>
      <c r="R760" s="5"/>
      <c r="S760" s="5"/>
      <c r="T760" s="5"/>
      <c r="U760" s="5"/>
      <c r="V760" s="5"/>
      <c r="W760" s="5"/>
      <c r="X760" s="5"/>
      <c r="Y760" s="5"/>
      <c r="Z760" s="5"/>
    </row>
    <row r="761" spans="1:26" ht="14.25" customHeight="1" x14ac:dyDescent="0.25">
      <c r="A761" s="1"/>
      <c r="B761" s="2"/>
      <c r="C761" s="3"/>
      <c r="D761" s="4"/>
      <c r="E761" s="4"/>
      <c r="F761" s="5"/>
      <c r="G761" s="5"/>
      <c r="H761" s="5"/>
      <c r="I761" s="5"/>
      <c r="J761" s="5"/>
      <c r="K761" s="5"/>
      <c r="L761" s="5"/>
      <c r="M761" s="5"/>
      <c r="N761" s="5"/>
      <c r="O761" s="5"/>
      <c r="P761" s="5"/>
      <c r="Q761" s="5"/>
      <c r="R761" s="5"/>
      <c r="S761" s="5"/>
      <c r="T761" s="5"/>
      <c r="U761" s="5"/>
      <c r="V761" s="5"/>
      <c r="W761" s="5"/>
      <c r="X761" s="5"/>
      <c r="Y761" s="5"/>
      <c r="Z761" s="5"/>
    </row>
    <row r="762" spans="1:26" ht="14.25" customHeight="1" x14ac:dyDescent="0.25">
      <c r="A762" s="1"/>
      <c r="B762" s="2"/>
      <c r="C762" s="3"/>
      <c r="D762" s="4"/>
      <c r="E762" s="4"/>
      <c r="F762" s="5"/>
      <c r="G762" s="5"/>
      <c r="H762" s="5"/>
      <c r="I762" s="5"/>
      <c r="J762" s="5"/>
      <c r="K762" s="5"/>
      <c r="L762" s="5"/>
      <c r="M762" s="5"/>
      <c r="N762" s="5"/>
      <c r="O762" s="5"/>
      <c r="P762" s="5"/>
      <c r="Q762" s="5"/>
      <c r="R762" s="5"/>
      <c r="S762" s="5"/>
      <c r="T762" s="5"/>
      <c r="U762" s="5"/>
      <c r="V762" s="5"/>
      <c r="W762" s="5"/>
      <c r="X762" s="5"/>
      <c r="Y762" s="5"/>
      <c r="Z762" s="5"/>
    </row>
    <row r="763" spans="1:26" ht="14.25" customHeight="1" x14ac:dyDescent="0.25">
      <c r="A763" s="1"/>
      <c r="B763" s="2"/>
      <c r="C763" s="3"/>
      <c r="D763" s="4"/>
      <c r="E763" s="4"/>
      <c r="F763" s="5"/>
      <c r="G763" s="5"/>
      <c r="H763" s="5"/>
      <c r="I763" s="5"/>
      <c r="J763" s="5"/>
      <c r="K763" s="5"/>
      <c r="L763" s="5"/>
      <c r="M763" s="5"/>
      <c r="N763" s="5"/>
      <c r="O763" s="5"/>
      <c r="P763" s="5"/>
      <c r="Q763" s="5"/>
      <c r="R763" s="5"/>
      <c r="S763" s="5"/>
      <c r="T763" s="5"/>
      <c r="U763" s="5"/>
      <c r="V763" s="5"/>
      <c r="W763" s="5"/>
      <c r="X763" s="5"/>
      <c r="Y763" s="5"/>
      <c r="Z763" s="5"/>
    </row>
    <row r="764" spans="1:26" ht="14.25" customHeight="1" x14ac:dyDescent="0.25">
      <c r="A764" s="1"/>
      <c r="B764" s="2"/>
      <c r="C764" s="3"/>
      <c r="D764" s="4"/>
      <c r="E764" s="4"/>
      <c r="F764" s="5"/>
      <c r="G764" s="5"/>
      <c r="H764" s="5"/>
      <c r="I764" s="5"/>
      <c r="J764" s="5"/>
      <c r="K764" s="5"/>
      <c r="L764" s="5"/>
      <c r="M764" s="5"/>
      <c r="N764" s="5"/>
      <c r="O764" s="5"/>
      <c r="P764" s="5"/>
      <c r="Q764" s="5"/>
      <c r="R764" s="5"/>
      <c r="S764" s="5"/>
      <c r="T764" s="5"/>
      <c r="U764" s="5"/>
      <c r="V764" s="5"/>
      <c r="W764" s="5"/>
      <c r="X764" s="5"/>
      <c r="Y764" s="5"/>
      <c r="Z764" s="5"/>
    </row>
    <row r="765" spans="1:26" ht="14.25" customHeight="1" x14ac:dyDescent="0.25">
      <c r="A765" s="1"/>
      <c r="B765" s="2"/>
      <c r="C765" s="3"/>
      <c r="D765" s="4"/>
      <c r="E765" s="4"/>
      <c r="F765" s="5"/>
      <c r="G765" s="5"/>
      <c r="H765" s="5"/>
      <c r="I765" s="5"/>
      <c r="J765" s="5"/>
      <c r="K765" s="5"/>
      <c r="L765" s="5"/>
      <c r="M765" s="5"/>
      <c r="N765" s="5"/>
      <c r="O765" s="5"/>
      <c r="P765" s="5"/>
      <c r="Q765" s="5"/>
      <c r="R765" s="5"/>
      <c r="S765" s="5"/>
      <c r="T765" s="5"/>
      <c r="U765" s="5"/>
      <c r="V765" s="5"/>
      <c r="W765" s="5"/>
      <c r="X765" s="5"/>
      <c r="Y765" s="5"/>
      <c r="Z765" s="5"/>
    </row>
    <row r="766" spans="1:26" ht="14.25" customHeight="1" x14ac:dyDescent="0.25">
      <c r="A766" s="1"/>
      <c r="B766" s="2"/>
      <c r="C766" s="3"/>
      <c r="D766" s="4"/>
      <c r="E766" s="4"/>
      <c r="F766" s="5"/>
      <c r="G766" s="5"/>
      <c r="H766" s="5"/>
      <c r="I766" s="5"/>
      <c r="J766" s="5"/>
      <c r="K766" s="5"/>
      <c r="L766" s="5"/>
      <c r="M766" s="5"/>
      <c r="N766" s="5"/>
      <c r="O766" s="5"/>
      <c r="P766" s="5"/>
      <c r="Q766" s="5"/>
      <c r="R766" s="5"/>
      <c r="S766" s="5"/>
      <c r="T766" s="5"/>
      <c r="U766" s="5"/>
      <c r="V766" s="5"/>
      <c r="W766" s="5"/>
      <c r="X766" s="5"/>
      <c r="Y766" s="5"/>
      <c r="Z766" s="5"/>
    </row>
    <row r="767" spans="1:26" ht="14.25" customHeight="1" x14ac:dyDescent="0.25">
      <c r="A767" s="1"/>
      <c r="B767" s="2"/>
      <c r="C767" s="3"/>
      <c r="D767" s="4"/>
      <c r="E767" s="4"/>
      <c r="F767" s="5"/>
      <c r="G767" s="5"/>
      <c r="H767" s="5"/>
      <c r="I767" s="5"/>
      <c r="J767" s="5"/>
      <c r="K767" s="5"/>
      <c r="L767" s="5"/>
      <c r="M767" s="5"/>
      <c r="N767" s="5"/>
      <c r="O767" s="5"/>
      <c r="P767" s="5"/>
      <c r="Q767" s="5"/>
      <c r="R767" s="5"/>
      <c r="S767" s="5"/>
      <c r="T767" s="5"/>
      <c r="U767" s="5"/>
      <c r="V767" s="5"/>
      <c r="W767" s="5"/>
      <c r="X767" s="5"/>
      <c r="Y767" s="5"/>
      <c r="Z767" s="5"/>
    </row>
    <row r="768" spans="1:26" ht="14.25" customHeight="1" x14ac:dyDescent="0.25">
      <c r="A768" s="1"/>
      <c r="B768" s="2"/>
      <c r="C768" s="3"/>
      <c r="D768" s="4"/>
      <c r="E768" s="4"/>
      <c r="F768" s="5"/>
      <c r="G768" s="5"/>
      <c r="H768" s="5"/>
      <c r="I768" s="5"/>
      <c r="J768" s="5"/>
      <c r="K768" s="5"/>
      <c r="L768" s="5"/>
      <c r="M768" s="5"/>
      <c r="N768" s="5"/>
      <c r="O768" s="5"/>
      <c r="P768" s="5"/>
      <c r="Q768" s="5"/>
      <c r="R768" s="5"/>
      <c r="S768" s="5"/>
      <c r="T768" s="5"/>
      <c r="U768" s="5"/>
      <c r="V768" s="5"/>
      <c r="W768" s="5"/>
      <c r="X768" s="5"/>
      <c r="Y768" s="5"/>
      <c r="Z768" s="5"/>
    </row>
    <row r="769" spans="1:26" ht="14.25" customHeight="1" x14ac:dyDescent="0.25">
      <c r="A769" s="1"/>
      <c r="B769" s="2"/>
      <c r="C769" s="3"/>
      <c r="D769" s="4"/>
      <c r="E769" s="4"/>
      <c r="F769" s="5"/>
      <c r="G769" s="5"/>
      <c r="H769" s="5"/>
      <c r="I769" s="5"/>
      <c r="J769" s="5"/>
      <c r="K769" s="5"/>
      <c r="L769" s="5"/>
      <c r="M769" s="5"/>
      <c r="N769" s="5"/>
      <c r="O769" s="5"/>
      <c r="P769" s="5"/>
      <c r="Q769" s="5"/>
      <c r="R769" s="5"/>
      <c r="S769" s="5"/>
      <c r="T769" s="5"/>
      <c r="U769" s="5"/>
      <c r="V769" s="5"/>
      <c r="W769" s="5"/>
      <c r="X769" s="5"/>
      <c r="Y769" s="5"/>
      <c r="Z769" s="5"/>
    </row>
    <row r="770" spans="1:26" ht="14.25" customHeight="1" x14ac:dyDescent="0.25">
      <c r="A770" s="1"/>
      <c r="B770" s="2"/>
      <c r="C770" s="3"/>
      <c r="D770" s="4"/>
      <c r="E770" s="4"/>
      <c r="F770" s="5"/>
      <c r="G770" s="5"/>
      <c r="H770" s="5"/>
      <c r="I770" s="5"/>
      <c r="J770" s="5"/>
      <c r="K770" s="5"/>
      <c r="L770" s="5"/>
      <c r="M770" s="5"/>
      <c r="N770" s="5"/>
      <c r="O770" s="5"/>
      <c r="P770" s="5"/>
      <c r="Q770" s="5"/>
      <c r="R770" s="5"/>
      <c r="S770" s="5"/>
      <c r="T770" s="5"/>
      <c r="U770" s="5"/>
      <c r="V770" s="5"/>
      <c r="W770" s="5"/>
      <c r="X770" s="5"/>
      <c r="Y770" s="5"/>
      <c r="Z770" s="5"/>
    </row>
    <row r="771" spans="1:26" ht="14.25" customHeight="1" x14ac:dyDescent="0.25">
      <c r="A771" s="1"/>
      <c r="B771" s="2"/>
      <c r="C771" s="3"/>
      <c r="D771" s="4"/>
      <c r="E771" s="4"/>
      <c r="F771" s="5"/>
      <c r="G771" s="5"/>
      <c r="H771" s="5"/>
      <c r="I771" s="5"/>
      <c r="J771" s="5"/>
      <c r="K771" s="5"/>
      <c r="L771" s="5"/>
      <c r="M771" s="5"/>
      <c r="N771" s="5"/>
      <c r="O771" s="5"/>
      <c r="P771" s="5"/>
      <c r="Q771" s="5"/>
      <c r="R771" s="5"/>
      <c r="S771" s="5"/>
      <c r="T771" s="5"/>
      <c r="U771" s="5"/>
      <c r="V771" s="5"/>
      <c r="W771" s="5"/>
      <c r="X771" s="5"/>
      <c r="Y771" s="5"/>
      <c r="Z771" s="5"/>
    </row>
    <row r="772" spans="1:26" ht="14.25" customHeight="1" x14ac:dyDescent="0.25">
      <c r="A772" s="1"/>
      <c r="B772" s="2"/>
      <c r="C772" s="3"/>
      <c r="D772" s="4"/>
      <c r="E772" s="4"/>
      <c r="F772" s="5"/>
      <c r="G772" s="5"/>
      <c r="H772" s="5"/>
      <c r="I772" s="5"/>
      <c r="J772" s="5"/>
      <c r="K772" s="5"/>
      <c r="L772" s="5"/>
      <c r="M772" s="5"/>
      <c r="N772" s="5"/>
      <c r="O772" s="5"/>
      <c r="P772" s="5"/>
      <c r="Q772" s="5"/>
      <c r="R772" s="5"/>
      <c r="S772" s="5"/>
      <c r="T772" s="5"/>
      <c r="U772" s="5"/>
      <c r="V772" s="5"/>
      <c r="W772" s="5"/>
      <c r="X772" s="5"/>
      <c r="Y772" s="5"/>
      <c r="Z772" s="5"/>
    </row>
    <row r="773" spans="1:26" ht="14.25" customHeight="1" x14ac:dyDescent="0.25">
      <c r="A773" s="1"/>
      <c r="B773" s="2"/>
      <c r="C773" s="3"/>
      <c r="D773" s="4"/>
      <c r="E773" s="4"/>
      <c r="F773" s="5"/>
      <c r="G773" s="5"/>
      <c r="H773" s="5"/>
      <c r="I773" s="5"/>
      <c r="J773" s="5"/>
      <c r="K773" s="5"/>
      <c r="L773" s="5"/>
      <c r="M773" s="5"/>
      <c r="N773" s="5"/>
      <c r="O773" s="5"/>
      <c r="P773" s="5"/>
      <c r="Q773" s="5"/>
      <c r="R773" s="5"/>
      <c r="S773" s="5"/>
      <c r="T773" s="5"/>
      <c r="U773" s="5"/>
      <c r="V773" s="5"/>
      <c r="W773" s="5"/>
      <c r="X773" s="5"/>
      <c r="Y773" s="5"/>
      <c r="Z773" s="5"/>
    </row>
    <row r="774" spans="1:26" ht="14.25" customHeight="1" x14ac:dyDescent="0.25">
      <c r="A774" s="1"/>
      <c r="B774" s="2"/>
      <c r="C774" s="3"/>
      <c r="D774" s="4"/>
      <c r="E774" s="4"/>
      <c r="F774" s="5"/>
      <c r="G774" s="5"/>
      <c r="H774" s="5"/>
      <c r="I774" s="5"/>
      <c r="J774" s="5"/>
      <c r="K774" s="5"/>
      <c r="L774" s="5"/>
      <c r="M774" s="5"/>
      <c r="N774" s="5"/>
      <c r="O774" s="5"/>
      <c r="P774" s="5"/>
      <c r="Q774" s="5"/>
      <c r="R774" s="5"/>
      <c r="S774" s="5"/>
      <c r="T774" s="5"/>
      <c r="U774" s="5"/>
      <c r="V774" s="5"/>
      <c r="W774" s="5"/>
      <c r="X774" s="5"/>
      <c r="Y774" s="5"/>
      <c r="Z774" s="5"/>
    </row>
    <row r="775" spans="1:26" ht="14.25" customHeight="1" x14ac:dyDescent="0.25">
      <c r="A775" s="1"/>
      <c r="B775" s="2"/>
      <c r="C775" s="3"/>
      <c r="D775" s="4"/>
      <c r="E775" s="4"/>
      <c r="F775" s="5"/>
      <c r="G775" s="5"/>
      <c r="H775" s="5"/>
      <c r="I775" s="5"/>
      <c r="J775" s="5"/>
      <c r="K775" s="5"/>
      <c r="L775" s="5"/>
      <c r="M775" s="5"/>
      <c r="N775" s="5"/>
      <c r="O775" s="5"/>
      <c r="P775" s="5"/>
      <c r="Q775" s="5"/>
      <c r="R775" s="5"/>
      <c r="S775" s="5"/>
      <c r="T775" s="5"/>
      <c r="U775" s="5"/>
      <c r="V775" s="5"/>
      <c r="W775" s="5"/>
      <c r="X775" s="5"/>
      <c r="Y775" s="5"/>
      <c r="Z775" s="5"/>
    </row>
    <row r="776" spans="1:26" ht="14.25" customHeight="1" x14ac:dyDescent="0.25">
      <c r="A776" s="1"/>
      <c r="B776" s="2"/>
      <c r="C776" s="3"/>
      <c r="D776" s="4"/>
      <c r="E776" s="4"/>
      <c r="F776" s="5"/>
      <c r="G776" s="5"/>
      <c r="H776" s="5"/>
      <c r="I776" s="5"/>
      <c r="J776" s="5"/>
      <c r="K776" s="5"/>
      <c r="L776" s="5"/>
      <c r="M776" s="5"/>
      <c r="N776" s="5"/>
      <c r="O776" s="5"/>
      <c r="P776" s="5"/>
      <c r="Q776" s="5"/>
      <c r="R776" s="5"/>
      <c r="S776" s="5"/>
      <c r="T776" s="5"/>
      <c r="U776" s="5"/>
      <c r="V776" s="5"/>
      <c r="W776" s="5"/>
      <c r="X776" s="5"/>
      <c r="Y776" s="5"/>
      <c r="Z776" s="5"/>
    </row>
    <row r="777" spans="1:26" ht="14.25" customHeight="1" x14ac:dyDescent="0.25">
      <c r="A777" s="1"/>
      <c r="B777" s="2"/>
      <c r="C777" s="3"/>
      <c r="D777" s="4"/>
      <c r="E777" s="4"/>
      <c r="F777" s="5"/>
      <c r="G777" s="5"/>
      <c r="H777" s="5"/>
      <c r="I777" s="5"/>
      <c r="J777" s="5"/>
      <c r="K777" s="5"/>
      <c r="L777" s="5"/>
      <c r="M777" s="5"/>
      <c r="N777" s="5"/>
      <c r="O777" s="5"/>
      <c r="P777" s="5"/>
      <c r="Q777" s="5"/>
      <c r="R777" s="5"/>
      <c r="S777" s="5"/>
      <c r="T777" s="5"/>
      <c r="U777" s="5"/>
      <c r="V777" s="5"/>
      <c r="W777" s="5"/>
      <c r="X777" s="5"/>
      <c r="Y777" s="5"/>
      <c r="Z777" s="5"/>
    </row>
    <row r="778" spans="1:26" ht="14.25" customHeight="1" x14ac:dyDescent="0.25">
      <c r="A778" s="1"/>
      <c r="B778" s="2"/>
      <c r="C778" s="3"/>
      <c r="D778" s="4"/>
      <c r="E778" s="4"/>
      <c r="F778" s="5"/>
      <c r="G778" s="5"/>
      <c r="H778" s="5"/>
      <c r="I778" s="5"/>
      <c r="J778" s="5"/>
      <c r="K778" s="5"/>
      <c r="L778" s="5"/>
      <c r="M778" s="5"/>
      <c r="N778" s="5"/>
      <c r="O778" s="5"/>
      <c r="P778" s="5"/>
      <c r="Q778" s="5"/>
      <c r="R778" s="5"/>
      <c r="S778" s="5"/>
      <c r="T778" s="5"/>
      <c r="U778" s="5"/>
      <c r="V778" s="5"/>
      <c r="W778" s="5"/>
      <c r="X778" s="5"/>
      <c r="Y778" s="5"/>
      <c r="Z778" s="5"/>
    </row>
    <row r="779" spans="1:26" ht="14.25" customHeight="1" x14ac:dyDescent="0.25">
      <c r="A779" s="1"/>
      <c r="B779" s="2"/>
      <c r="C779" s="3"/>
      <c r="D779" s="4"/>
      <c r="E779" s="4"/>
      <c r="F779" s="5"/>
      <c r="G779" s="5"/>
      <c r="H779" s="5"/>
      <c r="I779" s="5"/>
      <c r="J779" s="5"/>
      <c r="K779" s="5"/>
      <c r="L779" s="5"/>
      <c r="M779" s="5"/>
      <c r="N779" s="5"/>
      <c r="O779" s="5"/>
      <c r="P779" s="5"/>
      <c r="Q779" s="5"/>
      <c r="R779" s="5"/>
      <c r="S779" s="5"/>
      <c r="T779" s="5"/>
      <c r="U779" s="5"/>
      <c r="V779" s="5"/>
      <c r="W779" s="5"/>
      <c r="X779" s="5"/>
      <c r="Y779" s="5"/>
      <c r="Z779" s="5"/>
    </row>
    <row r="780" spans="1:26" ht="14.25" customHeight="1" x14ac:dyDescent="0.25">
      <c r="A780" s="1"/>
      <c r="B780" s="2"/>
      <c r="C780" s="3"/>
      <c r="D780" s="4"/>
      <c r="E780" s="4"/>
      <c r="F780" s="5"/>
      <c r="G780" s="5"/>
      <c r="H780" s="5"/>
      <c r="I780" s="5"/>
      <c r="J780" s="5"/>
      <c r="K780" s="5"/>
      <c r="L780" s="5"/>
      <c r="M780" s="5"/>
      <c r="N780" s="5"/>
      <c r="O780" s="5"/>
      <c r="P780" s="5"/>
      <c r="Q780" s="5"/>
      <c r="R780" s="5"/>
      <c r="S780" s="5"/>
      <c r="T780" s="5"/>
      <c r="U780" s="5"/>
      <c r="V780" s="5"/>
      <c r="W780" s="5"/>
      <c r="X780" s="5"/>
      <c r="Y780" s="5"/>
      <c r="Z780" s="5"/>
    </row>
    <row r="781" spans="1:26" ht="14.25" customHeight="1" x14ac:dyDescent="0.25">
      <c r="A781" s="1"/>
      <c r="B781" s="2"/>
      <c r="C781" s="3"/>
      <c r="D781" s="4"/>
      <c r="E781" s="4"/>
      <c r="F781" s="5"/>
      <c r="G781" s="5"/>
      <c r="H781" s="5"/>
      <c r="I781" s="5"/>
      <c r="J781" s="5"/>
      <c r="K781" s="5"/>
      <c r="L781" s="5"/>
      <c r="M781" s="5"/>
      <c r="N781" s="5"/>
      <c r="O781" s="5"/>
      <c r="P781" s="5"/>
      <c r="Q781" s="5"/>
      <c r="R781" s="5"/>
      <c r="S781" s="5"/>
      <c r="T781" s="5"/>
      <c r="U781" s="5"/>
      <c r="V781" s="5"/>
      <c r="W781" s="5"/>
      <c r="X781" s="5"/>
      <c r="Y781" s="5"/>
      <c r="Z781" s="5"/>
    </row>
    <row r="782" spans="1:26" ht="14.25" customHeight="1" x14ac:dyDescent="0.25">
      <c r="A782" s="1"/>
      <c r="B782" s="2"/>
      <c r="C782" s="3"/>
      <c r="D782" s="4"/>
      <c r="E782" s="4"/>
      <c r="F782" s="5"/>
      <c r="G782" s="5"/>
      <c r="H782" s="5"/>
      <c r="I782" s="5"/>
      <c r="J782" s="5"/>
      <c r="K782" s="5"/>
      <c r="L782" s="5"/>
      <c r="M782" s="5"/>
      <c r="N782" s="5"/>
      <c r="O782" s="5"/>
      <c r="P782" s="5"/>
      <c r="Q782" s="5"/>
      <c r="R782" s="5"/>
      <c r="S782" s="5"/>
      <c r="T782" s="5"/>
      <c r="U782" s="5"/>
      <c r="V782" s="5"/>
      <c r="W782" s="5"/>
      <c r="X782" s="5"/>
      <c r="Y782" s="5"/>
      <c r="Z782" s="5"/>
    </row>
    <row r="783" spans="1:26" ht="14.25" customHeight="1" x14ac:dyDescent="0.25">
      <c r="A783" s="1"/>
      <c r="B783" s="2"/>
      <c r="C783" s="3"/>
      <c r="D783" s="4"/>
      <c r="E783" s="4"/>
      <c r="F783" s="5"/>
      <c r="G783" s="5"/>
      <c r="H783" s="5"/>
      <c r="I783" s="5"/>
      <c r="J783" s="5"/>
      <c r="K783" s="5"/>
      <c r="L783" s="5"/>
      <c r="M783" s="5"/>
      <c r="N783" s="5"/>
      <c r="O783" s="5"/>
      <c r="P783" s="5"/>
      <c r="Q783" s="5"/>
      <c r="R783" s="5"/>
      <c r="S783" s="5"/>
      <c r="T783" s="5"/>
      <c r="U783" s="5"/>
      <c r="V783" s="5"/>
      <c r="W783" s="5"/>
      <c r="X783" s="5"/>
      <c r="Y783" s="5"/>
      <c r="Z783" s="5"/>
    </row>
    <row r="784" spans="1:26" ht="14.25" customHeight="1" x14ac:dyDescent="0.25">
      <c r="A784" s="1"/>
      <c r="B784" s="2"/>
      <c r="C784" s="3"/>
      <c r="D784" s="4"/>
      <c r="E784" s="4"/>
      <c r="F784" s="5"/>
      <c r="G784" s="5"/>
      <c r="H784" s="5"/>
      <c r="I784" s="5"/>
      <c r="J784" s="5"/>
      <c r="K784" s="5"/>
      <c r="L784" s="5"/>
      <c r="M784" s="5"/>
      <c r="N784" s="5"/>
      <c r="O784" s="5"/>
      <c r="P784" s="5"/>
      <c r="Q784" s="5"/>
      <c r="R784" s="5"/>
      <c r="S784" s="5"/>
      <c r="T784" s="5"/>
      <c r="U784" s="5"/>
      <c r="V784" s="5"/>
      <c r="W784" s="5"/>
      <c r="X784" s="5"/>
      <c r="Y784" s="5"/>
      <c r="Z784" s="5"/>
    </row>
    <row r="785" spans="1:26" ht="14.25" customHeight="1" x14ac:dyDescent="0.25">
      <c r="A785" s="1"/>
      <c r="B785" s="2"/>
      <c r="C785" s="3"/>
      <c r="D785" s="4"/>
      <c r="E785" s="4"/>
      <c r="F785" s="5"/>
      <c r="G785" s="5"/>
      <c r="H785" s="5"/>
      <c r="I785" s="5"/>
      <c r="J785" s="5"/>
      <c r="K785" s="5"/>
      <c r="L785" s="5"/>
      <c r="M785" s="5"/>
      <c r="N785" s="5"/>
      <c r="O785" s="5"/>
      <c r="P785" s="5"/>
      <c r="Q785" s="5"/>
      <c r="R785" s="5"/>
      <c r="S785" s="5"/>
      <c r="T785" s="5"/>
      <c r="U785" s="5"/>
      <c r="V785" s="5"/>
      <c r="W785" s="5"/>
      <c r="X785" s="5"/>
      <c r="Y785" s="5"/>
      <c r="Z785" s="5"/>
    </row>
    <row r="786" spans="1:26" ht="14.25" customHeight="1" x14ac:dyDescent="0.25">
      <c r="A786" s="1"/>
      <c r="B786" s="2"/>
      <c r="C786" s="3"/>
      <c r="D786" s="4"/>
      <c r="E786" s="4"/>
      <c r="F786" s="5"/>
      <c r="G786" s="5"/>
      <c r="H786" s="5"/>
      <c r="I786" s="5"/>
      <c r="J786" s="5"/>
      <c r="K786" s="5"/>
      <c r="L786" s="5"/>
      <c r="M786" s="5"/>
      <c r="N786" s="5"/>
      <c r="O786" s="5"/>
      <c r="P786" s="5"/>
      <c r="Q786" s="5"/>
      <c r="R786" s="5"/>
      <c r="S786" s="5"/>
      <c r="T786" s="5"/>
      <c r="U786" s="5"/>
      <c r="V786" s="5"/>
      <c r="W786" s="5"/>
      <c r="X786" s="5"/>
      <c r="Y786" s="5"/>
      <c r="Z786" s="5"/>
    </row>
    <row r="787" spans="1:26" ht="14.25" customHeight="1" x14ac:dyDescent="0.25">
      <c r="A787" s="1"/>
      <c r="B787" s="2"/>
      <c r="C787" s="3"/>
      <c r="D787" s="4"/>
      <c r="E787" s="4"/>
      <c r="F787" s="5"/>
      <c r="G787" s="5"/>
      <c r="H787" s="5"/>
      <c r="I787" s="5"/>
      <c r="J787" s="5"/>
      <c r="K787" s="5"/>
      <c r="L787" s="5"/>
      <c r="M787" s="5"/>
      <c r="N787" s="5"/>
      <c r="O787" s="5"/>
      <c r="P787" s="5"/>
      <c r="Q787" s="5"/>
      <c r="R787" s="5"/>
      <c r="S787" s="5"/>
      <c r="T787" s="5"/>
      <c r="U787" s="5"/>
      <c r="V787" s="5"/>
      <c r="W787" s="5"/>
      <c r="X787" s="5"/>
      <c r="Y787" s="5"/>
      <c r="Z787" s="5"/>
    </row>
    <row r="788" spans="1:26" ht="14.25" customHeight="1" x14ac:dyDescent="0.25">
      <c r="A788" s="1"/>
      <c r="B788" s="2"/>
      <c r="C788" s="3"/>
      <c r="D788" s="4"/>
      <c r="E788" s="4"/>
      <c r="F788" s="5"/>
      <c r="G788" s="5"/>
      <c r="H788" s="5"/>
      <c r="I788" s="5"/>
      <c r="J788" s="5"/>
      <c r="K788" s="5"/>
      <c r="L788" s="5"/>
      <c r="M788" s="5"/>
      <c r="N788" s="5"/>
      <c r="O788" s="5"/>
      <c r="P788" s="5"/>
      <c r="Q788" s="5"/>
      <c r="R788" s="5"/>
      <c r="S788" s="5"/>
      <c r="T788" s="5"/>
      <c r="U788" s="5"/>
      <c r="V788" s="5"/>
      <c r="W788" s="5"/>
      <c r="X788" s="5"/>
      <c r="Y788" s="5"/>
      <c r="Z788" s="5"/>
    </row>
    <row r="789" spans="1:26" ht="14.25" customHeight="1" x14ac:dyDescent="0.25">
      <c r="A789" s="1"/>
      <c r="B789" s="2"/>
      <c r="C789" s="3"/>
      <c r="D789" s="4"/>
      <c r="E789" s="4"/>
      <c r="F789" s="5"/>
      <c r="G789" s="5"/>
      <c r="H789" s="5"/>
      <c r="I789" s="5"/>
      <c r="J789" s="5"/>
      <c r="K789" s="5"/>
      <c r="L789" s="5"/>
      <c r="M789" s="5"/>
      <c r="N789" s="5"/>
      <c r="O789" s="5"/>
      <c r="P789" s="5"/>
      <c r="Q789" s="5"/>
      <c r="R789" s="5"/>
      <c r="S789" s="5"/>
      <c r="T789" s="5"/>
      <c r="U789" s="5"/>
      <c r="V789" s="5"/>
      <c r="W789" s="5"/>
      <c r="X789" s="5"/>
      <c r="Y789" s="5"/>
      <c r="Z789" s="5"/>
    </row>
    <row r="790" spans="1:26" ht="14.25" customHeight="1" x14ac:dyDescent="0.25">
      <c r="A790" s="1"/>
      <c r="B790" s="2"/>
      <c r="C790" s="3"/>
      <c r="D790" s="4"/>
      <c r="E790" s="4"/>
      <c r="F790" s="5"/>
      <c r="G790" s="5"/>
      <c r="H790" s="5"/>
      <c r="I790" s="5"/>
      <c r="J790" s="5"/>
      <c r="K790" s="5"/>
      <c r="L790" s="5"/>
      <c r="M790" s="5"/>
      <c r="N790" s="5"/>
      <c r="O790" s="5"/>
      <c r="P790" s="5"/>
      <c r="Q790" s="5"/>
      <c r="R790" s="5"/>
      <c r="S790" s="5"/>
      <c r="T790" s="5"/>
      <c r="U790" s="5"/>
      <c r="V790" s="5"/>
      <c r="W790" s="5"/>
      <c r="X790" s="5"/>
      <c r="Y790" s="5"/>
      <c r="Z790" s="5"/>
    </row>
    <row r="791" spans="1:26" ht="14.25" customHeight="1" x14ac:dyDescent="0.25">
      <c r="A791" s="1"/>
      <c r="B791" s="2"/>
      <c r="C791" s="3"/>
      <c r="D791" s="4"/>
      <c r="E791" s="4"/>
      <c r="F791" s="5"/>
      <c r="G791" s="5"/>
      <c r="H791" s="5"/>
      <c r="I791" s="5"/>
      <c r="J791" s="5"/>
      <c r="K791" s="5"/>
      <c r="L791" s="5"/>
      <c r="M791" s="5"/>
      <c r="N791" s="5"/>
      <c r="O791" s="5"/>
      <c r="P791" s="5"/>
      <c r="Q791" s="5"/>
      <c r="R791" s="5"/>
      <c r="S791" s="5"/>
      <c r="T791" s="5"/>
      <c r="U791" s="5"/>
      <c r="V791" s="5"/>
      <c r="W791" s="5"/>
      <c r="X791" s="5"/>
      <c r="Y791" s="5"/>
      <c r="Z791" s="5"/>
    </row>
    <row r="792" spans="1:26" ht="14.25" customHeight="1" x14ac:dyDescent="0.25">
      <c r="A792" s="1"/>
      <c r="B792" s="2"/>
      <c r="C792" s="3"/>
      <c r="D792" s="4"/>
      <c r="E792" s="4"/>
      <c r="F792" s="5"/>
      <c r="G792" s="5"/>
      <c r="H792" s="5"/>
      <c r="I792" s="5"/>
      <c r="J792" s="5"/>
      <c r="K792" s="5"/>
      <c r="L792" s="5"/>
      <c r="M792" s="5"/>
      <c r="N792" s="5"/>
      <c r="O792" s="5"/>
      <c r="P792" s="5"/>
      <c r="Q792" s="5"/>
      <c r="R792" s="5"/>
      <c r="S792" s="5"/>
      <c r="T792" s="5"/>
      <c r="U792" s="5"/>
      <c r="V792" s="5"/>
      <c r="W792" s="5"/>
      <c r="X792" s="5"/>
      <c r="Y792" s="5"/>
      <c r="Z792" s="5"/>
    </row>
    <row r="793" spans="1:26" ht="14.25" customHeight="1" x14ac:dyDescent="0.25">
      <c r="A793" s="1"/>
      <c r="B793" s="2"/>
      <c r="C793" s="3"/>
      <c r="D793" s="4"/>
      <c r="E793" s="4"/>
      <c r="F793" s="5"/>
      <c r="G793" s="5"/>
      <c r="H793" s="5"/>
      <c r="I793" s="5"/>
      <c r="J793" s="5"/>
      <c r="K793" s="5"/>
      <c r="L793" s="5"/>
      <c r="M793" s="5"/>
      <c r="N793" s="5"/>
      <c r="O793" s="5"/>
      <c r="P793" s="5"/>
      <c r="Q793" s="5"/>
      <c r="R793" s="5"/>
      <c r="S793" s="5"/>
      <c r="T793" s="5"/>
      <c r="U793" s="5"/>
      <c r="V793" s="5"/>
      <c r="W793" s="5"/>
      <c r="X793" s="5"/>
      <c r="Y793" s="5"/>
      <c r="Z793" s="5"/>
    </row>
    <row r="794" spans="1:26" ht="14.25" customHeight="1" x14ac:dyDescent="0.25">
      <c r="A794" s="1"/>
      <c r="B794" s="2"/>
      <c r="C794" s="3"/>
      <c r="D794" s="4"/>
      <c r="E794" s="4"/>
      <c r="F794" s="5"/>
      <c r="G794" s="5"/>
      <c r="H794" s="5"/>
      <c r="I794" s="5"/>
      <c r="J794" s="5"/>
      <c r="K794" s="5"/>
      <c r="L794" s="5"/>
      <c r="M794" s="5"/>
      <c r="N794" s="5"/>
      <c r="O794" s="5"/>
      <c r="P794" s="5"/>
      <c r="Q794" s="5"/>
      <c r="R794" s="5"/>
      <c r="S794" s="5"/>
      <c r="T794" s="5"/>
      <c r="U794" s="5"/>
      <c r="V794" s="5"/>
      <c r="W794" s="5"/>
      <c r="X794" s="5"/>
      <c r="Y794" s="5"/>
      <c r="Z794" s="5"/>
    </row>
    <row r="795" spans="1:26" ht="14.25" customHeight="1" x14ac:dyDescent="0.25">
      <c r="A795" s="1"/>
      <c r="B795" s="2"/>
      <c r="C795" s="3"/>
      <c r="D795" s="4"/>
      <c r="E795" s="4"/>
      <c r="F795" s="5"/>
      <c r="G795" s="5"/>
      <c r="H795" s="5"/>
      <c r="I795" s="5"/>
      <c r="J795" s="5"/>
      <c r="K795" s="5"/>
      <c r="L795" s="5"/>
      <c r="M795" s="5"/>
      <c r="N795" s="5"/>
      <c r="O795" s="5"/>
      <c r="P795" s="5"/>
      <c r="Q795" s="5"/>
      <c r="R795" s="5"/>
      <c r="S795" s="5"/>
      <c r="T795" s="5"/>
      <c r="U795" s="5"/>
      <c r="V795" s="5"/>
      <c r="W795" s="5"/>
      <c r="X795" s="5"/>
      <c r="Y795" s="5"/>
      <c r="Z795" s="5"/>
    </row>
    <row r="796" spans="1:26" ht="14.25" customHeight="1" x14ac:dyDescent="0.25">
      <c r="A796" s="1"/>
      <c r="B796" s="2"/>
      <c r="C796" s="3"/>
      <c r="D796" s="4"/>
      <c r="E796" s="4"/>
      <c r="F796" s="5"/>
      <c r="G796" s="5"/>
      <c r="H796" s="5"/>
      <c r="I796" s="5"/>
      <c r="J796" s="5"/>
      <c r="K796" s="5"/>
      <c r="L796" s="5"/>
      <c r="M796" s="5"/>
      <c r="N796" s="5"/>
      <c r="O796" s="5"/>
      <c r="P796" s="5"/>
      <c r="Q796" s="5"/>
      <c r="R796" s="5"/>
      <c r="S796" s="5"/>
      <c r="T796" s="5"/>
      <c r="U796" s="5"/>
      <c r="V796" s="5"/>
      <c r="W796" s="5"/>
      <c r="X796" s="5"/>
      <c r="Y796" s="5"/>
      <c r="Z796" s="5"/>
    </row>
    <row r="797" spans="1:26" ht="14.25" customHeight="1" x14ac:dyDescent="0.25">
      <c r="A797" s="1"/>
      <c r="B797" s="2"/>
      <c r="C797" s="3"/>
      <c r="D797" s="4"/>
      <c r="E797" s="4"/>
      <c r="F797" s="5"/>
      <c r="G797" s="5"/>
      <c r="H797" s="5"/>
      <c r="I797" s="5"/>
      <c r="J797" s="5"/>
      <c r="K797" s="5"/>
      <c r="L797" s="5"/>
      <c r="M797" s="5"/>
      <c r="N797" s="5"/>
      <c r="O797" s="5"/>
      <c r="P797" s="5"/>
      <c r="Q797" s="5"/>
      <c r="R797" s="5"/>
      <c r="S797" s="5"/>
      <c r="T797" s="5"/>
      <c r="U797" s="5"/>
      <c r="V797" s="5"/>
      <c r="W797" s="5"/>
      <c r="X797" s="5"/>
      <c r="Y797" s="5"/>
      <c r="Z797" s="5"/>
    </row>
    <row r="798" spans="1:26" ht="14.25" customHeight="1" x14ac:dyDescent="0.25">
      <c r="A798" s="1"/>
      <c r="B798" s="2"/>
      <c r="C798" s="3"/>
      <c r="D798" s="4"/>
      <c r="E798" s="4"/>
      <c r="F798" s="5"/>
      <c r="G798" s="5"/>
      <c r="H798" s="5"/>
      <c r="I798" s="5"/>
      <c r="J798" s="5"/>
      <c r="K798" s="5"/>
      <c r="L798" s="5"/>
      <c r="M798" s="5"/>
      <c r="N798" s="5"/>
      <c r="O798" s="5"/>
      <c r="P798" s="5"/>
      <c r="Q798" s="5"/>
      <c r="R798" s="5"/>
      <c r="S798" s="5"/>
      <c r="T798" s="5"/>
      <c r="U798" s="5"/>
      <c r="V798" s="5"/>
      <c r="W798" s="5"/>
      <c r="X798" s="5"/>
      <c r="Y798" s="5"/>
      <c r="Z798" s="5"/>
    </row>
    <row r="799" spans="1:26" ht="14.25" customHeight="1" x14ac:dyDescent="0.25">
      <c r="A799" s="1"/>
      <c r="B799" s="2"/>
      <c r="C799" s="3"/>
      <c r="D799" s="4"/>
      <c r="E799" s="4"/>
      <c r="F799" s="5"/>
      <c r="G799" s="5"/>
      <c r="H799" s="5"/>
      <c r="I799" s="5"/>
      <c r="J799" s="5"/>
      <c r="K799" s="5"/>
      <c r="L799" s="5"/>
      <c r="M799" s="5"/>
      <c r="N799" s="5"/>
      <c r="O799" s="5"/>
      <c r="P799" s="5"/>
      <c r="Q799" s="5"/>
      <c r="R799" s="5"/>
      <c r="S799" s="5"/>
      <c r="T799" s="5"/>
      <c r="U799" s="5"/>
      <c r="V799" s="5"/>
      <c r="W799" s="5"/>
      <c r="X799" s="5"/>
      <c r="Y799" s="5"/>
      <c r="Z799" s="5"/>
    </row>
    <row r="800" spans="1:26" ht="14.25" customHeight="1" x14ac:dyDescent="0.25">
      <c r="A800" s="1"/>
      <c r="B800" s="2"/>
      <c r="C800" s="3"/>
      <c r="D800" s="4"/>
      <c r="E800" s="4"/>
      <c r="F800" s="5"/>
      <c r="G800" s="5"/>
      <c r="H800" s="5"/>
      <c r="I800" s="5"/>
      <c r="J800" s="5"/>
      <c r="K800" s="5"/>
      <c r="L800" s="5"/>
      <c r="M800" s="5"/>
      <c r="N800" s="5"/>
      <c r="O800" s="5"/>
      <c r="P800" s="5"/>
      <c r="Q800" s="5"/>
      <c r="R800" s="5"/>
      <c r="S800" s="5"/>
      <c r="T800" s="5"/>
      <c r="U800" s="5"/>
      <c r="V800" s="5"/>
      <c r="W800" s="5"/>
      <c r="X800" s="5"/>
      <c r="Y800" s="5"/>
      <c r="Z800" s="5"/>
    </row>
    <row r="801" spans="1:26" ht="14.25" customHeight="1" x14ac:dyDescent="0.25">
      <c r="A801" s="1"/>
      <c r="B801" s="2"/>
      <c r="C801" s="3"/>
      <c r="D801" s="4"/>
      <c r="E801" s="4"/>
      <c r="F801" s="5"/>
      <c r="G801" s="5"/>
      <c r="H801" s="5"/>
      <c r="I801" s="5"/>
      <c r="J801" s="5"/>
      <c r="K801" s="5"/>
      <c r="L801" s="5"/>
      <c r="M801" s="5"/>
      <c r="N801" s="5"/>
      <c r="O801" s="5"/>
      <c r="P801" s="5"/>
      <c r="Q801" s="5"/>
      <c r="R801" s="5"/>
      <c r="S801" s="5"/>
      <c r="T801" s="5"/>
      <c r="U801" s="5"/>
      <c r="V801" s="5"/>
      <c r="W801" s="5"/>
      <c r="X801" s="5"/>
      <c r="Y801" s="5"/>
      <c r="Z801" s="5"/>
    </row>
    <row r="802" spans="1:26" ht="14.25" customHeight="1" x14ac:dyDescent="0.25">
      <c r="A802" s="1"/>
      <c r="B802" s="2"/>
      <c r="C802" s="3"/>
      <c r="D802" s="4"/>
      <c r="E802" s="4"/>
      <c r="F802" s="5"/>
      <c r="G802" s="5"/>
      <c r="H802" s="5"/>
      <c r="I802" s="5"/>
      <c r="J802" s="5"/>
      <c r="K802" s="5"/>
      <c r="L802" s="5"/>
      <c r="M802" s="5"/>
      <c r="N802" s="5"/>
      <c r="O802" s="5"/>
      <c r="P802" s="5"/>
      <c r="Q802" s="5"/>
      <c r="R802" s="5"/>
      <c r="S802" s="5"/>
      <c r="T802" s="5"/>
      <c r="U802" s="5"/>
      <c r="V802" s="5"/>
      <c r="W802" s="5"/>
      <c r="X802" s="5"/>
      <c r="Y802" s="5"/>
      <c r="Z802" s="5"/>
    </row>
    <row r="803" spans="1:26" ht="14.25" customHeight="1" x14ac:dyDescent="0.25">
      <c r="A803" s="1"/>
      <c r="B803" s="2"/>
      <c r="C803" s="3"/>
      <c r="D803" s="4"/>
      <c r="E803" s="4"/>
      <c r="F803" s="5"/>
      <c r="G803" s="5"/>
      <c r="H803" s="5"/>
      <c r="I803" s="5"/>
      <c r="J803" s="5"/>
      <c r="K803" s="5"/>
      <c r="L803" s="5"/>
      <c r="M803" s="5"/>
      <c r="N803" s="5"/>
      <c r="O803" s="5"/>
      <c r="P803" s="5"/>
      <c r="Q803" s="5"/>
      <c r="R803" s="5"/>
      <c r="S803" s="5"/>
      <c r="T803" s="5"/>
      <c r="U803" s="5"/>
      <c r="V803" s="5"/>
      <c r="W803" s="5"/>
      <c r="X803" s="5"/>
      <c r="Y803" s="5"/>
      <c r="Z803" s="5"/>
    </row>
    <row r="804" spans="1:26" ht="14.25" customHeight="1" x14ac:dyDescent="0.25">
      <c r="A804" s="1"/>
      <c r="B804" s="2"/>
      <c r="C804" s="3"/>
      <c r="D804" s="4"/>
      <c r="E804" s="4"/>
      <c r="F804" s="5"/>
      <c r="G804" s="5"/>
      <c r="H804" s="5"/>
      <c r="I804" s="5"/>
      <c r="J804" s="5"/>
      <c r="K804" s="5"/>
      <c r="L804" s="5"/>
      <c r="M804" s="5"/>
      <c r="N804" s="5"/>
      <c r="O804" s="5"/>
      <c r="P804" s="5"/>
      <c r="Q804" s="5"/>
      <c r="R804" s="5"/>
      <c r="S804" s="5"/>
      <c r="T804" s="5"/>
      <c r="U804" s="5"/>
      <c r="V804" s="5"/>
      <c r="W804" s="5"/>
      <c r="X804" s="5"/>
      <c r="Y804" s="5"/>
      <c r="Z804" s="5"/>
    </row>
    <row r="805" spans="1:26" ht="14.25" customHeight="1" x14ac:dyDescent="0.25">
      <c r="A805" s="1"/>
      <c r="B805" s="2"/>
      <c r="C805" s="3"/>
      <c r="D805" s="4"/>
      <c r="E805" s="4"/>
      <c r="F805" s="5"/>
      <c r="G805" s="5"/>
      <c r="H805" s="5"/>
      <c r="I805" s="5"/>
      <c r="J805" s="5"/>
      <c r="K805" s="5"/>
      <c r="L805" s="5"/>
      <c r="M805" s="5"/>
      <c r="N805" s="5"/>
      <c r="O805" s="5"/>
      <c r="P805" s="5"/>
      <c r="Q805" s="5"/>
      <c r="R805" s="5"/>
      <c r="S805" s="5"/>
      <c r="T805" s="5"/>
      <c r="U805" s="5"/>
      <c r="V805" s="5"/>
      <c r="W805" s="5"/>
      <c r="X805" s="5"/>
      <c r="Y805" s="5"/>
      <c r="Z805" s="5"/>
    </row>
    <row r="806" spans="1:26" ht="14.25" customHeight="1" x14ac:dyDescent="0.25">
      <c r="A806" s="1"/>
      <c r="B806" s="2"/>
      <c r="C806" s="3"/>
      <c r="D806" s="4"/>
      <c r="E806" s="4"/>
      <c r="F806" s="5"/>
      <c r="G806" s="5"/>
      <c r="H806" s="5"/>
      <c r="I806" s="5"/>
      <c r="J806" s="5"/>
      <c r="K806" s="5"/>
      <c r="L806" s="5"/>
      <c r="M806" s="5"/>
      <c r="N806" s="5"/>
      <c r="O806" s="5"/>
      <c r="P806" s="5"/>
      <c r="Q806" s="5"/>
      <c r="R806" s="5"/>
      <c r="S806" s="5"/>
      <c r="T806" s="5"/>
      <c r="U806" s="5"/>
      <c r="V806" s="5"/>
      <c r="W806" s="5"/>
      <c r="X806" s="5"/>
      <c r="Y806" s="5"/>
      <c r="Z806" s="5"/>
    </row>
    <row r="807" spans="1:26" ht="14.25" customHeight="1" x14ac:dyDescent="0.25">
      <c r="A807" s="1"/>
      <c r="B807" s="2"/>
      <c r="C807" s="3"/>
      <c r="D807" s="4"/>
      <c r="E807" s="4"/>
      <c r="F807" s="5"/>
      <c r="G807" s="5"/>
      <c r="H807" s="5"/>
      <c r="I807" s="5"/>
      <c r="J807" s="5"/>
      <c r="K807" s="5"/>
      <c r="L807" s="5"/>
      <c r="M807" s="5"/>
      <c r="N807" s="5"/>
      <c r="O807" s="5"/>
      <c r="P807" s="5"/>
      <c r="Q807" s="5"/>
      <c r="R807" s="5"/>
      <c r="S807" s="5"/>
      <c r="T807" s="5"/>
      <c r="U807" s="5"/>
      <c r="V807" s="5"/>
      <c r="W807" s="5"/>
      <c r="X807" s="5"/>
      <c r="Y807" s="5"/>
      <c r="Z807" s="5"/>
    </row>
    <row r="808" spans="1:26" ht="14.25" customHeight="1" x14ac:dyDescent="0.25">
      <c r="A808" s="1"/>
      <c r="B808" s="2"/>
      <c r="C808" s="3"/>
      <c r="D808" s="4"/>
      <c r="E808" s="4"/>
      <c r="F808" s="5"/>
      <c r="G808" s="5"/>
      <c r="H808" s="5"/>
      <c r="I808" s="5"/>
      <c r="J808" s="5"/>
      <c r="K808" s="5"/>
      <c r="L808" s="5"/>
      <c r="M808" s="5"/>
      <c r="N808" s="5"/>
      <c r="O808" s="5"/>
      <c r="P808" s="5"/>
      <c r="Q808" s="5"/>
      <c r="R808" s="5"/>
      <c r="S808" s="5"/>
      <c r="T808" s="5"/>
      <c r="U808" s="5"/>
      <c r="V808" s="5"/>
      <c r="W808" s="5"/>
      <c r="X808" s="5"/>
      <c r="Y808" s="5"/>
      <c r="Z808" s="5"/>
    </row>
    <row r="809" spans="1:26" ht="14.25" customHeight="1" x14ac:dyDescent="0.25">
      <c r="A809" s="1"/>
      <c r="B809" s="2"/>
      <c r="C809" s="3"/>
      <c r="D809" s="4"/>
      <c r="E809" s="4"/>
      <c r="F809" s="5"/>
      <c r="G809" s="5"/>
      <c r="H809" s="5"/>
      <c r="I809" s="5"/>
      <c r="J809" s="5"/>
      <c r="K809" s="5"/>
      <c r="L809" s="5"/>
      <c r="M809" s="5"/>
      <c r="N809" s="5"/>
      <c r="O809" s="5"/>
      <c r="P809" s="5"/>
      <c r="Q809" s="5"/>
      <c r="R809" s="5"/>
      <c r="S809" s="5"/>
      <c r="T809" s="5"/>
      <c r="U809" s="5"/>
      <c r="V809" s="5"/>
      <c r="W809" s="5"/>
      <c r="X809" s="5"/>
      <c r="Y809" s="5"/>
      <c r="Z809" s="5"/>
    </row>
    <row r="810" spans="1:26" ht="14.25" customHeight="1" x14ac:dyDescent="0.25">
      <c r="A810" s="1"/>
      <c r="B810" s="2"/>
      <c r="C810" s="3"/>
      <c r="D810" s="4"/>
      <c r="E810" s="4"/>
      <c r="F810" s="5"/>
      <c r="G810" s="5"/>
      <c r="H810" s="5"/>
      <c r="I810" s="5"/>
      <c r="J810" s="5"/>
      <c r="K810" s="5"/>
      <c r="L810" s="5"/>
      <c r="M810" s="5"/>
      <c r="N810" s="5"/>
      <c r="O810" s="5"/>
      <c r="P810" s="5"/>
      <c r="Q810" s="5"/>
      <c r="R810" s="5"/>
      <c r="S810" s="5"/>
      <c r="T810" s="5"/>
      <c r="U810" s="5"/>
      <c r="V810" s="5"/>
      <c r="W810" s="5"/>
      <c r="X810" s="5"/>
      <c r="Y810" s="5"/>
      <c r="Z810" s="5"/>
    </row>
    <row r="811" spans="1:26" ht="14.25" customHeight="1" x14ac:dyDescent="0.25">
      <c r="A811" s="1"/>
      <c r="B811" s="2"/>
      <c r="C811" s="3"/>
      <c r="D811" s="4"/>
      <c r="E811" s="4"/>
      <c r="F811" s="5"/>
      <c r="G811" s="5"/>
      <c r="H811" s="5"/>
      <c r="I811" s="5"/>
      <c r="J811" s="5"/>
      <c r="K811" s="5"/>
      <c r="L811" s="5"/>
      <c r="M811" s="5"/>
      <c r="N811" s="5"/>
      <c r="O811" s="5"/>
      <c r="P811" s="5"/>
      <c r="Q811" s="5"/>
      <c r="R811" s="5"/>
      <c r="S811" s="5"/>
      <c r="T811" s="5"/>
      <c r="U811" s="5"/>
      <c r="V811" s="5"/>
      <c r="W811" s="5"/>
      <c r="X811" s="5"/>
      <c r="Y811" s="5"/>
      <c r="Z811" s="5"/>
    </row>
    <row r="812" spans="1:26" ht="14.25" customHeight="1" x14ac:dyDescent="0.25">
      <c r="A812" s="1"/>
      <c r="B812" s="2"/>
      <c r="C812" s="3"/>
      <c r="D812" s="4"/>
      <c r="E812" s="4"/>
      <c r="F812" s="5"/>
      <c r="G812" s="5"/>
      <c r="H812" s="5"/>
      <c r="I812" s="5"/>
      <c r="J812" s="5"/>
      <c r="K812" s="5"/>
      <c r="L812" s="5"/>
      <c r="M812" s="5"/>
      <c r="N812" s="5"/>
      <c r="O812" s="5"/>
      <c r="P812" s="5"/>
      <c r="Q812" s="5"/>
      <c r="R812" s="5"/>
      <c r="S812" s="5"/>
      <c r="T812" s="5"/>
      <c r="U812" s="5"/>
      <c r="V812" s="5"/>
      <c r="W812" s="5"/>
      <c r="X812" s="5"/>
      <c r="Y812" s="5"/>
      <c r="Z812" s="5"/>
    </row>
    <row r="813" spans="1:26" ht="14.25" customHeight="1" x14ac:dyDescent="0.25">
      <c r="A813" s="1"/>
      <c r="B813" s="2"/>
      <c r="C813" s="3"/>
      <c r="D813" s="4"/>
      <c r="E813" s="4"/>
      <c r="F813" s="5"/>
      <c r="G813" s="5"/>
      <c r="H813" s="5"/>
      <c r="I813" s="5"/>
      <c r="J813" s="5"/>
      <c r="K813" s="5"/>
      <c r="L813" s="5"/>
      <c r="M813" s="5"/>
      <c r="N813" s="5"/>
      <c r="O813" s="5"/>
      <c r="P813" s="5"/>
      <c r="Q813" s="5"/>
      <c r="R813" s="5"/>
      <c r="S813" s="5"/>
      <c r="T813" s="5"/>
      <c r="U813" s="5"/>
      <c r="V813" s="5"/>
      <c r="W813" s="5"/>
      <c r="X813" s="5"/>
      <c r="Y813" s="5"/>
      <c r="Z813" s="5"/>
    </row>
    <row r="814" spans="1:26" ht="14.25" customHeight="1" x14ac:dyDescent="0.25">
      <c r="A814" s="1"/>
      <c r="B814" s="2"/>
      <c r="C814" s="3"/>
      <c r="D814" s="4"/>
      <c r="E814" s="4"/>
      <c r="F814" s="5"/>
      <c r="G814" s="5"/>
      <c r="H814" s="5"/>
      <c r="I814" s="5"/>
      <c r="J814" s="5"/>
      <c r="K814" s="5"/>
      <c r="L814" s="5"/>
      <c r="M814" s="5"/>
      <c r="N814" s="5"/>
      <c r="O814" s="5"/>
      <c r="P814" s="5"/>
      <c r="Q814" s="5"/>
      <c r="R814" s="5"/>
      <c r="S814" s="5"/>
      <c r="T814" s="5"/>
      <c r="U814" s="5"/>
      <c r="V814" s="5"/>
      <c r="W814" s="5"/>
      <c r="X814" s="5"/>
      <c r="Y814" s="5"/>
      <c r="Z814" s="5"/>
    </row>
    <row r="815" spans="1:26" ht="14.25" customHeight="1" x14ac:dyDescent="0.25">
      <c r="A815" s="1"/>
      <c r="B815" s="2"/>
      <c r="C815" s="3"/>
      <c r="D815" s="4"/>
      <c r="E815" s="4"/>
      <c r="F815" s="5"/>
      <c r="G815" s="5"/>
      <c r="H815" s="5"/>
      <c r="I815" s="5"/>
      <c r="J815" s="5"/>
      <c r="K815" s="5"/>
      <c r="L815" s="5"/>
      <c r="M815" s="5"/>
      <c r="N815" s="5"/>
      <c r="O815" s="5"/>
      <c r="P815" s="5"/>
      <c r="Q815" s="5"/>
      <c r="R815" s="5"/>
      <c r="S815" s="5"/>
      <c r="T815" s="5"/>
      <c r="U815" s="5"/>
      <c r="V815" s="5"/>
      <c r="W815" s="5"/>
      <c r="X815" s="5"/>
      <c r="Y815" s="5"/>
      <c r="Z815" s="5"/>
    </row>
    <row r="816" spans="1:26" ht="14.25" customHeight="1" x14ac:dyDescent="0.25">
      <c r="A816" s="1"/>
      <c r="B816" s="2"/>
      <c r="C816" s="3"/>
      <c r="D816" s="4"/>
      <c r="E816" s="4"/>
      <c r="F816" s="5"/>
      <c r="G816" s="5"/>
      <c r="H816" s="5"/>
      <c r="I816" s="5"/>
      <c r="J816" s="5"/>
      <c r="K816" s="5"/>
      <c r="L816" s="5"/>
      <c r="M816" s="5"/>
      <c r="N816" s="5"/>
      <c r="O816" s="5"/>
      <c r="P816" s="5"/>
      <c r="Q816" s="5"/>
      <c r="R816" s="5"/>
      <c r="S816" s="5"/>
      <c r="T816" s="5"/>
      <c r="U816" s="5"/>
      <c r="V816" s="5"/>
      <c r="W816" s="5"/>
      <c r="X816" s="5"/>
      <c r="Y816" s="5"/>
      <c r="Z816" s="5"/>
    </row>
    <row r="817" spans="1:26" ht="14.25" customHeight="1" x14ac:dyDescent="0.25">
      <c r="A817" s="1"/>
      <c r="B817" s="2"/>
      <c r="C817" s="3"/>
      <c r="D817" s="4"/>
      <c r="E817" s="4"/>
      <c r="F817" s="5"/>
      <c r="G817" s="5"/>
      <c r="H817" s="5"/>
      <c r="I817" s="5"/>
      <c r="J817" s="5"/>
      <c r="K817" s="5"/>
      <c r="L817" s="5"/>
      <c r="M817" s="5"/>
      <c r="N817" s="5"/>
      <c r="O817" s="5"/>
      <c r="P817" s="5"/>
      <c r="Q817" s="5"/>
      <c r="R817" s="5"/>
      <c r="S817" s="5"/>
      <c r="T817" s="5"/>
      <c r="U817" s="5"/>
      <c r="V817" s="5"/>
      <c r="W817" s="5"/>
      <c r="X817" s="5"/>
      <c r="Y817" s="5"/>
      <c r="Z817" s="5"/>
    </row>
    <row r="818" spans="1:26" ht="14.25" customHeight="1" x14ac:dyDescent="0.25">
      <c r="A818" s="1"/>
      <c r="B818" s="2"/>
      <c r="C818" s="3"/>
      <c r="D818" s="4"/>
      <c r="E818" s="4"/>
      <c r="F818" s="5"/>
      <c r="G818" s="5"/>
      <c r="H818" s="5"/>
      <c r="I818" s="5"/>
      <c r="J818" s="5"/>
      <c r="K818" s="5"/>
      <c r="L818" s="5"/>
      <c r="M818" s="5"/>
      <c r="N818" s="5"/>
      <c r="O818" s="5"/>
      <c r="P818" s="5"/>
      <c r="Q818" s="5"/>
      <c r="R818" s="5"/>
      <c r="S818" s="5"/>
      <c r="T818" s="5"/>
      <c r="U818" s="5"/>
      <c r="V818" s="5"/>
      <c r="W818" s="5"/>
      <c r="X818" s="5"/>
      <c r="Y818" s="5"/>
      <c r="Z818" s="5"/>
    </row>
    <row r="819" spans="1:26" ht="14.25" customHeight="1" x14ac:dyDescent="0.25">
      <c r="A819" s="1"/>
      <c r="B819" s="2"/>
      <c r="C819" s="3"/>
      <c r="D819" s="4"/>
      <c r="E819" s="4"/>
      <c r="F819" s="5"/>
      <c r="G819" s="5"/>
      <c r="H819" s="5"/>
      <c r="I819" s="5"/>
      <c r="J819" s="5"/>
      <c r="K819" s="5"/>
      <c r="L819" s="5"/>
      <c r="M819" s="5"/>
      <c r="N819" s="5"/>
      <c r="O819" s="5"/>
      <c r="P819" s="5"/>
      <c r="Q819" s="5"/>
      <c r="R819" s="5"/>
      <c r="S819" s="5"/>
      <c r="T819" s="5"/>
      <c r="U819" s="5"/>
      <c r="V819" s="5"/>
      <c r="W819" s="5"/>
      <c r="X819" s="5"/>
      <c r="Y819" s="5"/>
      <c r="Z819" s="5"/>
    </row>
    <row r="820" spans="1:26" ht="14.25" customHeight="1" x14ac:dyDescent="0.25">
      <c r="A820" s="1"/>
      <c r="B820" s="2"/>
      <c r="C820" s="3"/>
      <c r="D820" s="4"/>
      <c r="E820" s="4"/>
      <c r="F820" s="5"/>
      <c r="G820" s="5"/>
      <c r="H820" s="5"/>
      <c r="I820" s="5"/>
      <c r="J820" s="5"/>
      <c r="K820" s="5"/>
      <c r="L820" s="5"/>
      <c r="M820" s="5"/>
      <c r="N820" s="5"/>
      <c r="O820" s="5"/>
      <c r="P820" s="5"/>
      <c r="Q820" s="5"/>
      <c r="R820" s="5"/>
      <c r="S820" s="5"/>
      <c r="T820" s="5"/>
      <c r="U820" s="5"/>
      <c r="V820" s="5"/>
      <c r="W820" s="5"/>
      <c r="X820" s="5"/>
      <c r="Y820" s="5"/>
      <c r="Z820" s="5"/>
    </row>
    <row r="821" spans="1:26" ht="14.25" customHeight="1" x14ac:dyDescent="0.25">
      <c r="A821" s="1"/>
      <c r="B821" s="2"/>
      <c r="C821" s="3"/>
      <c r="D821" s="4"/>
      <c r="E821" s="4"/>
      <c r="F821" s="5"/>
      <c r="G821" s="5"/>
      <c r="H821" s="5"/>
      <c r="I821" s="5"/>
      <c r="J821" s="5"/>
      <c r="K821" s="5"/>
      <c r="L821" s="5"/>
      <c r="M821" s="5"/>
      <c r="N821" s="5"/>
      <c r="O821" s="5"/>
      <c r="P821" s="5"/>
      <c r="Q821" s="5"/>
      <c r="R821" s="5"/>
      <c r="S821" s="5"/>
      <c r="T821" s="5"/>
      <c r="U821" s="5"/>
      <c r="V821" s="5"/>
      <c r="W821" s="5"/>
      <c r="X821" s="5"/>
      <c r="Y821" s="5"/>
      <c r="Z821" s="5"/>
    </row>
    <row r="822" spans="1:26" ht="14.25" customHeight="1" x14ac:dyDescent="0.25">
      <c r="A822" s="1"/>
      <c r="B822" s="2"/>
      <c r="C822" s="3"/>
      <c r="D822" s="4"/>
      <c r="E822" s="4"/>
      <c r="F822" s="5"/>
      <c r="G822" s="5"/>
      <c r="H822" s="5"/>
      <c r="I822" s="5"/>
      <c r="J822" s="5"/>
      <c r="K822" s="5"/>
      <c r="L822" s="5"/>
      <c r="M822" s="5"/>
      <c r="N822" s="5"/>
      <c r="O822" s="5"/>
      <c r="P822" s="5"/>
      <c r="Q822" s="5"/>
      <c r="R822" s="5"/>
      <c r="S822" s="5"/>
      <c r="T822" s="5"/>
      <c r="U822" s="5"/>
      <c r="V822" s="5"/>
      <c r="W822" s="5"/>
      <c r="X822" s="5"/>
      <c r="Y822" s="5"/>
      <c r="Z822" s="5"/>
    </row>
    <row r="823" spans="1:26" ht="14.25" customHeight="1" x14ac:dyDescent="0.25">
      <c r="A823" s="1"/>
      <c r="B823" s="2"/>
      <c r="C823" s="3"/>
      <c r="D823" s="4"/>
      <c r="E823" s="4"/>
      <c r="F823" s="5"/>
      <c r="G823" s="5"/>
      <c r="H823" s="5"/>
      <c r="I823" s="5"/>
      <c r="J823" s="5"/>
      <c r="K823" s="5"/>
      <c r="L823" s="5"/>
      <c r="M823" s="5"/>
      <c r="N823" s="5"/>
      <c r="O823" s="5"/>
      <c r="P823" s="5"/>
      <c r="Q823" s="5"/>
      <c r="R823" s="5"/>
      <c r="S823" s="5"/>
      <c r="T823" s="5"/>
      <c r="U823" s="5"/>
      <c r="V823" s="5"/>
      <c r="W823" s="5"/>
      <c r="X823" s="5"/>
      <c r="Y823" s="5"/>
      <c r="Z823" s="5"/>
    </row>
    <row r="824" spans="1:26" ht="14.25" customHeight="1" x14ac:dyDescent="0.25">
      <c r="A824" s="1"/>
      <c r="B824" s="2"/>
      <c r="C824" s="3"/>
      <c r="D824" s="4"/>
      <c r="E824" s="4"/>
      <c r="F824" s="5"/>
      <c r="G824" s="5"/>
      <c r="H824" s="5"/>
      <c r="I824" s="5"/>
      <c r="J824" s="5"/>
      <c r="K824" s="5"/>
      <c r="L824" s="5"/>
      <c r="M824" s="5"/>
      <c r="N824" s="5"/>
      <c r="O824" s="5"/>
      <c r="P824" s="5"/>
      <c r="Q824" s="5"/>
      <c r="R824" s="5"/>
      <c r="S824" s="5"/>
      <c r="T824" s="5"/>
      <c r="U824" s="5"/>
      <c r="V824" s="5"/>
      <c r="W824" s="5"/>
      <c r="X824" s="5"/>
      <c r="Y824" s="5"/>
      <c r="Z824" s="5"/>
    </row>
    <row r="825" spans="1:26" ht="14.25" customHeight="1" x14ac:dyDescent="0.25">
      <c r="A825" s="1"/>
      <c r="B825" s="2"/>
      <c r="C825" s="3"/>
      <c r="D825" s="4"/>
      <c r="E825" s="4"/>
      <c r="F825" s="5"/>
      <c r="G825" s="5"/>
      <c r="H825" s="5"/>
      <c r="I825" s="5"/>
      <c r="J825" s="5"/>
      <c r="K825" s="5"/>
      <c r="L825" s="5"/>
      <c r="M825" s="5"/>
      <c r="N825" s="5"/>
      <c r="O825" s="5"/>
      <c r="P825" s="5"/>
      <c r="Q825" s="5"/>
      <c r="R825" s="5"/>
      <c r="S825" s="5"/>
      <c r="T825" s="5"/>
      <c r="U825" s="5"/>
      <c r="V825" s="5"/>
      <c r="W825" s="5"/>
      <c r="X825" s="5"/>
      <c r="Y825" s="5"/>
      <c r="Z825" s="5"/>
    </row>
    <row r="826" spans="1:26" ht="14.25" customHeight="1" x14ac:dyDescent="0.25">
      <c r="A826" s="1"/>
      <c r="B826" s="2"/>
      <c r="C826" s="3"/>
      <c r="D826" s="4"/>
      <c r="E826" s="4"/>
      <c r="F826" s="5"/>
      <c r="G826" s="5"/>
      <c r="H826" s="5"/>
      <c r="I826" s="5"/>
      <c r="J826" s="5"/>
      <c r="K826" s="5"/>
      <c r="L826" s="5"/>
      <c r="M826" s="5"/>
      <c r="N826" s="5"/>
      <c r="O826" s="5"/>
      <c r="P826" s="5"/>
      <c r="Q826" s="5"/>
      <c r="R826" s="5"/>
      <c r="S826" s="5"/>
      <c r="T826" s="5"/>
      <c r="U826" s="5"/>
      <c r="V826" s="5"/>
      <c r="W826" s="5"/>
      <c r="X826" s="5"/>
      <c r="Y826" s="5"/>
      <c r="Z826" s="5"/>
    </row>
    <row r="827" spans="1:26" ht="14.25" customHeight="1" x14ac:dyDescent="0.25">
      <c r="A827" s="1"/>
      <c r="B827" s="2"/>
      <c r="C827" s="3"/>
      <c r="D827" s="4"/>
      <c r="E827" s="4"/>
      <c r="F827" s="5"/>
      <c r="G827" s="5"/>
      <c r="H827" s="5"/>
      <c r="I827" s="5"/>
      <c r="J827" s="5"/>
      <c r="K827" s="5"/>
      <c r="L827" s="5"/>
      <c r="M827" s="5"/>
      <c r="N827" s="5"/>
      <c r="O827" s="5"/>
      <c r="P827" s="5"/>
      <c r="Q827" s="5"/>
      <c r="R827" s="5"/>
      <c r="S827" s="5"/>
      <c r="T827" s="5"/>
      <c r="U827" s="5"/>
      <c r="V827" s="5"/>
      <c r="W827" s="5"/>
      <c r="X827" s="5"/>
      <c r="Y827" s="5"/>
      <c r="Z827" s="5"/>
    </row>
    <row r="828" spans="1:26" ht="14.25" customHeight="1" x14ac:dyDescent="0.25">
      <c r="A828" s="1"/>
      <c r="B828" s="2"/>
      <c r="C828" s="3"/>
      <c r="D828" s="4"/>
      <c r="E828" s="4"/>
      <c r="F828" s="5"/>
      <c r="G828" s="5"/>
      <c r="H828" s="5"/>
      <c r="I828" s="5"/>
      <c r="J828" s="5"/>
      <c r="K828" s="5"/>
      <c r="L828" s="5"/>
      <c r="M828" s="5"/>
      <c r="N828" s="5"/>
      <c r="O828" s="5"/>
      <c r="P828" s="5"/>
      <c r="Q828" s="5"/>
      <c r="R828" s="5"/>
      <c r="S828" s="5"/>
      <c r="T828" s="5"/>
      <c r="U828" s="5"/>
      <c r="V828" s="5"/>
      <c r="W828" s="5"/>
      <c r="X828" s="5"/>
      <c r="Y828" s="5"/>
      <c r="Z828" s="5"/>
    </row>
    <row r="829" spans="1:26" ht="14.25" customHeight="1" x14ac:dyDescent="0.25">
      <c r="A829" s="1"/>
      <c r="B829" s="2"/>
      <c r="C829" s="3"/>
      <c r="D829" s="4"/>
      <c r="E829" s="4"/>
      <c r="F829" s="5"/>
      <c r="G829" s="5"/>
      <c r="H829" s="5"/>
      <c r="I829" s="5"/>
      <c r="J829" s="5"/>
      <c r="K829" s="5"/>
      <c r="L829" s="5"/>
      <c r="M829" s="5"/>
      <c r="N829" s="5"/>
      <c r="O829" s="5"/>
      <c r="P829" s="5"/>
      <c r="Q829" s="5"/>
      <c r="R829" s="5"/>
      <c r="S829" s="5"/>
      <c r="T829" s="5"/>
      <c r="U829" s="5"/>
      <c r="V829" s="5"/>
      <c r="W829" s="5"/>
      <c r="X829" s="5"/>
      <c r="Y829" s="5"/>
      <c r="Z829" s="5"/>
    </row>
    <row r="830" spans="1:26" ht="14.25" customHeight="1" x14ac:dyDescent="0.25">
      <c r="A830" s="1"/>
      <c r="B830" s="2"/>
      <c r="C830" s="3"/>
      <c r="D830" s="4"/>
      <c r="E830" s="4"/>
      <c r="F830" s="5"/>
      <c r="G830" s="5"/>
      <c r="H830" s="5"/>
      <c r="I830" s="5"/>
      <c r="J830" s="5"/>
      <c r="K830" s="5"/>
      <c r="L830" s="5"/>
      <c r="M830" s="5"/>
      <c r="N830" s="5"/>
      <c r="O830" s="5"/>
      <c r="P830" s="5"/>
      <c r="Q830" s="5"/>
      <c r="R830" s="5"/>
      <c r="S830" s="5"/>
      <c r="T830" s="5"/>
      <c r="U830" s="5"/>
      <c r="V830" s="5"/>
      <c r="W830" s="5"/>
      <c r="X830" s="5"/>
      <c r="Y830" s="5"/>
      <c r="Z830" s="5"/>
    </row>
    <row r="831" spans="1:26" ht="14.25" customHeight="1" x14ac:dyDescent="0.25">
      <c r="A831" s="1"/>
      <c r="B831" s="2"/>
      <c r="C831" s="3"/>
      <c r="D831" s="4"/>
      <c r="E831" s="4"/>
      <c r="F831" s="5"/>
      <c r="G831" s="5"/>
      <c r="H831" s="5"/>
      <c r="I831" s="5"/>
      <c r="J831" s="5"/>
      <c r="K831" s="5"/>
      <c r="L831" s="5"/>
      <c r="M831" s="5"/>
      <c r="N831" s="5"/>
      <c r="O831" s="5"/>
      <c r="P831" s="5"/>
      <c r="Q831" s="5"/>
      <c r="R831" s="5"/>
      <c r="S831" s="5"/>
      <c r="T831" s="5"/>
      <c r="U831" s="5"/>
      <c r="V831" s="5"/>
      <c r="W831" s="5"/>
      <c r="X831" s="5"/>
      <c r="Y831" s="5"/>
      <c r="Z831" s="5"/>
    </row>
    <row r="832" spans="1:26" ht="14.25" customHeight="1" x14ac:dyDescent="0.25">
      <c r="A832" s="1"/>
      <c r="B832" s="2"/>
      <c r="C832" s="3"/>
      <c r="D832" s="4"/>
      <c r="E832" s="4"/>
      <c r="F832" s="5"/>
      <c r="G832" s="5"/>
      <c r="H832" s="5"/>
      <c r="I832" s="5"/>
      <c r="J832" s="5"/>
      <c r="K832" s="5"/>
      <c r="L832" s="5"/>
      <c r="M832" s="5"/>
      <c r="N832" s="5"/>
      <c r="O832" s="5"/>
      <c r="P832" s="5"/>
      <c r="Q832" s="5"/>
      <c r="R832" s="5"/>
      <c r="S832" s="5"/>
      <c r="T832" s="5"/>
      <c r="U832" s="5"/>
      <c r="V832" s="5"/>
      <c r="W832" s="5"/>
      <c r="X832" s="5"/>
      <c r="Y832" s="5"/>
      <c r="Z832" s="5"/>
    </row>
    <row r="833" spans="1:26" ht="14.25" customHeight="1" x14ac:dyDescent="0.25">
      <c r="A833" s="1"/>
      <c r="B833" s="2"/>
      <c r="C833" s="3"/>
      <c r="D833" s="4"/>
      <c r="E833" s="4"/>
      <c r="F833" s="5"/>
      <c r="G833" s="5"/>
      <c r="H833" s="5"/>
      <c r="I833" s="5"/>
      <c r="J833" s="5"/>
      <c r="K833" s="5"/>
      <c r="L833" s="5"/>
      <c r="M833" s="5"/>
      <c r="N833" s="5"/>
      <c r="O833" s="5"/>
      <c r="P833" s="5"/>
      <c r="Q833" s="5"/>
      <c r="R833" s="5"/>
      <c r="S833" s="5"/>
      <c r="T833" s="5"/>
      <c r="U833" s="5"/>
      <c r="V833" s="5"/>
      <c r="W833" s="5"/>
      <c r="X833" s="5"/>
      <c r="Y833" s="5"/>
      <c r="Z833" s="5"/>
    </row>
    <row r="834" spans="1:26" ht="14.25" customHeight="1" x14ac:dyDescent="0.25">
      <c r="A834" s="1"/>
      <c r="B834" s="2"/>
      <c r="C834" s="3"/>
      <c r="D834" s="4"/>
      <c r="E834" s="4"/>
      <c r="F834" s="5"/>
      <c r="G834" s="5"/>
      <c r="H834" s="5"/>
      <c r="I834" s="5"/>
      <c r="J834" s="5"/>
      <c r="K834" s="5"/>
      <c r="L834" s="5"/>
      <c r="M834" s="5"/>
      <c r="N834" s="5"/>
      <c r="O834" s="5"/>
      <c r="P834" s="5"/>
      <c r="Q834" s="5"/>
      <c r="R834" s="5"/>
      <c r="S834" s="5"/>
      <c r="T834" s="5"/>
      <c r="U834" s="5"/>
      <c r="V834" s="5"/>
      <c r="W834" s="5"/>
      <c r="X834" s="5"/>
      <c r="Y834" s="5"/>
      <c r="Z834" s="5"/>
    </row>
    <row r="835" spans="1:26" ht="14.25" customHeight="1" x14ac:dyDescent="0.25">
      <c r="A835" s="1"/>
      <c r="B835" s="2"/>
      <c r="C835" s="3"/>
      <c r="D835" s="4"/>
      <c r="E835" s="4"/>
      <c r="F835" s="5"/>
      <c r="G835" s="5"/>
      <c r="H835" s="5"/>
      <c r="I835" s="5"/>
      <c r="J835" s="5"/>
      <c r="K835" s="5"/>
      <c r="L835" s="5"/>
      <c r="M835" s="5"/>
      <c r="N835" s="5"/>
      <c r="O835" s="5"/>
      <c r="P835" s="5"/>
      <c r="Q835" s="5"/>
      <c r="R835" s="5"/>
      <c r="S835" s="5"/>
      <c r="T835" s="5"/>
      <c r="U835" s="5"/>
      <c r="V835" s="5"/>
      <c r="W835" s="5"/>
      <c r="X835" s="5"/>
      <c r="Y835" s="5"/>
      <c r="Z835" s="5"/>
    </row>
    <row r="836" spans="1:26" ht="14.25" customHeight="1" x14ac:dyDescent="0.25">
      <c r="A836" s="1"/>
      <c r="B836" s="2"/>
      <c r="C836" s="3"/>
      <c r="D836" s="4"/>
      <c r="E836" s="4"/>
      <c r="F836" s="5"/>
      <c r="G836" s="5"/>
      <c r="H836" s="5"/>
      <c r="I836" s="5"/>
      <c r="J836" s="5"/>
      <c r="K836" s="5"/>
      <c r="L836" s="5"/>
      <c r="M836" s="5"/>
      <c r="N836" s="5"/>
      <c r="O836" s="5"/>
      <c r="P836" s="5"/>
      <c r="Q836" s="5"/>
      <c r="R836" s="5"/>
      <c r="S836" s="5"/>
      <c r="T836" s="5"/>
      <c r="U836" s="5"/>
      <c r="V836" s="5"/>
      <c r="W836" s="5"/>
      <c r="X836" s="5"/>
      <c r="Y836" s="5"/>
      <c r="Z836" s="5"/>
    </row>
    <row r="837" spans="1:26" ht="14.25" customHeight="1" x14ac:dyDescent="0.25">
      <c r="A837" s="1"/>
      <c r="B837" s="2"/>
      <c r="C837" s="3"/>
      <c r="D837" s="4"/>
      <c r="E837" s="4"/>
      <c r="F837" s="5"/>
      <c r="G837" s="5"/>
      <c r="H837" s="5"/>
      <c r="I837" s="5"/>
      <c r="J837" s="5"/>
      <c r="K837" s="5"/>
      <c r="L837" s="5"/>
      <c r="M837" s="5"/>
      <c r="N837" s="5"/>
      <c r="O837" s="5"/>
      <c r="P837" s="5"/>
      <c r="Q837" s="5"/>
      <c r="R837" s="5"/>
      <c r="S837" s="5"/>
      <c r="T837" s="5"/>
      <c r="U837" s="5"/>
      <c r="V837" s="5"/>
      <c r="W837" s="5"/>
      <c r="X837" s="5"/>
      <c r="Y837" s="5"/>
      <c r="Z837" s="5"/>
    </row>
    <row r="838" spans="1:26" ht="14.25" customHeight="1" x14ac:dyDescent="0.25">
      <c r="A838" s="1"/>
      <c r="B838" s="2"/>
      <c r="C838" s="3"/>
      <c r="D838" s="4"/>
      <c r="E838" s="4"/>
      <c r="F838" s="5"/>
      <c r="G838" s="5"/>
      <c r="H838" s="5"/>
      <c r="I838" s="5"/>
      <c r="J838" s="5"/>
      <c r="K838" s="5"/>
      <c r="L838" s="5"/>
      <c r="M838" s="5"/>
      <c r="N838" s="5"/>
      <c r="O838" s="5"/>
      <c r="P838" s="5"/>
      <c r="Q838" s="5"/>
      <c r="R838" s="5"/>
      <c r="S838" s="5"/>
      <c r="T838" s="5"/>
      <c r="U838" s="5"/>
      <c r="V838" s="5"/>
      <c r="W838" s="5"/>
      <c r="X838" s="5"/>
      <c r="Y838" s="5"/>
      <c r="Z838" s="5"/>
    </row>
    <row r="839" spans="1:26" ht="14.25" customHeight="1" x14ac:dyDescent="0.25">
      <c r="A839" s="1"/>
      <c r="B839" s="2"/>
      <c r="C839" s="3"/>
      <c r="D839" s="4"/>
      <c r="E839" s="4"/>
      <c r="F839" s="5"/>
      <c r="G839" s="5"/>
      <c r="H839" s="5"/>
      <c r="I839" s="5"/>
      <c r="J839" s="5"/>
      <c r="K839" s="5"/>
      <c r="L839" s="5"/>
      <c r="M839" s="5"/>
      <c r="N839" s="5"/>
      <c r="O839" s="5"/>
      <c r="P839" s="5"/>
      <c r="Q839" s="5"/>
      <c r="R839" s="5"/>
      <c r="S839" s="5"/>
      <c r="T839" s="5"/>
      <c r="U839" s="5"/>
      <c r="V839" s="5"/>
      <c r="W839" s="5"/>
      <c r="X839" s="5"/>
      <c r="Y839" s="5"/>
      <c r="Z839" s="5"/>
    </row>
    <row r="840" spans="1:26" ht="14.25" customHeight="1" x14ac:dyDescent="0.25">
      <c r="A840" s="1"/>
      <c r="B840" s="2"/>
      <c r="C840" s="3"/>
      <c r="D840" s="4"/>
      <c r="E840" s="4"/>
      <c r="F840" s="5"/>
      <c r="G840" s="5"/>
      <c r="H840" s="5"/>
      <c r="I840" s="5"/>
      <c r="J840" s="5"/>
      <c r="K840" s="5"/>
      <c r="L840" s="5"/>
      <c r="M840" s="5"/>
      <c r="N840" s="5"/>
      <c r="O840" s="5"/>
      <c r="P840" s="5"/>
      <c r="Q840" s="5"/>
      <c r="R840" s="5"/>
      <c r="S840" s="5"/>
      <c r="T840" s="5"/>
      <c r="U840" s="5"/>
      <c r="V840" s="5"/>
      <c r="W840" s="5"/>
      <c r="X840" s="5"/>
      <c r="Y840" s="5"/>
      <c r="Z840" s="5"/>
    </row>
    <row r="841" spans="1:26" ht="14.25" customHeight="1" x14ac:dyDescent="0.25">
      <c r="A841" s="1"/>
      <c r="B841" s="2"/>
      <c r="C841" s="3"/>
      <c r="D841" s="4"/>
      <c r="E841" s="4"/>
      <c r="F841" s="5"/>
      <c r="G841" s="5"/>
      <c r="H841" s="5"/>
      <c r="I841" s="5"/>
      <c r="J841" s="5"/>
      <c r="K841" s="5"/>
      <c r="L841" s="5"/>
      <c r="M841" s="5"/>
      <c r="N841" s="5"/>
      <c r="O841" s="5"/>
      <c r="P841" s="5"/>
      <c r="Q841" s="5"/>
      <c r="R841" s="5"/>
      <c r="S841" s="5"/>
      <c r="T841" s="5"/>
      <c r="U841" s="5"/>
      <c r="V841" s="5"/>
      <c r="W841" s="5"/>
      <c r="X841" s="5"/>
      <c r="Y841" s="5"/>
      <c r="Z841" s="5"/>
    </row>
    <row r="842" spans="1:26" ht="14.25" customHeight="1" x14ac:dyDescent="0.25">
      <c r="A842" s="1"/>
      <c r="B842" s="2"/>
      <c r="C842" s="3"/>
      <c r="D842" s="4"/>
      <c r="E842" s="4"/>
      <c r="F842" s="5"/>
      <c r="G842" s="5"/>
      <c r="H842" s="5"/>
      <c r="I842" s="5"/>
      <c r="J842" s="5"/>
      <c r="K842" s="5"/>
      <c r="L842" s="5"/>
      <c r="M842" s="5"/>
      <c r="N842" s="5"/>
      <c r="O842" s="5"/>
      <c r="P842" s="5"/>
      <c r="Q842" s="5"/>
      <c r="R842" s="5"/>
      <c r="S842" s="5"/>
      <c r="T842" s="5"/>
      <c r="U842" s="5"/>
      <c r="V842" s="5"/>
      <c r="W842" s="5"/>
      <c r="X842" s="5"/>
      <c r="Y842" s="5"/>
      <c r="Z842" s="5"/>
    </row>
    <row r="843" spans="1:26" ht="14.25" customHeight="1" x14ac:dyDescent="0.25">
      <c r="A843" s="1"/>
      <c r="B843" s="2"/>
      <c r="C843" s="3"/>
      <c r="D843" s="4"/>
      <c r="E843" s="4"/>
      <c r="F843" s="5"/>
      <c r="G843" s="5"/>
      <c r="H843" s="5"/>
      <c r="I843" s="5"/>
      <c r="J843" s="5"/>
      <c r="K843" s="5"/>
      <c r="L843" s="5"/>
      <c r="M843" s="5"/>
      <c r="N843" s="5"/>
      <c r="O843" s="5"/>
      <c r="P843" s="5"/>
      <c r="Q843" s="5"/>
      <c r="R843" s="5"/>
      <c r="S843" s="5"/>
      <c r="T843" s="5"/>
      <c r="U843" s="5"/>
      <c r="V843" s="5"/>
      <c r="W843" s="5"/>
      <c r="X843" s="5"/>
      <c r="Y843" s="5"/>
      <c r="Z843" s="5"/>
    </row>
    <row r="844" spans="1:26" ht="14.25" customHeight="1" x14ac:dyDescent="0.25">
      <c r="A844" s="1"/>
      <c r="B844" s="2"/>
      <c r="C844" s="3"/>
      <c r="D844" s="4"/>
      <c r="E844" s="4"/>
      <c r="F844" s="5"/>
      <c r="G844" s="5"/>
      <c r="H844" s="5"/>
      <c r="I844" s="5"/>
      <c r="J844" s="5"/>
      <c r="K844" s="5"/>
      <c r="L844" s="5"/>
      <c r="M844" s="5"/>
      <c r="N844" s="5"/>
      <c r="O844" s="5"/>
      <c r="P844" s="5"/>
      <c r="Q844" s="5"/>
      <c r="R844" s="5"/>
      <c r="S844" s="5"/>
      <c r="T844" s="5"/>
      <c r="U844" s="5"/>
      <c r="V844" s="5"/>
      <c r="W844" s="5"/>
      <c r="X844" s="5"/>
      <c r="Y844" s="5"/>
      <c r="Z844" s="5"/>
    </row>
    <row r="845" spans="1:26" ht="14.25" customHeight="1" x14ac:dyDescent="0.25">
      <c r="A845" s="1"/>
      <c r="B845" s="2"/>
      <c r="C845" s="3"/>
      <c r="D845" s="4"/>
      <c r="E845" s="4"/>
      <c r="F845" s="5"/>
      <c r="G845" s="5"/>
      <c r="H845" s="5"/>
      <c r="I845" s="5"/>
      <c r="J845" s="5"/>
      <c r="K845" s="5"/>
      <c r="L845" s="5"/>
      <c r="M845" s="5"/>
      <c r="N845" s="5"/>
      <c r="O845" s="5"/>
      <c r="P845" s="5"/>
      <c r="Q845" s="5"/>
      <c r="R845" s="5"/>
      <c r="S845" s="5"/>
      <c r="T845" s="5"/>
      <c r="U845" s="5"/>
      <c r="V845" s="5"/>
      <c r="W845" s="5"/>
      <c r="X845" s="5"/>
      <c r="Y845" s="5"/>
      <c r="Z845" s="5"/>
    </row>
    <row r="846" spans="1:26" ht="14.25" customHeight="1" x14ac:dyDescent="0.25">
      <c r="A846" s="1"/>
      <c r="B846" s="2"/>
      <c r="C846" s="3"/>
      <c r="D846" s="4"/>
      <c r="E846" s="4"/>
      <c r="F846" s="5"/>
      <c r="G846" s="5"/>
      <c r="H846" s="5"/>
      <c r="I846" s="5"/>
      <c r="J846" s="5"/>
      <c r="K846" s="5"/>
      <c r="L846" s="5"/>
      <c r="M846" s="5"/>
      <c r="N846" s="5"/>
      <c r="O846" s="5"/>
      <c r="P846" s="5"/>
      <c r="Q846" s="5"/>
      <c r="R846" s="5"/>
      <c r="S846" s="5"/>
      <c r="T846" s="5"/>
      <c r="U846" s="5"/>
      <c r="V846" s="5"/>
      <c r="W846" s="5"/>
      <c r="X846" s="5"/>
      <c r="Y846" s="5"/>
      <c r="Z846" s="5"/>
    </row>
    <row r="847" spans="1:26" ht="14.25" customHeight="1" x14ac:dyDescent="0.25">
      <c r="A847" s="1"/>
      <c r="B847" s="2"/>
      <c r="C847" s="3"/>
      <c r="D847" s="4"/>
      <c r="E847" s="4"/>
      <c r="F847" s="5"/>
      <c r="G847" s="5"/>
      <c r="H847" s="5"/>
      <c r="I847" s="5"/>
      <c r="J847" s="5"/>
      <c r="K847" s="5"/>
      <c r="L847" s="5"/>
      <c r="M847" s="5"/>
      <c r="N847" s="5"/>
      <c r="O847" s="5"/>
      <c r="P847" s="5"/>
      <c r="Q847" s="5"/>
      <c r="R847" s="5"/>
      <c r="S847" s="5"/>
      <c r="T847" s="5"/>
      <c r="U847" s="5"/>
      <c r="V847" s="5"/>
      <c r="W847" s="5"/>
      <c r="X847" s="5"/>
      <c r="Y847" s="5"/>
      <c r="Z847" s="5"/>
    </row>
    <row r="848" spans="1:26" ht="14.25" customHeight="1" x14ac:dyDescent="0.25">
      <c r="A848" s="1"/>
      <c r="B848" s="2"/>
      <c r="C848" s="3"/>
      <c r="D848" s="4"/>
      <c r="E848" s="4"/>
      <c r="F848" s="5"/>
      <c r="G848" s="5"/>
      <c r="H848" s="5"/>
      <c r="I848" s="5"/>
      <c r="J848" s="5"/>
      <c r="K848" s="5"/>
      <c r="L848" s="5"/>
      <c r="M848" s="5"/>
      <c r="N848" s="5"/>
      <c r="O848" s="5"/>
      <c r="P848" s="5"/>
      <c r="Q848" s="5"/>
      <c r="R848" s="5"/>
      <c r="S848" s="5"/>
      <c r="T848" s="5"/>
      <c r="U848" s="5"/>
      <c r="V848" s="5"/>
      <c r="W848" s="5"/>
      <c r="X848" s="5"/>
      <c r="Y848" s="5"/>
      <c r="Z848" s="5"/>
    </row>
    <row r="849" spans="1:26" ht="14.25" customHeight="1" x14ac:dyDescent="0.25">
      <c r="A849" s="1"/>
      <c r="B849" s="2"/>
      <c r="C849" s="3"/>
      <c r="D849" s="4"/>
      <c r="E849" s="4"/>
      <c r="F849" s="5"/>
      <c r="G849" s="5"/>
      <c r="H849" s="5"/>
      <c r="I849" s="5"/>
      <c r="J849" s="5"/>
      <c r="K849" s="5"/>
      <c r="L849" s="5"/>
      <c r="M849" s="5"/>
      <c r="N849" s="5"/>
      <c r="O849" s="5"/>
      <c r="P849" s="5"/>
      <c r="Q849" s="5"/>
      <c r="R849" s="5"/>
      <c r="S849" s="5"/>
      <c r="T849" s="5"/>
      <c r="U849" s="5"/>
      <c r="V849" s="5"/>
      <c r="W849" s="5"/>
      <c r="X849" s="5"/>
      <c r="Y849" s="5"/>
      <c r="Z849" s="5"/>
    </row>
    <row r="850" spans="1:26" ht="14.25" customHeight="1" x14ac:dyDescent="0.25">
      <c r="A850" s="1"/>
      <c r="B850" s="2"/>
      <c r="C850" s="3"/>
      <c r="D850" s="4"/>
      <c r="E850" s="4"/>
      <c r="F850" s="5"/>
      <c r="G850" s="5"/>
      <c r="H850" s="5"/>
      <c r="I850" s="5"/>
      <c r="J850" s="5"/>
      <c r="K850" s="5"/>
      <c r="L850" s="5"/>
      <c r="M850" s="5"/>
      <c r="N850" s="5"/>
      <c r="O850" s="5"/>
      <c r="P850" s="5"/>
      <c r="Q850" s="5"/>
      <c r="R850" s="5"/>
      <c r="S850" s="5"/>
      <c r="T850" s="5"/>
      <c r="U850" s="5"/>
      <c r="V850" s="5"/>
      <c r="W850" s="5"/>
      <c r="X850" s="5"/>
      <c r="Y850" s="5"/>
      <c r="Z850" s="5"/>
    </row>
    <row r="851" spans="1:26" ht="14.25" customHeight="1" x14ac:dyDescent="0.25">
      <c r="A851" s="1"/>
      <c r="B851" s="2"/>
      <c r="C851" s="3"/>
      <c r="D851" s="4"/>
      <c r="E851" s="4"/>
      <c r="F851" s="5"/>
      <c r="G851" s="5"/>
      <c r="H851" s="5"/>
      <c r="I851" s="5"/>
      <c r="J851" s="5"/>
      <c r="K851" s="5"/>
      <c r="L851" s="5"/>
      <c r="M851" s="5"/>
      <c r="N851" s="5"/>
      <c r="O851" s="5"/>
      <c r="P851" s="5"/>
      <c r="Q851" s="5"/>
      <c r="R851" s="5"/>
      <c r="S851" s="5"/>
      <c r="T851" s="5"/>
      <c r="U851" s="5"/>
      <c r="V851" s="5"/>
      <c r="W851" s="5"/>
      <c r="X851" s="5"/>
      <c r="Y851" s="5"/>
      <c r="Z851" s="5"/>
    </row>
    <row r="852" spans="1:26" ht="14.25" customHeight="1" x14ac:dyDescent="0.25">
      <c r="A852" s="1"/>
      <c r="B852" s="2"/>
      <c r="C852" s="3"/>
      <c r="D852" s="4"/>
      <c r="E852" s="4"/>
      <c r="F852" s="5"/>
      <c r="G852" s="5"/>
      <c r="H852" s="5"/>
      <c r="I852" s="5"/>
      <c r="J852" s="5"/>
      <c r="K852" s="5"/>
      <c r="L852" s="5"/>
      <c r="M852" s="5"/>
      <c r="N852" s="5"/>
      <c r="O852" s="5"/>
      <c r="P852" s="5"/>
      <c r="Q852" s="5"/>
      <c r="R852" s="5"/>
      <c r="S852" s="5"/>
      <c r="T852" s="5"/>
      <c r="U852" s="5"/>
      <c r="V852" s="5"/>
      <c r="W852" s="5"/>
      <c r="X852" s="5"/>
      <c r="Y852" s="5"/>
      <c r="Z852" s="5"/>
    </row>
    <row r="853" spans="1:26" ht="14.25" customHeight="1" x14ac:dyDescent="0.25">
      <c r="A853" s="1"/>
      <c r="B853" s="2"/>
      <c r="C853" s="3"/>
      <c r="D853" s="4"/>
      <c r="E853" s="4"/>
      <c r="F853" s="5"/>
      <c r="G853" s="5"/>
      <c r="H853" s="5"/>
      <c r="I853" s="5"/>
      <c r="J853" s="5"/>
      <c r="K853" s="5"/>
      <c r="L853" s="5"/>
      <c r="M853" s="5"/>
      <c r="N853" s="5"/>
      <c r="O853" s="5"/>
      <c r="P853" s="5"/>
      <c r="Q853" s="5"/>
      <c r="R853" s="5"/>
      <c r="S853" s="5"/>
      <c r="T853" s="5"/>
      <c r="U853" s="5"/>
      <c r="V853" s="5"/>
      <c r="W853" s="5"/>
      <c r="X853" s="5"/>
      <c r="Y853" s="5"/>
      <c r="Z853" s="5"/>
    </row>
    <row r="854" spans="1:26" ht="14.25" customHeight="1" x14ac:dyDescent="0.25">
      <c r="A854" s="1"/>
      <c r="B854" s="2"/>
      <c r="C854" s="3"/>
      <c r="D854" s="4"/>
      <c r="E854" s="4"/>
      <c r="F854" s="5"/>
      <c r="G854" s="5"/>
      <c r="H854" s="5"/>
      <c r="I854" s="5"/>
      <c r="J854" s="5"/>
      <c r="K854" s="5"/>
      <c r="L854" s="5"/>
      <c r="M854" s="5"/>
      <c r="N854" s="5"/>
      <c r="O854" s="5"/>
      <c r="P854" s="5"/>
      <c r="Q854" s="5"/>
      <c r="R854" s="5"/>
      <c r="S854" s="5"/>
      <c r="T854" s="5"/>
      <c r="U854" s="5"/>
      <c r="V854" s="5"/>
      <c r="W854" s="5"/>
      <c r="X854" s="5"/>
      <c r="Y854" s="5"/>
      <c r="Z854" s="5"/>
    </row>
    <row r="855" spans="1:26" ht="14.25" customHeight="1" x14ac:dyDescent="0.25">
      <c r="A855" s="1"/>
      <c r="B855" s="2"/>
      <c r="C855" s="3"/>
      <c r="D855" s="4"/>
      <c r="E855" s="4"/>
      <c r="F855" s="5"/>
      <c r="G855" s="5"/>
      <c r="H855" s="5"/>
      <c r="I855" s="5"/>
      <c r="J855" s="5"/>
      <c r="K855" s="5"/>
      <c r="L855" s="5"/>
      <c r="M855" s="5"/>
      <c r="N855" s="5"/>
      <c r="O855" s="5"/>
      <c r="P855" s="5"/>
      <c r="Q855" s="5"/>
      <c r="R855" s="5"/>
      <c r="S855" s="5"/>
      <c r="T855" s="5"/>
      <c r="U855" s="5"/>
      <c r="V855" s="5"/>
      <c r="W855" s="5"/>
      <c r="X855" s="5"/>
      <c r="Y855" s="5"/>
      <c r="Z855" s="5"/>
    </row>
    <row r="856" spans="1:26" ht="14.25" customHeight="1" x14ac:dyDescent="0.25">
      <c r="A856" s="1"/>
      <c r="B856" s="2"/>
      <c r="C856" s="3"/>
      <c r="D856" s="4"/>
      <c r="E856" s="4"/>
      <c r="F856" s="5"/>
      <c r="G856" s="5"/>
      <c r="H856" s="5"/>
      <c r="I856" s="5"/>
      <c r="J856" s="5"/>
      <c r="K856" s="5"/>
      <c r="L856" s="5"/>
      <c r="M856" s="5"/>
      <c r="N856" s="5"/>
      <c r="O856" s="5"/>
      <c r="P856" s="5"/>
      <c r="Q856" s="5"/>
      <c r="R856" s="5"/>
      <c r="S856" s="5"/>
      <c r="T856" s="5"/>
      <c r="U856" s="5"/>
      <c r="V856" s="5"/>
      <c r="W856" s="5"/>
      <c r="X856" s="5"/>
      <c r="Y856" s="5"/>
      <c r="Z856" s="5"/>
    </row>
    <row r="857" spans="1:26" ht="14.25" customHeight="1" x14ac:dyDescent="0.25">
      <c r="A857" s="1"/>
      <c r="B857" s="2"/>
      <c r="C857" s="3"/>
      <c r="D857" s="4"/>
      <c r="E857" s="4"/>
      <c r="F857" s="5"/>
      <c r="G857" s="5"/>
      <c r="H857" s="5"/>
      <c r="I857" s="5"/>
      <c r="J857" s="5"/>
      <c r="K857" s="5"/>
      <c r="L857" s="5"/>
      <c r="M857" s="5"/>
      <c r="N857" s="5"/>
      <c r="O857" s="5"/>
      <c r="P857" s="5"/>
      <c r="Q857" s="5"/>
      <c r="R857" s="5"/>
      <c r="S857" s="5"/>
      <c r="T857" s="5"/>
      <c r="U857" s="5"/>
      <c r="V857" s="5"/>
      <c r="W857" s="5"/>
      <c r="X857" s="5"/>
      <c r="Y857" s="5"/>
      <c r="Z857" s="5"/>
    </row>
    <row r="858" spans="1:26" ht="14.25" customHeight="1" x14ac:dyDescent="0.25">
      <c r="A858" s="1"/>
      <c r="B858" s="2"/>
      <c r="C858" s="3"/>
      <c r="D858" s="4"/>
      <c r="E858" s="4"/>
      <c r="F858" s="5"/>
      <c r="G858" s="5"/>
      <c r="H858" s="5"/>
      <c r="I858" s="5"/>
      <c r="J858" s="5"/>
      <c r="K858" s="5"/>
      <c r="L858" s="5"/>
      <c r="M858" s="5"/>
      <c r="N858" s="5"/>
      <c r="O858" s="5"/>
      <c r="P858" s="5"/>
      <c r="Q858" s="5"/>
      <c r="R858" s="5"/>
      <c r="S858" s="5"/>
      <c r="T858" s="5"/>
      <c r="U858" s="5"/>
      <c r="V858" s="5"/>
      <c r="W858" s="5"/>
      <c r="X858" s="5"/>
      <c r="Y858" s="5"/>
      <c r="Z858" s="5"/>
    </row>
    <row r="859" spans="1:26" ht="14.25" customHeight="1" x14ac:dyDescent="0.25">
      <c r="A859" s="1"/>
      <c r="B859" s="2"/>
      <c r="C859" s="3"/>
      <c r="D859" s="4"/>
      <c r="E859" s="4"/>
      <c r="F859" s="5"/>
      <c r="G859" s="5"/>
      <c r="H859" s="5"/>
      <c r="I859" s="5"/>
      <c r="J859" s="5"/>
      <c r="K859" s="5"/>
      <c r="L859" s="5"/>
      <c r="M859" s="5"/>
      <c r="N859" s="5"/>
      <c r="O859" s="5"/>
      <c r="P859" s="5"/>
      <c r="Q859" s="5"/>
      <c r="R859" s="5"/>
      <c r="S859" s="5"/>
      <c r="T859" s="5"/>
      <c r="U859" s="5"/>
      <c r="V859" s="5"/>
      <c r="W859" s="5"/>
      <c r="X859" s="5"/>
      <c r="Y859" s="5"/>
      <c r="Z859" s="5"/>
    </row>
    <row r="860" spans="1:26" ht="14.25" customHeight="1" x14ac:dyDescent="0.25">
      <c r="A860" s="1"/>
      <c r="B860" s="2"/>
      <c r="C860" s="3"/>
      <c r="D860" s="4"/>
      <c r="E860" s="4"/>
      <c r="F860" s="5"/>
      <c r="G860" s="5"/>
      <c r="H860" s="5"/>
      <c r="I860" s="5"/>
      <c r="J860" s="5"/>
      <c r="K860" s="5"/>
      <c r="L860" s="5"/>
      <c r="M860" s="5"/>
      <c r="N860" s="5"/>
      <c r="O860" s="5"/>
      <c r="P860" s="5"/>
      <c r="Q860" s="5"/>
      <c r="R860" s="5"/>
      <c r="S860" s="5"/>
      <c r="T860" s="5"/>
      <c r="U860" s="5"/>
      <c r="V860" s="5"/>
      <c r="W860" s="5"/>
      <c r="X860" s="5"/>
      <c r="Y860" s="5"/>
      <c r="Z860" s="5"/>
    </row>
    <row r="861" spans="1:26" ht="14.25" customHeight="1" x14ac:dyDescent="0.25">
      <c r="A861" s="1"/>
      <c r="B861" s="2"/>
      <c r="C861" s="3"/>
      <c r="D861" s="4"/>
      <c r="E861" s="4"/>
      <c r="F861" s="5"/>
      <c r="G861" s="5"/>
      <c r="H861" s="5"/>
      <c r="I861" s="5"/>
      <c r="J861" s="5"/>
      <c r="K861" s="5"/>
      <c r="L861" s="5"/>
      <c r="M861" s="5"/>
      <c r="N861" s="5"/>
      <c r="O861" s="5"/>
      <c r="P861" s="5"/>
      <c r="Q861" s="5"/>
      <c r="R861" s="5"/>
      <c r="S861" s="5"/>
      <c r="T861" s="5"/>
      <c r="U861" s="5"/>
      <c r="V861" s="5"/>
      <c r="W861" s="5"/>
      <c r="X861" s="5"/>
      <c r="Y861" s="5"/>
      <c r="Z861" s="5"/>
    </row>
    <row r="862" spans="1:26" ht="14.25" customHeight="1" x14ac:dyDescent="0.25">
      <c r="A862" s="1"/>
      <c r="B862" s="2"/>
      <c r="C862" s="3"/>
      <c r="D862" s="4"/>
      <c r="E862" s="4"/>
      <c r="F862" s="5"/>
      <c r="G862" s="5"/>
      <c r="H862" s="5"/>
      <c r="I862" s="5"/>
      <c r="J862" s="5"/>
      <c r="K862" s="5"/>
      <c r="L862" s="5"/>
      <c r="M862" s="5"/>
      <c r="N862" s="5"/>
      <c r="O862" s="5"/>
      <c r="P862" s="5"/>
      <c r="Q862" s="5"/>
      <c r="R862" s="5"/>
      <c r="S862" s="5"/>
      <c r="T862" s="5"/>
      <c r="U862" s="5"/>
      <c r="V862" s="5"/>
      <c r="W862" s="5"/>
      <c r="X862" s="5"/>
      <c r="Y862" s="5"/>
      <c r="Z862" s="5"/>
    </row>
    <row r="863" spans="1:26" ht="14.25" customHeight="1" x14ac:dyDescent="0.25">
      <c r="A863" s="1"/>
      <c r="B863" s="2"/>
      <c r="C863" s="3"/>
      <c r="D863" s="4"/>
      <c r="E863" s="4"/>
      <c r="F863" s="5"/>
      <c r="G863" s="5"/>
      <c r="H863" s="5"/>
      <c r="I863" s="5"/>
      <c r="J863" s="5"/>
      <c r="K863" s="5"/>
      <c r="L863" s="5"/>
      <c r="M863" s="5"/>
      <c r="N863" s="5"/>
      <c r="O863" s="5"/>
      <c r="P863" s="5"/>
      <c r="Q863" s="5"/>
      <c r="R863" s="5"/>
      <c r="S863" s="5"/>
      <c r="T863" s="5"/>
      <c r="U863" s="5"/>
      <c r="V863" s="5"/>
      <c r="W863" s="5"/>
      <c r="X863" s="5"/>
      <c r="Y863" s="5"/>
      <c r="Z863" s="5"/>
    </row>
    <row r="864" spans="1:26" ht="14.25" customHeight="1" x14ac:dyDescent="0.25">
      <c r="A864" s="1"/>
      <c r="B864" s="2"/>
      <c r="C864" s="3"/>
      <c r="D864" s="4"/>
      <c r="E864" s="4"/>
      <c r="F864" s="5"/>
      <c r="G864" s="5"/>
      <c r="H864" s="5"/>
      <c r="I864" s="5"/>
      <c r="J864" s="5"/>
      <c r="K864" s="5"/>
      <c r="L864" s="5"/>
      <c r="M864" s="5"/>
      <c r="N864" s="5"/>
      <c r="O864" s="5"/>
      <c r="P864" s="5"/>
      <c r="Q864" s="5"/>
      <c r="R864" s="5"/>
      <c r="S864" s="5"/>
      <c r="T864" s="5"/>
      <c r="U864" s="5"/>
      <c r="V864" s="5"/>
      <c r="W864" s="5"/>
      <c r="X864" s="5"/>
      <c r="Y864" s="5"/>
      <c r="Z864" s="5"/>
    </row>
    <row r="865" spans="1:26" ht="14.25" customHeight="1" x14ac:dyDescent="0.25">
      <c r="A865" s="1"/>
      <c r="B865" s="2"/>
      <c r="C865" s="3"/>
      <c r="D865" s="4"/>
      <c r="E865" s="4"/>
      <c r="F865" s="5"/>
      <c r="G865" s="5"/>
      <c r="H865" s="5"/>
      <c r="I865" s="5"/>
      <c r="J865" s="5"/>
      <c r="K865" s="5"/>
      <c r="L865" s="5"/>
      <c r="M865" s="5"/>
      <c r="N865" s="5"/>
      <c r="O865" s="5"/>
      <c r="P865" s="5"/>
      <c r="Q865" s="5"/>
      <c r="R865" s="5"/>
      <c r="S865" s="5"/>
      <c r="T865" s="5"/>
      <c r="U865" s="5"/>
      <c r="V865" s="5"/>
      <c r="W865" s="5"/>
      <c r="X865" s="5"/>
      <c r="Y865" s="5"/>
      <c r="Z865" s="5"/>
    </row>
    <row r="866" spans="1:26" ht="14.25" customHeight="1" x14ac:dyDescent="0.25">
      <c r="A866" s="1"/>
      <c r="B866" s="2"/>
      <c r="C866" s="3"/>
      <c r="D866" s="4"/>
      <c r="E866" s="4"/>
      <c r="F866" s="5"/>
      <c r="G866" s="5"/>
      <c r="H866" s="5"/>
      <c r="I866" s="5"/>
      <c r="J866" s="5"/>
      <c r="K866" s="5"/>
      <c r="L866" s="5"/>
      <c r="M866" s="5"/>
      <c r="N866" s="5"/>
      <c r="O866" s="5"/>
      <c r="P866" s="5"/>
      <c r="Q866" s="5"/>
      <c r="R866" s="5"/>
      <c r="S866" s="5"/>
      <c r="T866" s="5"/>
      <c r="U866" s="5"/>
      <c r="V866" s="5"/>
      <c r="W866" s="5"/>
      <c r="X866" s="5"/>
      <c r="Y866" s="5"/>
      <c r="Z866" s="5"/>
    </row>
    <row r="867" spans="1:26" ht="14.25" customHeight="1" x14ac:dyDescent="0.25">
      <c r="A867" s="1"/>
      <c r="B867" s="2"/>
      <c r="C867" s="3"/>
      <c r="D867" s="4"/>
      <c r="E867" s="4"/>
      <c r="F867" s="5"/>
      <c r="G867" s="5"/>
      <c r="H867" s="5"/>
      <c r="I867" s="5"/>
      <c r="J867" s="5"/>
      <c r="K867" s="5"/>
      <c r="L867" s="5"/>
      <c r="M867" s="5"/>
      <c r="N867" s="5"/>
      <c r="O867" s="5"/>
      <c r="P867" s="5"/>
      <c r="Q867" s="5"/>
      <c r="R867" s="5"/>
      <c r="S867" s="5"/>
      <c r="T867" s="5"/>
      <c r="U867" s="5"/>
      <c r="V867" s="5"/>
      <c r="W867" s="5"/>
      <c r="X867" s="5"/>
      <c r="Y867" s="5"/>
      <c r="Z867" s="5"/>
    </row>
    <row r="868" spans="1:26" ht="14.25" customHeight="1" x14ac:dyDescent="0.25">
      <c r="A868" s="1"/>
      <c r="B868" s="2"/>
      <c r="C868" s="3"/>
      <c r="D868" s="4"/>
      <c r="E868" s="4"/>
      <c r="F868" s="5"/>
      <c r="G868" s="5"/>
      <c r="H868" s="5"/>
      <c r="I868" s="5"/>
      <c r="J868" s="5"/>
      <c r="K868" s="5"/>
      <c r="L868" s="5"/>
      <c r="M868" s="5"/>
      <c r="N868" s="5"/>
      <c r="O868" s="5"/>
      <c r="P868" s="5"/>
      <c r="Q868" s="5"/>
      <c r="R868" s="5"/>
      <c r="S868" s="5"/>
      <c r="T868" s="5"/>
      <c r="U868" s="5"/>
      <c r="V868" s="5"/>
      <c r="W868" s="5"/>
      <c r="X868" s="5"/>
      <c r="Y868" s="5"/>
      <c r="Z868" s="5"/>
    </row>
    <row r="869" spans="1:26" ht="14.25" customHeight="1" x14ac:dyDescent="0.25">
      <c r="A869" s="1"/>
      <c r="B869" s="2"/>
      <c r="C869" s="3"/>
      <c r="D869" s="4"/>
      <c r="E869" s="4"/>
      <c r="F869" s="5"/>
      <c r="G869" s="5"/>
      <c r="H869" s="5"/>
      <c r="I869" s="5"/>
      <c r="J869" s="5"/>
      <c r="K869" s="5"/>
      <c r="L869" s="5"/>
      <c r="M869" s="5"/>
      <c r="N869" s="5"/>
      <c r="O869" s="5"/>
      <c r="P869" s="5"/>
      <c r="Q869" s="5"/>
      <c r="R869" s="5"/>
      <c r="S869" s="5"/>
      <c r="T869" s="5"/>
      <c r="U869" s="5"/>
      <c r="V869" s="5"/>
      <c r="W869" s="5"/>
      <c r="X869" s="5"/>
      <c r="Y869" s="5"/>
      <c r="Z869" s="5"/>
    </row>
    <row r="870" spans="1:26" ht="14.25" customHeight="1" x14ac:dyDescent="0.25">
      <c r="A870" s="1"/>
      <c r="B870" s="2"/>
      <c r="C870" s="3"/>
      <c r="D870" s="4"/>
      <c r="E870" s="4"/>
      <c r="F870" s="5"/>
      <c r="G870" s="5"/>
      <c r="H870" s="5"/>
      <c r="I870" s="5"/>
      <c r="J870" s="5"/>
      <c r="K870" s="5"/>
      <c r="L870" s="5"/>
      <c r="M870" s="5"/>
      <c r="N870" s="5"/>
      <c r="O870" s="5"/>
      <c r="P870" s="5"/>
      <c r="Q870" s="5"/>
      <c r="R870" s="5"/>
      <c r="S870" s="5"/>
      <c r="T870" s="5"/>
      <c r="U870" s="5"/>
      <c r="V870" s="5"/>
      <c r="W870" s="5"/>
      <c r="X870" s="5"/>
      <c r="Y870" s="5"/>
      <c r="Z870" s="5"/>
    </row>
    <row r="871" spans="1:26" ht="14.25" customHeight="1" x14ac:dyDescent="0.25">
      <c r="A871" s="1"/>
      <c r="B871" s="2"/>
      <c r="C871" s="3"/>
      <c r="D871" s="4"/>
      <c r="E871" s="4"/>
      <c r="F871" s="5"/>
      <c r="G871" s="5"/>
      <c r="H871" s="5"/>
      <c r="I871" s="5"/>
      <c r="J871" s="5"/>
      <c r="K871" s="5"/>
      <c r="L871" s="5"/>
      <c r="M871" s="5"/>
      <c r="N871" s="5"/>
      <c r="O871" s="5"/>
      <c r="P871" s="5"/>
      <c r="Q871" s="5"/>
      <c r="R871" s="5"/>
      <c r="S871" s="5"/>
      <c r="T871" s="5"/>
      <c r="U871" s="5"/>
      <c r="V871" s="5"/>
      <c r="W871" s="5"/>
      <c r="X871" s="5"/>
      <c r="Y871" s="5"/>
      <c r="Z871" s="5"/>
    </row>
    <row r="872" spans="1:26" ht="14.25" customHeight="1" x14ac:dyDescent="0.25">
      <c r="A872" s="1"/>
      <c r="B872" s="2"/>
      <c r="C872" s="3"/>
      <c r="D872" s="4"/>
      <c r="E872" s="4"/>
      <c r="F872" s="5"/>
      <c r="G872" s="5"/>
      <c r="H872" s="5"/>
      <c r="I872" s="5"/>
      <c r="J872" s="5"/>
      <c r="K872" s="5"/>
      <c r="L872" s="5"/>
      <c r="M872" s="5"/>
      <c r="N872" s="5"/>
      <c r="O872" s="5"/>
      <c r="P872" s="5"/>
      <c r="Q872" s="5"/>
      <c r="R872" s="5"/>
      <c r="S872" s="5"/>
      <c r="T872" s="5"/>
      <c r="U872" s="5"/>
      <c r="V872" s="5"/>
      <c r="W872" s="5"/>
      <c r="X872" s="5"/>
      <c r="Y872" s="5"/>
      <c r="Z872" s="5"/>
    </row>
    <row r="873" spans="1:26" ht="14.25" customHeight="1" x14ac:dyDescent="0.25">
      <c r="A873" s="1"/>
      <c r="B873" s="2"/>
      <c r="C873" s="3"/>
      <c r="D873" s="4"/>
      <c r="E873" s="4"/>
      <c r="F873" s="5"/>
      <c r="G873" s="5"/>
      <c r="H873" s="5"/>
      <c r="I873" s="5"/>
      <c r="J873" s="5"/>
      <c r="K873" s="5"/>
      <c r="L873" s="5"/>
      <c r="M873" s="5"/>
      <c r="N873" s="5"/>
      <c r="O873" s="5"/>
      <c r="P873" s="5"/>
      <c r="Q873" s="5"/>
      <c r="R873" s="5"/>
      <c r="S873" s="5"/>
      <c r="T873" s="5"/>
      <c r="U873" s="5"/>
      <c r="V873" s="5"/>
      <c r="W873" s="5"/>
      <c r="X873" s="5"/>
      <c r="Y873" s="5"/>
      <c r="Z873" s="5"/>
    </row>
    <row r="874" spans="1:26" ht="14.25" customHeight="1" x14ac:dyDescent="0.25">
      <c r="A874" s="1"/>
      <c r="B874" s="2"/>
      <c r="C874" s="3"/>
      <c r="D874" s="4"/>
      <c r="E874" s="4"/>
      <c r="F874" s="5"/>
      <c r="G874" s="5"/>
      <c r="H874" s="5"/>
      <c r="I874" s="5"/>
      <c r="J874" s="5"/>
      <c r="K874" s="5"/>
      <c r="L874" s="5"/>
      <c r="M874" s="5"/>
      <c r="N874" s="5"/>
      <c r="O874" s="5"/>
      <c r="P874" s="5"/>
      <c r="Q874" s="5"/>
      <c r="R874" s="5"/>
      <c r="S874" s="5"/>
      <c r="T874" s="5"/>
      <c r="U874" s="5"/>
      <c r="V874" s="5"/>
      <c r="W874" s="5"/>
      <c r="X874" s="5"/>
      <c r="Y874" s="5"/>
      <c r="Z874" s="5"/>
    </row>
    <row r="875" spans="1:26" ht="14.25" customHeight="1" x14ac:dyDescent="0.25">
      <c r="A875" s="1"/>
      <c r="B875" s="2"/>
      <c r="C875" s="3"/>
      <c r="D875" s="4"/>
      <c r="E875" s="4"/>
      <c r="F875" s="5"/>
      <c r="G875" s="5"/>
      <c r="H875" s="5"/>
      <c r="I875" s="5"/>
      <c r="J875" s="5"/>
      <c r="K875" s="5"/>
      <c r="L875" s="5"/>
      <c r="M875" s="5"/>
      <c r="N875" s="5"/>
      <c r="O875" s="5"/>
      <c r="P875" s="5"/>
      <c r="Q875" s="5"/>
      <c r="R875" s="5"/>
      <c r="S875" s="5"/>
      <c r="T875" s="5"/>
      <c r="U875" s="5"/>
      <c r="V875" s="5"/>
      <c r="W875" s="5"/>
      <c r="X875" s="5"/>
      <c r="Y875" s="5"/>
      <c r="Z875" s="5"/>
    </row>
    <row r="876" spans="1:26" ht="14.25" customHeight="1" x14ac:dyDescent="0.25">
      <c r="A876" s="1"/>
      <c r="B876" s="2"/>
      <c r="C876" s="3"/>
      <c r="D876" s="4"/>
      <c r="E876" s="4"/>
      <c r="F876" s="5"/>
      <c r="G876" s="5"/>
      <c r="H876" s="5"/>
      <c r="I876" s="5"/>
      <c r="J876" s="5"/>
      <c r="K876" s="5"/>
      <c r="L876" s="5"/>
      <c r="M876" s="5"/>
      <c r="N876" s="5"/>
      <c r="O876" s="5"/>
      <c r="P876" s="5"/>
      <c r="Q876" s="5"/>
      <c r="R876" s="5"/>
      <c r="S876" s="5"/>
      <c r="T876" s="5"/>
      <c r="U876" s="5"/>
      <c r="V876" s="5"/>
      <c r="W876" s="5"/>
      <c r="X876" s="5"/>
      <c r="Y876" s="5"/>
      <c r="Z876" s="5"/>
    </row>
    <row r="877" spans="1:26" ht="14.25" customHeight="1" x14ac:dyDescent="0.25">
      <c r="A877" s="1"/>
      <c r="B877" s="2"/>
      <c r="C877" s="3"/>
      <c r="D877" s="4"/>
      <c r="E877" s="4"/>
      <c r="F877" s="5"/>
      <c r="G877" s="5"/>
      <c r="H877" s="5"/>
      <c r="I877" s="5"/>
      <c r="J877" s="5"/>
      <c r="K877" s="5"/>
      <c r="L877" s="5"/>
      <c r="M877" s="5"/>
      <c r="N877" s="5"/>
      <c r="O877" s="5"/>
      <c r="P877" s="5"/>
      <c r="Q877" s="5"/>
      <c r="R877" s="5"/>
      <c r="S877" s="5"/>
      <c r="T877" s="5"/>
      <c r="U877" s="5"/>
      <c r="V877" s="5"/>
      <c r="W877" s="5"/>
      <c r="X877" s="5"/>
      <c r="Y877" s="5"/>
      <c r="Z877" s="5"/>
    </row>
    <row r="878" spans="1:26" ht="14.25" customHeight="1" x14ac:dyDescent="0.25">
      <c r="A878" s="1"/>
      <c r="B878" s="2"/>
      <c r="C878" s="3"/>
      <c r="D878" s="4"/>
      <c r="E878" s="4"/>
      <c r="F878" s="5"/>
      <c r="G878" s="5"/>
      <c r="H878" s="5"/>
      <c r="I878" s="5"/>
      <c r="J878" s="5"/>
      <c r="K878" s="5"/>
      <c r="L878" s="5"/>
      <c r="M878" s="5"/>
      <c r="N878" s="5"/>
      <c r="O878" s="5"/>
      <c r="P878" s="5"/>
      <c r="Q878" s="5"/>
      <c r="R878" s="5"/>
      <c r="S878" s="5"/>
      <c r="T878" s="5"/>
      <c r="U878" s="5"/>
      <c r="V878" s="5"/>
      <c r="W878" s="5"/>
      <c r="X878" s="5"/>
      <c r="Y878" s="5"/>
      <c r="Z878" s="5"/>
    </row>
    <row r="879" spans="1:26" ht="14.25" customHeight="1" x14ac:dyDescent="0.25">
      <c r="A879" s="1"/>
      <c r="B879" s="2"/>
      <c r="C879" s="3"/>
      <c r="D879" s="4"/>
      <c r="E879" s="4"/>
      <c r="F879" s="5"/>
      <c r="G879" s="5"/>
      <c r="H879" s="5"/>
      <c r="I879" s="5"/>
      <c r="J879" s="5"/>
      <c r="K879" s="5"/>
      <c r="L879" s="5"/>
      <c r="M879" s="5"/>
      <c r="N879" s="5"/>
      <c r="O879" s="5"/>
      <c r="P879" s="5"/>
      <c r="Q879" s="5"/>
      <c r="R879" s="5"/>
      <c r="S879" s="5"/>
      <c r="T879" s="5"/>
      <c r="U879" s="5"/>
      <c r="V879" s="5"/>
      <c r="W879" s="5"/>
      <c r="X879" s="5"/>
      <c r="Y879" s="5"/>
      <c r="Z879" s="5"/>
    </row>
    <row r="880" spans="1:26" ht="14.25" customHeight="1" x14ac:dyDescent="0.25">
      <c r="A880" s="1"/>
      <c r="B880" s="2"/>
      <c r="C880" s="3"/>
      <c r="D880" s="4"/>
      <c r="E880" s="4"/>
      <c r="F880" s="5"/>
      <c r="G880" s="5"/>
      <c r="H880" s="5"/>
      <c r="I880" s="5"/>
      <c r="J880" s="5"/>
      <c r="K880" s="5"/>
      <c r="L880" s="5"/>
      <c r="M880" s="5"/>
      <c r="N880" s="5"/>
      <c r="O880" s="5"/>
      <c r="P880" s="5"/>
      <c r="Q880" s="5"/>
      <c r="R880" s="5"/>
      <c r="S880" s="5"/>
      <c r="T880" s="5"/>
      <c r="U880" s="5"/>
      <c r="V880" s="5"/>
      <c r="W880" s="5"/>
      <c r="X880" s="5"/>
      <c r="Y880" s="5"/>
      <c r="Z880" s="5"/>
    </row>
    <row r="881" spans="1:26" ht="14.25" customHeight="1" x14ac:dyDescent="0.25">
      <c r="A881" s="1"/>
      <c r="B881" s="2"/>
      <c r="C881" s="3"/>
      <c r="D881" s="4"/>
      <c r="E881" s="4"/>
      <c r="F881" s="5"/>
      <c r="G881" s="5"/>
      <c r="H881" s="5"/>
      <c r="I881" s="5"/>
      <c r="J881" s="5"/>
      <c r="K881" s="5"/>
      <c r="L881" s="5"/>
      <c r="M881" s="5"/>
      <c r="N881" s="5"/>
      <c r="O881" s="5"/>
      <c r="P881" s="5"/>
      <c r="Q881" s="5"/>
      <c r="R881" s="5"/>
      <c r="S881" s="5"/>
      <c r="T881" s="5"/>
      <c r="U881" s="5"/>
      <c r="V881" s="5"/>
      <c r="W881" s="5"/>
      <c r="X881" s="5"/>
      <c r="Y881" s="5"/>
      <c r="Z881" s="5"/>
    </row>
    <row r="882" spans="1:26" ht="14.25" customHeight="1" x14ac:dyDescent="0.25">
      <c r="A882" s="1"/>
      <c r="B882" s="2"/>
      <c r="C882" s="3"/>
      <c r="D882" s="4"/>
      <c r="E882" s="4"/>
      <c r="F882" s="5"/>
      <c r="G882" s="5"/>
      <c r="H882" s="5"/>
      <c r="I882" s="5"/>
      <c r="J882" s="5"/>
      <c r="K882" s="5"/>
      <c r="L882" s="5"/>
      <c r="M882" s="5"/>
      <c r="N882" s="5"/>
      <c r="O882" s="5"/>
      <c r="P882" s="5"/>
      <c r="Q882" s="5"/>
      <c r="R882" s="5"/>
      <c r="S882" s="5"/>
      <c r="T882" s="5"/>
      <c r="U882" s="5"/>
      <c r="V882" s="5"/>
      <c r="W882" s="5"/>
      <c r="X882" s="5"/>
      <c r="Y882" s="5"/>
      <c r="Z882" s="5"/>
    </row>
    <row r="883" spans="1:26" ht="14.25" customHeight="1" x14ac:dyDescent="0.25">
      <c r="A883" s="1"/>
      <c r="B883" s="2"/>
      <c r="C883" s="3"/>
      <c r="D883" s="4"/>
      <c r="E883" s="4"/>
      <c r="F883" s="5"/>
      <c r="G883" s="5"/>
      <c r="H883" s="5"/>
      <c r="I883" s="5"/>
      <c r="J883" s="5"/>
      <c r="K883" s="5"/>
      <c r="L883" s="5"/>
      <c r="M883" s="5"/>
      <c r="N883" s="5"/>
      <c r="O883" s="5"/>
      <c r="P883" s="5"/>
      <c r="Q883" s="5"/>
      <c r="R883" s="5"/>
      <c r="S883" s="5"/>
      <c r="T883" s="5"/>
      <c r="U883" s="5"/>
      <c r="V883" s="5"/>
      <c r="W883" s="5"/>
      <c r="X883" s="5"/>
      <c r="Y883" s="5"/>
      <c r="Z883" s="5"/>
    </row>
    <row r="884" spans="1:26" ht="14.25" customHeight="1" x14ac:dyDescent="0.25">
      <c r="A884" s="1"/>
      <c r="B884" s="2"/>
      <c r="C884" s="3"/>
      <c r="D884" s="4"/>
      <c r="E884" s="4"/>
      <c r="F884" s="5"/>
      <c r="G884" s="5"/>
      <c r="H884" s="5"/>
      <c r="I884" s="5"/>
      <c r="J884" s="5"/>
      <c r="K884" s="5"/>
      <c r="L884" s="5"/>
      <c r="M884" s="5"/>
      <c r="N884" s="5"/>
      <c r="O884" s="5"/>
      <c r="P884" s="5"/>
      <c r="Q884" s="5"/>
      <c r="R884" s="5"/>
      <c r="S884" s="5"/>
      <c r="T884" s="5"/>
      <c r="U884" s="5"/>
      <c r="V884" s="5"/>
      <c r="W884" s="5"/>
      <c r="X884" s="5"/>
      <c r="Y884" s="5"/>
      <c r="Z884" s="5"/>
    </row>
    <row r="885" spans="1:26" ht="14.25" customHeight="1" x14ac:dyDescent="0.25">
      <c r="A885" s="1"/>
      <c r="B885" s="2"/>
      <c r="C885" s="3"/>
      <c r="D885" s="4"/>
      <c r="E885" s="4"/>
      <c r="F885" s="5"/>
      <c r="G885" s="5"/>
      <c r="H885" s="5"/>
      <c r="I885" s="5"/>
      <c r="J885" s="5"/>
      <c r="K885" s="5"/>
      <c r="L885" s="5"/>
      <c r="M885" s="5"/>
      <c r="N885" s="5"/>
      <c r="O885" s="5"/>
      <c r="P885" s="5"/>
      <c r="Q885" s="5"/>
      <c r="R885" s="5"/>
      <c r="S885" s="5"/>
      <c r="T885" s="5"/>
      <c r="U885" s="5"/>
      <c r="V885" s="5"/>
      <c r="W885" s="5"/>
      <c r="X885" s="5"/>
      <c r="Y885" s="5"/>
      <c r="Z885" s="5"/>
    </row>
    <row r="886" spans="1:26" ht="14.25" customHeight="1" x14ac:dyDescent="0.25">
      <c r="A886" s="1"/>
      <c r="B886" s="2"/>
      <c r="C886" s="3"/>
      <c r="D886" s="4"/>
      <c r="E886" s="4"/>
      <c r="F886" s="5"/>
      <c r="G886" s="5"/>
      <c r="H886" s="5"/>
      <c r="I886" s="5"/>
      <c r="J886" s="5"/>
      <c r="K886" s="5"/>
      <c r="L886" s="5"/>
      <c r="M886" s="5"/>
      <c r="N886" s="5"/>
      <c r="O886" s="5"/>
      <c r="P886" s="5"/>
      <c r="Q886" s="5"/>
      <c r="R886" s="5"/>
      <c r="S886" s="5"/>
      <c r="T886" s="5"/>
      <c r="U886" s="5"/>
      <c r="V886" s="5"/>
      <c r="W886" s="5"/>
      <c r="X886" s="5"/>
      <c r="Y886" s="5"/>
      <c r="Z886" s="5"/>
    </row>
    <row r="887" spans="1:26" ht="14.25" customHeight="1" x14ac:dyDescent="0.25">
      <c r="A887" s="1"/>
      <c r="B887" s="2"/>
      <c r="C887" s="3"/>
      <c r="D887" s="4"/>
      <c r="E887" s="4"/>
      <c r="F887" s="5"/>
      <c r="G887" s="5"/>
      <c r="H887" s="5"/>
      <c r="I887" s="5"/>
      <c r="J887" s="5"/>
      <c r="K887" s="5"/>
      <c r="L887" s="5"/>
      <c r="M887" s="5"/>
      <c r="N887" s="5"/>
      <c r="O887" s="5"/>
      <c r="P887" s="5"/>
      <c r="Q887" s="5"/>
      <c r="R887" s="5"/>
      <c r="S887" s="5"/>
      <c r="T887" s="5"/>
      <c r="U887" s="5"/>
      <c r="V887" s="5"/>
      <c r="W887" s="5"/>
      <c r="X887" s="5"/>
      <c r="Y887" s="5"/>
      <c r="Z887" s="5"/>
    </row>
    <row r="888" spans="1:26" ht="14.25" customHeight="1" x14ac:dyDescent="0.25">
      <c r="A888" s="1"/>
      <c r="B888" s="2"/>
      <c r="C888" s="3"/>
      <c r="D888" s="4"/>
      <c r="E888" s="4"/>
      <c r="F888" s="5"/>
      <c r="G888" s="5"/>
      <c r="H888" s="5"/>
      <c r="I888" s="5"/>
      <c r="J888" s="5"/>
      <c r="K888" s="5"/>
      <c r="L888" s="5"/>
      <c r="M888" s="5"/>
      <c r="N888" s="5"/>
      <c r="O888" s="5"/>
      <c r="P888" s="5"/>
      <c r="Q888" s="5"/>
      <c r="R888" s="5"/>
      <c r="S888" s="5"/>
      <c r="T888" s="5"/>
      <c r="U888" s="5"/>
      <c r="V888" s="5"/>
      <c r="W888" s="5"/>
      <c r="X888" s="5"/>
      <c r="Y888" s="5"/>
      <c r="Z888" s="5"/>
    </row>
    <row r="889" spans="1:26" ht="14.25" customHeight="1" x14ac:dyDescent="0.25">
      <c r="A889" s="1"/>
      <c r="B889" s="2"/>
      <c r="C889" s="3"/>
      <c r="D889" s="4"/>
      <c r="E889" s="4"/>
      <c r="F889" s="5"/>
      <c r="G889" s="5"/>
      <c r="H889" s="5"/>
      <c r="I889" s="5"/>
      <c r="J889" s="5"/>
      <c r="K889" s="5"/>
      <c r="L889" s="5"/>
      <c r="M889" s="5"/>
      <c r="N889" s="5"/>
      <c r="O889" s="5"/>
      <c r="P889" s="5"/>
      <c r="Q889" s="5"/>
      <c r="R889" s="5"/>
      <c r="S889" s="5"/>
      <c r="T889" s="5"/>
      <c r="U889" s="5"/>
      <c r="V889" s="5"/>
      <c r="W889" s="5"/>
      <c r="X889" s="5"/>
      <c r="Y889" s="5"/>
      <c r="Z889" s="5"/>
    </row>
    <row r="890" spans="1:26" ht="14.25" customHeight="1" x14ac:dyDescent="0.25">
      <c r="A890" s="1"/>
      <c r="B890" s="2"/>
      <c r="C890" s="3"/>
      <c r="D890" s="4"/>
      <c r="E890" s="4"/>
      <c r="F890" s="5"/>
      <c r="G890" s="5"/>
      <c r="H890" s="5"/>
      <c r="I890" s="5"/>
      <c r="J890" s="5"/>
      <c r="K890" s="5"/>
      <c r="L890" s="5"/>
      <c r="M890" s="5"/>
      <c r="N890" s="5"/>
      <c r="O890" s="5"/>
      <c r="P890" s="5"/>
      <c r="Q890" s="5"/>
      <c r="R890" s="5"/>
      <c r="S890" s="5"/>
      <c r="T890" s="5"/>
      <c r="U890" s="5"/>
      <c r="V890" s="5"/>
      <c r="W890" s="5"/>
      <c r="X890" s="5"/>
      <c r="Y890" s="5"/>
      <c r="Z890" s="5"/>
    </row>
    <row r="891" spans="1:26" ht="14.25" customHeight="1" x14ac:dyDescent="0.25">
      <c r="A891" s="1"/>
      <c r="B891" s="2"/>
      <c r="C891" s="3"/>
      <c r="D891" s="4"/>
      <c r="E891" s="4"/>
      <c r="F891" s="5"/>
      <c r="G891" s="5"/>
      <c r="H891" s="5"/>
      <c r="I891" s="5"/>
      <c r="J891" s="5"/>
      <c r="K891" s="5"/>
      <c r="L891" s="5"/>
      <c r="M891" s="5"/>
      <c r="N891" s="5"/>
      <c r="O891" s="5"/>
      <c r="P891" s="5"/>
      <c r="Q891" s="5"/>
      <c r="R891" s="5"/>
      <c r="S891" s="5"/>
      <c r="T891" s="5"/>
      <c r="U891" s="5"/>
      <c r="V891" s="5"/>
      <c r="W891" s="5"/>
      <c r="X891" s="5"/>
      <c r="Y891" s="5"/>
      <c r="Z891" s="5"/>
    </row>
    <row r="892" spans="1:26" ht="14.25" customHeight="1" x14ac:dyDescent="0.25">
      <c r="A892" s="1"/>
      <c r="B892" s="2"/>
      <c r="C892" s="3"/>
      <c r="D892" s="4"/>
      <c r="E892" s="4"/>
      <c r="F892" s="5"/>
      <c r="G892" s="5"/>
      <c r="H892" s="5"/>
      <c r="I892" s="5"/>
      <c r="J892" s="5"/>
      <c r="K892" s="5"/>
      <c r="L892" s="5"/>
      <c r="M892" s="5"/>
      <c r="N892" s="5"/>
      <c r="O892" s="5"/>
      <c r="P892" s="5"/>
      <c r="Q892" s="5"/>
      <c r="R892" s="5"/>
      <c r="S892" s="5"/>
      <c r="T892" s="5"/>
      <c r="U892" s="5"/>
      <c r="V892" s="5"/>
      <c r="W892" s="5"/>
      <c r="X892" s="5"/>
      <c r="Y892" s="5"/>
      <c r="Z892" s="5"/>
    </row>
    <row r="893" spans="1:26" ht="14.25" customHeight="1" x14ac:dyDescent="0.25">
      <c r="A893" s="1"/>
      <c r="B893" s="2"/>
      <c r="C893" s="3"/>
      <c r="D893" s="4"/>
      <c r="E893" s="4"/>
      <c r="F893" s="5"/>
      <c r="G893" s="5"/>
      <c r="H893" s="5"/>
      <c r="I893" s="5"/>
      <c r="J893" s="5"/>
      <c r="K893" s="5"/>
      <c r="L893" s="5"/>
      <c r="M893" s="5"/>
      <c r="N893" s="5"/>
      <c r="O893" s="5"/>
      <c r="P893" s="5"/>
      <c r="Q893" s="5"/>
      <c r="R893" s="5"/>
      <c r="S893" s="5"/>
      <c r="T893" s="5"/>
      <c r="U893" s="5"/>
      <c r="V893" s="5"/>
      <c r="W893" s="5"/>
      <c r="X893" s="5"/>
      <c r="Y893" s="5"/>
      <c r="Z893" s="5"/>
    </row>
    <row r="894" spans="1:26" ht="14.25" customHeight="1" x14ac:dyDescent="0.25">
      <c r="A894" s="1"/>
      <c r="B894" s="2"/>
      <c r="C894" s="3"/>
      <c r="D894" s="4"/>
      <c r="E894" s="4"/>
      <c r="F894" s="5"/>
      <c r="G894" s="5"/>
      <c r="H894" s="5"/>
      <c r="I894" s="5"/>
      <c r="J894" s="5"/>
      <c r="K894" s="5"/>
      <c r="L894" s="5"/>
      <c r="M894" s="5"/>
      <c r="N894" s="5"/>
      <c r="O894" s="5"/>
      <c r="P894" s="5"/>
      <c r="Q894" s="5"/>
      <c r="R894" s="5"/>
      <c r="S894" s="5"/>
      <c r="T894" s="5"/>
      <c r="U894" s="5"/>
      <c r="V894" s="5"/>
      <c r="W894" s="5"/>
      <c r="X894" s="5"/>
      <c r="Y894" s="5"/>
      <c r="Z894" s="5"/>
    </row>
    <row r="895" spans="1:26" ht="14.25" customHeight="1" x14ac:dyDescent="0.25">
      <c r="A895" s="1"/>
      <c r="B895" s="2"/>
      <c r="C895" s="3"/>
      <c r="D895" s="4"/>
      <c r="E895" s="4"/>
      <c r="F895" s="5"/>
      <c r="G895" s="5"/>
      <c r="H895" s="5"/>
      <c r="I895" s="5"/>
      <c r="J895" s="5"/>
      <c r="K895" s="5"/>
      <c r="L895" s="5"/>
      <c r="M895" s="5"/>
      <c r="N895" s="5"/>
      <c r="O895" s="5"/>
      <c r="P895" s="5"/>
      <c r="Q895" s="5"/>
      <c r="R895" s="5"/>
      <c r="S895" s="5"/>
      <c r="T895" s="5"/>
      <c r="U895" s="5"/>
      <c r="V895" s="5"/>
      <c r="W895" s="5"/>
      <c r="X895" s="5"/>
      <c r="Y895" s="5"/>
      <c r="Z895" s="5"/>
    </row>
    <row r="896" spans="1:26" ht="14.25" customHeight="1" x14ac:dyDescent="0.25">
      <c r="A896" s="1"/>
      <c r="B896" s="2"/>
      <c r="C896" s="3"/>
      <c r="D896" s="4"/>
      <c r="E896" s="4"/>
      <c r="F896" s="5"/>
      <c r="G896" s="5"/>
      <c r="H896" s="5"/>
      <c r="I896" s="5"/>
      <c r="J896" s="5"/>
      <c r="K896" s="5"/>
      <c r="L896" s="5"/>
      <c r="M896" s="5"/>
      <c r="N896" s="5"/>
      <c r="O896" s="5"/>
      <c r="P896" s="5"/>
      <c r="Q896" s="5"/>
      <c r="R896" s="5"/>
      <c r="S896" s="5"/>
      <c r="T896" s="5"/>
      <c r="U896" s="5"/>
      <c r="V896" s="5"/>
      <c r="W896" s="5"/>
      <c r="X896" s="5"/>
      <c r="Y896" s="5"/>
      <c r="Z896" s="5"/>
    </row>
    <row r="897" spans="1:26" ht="14.25" customHeight="1" x14ac:dyDescent="0.25">
      <c r="A897" s="1"/>
      <c r="B897" s="2"/>
      <c r="C897" s="3"/>
      <c r="D897" s="4"/>
      <c r="E897" s="4"/>
      <c r="F897" s="5"/>
      <c r="G897" s="5"/>
      <c r="H897" s="5"/>
      <c r="I897" s="5"/>
      <c r="J897" s="5"/>
      <c r="K897" s="5"/>
      <c r="L897" s="5"/>
      <c r="M897" s="5"/>
      <c r="N897" s="5"/>
      <c r="O897" s="5"/>
      <c r="P897" s="5"/>
      <c r="Q897" s="5"/>
      <c r="R897" s="5"/>
      <c r="S897" s="5"/>
      <c r="T897" s="5"/>
      <c r="U897" s="5"/>
      <c r="V897" s="5"/>
      <c r="W897" s="5"/>
      <c r="X897" s="5"/>
      <c r="Y897" s="5"/>
      <c r="Z897" s="5"/>
    </row>
    <row r="898" spans="1:26" ht="14.25" customHeight="1" x14ac:dyDescent="0.25">
      <c r="A898" s="1"/>
      <c r="B898" s="2"/>
      <c r="C898" s="3"/>
      <c r="D898" s="4"/>
      <c r="E898" s="4"/>
      <c r="F898" s="5"/>
      <c r="G898" s="5"/>
      <c r="H898" s="5"/>
      <c r="I898" s="5"/>
      <c r="J898" s="5"/>
      <c r="K898" s="5"/>
      <c r="L898" s="5"/>
      <c r="M898" s="5"/>
      <c r="N898" s="5"/>
      <c r="O898" s="5"/>
      <c r="P898" s="5"/>
      <c r="Q898" s="5"/>
      <c r="R898" s="5"/>
      <c r="S898" s="5"/>
      <c r="T898" s="5"/>
      <c r="U898" s="5"/>
      <c r="V898" s="5"/>
      <c r="W898" s="5"/>
      <c r="X898" s="5"/>
      <c r="Y898" s="5"/>
      <c r="Z898" s="5"/>
    </row>
    <row r="899" spans="1:26" ht="14.25" customHeight="1" x14ac:dyDescent="0.25">
      <c r="A899" s="1"/>
      <c r="B899" s="2"/>
      <c r="C899" s="3"/>
      <c r="D899" s="4"/>
      <c r="E899" s="4"/>
      <c r="F899" s="5"/>
      <c r="G899" s="5"/>
      <c r="H899" s="5"/>
      <c r="I899" s="5"/>
      <c r="J899" s="5"/>
      <c r="K899" s="5"/>
      <c r="L899" s="5"/>
      <c r="M899" s="5"/>
      <c r="N899" s="5"/>
      <c r="O899" s="5"/>
      <c r="P899" s="5"/>
      <c r="Q899" s="5"/>
      <c r="R899" s="5"/>
      <c r="S899" s="5"/>
      <c r="T899" s="5"/>
      <c r="U899" s="5"/>
      <c r="V899" s="5"/>
      <c r="W899" s="5"/>
      <c r="X899" s="5"/>
      <c r="Y899" s="5"/>
      <c r="Z899" s="5"/>
    </row>
    <row r="900" spans="1:26" ht="14.25" customHeight="1" x14ac:dyDescent="0.25">
      <c r="A900" s="1"/>
      <c r="B900" s="2"/>
      <c r="C900" s="3"/>
      <c r="D900" s="4"/>
      <c r="E900" s="4"/>
      <c r="F900" s="5"/>
      <c r="G900" s="5"/>
      <c r="H900" s="5"/>
      <c r="I900" s="5"/>
      <c r="J900" s="5"/>
      <c r="K900" s="5"/>
      <c r="L900" s="5"/>
      <c r="M900" s="5"/>
      <c r="N900" s="5"/>
      <c r="O900" s="5"/>
      <c r="P900" s="5"/>
      <c r="Q900" s="5"/>
      <c r="R900" s="5"/>
      <c r="S900" s="5"/>
      <c r="T900" s="5"/>
      <c r="U900" s="5"/>
      <c r="V900" s="5"/>
      <c r="W900" s="5"/>
      <c r="X900" s="5"/>
      <c r="Y900" s="5"/>
      <c r="Z900" s="5"/>
    </row>
    <row r="901" spans="1:26" ht="14.25" customHeight="1" x14ac:dyDescent="0.25">
      <c r="A901" s="1"/>
      <c r="B901" s="2"/>
      <c r="C901" s="3"/>
      <c r="D901" s="4"/>
      <c r="E901" s="4"/>
      <c r="F901" s="5"/>
      <c r="G901" s="5"/>
      <c r="H901" s="5"/>
      <c r="I901" s="5"/>
      <c r="J901" s="5"/>
      <c r="K901" s="5"/>
      <c r="L901" s="5"/>
      <c r="M901" s="5"/>
      <c r="N901" s="5"/>
      <c r="O901" s="5"/>
      <c r="P901" s="5"/>
      <c r="Q901" s="5"/>
      <c r="R901" s="5"/>
      <c r="S901" s="5"/>
      <c r="T901" s="5"/>
      <c r="U901" s="5"/>
      <c r="V901" s="5"/>
      <c r="W901" s="5"/>
      <c r="X901" s="5"/>
      <c r="Y901" s="5"/>
      <c r="Z901" s="5"/>
    </row>
    <row r="902" spans="1:26" ht="14.25" customHeight="1" x14ac:dyDescent="0.25">
      <c r="A902" s="1"/>
      <c r="B902" s="2"/>
      <c r="C902" s="3"/>
      <c r="D902" s="4"/>
      <c r="E902" s="4"/>
      <c r="F902" s="5"/>
      <c r="G902" s="5"/>
      <c r="H902" s="5"/>
      <c r="I902" s="5"/>
      <c r="J902" s="5"/>
      <c r="K902" s="5"/>
      <c r="L902" s="5"/>
      <c r="M902" s="5"/>
      <c r="N902" s="5"/>
      <c r="O902" s="5"/>
      <c r="P902" s="5"/>
      <c r="Q902" s="5"/>
      <c r="R902" s="5"/>
      <c r="S902" s="5"/>
      <c r="T902" s="5"/>
      <c r="U902" s="5"/>
      <c r="V902" s="5"/>
      <c r="W902" s="5"/>
      <c r="X902" s="5"/>
      <c r="Y902" s="5"/>
      <c r="Z902" s="5"/>
    </row>
    <row r="903" spans="1:26" ht="14.25" customHeight="1" x14ac:dyDescent="0.25">
      <c r="A903" s="1"/>
      <c r="B903" s="2"/>
      <c r="C903" s="3"/>
      <c r="D903" s="4"/>
      <c r="E903" s="4"/>
      <c r="F903" s="5"/>
      <c r="G903" s="5"/>
      <c r="H903" s="5"/>
      <c r="I903" s="5"/>
      <c r="J903" s="5"/>
      <c r="K903" s="5"/>
      <c r="L903" s="5"/>
      <c r="M903" s="5"/>
      <c r="N903" s="5"/>
      <c r="O903" s="5"/>
      <c r="P903" s="5"/>
      <c r="Q903" s="5"/>
      <c r="R903" s="5"/>
      <c r="S903" s="5"/>
      <c r="T903" s="5"/>
      <c r="U903" s="5"/>
      <c r="V903" s="5"/>
      <c r="W903" s="5"/>
      <c r="X903" s="5"/>
      <c r="Y903" s="5"/>
      <c r="Z903" s="5"/>
    </row>
    <row r="904" spans="1:26" ht="14.25" customHeight="1" x14ac:dyDescent="0.25">
      <c r="A904" s="1"/>
      <c r="B904" s="2"/>
      <c r="C904" s="3"/>
      <c r="D904" s="4"/>
      <c r="E904" s="4"/>
      <c r="F904" s="5"/>
      <c r="G904" s="5"/>
      <c r="H904" s="5"/>
      <c r="I904" s="5"/>
      <c r="J904" s="5"/>
      <c r="K904" s="5"/>
      <c r="L904" s="5"/>
      <c r="M904" s="5"/>
      <c r="N904" s="5"/>
      <c r="O904" s="5"/>
      <c r="P904" s="5"/>
      <c r="Q904" s="5"/>
      <c r="R904" s="5"/>
      <c r="S904" s="5"/>
      <c r="T904" s="5"/>
      <c r="U904" s="5"/>
      <c r="V904" s="5"/>
      <c r="W904" s="5"/>
      <c r="X904" s="5"/>
      <c r="Y904" s="5"/>
      <c r="Z904" s="5"/>
    </row>
    <row r="905" spans="1:26" ht="14.25" customHeight="1" x14ac:dyDescent="0.25">
      <c r="A905" s="1"/>
      <c r="B905" s="2"/>
      <c r="C905" s="3"/>
      <c r="D905" s="4"/>
      <c r="E905" s="4"/>
      <c r="F905" s="5"/>
      <c r="G905" s="5"/>
      <c r="H905" s="5"/>
      <c r="I905" s="5"/>
      <c r="J905" s="5"/>
      <c r="K905" s="5"/>
      <c r="L905" s="5"/>
      <c r="M905" s="5"/>
      <c r="N905" s="5"/>
      <c r="O905" s="5"/>
      <c r="P905" s="5"/>
      <c r="Q905" s="5"/>
      <c r="R905" s="5"/>
      <c r="S905" s="5"/>
      <c r="T905" s="5"/>
      <c r="U905" s="5"/>
      <c r="V905" s="5"/>
      <c r="W905" s="5"/>
      <c r="X905" s="5"/>
      <c r="Y905" s="5"/>
      <c r="Z905" s="5"/>
    </row>
    <row r="906" spans="1:26" ht="14.25" customHeight="1" x14ac:dyDescent="0.25">
      <c r="A906" s="1"/>
      <c r="B906" s="2"/>
      <c r="C906" s="3"/>
      <c r="D906" s="4"/>
      <c r="E906" s="4"/>
      <c r="F906" s="5"/>
      <c r="G906" s="5"/>
      <c r="H906" s="5"/>
      <c r="I906" s="5"/>
      <c r="J906" s="5"/>
      <c r="K906" s="5"/>
      <c r="L906" s="5"/>
      <c r="M906" s="5"/>
      <c r="N906" s="5"/>
      <c r="O906" s="5"/>
      <c r="P906" s="5"/>
      <c r="Q906" s="5"/>
      <c r="R906" s="5"/>
      <c r="S906" s="5"/>
      <c r="T906" s="5"/>
      <c r="U906" s="5"/>
      <c r="V906" s="5"/>
      <c r="W906" s="5"/>
      <c r="X906" s="5"/>
      <c r="Y906" s="5"/>
      <c r="Z906" s="5"/>
    </row>
    <row r="907" spans="1:26" ht="14.25" customHeight="1" x14ac:dyDescent="0.25">
      <c r="A907" s="1"/>
      <c r="B907" s="2"/>
      <c r="C907" s="3"/>
      <c r="D907" s="4"/>
      <c r="E907" s="4"/>
      <c r="F907" s="5"/>
      <c r="G907" s="5"/>
      <c r="H907" s="5"/>
      <c r="I907" s="5"/>
      <c r="J907" s="5"/>
      <c r="K907" s="5"/>
      <c r="L907" s="5"/>
      <c r="M907" s="5"/>
      <c r="N907" s="5"/>
      <c r="O907" s="5"/>
      <c r="P907" s="5"/>
      <c r="Q907" s="5"/>
      <c r="R907" s="5"/>
      <c r="S907" s="5"/>
      <c r="T907" s="5"/>
      <c r="U907" s="5"/>
      <c r="V907" s="5"/>
      <c r="W907" s="5"/>
      <c r="X907" s="5"/>
      <c r="Y907" s="5"/>
      <c r="Z907" s="5"/>
    </row>
    <row r="908" spans="1:26" ht="14.25" customHeight="1" x14ac:dyDescent="0.25">
      <c r="A908" s="1"/>
      <c r="B908" s="2"/>
      <c r="C908" s="3"/>
      <c r="D908" s="4"/>
      <c r="E908" s="4"/>
      <c r="F908" s="5"/>
      <c r="G908" s="5"/>
      <c r="H908" s="5"/>
      <c r="I908" s="5"/>
      <c r="J908" s="5"/>
      <c r="K908" s="5"/>
      <c r="L908" s="5"/>
      <c r="M908" s="5"/>
      <c r="N908" s="5"/>
      <c r="O908" s="5"/>
      <c r="P908" s="5"/>
      <c r="Q908" s="5"/>
      <c r="R908" s="5"/>
      <c r="S908" s="5"/>
      <c r="T908" s="5"/>
      <c r="U908" s="5"/>
      <c r="V908" s="5"/>
      <c r="W908" s="5"/>
      <c r="X908" s="5"/>
      <c r="Y908" s="5"/>
      <c r="Z908" s="5"/>
    </row>
    <row r="909" spans="1:26" ht="14.25" customHeight="1" x14ac:dyDescent="0.25">
      <c r="A909" s="1"/>
      <c r="B909" s="2"/>
      <c r="C909" s="3"/>
      <c r="D909" s="4"/>
      <c r="E909" s="4"/>
      <c r="F909" s="5"/>
      <c r="G909" s="5"/>
      <c r="H909" s="5"/>
      <c r="I909" s="5"/>
      <c r="J909" s="5"/>
      <c r="K909" s="5"/>
      <c r="L909" s="5"/>
      <c r="M909" s="5"/>
      <c r="N909" s="5"/>
      <c r="O909" s="5"/>
      <c r="P909" s="5"/>
      <c r="Q909" s="5"/>
      <c r="R909" s="5"/>
      <c r="S909" s="5"/>
      <c r="T909" s="5"/>
      <c r="U909" s="5"/>
      <c r="V909" s="5"/>
      <c r="W909" s="5"/>
      <c r="X909" s="5"/>
      <c r="Y909" s="5"/>
      <c r="Z909" s="5"/>
    </row>
    <row r="910" spans="1:26" ht="14.25" customHeight="1" x14ac:dyDescent="0.25">
      <c r="A910" s="1"/>
      <c r="B910" s="2"/>
      <c r="C910" s="3"/>
      <c r="D910" s="4"/>
      <c r="E910" s="4"/>
      <c r="F910" s="5"/>
      <c r="G910" s="5"/>
      <c r="H910" s="5"/>
      <c r="I910" s="5"/>
      <c r="J910" s="5"/>
      <c r="K910" s="5"/>
      <c r="L910" s="5"/>
      <c r="M910" s="5"/>
      <c r="N910" s="5"/>
      <c r="O910" s="5"/>
      <c r="P910" s="5"/>
      <c r="Q910" s="5"/>
      <c r="R910" s="5"/>
      <c r="S910" s="5"/>
      <c r="T910" s="5"/>
      <c r="U910" s="5"/>
      <c r="V910" s="5"/>
      <c r="W910" s="5"/>
      <c r="X910" s="5"/>
      <c r="Y910" s="5"/>
      <c r="Z910" s="5"/>
    </row>
    <row r="911" spans="1:26" ht="14.25" customHeight="1" x14ac:dyDescent="0.25">
      <c r="A911" s="1"/>
      <c r="B911" s="2"/>
      <c r="C911" s="3"/>
      <c r="D911" s="4"/>
      <c r="E911" s="4"/>
      <c r="F911" s="5"/>
      <c r="G911" s="5"/>
      <c r="H911" s="5"/>
      <c r="I911" s="5"/>
      <c r="J911" s="5"/>
      <c r="K911" s="5"/>
      <c r="L911" s="5"/>
      <c r="M911" s="5"/>
      <c r="N911" s="5"/>
      <c r="O911" s="5"/>
      <c r="P911" s="5"/>
      <c r="Q911" s="5"/>
      <c r="R911" s="5"/>
      <c r="S911" s="5"/>
      <c r="T911" s="5"/>
      <c r="U911" s="5"/>
      <c r="V911" s="5"/>
      <c r="W911" s="5"/>
      <c r="X911" s="5"/>
      <c r="Y911" s="5"/>
      <c r="Z911" s="5"/>
    </row>
    <row r="912" spans="1:26" ht="14.25" customHeight="1" x14ac:dyDescent="0.25">
      <c r="A912" s="1"/>
      <c r="B912" s="2"/>
      <c r="C912" s="3"/>
      <c r="D912" s="4"/>
      <c r="E912" s="4"/>
      <c r="F912" s="5"/>
      <c r="G912" s="5"/>
      <c r="H912" s="5"/>
      <c r="I912" s="5"/>
      <c r="J912" s="5"/>
      <c r="K912" s="5"/>
      <c r="L912" s="5"/>
      <c r="M912" s="5"/>
      <c r="N912" s="5"/>
      <c r="O912" s="5"/>
      <c r="P912" s="5"/>
      <c r="Q912" s="5"/>
      <c r="R912" s="5"/>
      <c r="S912" s="5"/>
      <c r="T912" s="5"/>
      <c r="U912" s="5"/>
      <c r="V912" s="5"/>
      <c r="W912" s="5"/>
      <c r="X912" s="5"/>
      <c r="Y912" s="5"/>
      <c r="Z912" s="5"/>
    </row>
    <row r="913" spans="1:26" ht="14.25" customHeight="1" x14ac:dyDescent="0.25">
      <c r="A913" s="1"/>
      <c r="B913" s="2"/>
      <c r="C913" s="3"/>
      <c r="D913" s="4"/>
      <c r="E913" s="4"/>
      <c r="F913" s="5"/>
      <c r="G913" s="5"/>
      <c r="H913" s="5"/>
      <c r="I913" s="5"/>
      <c r="J913" s="5"/>
      <c r="K913" s="5"/>
      <c r="L913" s="5"/>
      <c r="M913" s="5"/>
      <c r="N913" s="5"/>
      <c r="O913" s="5"/>
      <c r="P913" s="5"/>
      <c r="Q913" s="5"/>
      <c r="R913" s="5"/>
      <c r="S913" s="5"/>
      <c r="T913" s="5"/>
      <c r="U913" s="5"/>
      <c r="V913" s="5"/>
      <c r="W913" s="5"/>
      <c r="X913" s="5"/>
      <c r="Y913" s="5"/>
      <c r="Z913" s="5"/>
    </row>
    <row r="914" spans="1:26" ht="14.25" customHeight="1" x14ac:dyDescent="0.25">
      <c r="A914" s="1"/>
      <c r="B914" s="2"/>
      <c r="C914" s="3"/>
      <c r="D914" s="4"/>
      <c r="E914" s="4"/>
      <c r="F914" s="5"/>
      <c r="G914" s="5"/>
      <c r="H914" s="5"/>
      <c r="I914" s="5"/>
      <c r="J914" s="5"/>
      <c r="K914" s="5"/>
      <c r="L914" s="5"/>
      <c r="M914" s="5"/>
      <c r="N914" s="5"/>
      <c r="O914" s="5"/>
      <c r="P914" s="5"/>
      <c r="Q914" s="5"/>
      <c r="R914" s="5"/>
      <c r="S914" s="5"/>
      <c r="T914" s="5"/>
      <c r="U914" s="5"/>
      <c r="V914" s="5"/>
      <c r="W914" s="5"/>
      <c r="X914" s="5"/>
      <c r="Y914" s="5"/>
      <c r="Z914" s="5"/>
    </row>
    <row r="915" spans="1:26" ht="14.25" customHeight="1" x14ac:dyDescent="0.25">
      <c r="A915" s="1"/>
      <c r="B915" s="2"/>
      <c r="C915" s="3"/>
      <c r="D915" s="4"/>
      <c r="E915" s="4"/>
      <c r="F915" s="5"/>
      <c r="G915" s="5"/>
      <c r="H915" s="5"/>
      <c r="I915" s="5"/>
      <c r="J915" s="5"/>
      <c r="K915" s="5"/>
      <c r="L915" s="5"/>
      <c r="M915" s="5"/>
      <c r="N915" s="5"/>
      <c r="O915" s="5"/>
      <c r="P915" s="5"/>
      <c r="Q915" s="5"/>
      <c r="R915" s="5"/>
      <c r="S915" s="5"/>
      <c r="T915" s="5"/>
      <c r="U915" s="5"/>
      <c r="V915" s="5"/>
      <c r="W915" s="5"/>
      <c r="X915" s="5"/>
      <c r="Y915" s="5"/>
      <c r="Z915" s="5"/>
    </row>
    <row r="916" spans="1:26" ht="14.25" customHeight="1" x14ac:dyDescent="0.25">
      <c r="A916" s="1"/>
      <c r="B916" s="2"/>
      <c r="C916" s="3"/>
      <c r="D916" s="4"/>
      <c r="E916" s="4"/>
      <c r="F916" s="5"/>
      <c r="G916" s="5"/>
      <c r="H916" s="5"/>
      <c r="I916" s="5"/>
      <c r="J916" s="5"/>
      <c r="K916" s="5"/>
      <c r="L916" s="5"/>
      <c r="M916" s="5"/>
      <c r="N916" s="5"/>
      <c r="O916" s="5"/>
      <c r="P916" s="5"/>
      <c r="Q916" s="5"/>
      <c r="R916" s="5"/>
      <c r="S916" s="5"/>
      <c r="T916" s="5"/>
      <c r="U916" s="5"/>
      <c r="V916" s="5"/>
      <c r="W916" s="5"/>
      <c r="X916" s="5"/>
      <c r="Y916" s="5"/>
      <c r="Z916" s="5"/>
    </row>
    <row r="917" spans="1:26" ht="14.25" customHeight="1" x14ac:dyDescent="0.25">
      <c r="A917" s="1"/>
      <c r="B917" s="2"/>
      <c r="C917" s="3"/>
      <c r="D917" s="4"/>
      <c r="E917" s="4"/>
      <c r="F917" s="5"/>
      <c r="G917" s="5"/>
      <c r="H917" s="5"/>
      <c r="I917" s="5"/>
      <c r="J917" s="5"/>
      <c r="K917" s="5"/>
      <c r="L917" s="5"/>
      <c r="M917" s="5"/>
      <c r="N917" s="5"/>
      <c r="O917" s="5"/>
      <c r="P917" s="5"/>
      <c r="Q917" s="5"/>
      <c r="R917" s="5"/>
      <c r="S917" s="5"/>
      <c r="T917" s="5"/>
      <c r="U917" s="5"/>
      <c r="V917" s="5"/>
      <c r="W917" s="5"/>
      <c r="X917" s="5"/>
      <c r="Y917" s="5"/>
      <c r="Z917" s="5"/>
    </row>
    <row r="918" spans="1:26" ht="14.25" customHeight="1" x14ac:dyDescent="0.25">
      <c r="A918" s="1"/>
      <c r="B918" s="2"/>
      <c r="C918" s="3"/>
      <c r="D918" s="4"/>
      <c r="E918" s="4"/>
      <c r="F918" s="5"/>
      <c r="G918" s="5"/>
      <c r="H918" s="5"/>
      <c r="I918" s="5"/>
      <c r="J918" s="5"/>
      <c r="K918" s="5"/>
      <c r="L918" s="5"/>
      <c r="M918" s="5"/>
      <c r="N918" s="5"/>
      <c r="O918" s="5"/>
      <c r="P918" s="5"/>
      <c r="Q918" s="5"/>
      <c r="R918" s="5"/>
      <c r="S918" s="5"/>
      <c r="T918" s="5"/>
      <c r="U918" s="5"/>
      <c r="V918" s="5"/>
      <c r="W918" s="5"/>
      <c r="X918" s="5"/>
      <c r="Y918" s="5"/>
      <c r="Z918" s="5"/>
    </row>
    <row r="919" spans="1:26" ht="14.25" customHeight="1" x14ac:dyDescent="0.25">
      <c r="A919" s="1"/>
      <c r="B919" s="2"/>
      <c r="C919" s="3"/>
      <c r="D919" s="4"/>
      <c r="E919" s="4"/>
      <c r="F919" s="5"/>
      <c r="G919" s="5"/>
      <c r="H919" s="5"/>
      <c r="I919" s="5"/>
      <c r="J919" s="5"/>
      <c r="K919" s="5"/>
      <c r="L919" s="5"/>
      <c r="M919" s="5"/>
      <c r="N919" s="5"/>
      <c r="O919" s="5"/>
      <c r="P919" s="5"/>
      <c r="Q919" s="5"/>
      <c r="R919" s="5"/>
      <c r="S919" s="5"/>
      <c r="T919" s="5"/>
      <c r="U919" s="5"/>
      <c r="V919" s="5"/>
      <c r="W919" s="5"/>
      <c r="X919" s="5"/>
      <c r="Y919" s="5"/>
      <c r="Z919" s="5"/>
    </row>
    <row r="920" spans="1:26" ht="14.25" customHeight="1" x14ac:dyDescent="0.25">
      <c r="A920" s="1"/>
      <c r="B920" s="2"/>
      <c r="C920" s="3"/>
      <c r="D920" s="4"/>
      <c r="E920" s="4"/>
      <c r="F920" s="5"/>
      <c r="G920" s="5"/>
      <c r="H920" s="5"/>
      <c r="I920" s="5"/>
      <c r="J920" s="5"/>
      <c r="K920" s="5"/>
      <c r="L920" s="5"/>
      <c r="M920" s="5"/>
      <c r="N920" s="5"/>
      <c r="O920" s="5"/>
      <c r="P920" s="5"/>
      <c r="Q920" s="5"/>
      <c r="R920" s="5"/>
      <c r="S920" s="5"/>
      <c r="T920" s="5"/>
      <c r="U920" s="5"/>
      <c r="V920" s="5"/>
      <c r="W920" s="5"/>
      <c r="X920" s="5"/>
      <c r="Y920" s="5"/>
      <c r="Z920" s="5"/>
    </row>
    <row r="921" spans="1:26" ht="14.25" customHeight="1" x14ac:dyDescent="0.25">
      <c r="A921" s="1"/>
      <c r="B921" s="2"/>
      <c r="C921" s="3"/>
      <c r="D921" s="4"/>
      <c r="E921" s="4"/>
      <c r="F921" s="5"/>
      <c r="G921" s="5"/>
      <c r="H921" s="5"/>
      <c r="I921" s="5"/>
      <c r="J921" s="5"/>
      <c r="K921" s="5"/>
      <c r="L921" s="5"/>
      <c r="M921" s="5"/>
      <c r="N921" s="5"/>
      <c r="O921" s="5"/>
      <c r="P921" s="5"/>
      <c r="Q921" s="5"/>
      <c r="R921" s="5"/>
      <c r="S921" s="5"/>
      <c r="T921" s="5"/>
      <c r="U921" s="5"/>
      <c r="V921" s="5"/>
      <c r="W921" s="5"/>
      <c r="X921" s="5"/>
      <c r="Y921" s="5"/>
      <c r="Z921" s="5"/>
    </row>
    <row r="922" spans="1:26" ht="14.25" customHeight="1" x14ac:dyDescent="0.25">
      <c r="A922" s="1"/>
      <c r="B922" s="2"/>
      <c r="C922" s="3"/>
      <c r="D922" s="4"/>
      <c r="E922" s="4"/>
      <c r="F922" s="5"/>
      <c r="G922" s="5"/>
      <c r="H922" s="5"/>
      <c r="I922" s="5"/>
      <c r="J922" s="5"/>
      <c r="K922" s="5"/>
      <c r="L922" s="5"/>
      <c r="M922" s="5"/>
      <c r="N922" s="5"/>
      <c r="O922" s="5"/>
      <c r="P922" s="5"/>
      <c r="Q922" s="5"/>
      <c r="R922" s="5"/>
      <c r="S922" s="5"/>
      <c r="T922" s="5"/>
      <c r="U922" s="5"/>
      <c r="V922" s="5"/>
      <c r="W922" s="5"/>
      <c r="X922" s="5"/>
      <c r="Y922" s="5"/>
      <c r="Z922" s="5"/>
    </row>
    <row r="923" spans="1:26" ht="14.25" customHeight="1" x14ac:dyDescent="0.25">
      <c r="A923" s="1"/>
      <c r="B923" s="2"/>
      <c r="C923" s="3"/>
      <c r="D923" s="4"/>
      <c r="E923" s="4"/>
      <c r="F923" s="5"/>
      <c r="G923" s="5"/>
      <c r="H923" s="5"/>
      <c r="I923" s="5"/>
      <c r="J923" s="5"/>
      <c r="K923" s="5"/>
      <c r="L923" s="5"/>
      <c r="M923" s="5"/>
      <c r="N923" s="5"/>
      <c r="O923" s="5"/>
      <c r="P923" s="5"/>
      <c r="Q923" s="5"/>
      <c r="R923" s="5"/>
      <c r="S923" s="5"/>
      <c r="T923" s="5"/>
      <c r="U923" s="5"/>
      <c r="V923" s="5"/>
      <c r="W923" s="5"/>
      <c r="X923" s="5"/>
      <c r="Y923" s="5"/>
      <c r="Z923" s="5"/>
    </row>
    <row r="924" spans="1:26" ht="14.25" customHeight="1" x14ac:dyDescent="0.25">
      <c r="A924" s="1"/>
      <c r="B924" s="2"/>
      <c r="C924" s="3"/>
      <c r="D924" s="4"/>
      <c r="E924" s="4"/>
      <c r="F924" s="5"/>
      <c r="G924" s="5"/>
      <c r="H924" s="5"/>
      <c r="I924" s="5"/>
      <c r="J924" s="5"/>
      <c r="K924" s="5"/>
      <c r="L924" s="5"/>
      <c r="M924" s="5"/>
      <c r="N924" s="5"/>
      <c r="O924" s="5"/>
      <c r="P924" s="5"/>
      <c r="Q924" s="5"/>
      <c r="R924" s="5"/>
      <c r="S924" s="5"/>
      <c r="T924" s="5"/>
      <c r="U924" s="5"/>
      <c r="V924" s="5"/>
      <c r="W924" s="5"/>
      <c r="X924" s="5"/>
      <c r="Y924" s="5"/>
      <c r="Z924" s="5"/>
    </row>
    <row r="925" spans="1:26" ht="14.25" customHeight="1" x14ac:dyDescent="0.25">
      <c r="A925" s="1"/>
      <c r="B925" s="2"/>
      <c r="C925" s="3"/>
      <c r="D925" s="4"/>
      <c r="E925" s="4"/>
      <c r="F925" s="5"/>
      <c r="G925" s="5"/>
      <c r="H925" s="5"/>
      <c r="I925" s="5"/>
      <c r="J925" s="5"/>
      <c r="K925" s="5"/>
      <c r="L925" s="5"/>
      <c r="M925" s="5"/>
      <c r="N925" s="5"/>
      <c r="O925" s="5"/>
      <c r="P925" s="5"/>
      <c r="Q925" s="5"/>
      <c r="R925" s="5"/>
      <c r="S925" s="5"/>
      <c r="T925" s="5"/>
      <c r="U925" s="5"/>
      <c r="V925" s="5"/>
      <c r="W925" s="5"/>
      <c r="X925" s="5"/>
      <c r="Y925" s="5"/>
      <c r="Z925" s="5"/>
    </row>
    <row r="926" spans="1:26" ht="14.25" customHeight="1" x14ac:dyDescent="0.25">
      <c r="A926" s="1"/>
      <c r="B926" s="2"/>
      <c r="C926" s="3"/>
      <c r="D926" s="4"/>
      <c r="E926" s="4"/>
      <c r="F926" s="5"/>
      <c r="G926" s="5"/>
      <c r="H926" s="5"/>
      <c r="I926" s="5"/>
      <c r="J926" s="5"/>
      <c r="K926" s="5"/>
      <c r="L926" s="5"/>
      <c r="M926" s="5"/>
      <c r="N926" s="5"/>
      <c r="O926" s="5"/>
      <c r="P926" s="5"/>
      <c r="Q926" s="5"/>
      <c r="R926" s="5"/>
      <c r="S926" s="5"/>
      <c r="T926" s="5"/>
      <c r="U926" s="5"/>
      <c r="V926" s="5"/>
      <c r="W926" s="5"/>
      <c r="X926" s="5"/>
      <c r="Y926" s="5"/>
      <c r="Z926" s="5"/>
    </row>
    <row r="927" spans="1:26" ht="14.25" customHeight="1" x14ac:dyDescent="0.25">
      <c r="A927" s="1"/>
      <c r="B927" s="2"/>
      <c r="C927" s="3"/>
      <c r="D927" s="4"/>
      <c r="E927" s="4"/>
      <c r="F927" s="5"/>
      <c r="G927" s="5"/>
      <c r="H927" s="5"/>
      <c r="I927" s="5"/>
      <c r="J927" s="5"/>
      <c r="K927" s="5"/>
      <c r="L927" s="5"/>
      <c r="M927" s="5"/>
      <c r="N927" s="5"/>
      <c r="O927" s="5"/>
      <c r="P927" s="5"/>
      <c r="Q927" s="5"/>
      <c r="R927" s="5"/>
      <c r="S927" s="5"/>
      <c r="T927" s="5"/>
      <c r="U927" s="5"/>
      <c r="V927" s="5"/>
      <c r="W927" s="5"/>
      <c r="X927" s="5"/>
      <c r="Y927" s="5"/>
      <c r="Z927" s="5"/>
    </row>
    <row r="928" spans="1:26" ht="14.25" customHeight="1" x14ac:dyDescent="0.25">
      <c r="A928" s="1"/>
      <c r="B928" s="2"/>
      <c r="C928" s="3"/>
      <c r="D928" s="4"/>
      <c r="E928" s="4"/>
      <c r="F928" s="5"/>
      <c r="G928" s="5"/>
      <c r="H928" s="5"/>
      <c r="I928" s="5"/>
      <c r="J928" s="5"/>
      <c r="K928" s="5"/>
      <c r="L928" s="5"/>
      <c r="M928" s="5"/>
      <c r="N928" s="5"/>
      <c r="O928" s="5"/>
      <c r="P928" s="5"/>
      <c r="Q928" s="5"/>
      <c r="R928" s="5"/>
      <c r="S928" s="5"/>
      <c r="T928" s="5"/>
      <c r="U928" s="5"/>
      <c r="V928" s="5"/>
      <c r="W928" s="5"/>
      <c r="X928" s="5"/>
      <c r="Y928" s="5"/>
      <c r="Z928" s="5"/>
    </row>
    <row r="929" spans="1:26" ht="14.25" customHeight="1" x14ac:dyDescent="0.25">
      <c r="A929" s="1"/>
      <c r="B929" s="2"/>
      <c r="C929" s="3"/>
      <c r="D929" s="4"/>
      <c r="E929" s="4"/>
      <c r="F929" s="5"/>
      <c r="G929" s="5"/>
      <c r="H929" s="5"/>
      <c r="I929" s="5"/>
      <c r="J929" s="5"/>
      <c r="K929" s="5"/>
      <c r="L929" s="5"/>
      <c r="M929" s="5"/>
      <c r="N929" s="5"/>
      <c r="O929" s="5"/>
      <c r="P929" s="5"/>
      <c r="Q929" s="5"/>
      <c r="R929" s="5"/>
      <c r="S929" s="5"/>
      <c r="T929" s="5"/>
      <c r="U929" s="5"/>
      <c r="V929" s="5"/>
      <c r="W929" s="5"/>
      <c r="X929" s="5"/>
      <c r="Y929" s="5"/>
      <c r="Z929" s="5"/>
    </row>
    <row r="930" spans="1:26" ht="14.25" customHeight="1" x14ac:dyDescent="0.25">
      <c r="A930" s="1"/>
      <c r="B930" s="2"/>
      <c r="C930" s="3"/>
      <c r="D930" s="4"/>
      <c r="E930" s="4"/>
      <c r="F930" s="5"/>
      <c r="G930" s="5"/>
      <c r="H930" s="5"/>
      <c r="I930" s="5"/>
      <c r="J930" s="5"/>
      <c r="K930" s="5"/>
      <c r="L930" s="5"/>
      <c r="M930" s="5"/>
      <c r="N930" s="5"/>
      <c r="O930" s="5"/>
      <c r="P930" s="5"/>
      <c r="Q930" s="5"/>
      <c r="R930" s="5"/>
      <c r="S930" s="5"/>
      <c r="T930" s="5"/>
      <c r="U930" s="5"/>
      <c r="V930" s="5"/>
      <c r="W930" s="5"/>
      <c r="X930" s="5"/>
      <c r="Y930" s="5"/>
      <c r="Z930" s="5"/>
    </row>
    <row r="931" spans="1:26" ht="14.25" customHeight="1" x14ac:dyDescent="0.25">
      <c r="A931" s="1"/>
      <c r="B931" s="2"/>
      <c r="C931" s="3"/>
      <c r="D931" s="4"/>
      <c r="E931" s="4"/>
      <c r="F931" s="5"/>
      <c r="G931" s="5"/>
      <c r="H931" s="5"/>
      <c r="I931" s="5"/>
      <c r="J931" s="5"/>
      <c r="K931" s="5"/>
      <c r="L931" s="5"/>
      <c r="M931" s="5"/>
      <c r="N931" s="5"/>
      <c r="O931" s="5"/>
      <c r="P931" s="5"/>
      <c r="Q931" s="5"/>
      <c r="R931" s="5"/>
      <c r="S931" s="5"/>
      <c r="T931" s="5"/>
      <c r="U931" s="5"/>
      <c r="V931" s="5"/>
      <c r="W931" s="5"/>
      <c r="X931" s="5"/>
      <c r="Y931" s="5"/>
      <c r="Z931" s="5"/>
    </row>
    <row r="932" spans="1:26" ht="14.25" customHeight="1" x14ac:dyDescent="0.25">
      <c r="A932" s="1"/>
      <c r="B932" s="2"/>
      <c r="C932" s="3"/>
      <c r="D932" s="4"/>
      <c r="E932" s="4"/>
      <c r="F932" s="5"/>
      <c r="G932" s="5"/>
      <c r="H932" s="5"/>
      <c r="I932" s="5"/>
      <c r="J932" s="5"/>
      <c r="K932" s="5"/>
      <c r="L932" s="5"/>
      <c r="M932" s="5"/>
      <c r="N932" s="5"/>
      <c r="O932" s="5"/>
      <c r="P932" s="5"/>
      <c r="Q932" s="5"/>
      <c r="R932" s="5"/>
      <c r="S932" s="5"/>
      <c r="T932" s="5"/>
      <c r="U932" s="5"/>
      <c r="V932" s="5"/>
      <c r="W932" s="5"/>
      <c r="X932" s="5"/>
      <c r="Y932" s="5"/>
      <c r="Z932" s="5"/>
    </row>
    <row r="933" spans="1:26" ht="14.25" customHeight="1" x14ac:dyDescent="0.25">
      <c r="A933" s="1"/>
      <c r="B933" s="2"/>
      <c r="C933" s="3"/>
      <c r="D933" s="4"/>
      <c r="E933" s="4"/>
      <c r="F933" s="5"/>
      <c r="G933" s="5"/>
      <c r="H933" s="5"/>
      <c r="I933" s="5"/>
      <c r="J933" s="5"/>
      <c r="K933" s="5"/>
      <c r="L933" s="5"/>
      <c r="M933" s="5"/>
      <c r="N933" s="5"/>
      <c r="O933" s="5"/>
      <c r="P933" s="5"/>
      <c r="Q933" s="5"/>
      <c r="R933" s="5"/>
      <c r="S933" s="5"/>
      <c r="T933" s="5"/>
      <c r="U933" s="5"/>
      <c r="V933" s="5"/>
      <c r="W933" s="5"/>
      <c r="X933" s="5"/>
      <c r="Y933" s="5"/>
      <c r="Z933" s="5"/>
    </row>
    <row r="934" spans="1:26" ht="14.25" customHeight="1" x14ac:dyDescent="0.25">
      <c r="A934" s="1"/>
      <c r="B934" s="2"/>
      <c r="C934" s="3"/>
      <c r="D934" s="4"/>
      <c r="E934" s="4"/>
      <c r="F934" s="5"/>
      <c r="G934" s="5"/>
      <c r="H934" s="5"/>
      <c r="I934" s="5"/>
      <c r="J934" s="5"/>
      <c r="K934" s="5"/>
      <c r="L934" s="5"/>
      <c r="M934" s="5"/>
      <c r="N934" s="5"/>
      <c r="O934" s="5"/>
      <c r="P934" s="5"/>
      <c r="Q934" s="5"/>
      <c r="R934" s="5"/>
      <c r="S934" s="5"/>
      <c r="T934" s="5"/>
      <c r="U934" s="5"/>
      <c r="V934" s="5"/>
      <c r="W934" s="5"/>
      <c r="X934" s="5"/>
      <c r="Y934" s="5"/>
      <c r="Z934" s="5"/>
    </row>
    <row r="935" spans="1:26" ht="14.25" customHeight="1" x14ac:dyDescent="0.25">
      <c r="A935" s="1"/>
      <c r="B935" s="2"/>
      <c r="C935" s="3"/>
      <c r="D935" s="4"/>
      <c r="E935" s="4"/>
      <c r="F935" s="5"/>
      <c r="G935" s="5"/>
      <c r="H935" s="5"/>
      <c r="I935" s="5"/>
      <c r="J935" s="5"/>
      <c r="K935" s="5"/>
      <c r="L935" s="5"/>
      <c r="M935" s="5"/>
      <c r="N935" s="5"/>
      <c r="O935" s="5"/>
      <c r="P935" s="5"/>
      <c r="Q935" s="5"/>
      <c r="R935" s="5"/>
      <c r="S935" s="5"/>
      <c r="T935" s="5"/>
      <c r="U935" s="5"/>
      <c r="V935" s="5"/>
      <c r="W935" s="5"/>
      <c r="X935" s="5"/>
      <c r="Y935" s="5"/>
      <c r="Z935" s="5"/>
    </row>
    <row r="936" spans="1:26" ht="14.25" customHeight="1" x14ac:dyDescent="0.25">
      <c r="A936" s="1"/>
      <c r="B936" s="2"/>
      <c r="C936" s="3"/>
      <c r="D936" s="4"/>
      <c r="E936" s="4"/>
      <c r="F936" s="5"/>
      <c r="G936" s="5"/>
      <c r="H936" s="5"/>
      <c r="I936" s="5"/>
      <c r="J936" s="5"/>
      <c r="K936" s="5"/>
      <c r="L936" s="5"/>
      <c r="M936" s="5"/>
      <c r="N936" s="5"/>
      <c r="O936" s="5"/>
      <c r="P936" s="5"/>
      <c r="Q936" s="5"/>
      <c r="R936" s="5"/>
      <c r="S936" s="5"/>
      <c r="T936" s="5"/>
      <c r="U936" s="5"/>
      <c r="V936" s="5"/>
      <c r="W936" s="5"/>
      <c r="X936" s="5"/>
      <c r="Y936" s="5"/>
      <c r="Z936" s="5"/>
    </row>
    <row r="937" spans="1:26" ht="14.25" customHeight="1" x14ac:dyDescent="0.25">
      <c r="A937" s="1"/>
      <c r="B937" s="2"/>
      <c r="C937" s="3"/>
      <c r="D937" s="4"/>
      <c r="E937" s="4"/>
      <c r="F937" s="5"/>
      <c r="G937" s="5"/>
      <c r="H937" s="5"/>
      <c r="I937" s="5"/>
      <c r="J937" s="5"/>
      <c r="K937" s="5"/>
      <c r="L937" s="5"/>
      <c r="M937" s="5"/>
      <c r="N937" s="5"/>
      <c r="O937" s="5"/>
      <c r="P937" s="5"/>
      <c r="Q937" s="5"/>
      <c r="R937" s="5"/>
      <c r="S937" s="5"/>
      <c r="T937" s="5"/>
      <c r="U937" s="5"/>
      <c r="V937" s="5"/>
      <c r="W937" s="5"/>
      <c r="X937" s="5"/>
      <c r="Y937" s="5"/>
      <c r="Z937" s="5"/>
    </row>
    <row r="938" spans="1:26" ht="14.25" customHeight="1" x14ac:dyDescent="0.25">
      <c r="A938" s="1"/>
      <c r="B938" s="2"/>
      <c r="C938" s="3"/>
      <c r="D938" s="4"/>
      <c r="E938" s="4"/>
      <c r="F938" s="5"/>
      <c r="G938" s="5"/>
      <c r="H938" s="5"/>
      <c r="I938" s="5"/>
      <c r="J938" s="5"/>
      <c r="K938" s="5"/>
      <c r="L938" s="5"/>
      <c r="M938" s="5"/>
      <c r="N938" s="5"/>
      <c r="O938" s="5"/>
      <c r="P938" s="5"/>
      <c r="Q938" s="5"/>
      <c r="R938" s="5"/>
      <c r="S938" s="5"/>
      <c r="T938" s="5"/>
      <c r="U938" s="5"/>
      <c r="V938" s="5"/>
      <c r="W938" s="5"/>
      <c r="X938" s="5"/>
      <c r="Y938" s="5"/>
      <c r="Z938" s="5"/>
    </row>
    <row r="939" spans="1:26" ht="14.25" customHeight="1" x14ac:dyDescent="0.25">
      <c r="A939" s="1"/>
      <c r="B939" s="2"/>
      <c r="C939" s="3"/>
      <c r="D939" s="4"/>
      <c r="E939" s="4"/>
      <c r="F939" s="5"/>
      <c r="G939" s="5"/>
      <c r="H939" s="5"/>
      <c r="I939" s="5"/>
      <c r="J939" s="5"/>
      <c r="K939" s="5"/>
      <c r="L939" s="5"/>
      <c r="M939" s="5"/>
      <c r="N939" s="5"/>
      <c r="O939" s="5"/>
      <c r="P939" s="5"/>
      <c r="Q939" s="5"/>
      <c r="R939" s="5"/>
      <c r="S939" s="5"/>
      <c r="T939" s="5"/>
      <c r="U939" s="5"/>
      <c r="V939" s="5"/>
      <c r="W939" s="5"/>
      <c r="X939" s="5"/>
      <c r="Y939" s="5"/>
      <c r="Z939" s="5"/>
    </row>
    <row r="940" spans="1:26" ht="14.25" customHeight="1" x14ac:dyDescent="0.25">
      <c r="A940" s="1"/>
      <c r="B940" s="2"/>
      <c r="C940" s="3"/>
      <c r="D940" s="4"/>
      <c r="E940" s="4"/>
      <c r="F940" s="5"/>
      <c r="G940" s="5"/>
      <c r="H940" s="5"/>
      <c r="I940" s="5"/>
      <c r="J940" s="5"/>
      <c r="K940" s="5"/>
      <c r="L940" s="5"/>
      <c r="M940" s="5"/>
      <c r="N940" s="5"/>
      <c r="O940" s="5"/>
      <c r="P940" s="5"/>
      <c r="Q940" s="5"/>
      <c r="R940" s="5"/>
      <c r="S940" s="5"/>
      <c r="T940" s="5"/>
      <c r="U940" s="5"/>
      <c r="V940" s="5"/>
      <c r="W940" s="5"/>
      <c r="X940" s="5"/>
      <c r="Y940" s="5"/>
      <c r="Z940" s="5"/>
    </row>
    <row r="941" spans="1:26" ht="14.25" customHeight="1" x14ac:dyDescent="0.25">
      <c r="A941" s="1"/>
      <c r="B941" s="2"/>
      <c r="C941" s="3"/>
      <c r="D941" s="4"/>
      <c r="E941" s="4"/>
      <c r="F941" s="5"/>
      <c r="G941" s="5"/>
      <c r="H941" s="5"/>
      <c r="I941" s="5"/>
      <c r="J941" s="5"/>
      <c r="K941" s="5"/>
      <c r="L941" s="5"/>
      <c r="M941" s="5"/>
      <c r="N941" s="5"/>
      <c r="O941" s="5"/>
      <c r="P941" s="5"/>
      <c r="Q941" s="5"/>
      <c r="R941" s="5"/>
      <c r="S941" s="5"/>
      <c r="T941" s="5"/>
      <c r="U941" s="5"/>
      <c r="V941" s="5"/>
      <c r="W941" s="5"/>
      <c r="X941" s="5"/>
      <c r="Y941" s="5"/>
      <c r="Z941" s="5"/>
    </row>
    <row r="942" spans="1:26" ht="14.25" customHeight="1" x14ac:dyDescent="0.25">
      <c r="A942" s="1"/>
      <c r="B942" s="2"/>
      <c r="C942" s="3"/>
      <c r="D942" s="4"/>
      <c r="E942" s="4"/>
      <c r="F942" s="5"/>
      <c r="G942" s="5"/>
      <c r="H942" s="5"/>
      <c r="I942" s="5"/>
      <c r="J942" s="5"/>
      <c r="K942" s="5"/>
      <c r="L942" s="5"/>
      <c r="M942" s="5"/>
      <c r="N942" s="5"/>
      <c r="O942" s="5"/>
      <c r="P942" s="5"/>
      <c r="Q942" s="5"/>
      <c r="R942" s="5"/>
      <c r="S942" s="5"/>
      <c r="T942" s="5"/>
      <c r="U942" s="5"/>
      <c r="V942" s="5"/>
      <c r="W942" s="5"/>
      <c r="X942" s="5"/>
      <c r="Y942" s="5"/>
      <c r="Z942" s="5"/>
    </row>
    <row r="943" spans="1:26" ht="14.25" customHeight="1" x14ac:dyDescent="0.25">
      <c r="A943" s="1"/>
      <c r="B943" s="2"/>
      <c r="C943" s="3"/>
      <c r="D943" s="4"/>
      <c r="E943" s="4"/>
      <c r="F943" s="5"/>
      <c r="G943" s="5"/>
      <c r="H943" s="5"/>
      <c r="I943" s="5"/>
      <c r="J943" s="5"/>
      <c r="K943" s="5"/>
      <c r="L943" s="5"/>
      <c r="M943" s="5"/>
      <c r="N943" s="5"/>
      <c r="O943" s="5"/>
      <c r="P943" s="5"/>
      <c r="Q943" s="5"/>
      <c r="R943" s="5"/>
      <c r="S943" s="5"/>
      <c r="T943" s="5"/>
      <c r="U943" s="5"/>
      <c r="V943" s="5"/>
      <c r="W943" s="5"/>
      <c r="X943" s="5"/>
      <c r="Y943" s="5"/>
      <c r="Z943" s="5"/>
    </row>
    <row r="944" spans="1:26" ht="14.25" customHeight="1" x14ac:dyDescent="0.25">
      <c r="A944" s="1"/>
      <c r="B944" s="2"/>
      <c r="C944" s="3"/>
      <c r="D944" s="4"/>
      <c r="E944" s="4"/>
      <c r="F944" s="5"/>
      <c r="G944" s="5"/>
      <c r="H944" s="5"/>
      <c r="I944" s="5"/>
      <c r="J944" s="5"/>
      <c r="K944" s="5"/>
      <c r="L944" s="5"/>
      <c r="M944" s="5"/>
      <c r="N944" s="5"/>
      <c r="O944" s="5"/>
      <c r="P944" s="5"/>
      <c r="Q944" s="5"/>
      <c r="R944" s="5"/>
      <c r="S944" s="5"/>
      <c r="T944" s="5"/>
      <c r="U944" s="5"/>
      <c r="V944" s="5"/>
      <c r="W944" s="5"/>
      <c r="X944" s="5"/>
      <c r="Y944" s="5"/>
      <c r="Z944" s="5"/>
    </row>
    <row r="945" spans="1:26" ht="14.25" customHeight="1" x14ac:dyDescent="0.25">
      <c r="A945" s="1"/>
      <c r="B945" s="2"/>
      <c r="C945" s="3"/>
      <c r="D945" s="4"/>
      <c r="E945" s="4"/>
      <c r="F945" s="5"/>
      <c r="G945" s="5"/>
      <c r="H945" s="5"/>
      <c r="I945" s="5"/>
      <c r="J945" s="5"/>
      <c r="K945" s="5"/>
      <c r="L945" s="5"/>
      <c r="M945" s="5"/>
      <c r="N945" s="5"/>
      <c r="O945" s="5"/>
      <c r="P945" s="5"/>
      <c r="Q945" s="5"/>
      <c r="R945" s="5"/>
      <c r="S945" s="5"/>
      <c r="T945" s="5"/>
      <c r="U945" s="5"/>
      <c r="V945" s="5"/>
      <c r="W945" s="5"/>
      <c r="X945" s="5"/>
      <c r="Y945" s="5"/>
      <c r="Z945" s="5"/>
    </row>
    <row r="946" spans="1:26" ht="14.25" customHeight="1" x14ac:dyDescent="0.25">
      <c r="A946" s="1"/>
      <c r="B946" s="2"/>
      <c r="C946" s="3"/>
      <c r="D946" s="4"/>
      <c r="E946" s="4"/>
      <c r="F946" s="5"/>
      <c r="G946" s="5"/>
      <c r="H946" s="5"/>
      <c r="I946" s="5"/>
      <c r="J946" s="5"/>
      <c r="K946" s="5"/>
      <c r="L946" s="5"/>
      <c r="M946" s="5"/>
      <c r="N946" s="5"/>
      <c r="O946" s="5"/>
      <c r="P946" s="5"/>
      <c r="Q946" s="5"/>
      <c r="R946" s="5"/>
      <c r="S946" s="5"/>
      <c r="T946" s="5"/>
      <c r="U946" s="5"/>
      <c r="V946" s="5"/>
      <c r="W946" s="5"/>
      <c r="X946" s="5"/>
      <c r="Y946" s="5"/>
      <c r="Z946" s="5"/>
    </row>
    <row r="947" spans="1:26" ht="14.25" customHeight="1" x14ac:dyDescent="0.25">
      <c r="A947" s="1"/>
      <c r="B947" s="2"/>
      <c r="C947" s="3"/>
      <c r="D947" s="4"/>
      <c r="E947" s="4"/>
      <c r="F947" s="5"/>
      <c r="G947" s="5"/>
      <c r="H947" s="5"/>
      <c r="I947" s="5"/>
      <c r="J947" s="5"/>
      <c r="K947" s="5"/>
      <c r="L947" s="5"/>
      <c r="M947" s="5"/>
      <c r="N947" s="5"/>
      <c r="O947" s="5"/>
      <c r="P947" s="5"/>
      <c r="Q947" s="5"/>
      <c r="R947" s="5"/>
      <c r="S947" s="5"/>
      <c r="T947" s="5"/>
      <c r="U947" s="5"/>
      <c r="V947" s="5"/>
      <c r="W947" s="5"/>
      <c r="X947" s="5"/>
      <c r="Y947" s="5"/>
      <c r="Z947" s="5"/>
    </row>
    <row r="948" spans="1:26" ht="14.25" customHeight="1" x14ac:dyDescent="0.25">
      <c r="A948" s="1"/>
      <c r="B948" s="2"/>
      <c r="C948" s="3"/>
      <c r="D948" s="4"/>
      <c r="E948" s="4"/>
      <c r="F948" s="5"/>
      <c r="G948" s="5"/>
      <c r="H948" s="5"/>
      <c r="I948" s="5"/>
      <c r="J948" s="5"/>
      <c r="K948" s="5"/>
      <c r="L948" s="5"/>
      <c r="M948" s="5"/>
      <c r="N948" s="5"/>
      <c r="O948" s="5"/>
      <c r="P948" s="5"/>
      <c r="Q948" s="5"/>
      <c r="R948" s="5"/>
      <c r="S948" s="5"/>
      <c r="T948" s="5"/>
      <c r="U948" s="5"/>
      <c r="V948" s="5"/>
      <c r="W948" s="5"/>
      <c r="X948" s="5"/>
      <c r="Y948" s="5"/>
      <c r="Z948" s="5"/>
    </row>
    <row r="949" spans="1:26" ht="14.25" customHeight="1" x14ac:dyDescent="0.25">
      <c r="A949" s="1"/>
      <c r="B949" s="2"/>
      <c r="C949" s="3"/>
      <c r="D949" s="4"/>
      <c r="E949" s="4"/>
      <c r="F949" s="5"/>
      <c r="G949" s="5"/>
      <c r="H949" s="5"/>
      <c r="I949" s="5"/>
      <c r="J949" s="5"/>
      <c r="K949" s="5"/>
      <c r="L949" s="5"/>
      <c r="M949" s="5"/>
      <c r="N949" s="5"/>
      <c r="O949" s="5"/>
      <c r="P949" s="5"/>
      <c r="Q949" s="5"/>
      <c r="R949" s="5"/>
      <c r="S949" s="5"/>
      <c r="T949" s="5"/>
      <c r="U949" s="5"/>
      <c r="V949" s="5"/>
      <c r="W949" s="5"/>
      <c r="X949" s="5"/>
      <c r="Y949" s="5"/>
      <c r="Z949" s="5"/>
    </row>
    <row r="950" spans="1:26" ht="14.25" customHeight="1" x14ac:dyDescent="0.25">
      <c r="A950" s="1"/>
      <c r="B950" s="2"/>
      <c r="C950" s="3"/>
      <c r="D950" s="4"/>
      <c r="E950" s="4"/>
      <c r="F950" s="5"/>
      <c r="G950" s="5"/>
      <c r="H950" s="5"/>
      <c r="I950" s="5"/>
      <c r="J950" s="5"/>
      <c r="K950" s="5"/>
      <c r="L950" s="5"/>
      <c r="M950" s="5"/>
      <c r="N950" s="5"/>
      <c r="O950" s="5"/>
      <c r="P950" s="5"/>
      <c r="Q950" s="5"/>
      <c r="R950" s="5"/>
      <c r="S950" s="5"/>
      <c r="T950" s="5"/>
      <c r="U950" s="5"/>
      <c r="V950" s="5"/>
      <c r="W950" s="5"/>
      <c r="X950" s="5"/>
      <c r="Y950" s="5"/>
      <c r="Z950" s="5"/>
    </row>
    <row r="951" spans="1:26" ht="14.25" customHeight="1" x14ac:dyDescent="0.25">
      <c r="A951" s="1"/>
      <c r="B951" s="2"/>
      <c r="C951" s="3"/>
      <c r="D951" s="4"/>
      <c r="E951" s="4"/>
      <c r="F951" s="5"/>
      <c r="G951" s="5"/>
      <c r="H951" s="5"/>
      <c r="I951" s="5"/>
      <c r="J951" s="5"/>
      <c r="K951" s="5"/>
      <c r="L951" s="5"/>
      <c r="M951" s="5"/>
      <c r="N951" s="5"/>
      <c r="O951" s="5"/>
      <c r="P951" s="5"/>
      <c r="Q951" s="5"/>
      <c r="R951" s="5"/>
      <c r="S951" s="5"/>
      <c r="T951" s="5"/>
      <c r="U951" s="5"/>
      <c r="V951" s="5"/>
      <c r="W951" s="5"/>
      <c r="X951" s="5"/>
      <c r="Y951" s="5"/>
      <c r="Z951" s="5"/>
    </row>
    <row r="952" spans="1:26" ht="14.25" customHeight="1" x14ac:dyDescent="0.25">
      <c r="A952" s="1"/>
      <c r="B952" s="2"/>
      <c r="C952" s="3"/>
      <c r="D952" s="4"/>
      <c r="E952" s="4"/>
      <c r="F952" s="5"/>
      <c r="G952" s="5"/>
      <c r="H952" s="5"/>
      <c r="I952" s="5"/>
      <c r="J952" s="5"/>
      <c r="K952" s="5"/>
      <c r="L952" s="5"/>
      <c r="M952" s="5"/>
      <c r="N952" s="5"/>
      <c r="O952" s="5"/>
      <c r="P952" s="5"/>
      <c r="Q952" s="5"/>
      <c r="R952" s="5"/>
      <c r="S952" s="5"/>
      <c r="T952" s="5"/>
      <c r="U952" s="5"/>
      <c r="V952" s="5"/>
      <c r="W952" s="5"/>
      <c r="X952" s="5"/>
      <c r="Y952" s="5"/>
      <c r="Z952" s="5"/>
    </row>
    <row r="953" spans="1:26" ht="14.25" customHeight="1" x14ac:dyDescent="0.25">
      <c r="A953" s="1"/>
      <c r="B953" s="2"/>
      <c r="C953" s="3"/>
      <c r="D953" s="4"/>
      <c r="E953" s="4"/>
      <c r="F953" s="5"/>
      <c r="G953" s="5"/>
      <c r="H953" s="5"/>
      <c r="I953" s="5"/>
      <c r="J953" s="5"/>
      <c r="K953" s="5"/>
      <c r="L953" s="5"/>
      <c r="M953" s="5"/>
      <c r="N953" s="5"/>
      <c r="O953" s="5"/>
      <c r="P953" s="5"/>
      <c r="Q953" s="5"/>
      <c r="R953" s="5"/>
      <c r="S953" s="5"/>
      <c r="T953" s="5"/>
      <c r="U953" s="5"/>
      <c r="V953" s="5"/>
      <c r="W953" s="5"/>
      <c r="X953" s="5"/>
      <c r="Y953" s="5"/>
      <c r="Z953" s="5"/>
    </row>
    <row r="954" spans="1:26" ht="14.25" customHeight="1" x14ac:dyDescent="0.25">
      <c r="A954" s="1"/>
      <c r="B954" s="2"/>
      <c r="C954" s="3"/>
      <c r="D954" s="4"/>
      <c r="E954" s="4"/>
      <c r="F954" s="5"/>
      <c r="G954" s="5"/>
      <c r="H954" s="5"/>
      <c r="I954" s="5"/>
      <c r="J954" s="5"/>
      <c r="K954" s="5"/>
      <c r="L954" s="5"/>
      <c r="M954" s="5"/>
      <c r="N954" s="5"/>
      <c r="O954" s="5"/>
      <c r="P954" s="5"/>
      <c r="Q954" s="5"/>
      <c r="R954" s="5"/>
      <c r="S954" s="5"/>
      <c r="T954" s="5"/>
      <c r="U954" s="5"/>
      <c r="V954" s="5"/>
      <c r="W954" s="5"/>
      <c r="X954" s="5"/>
      <c r="Y954" s="5"/>
      <c r="Z954" s="5"/>
    </row>
    <row r="955" spans="1:26" ht="14.25" customHeight="1" x14ac:dyDescent="0.25">
      <c r="A955" s="1"/>
      <c r="B955" s="2"/>
      <c r="C955" s="3"/>
      <c r="D955" s="4"/>
      <c r="E955" s="4"/>
      <c r="F955" s="5"/>
      <c r="G955" s="5"/>
      <c r="H955" s="5"/>
      <c r="I955" s="5"/>
      <c r="J955" s="5"/>
      <c r="K955" s="5"/>
      <c r="L955" s="5"/>
      <c r="M955" s="5"/>
      <c r="N955" s="5"/>
      <c r="O955" s="5"/>
      <c r="P955" s="5"/>
      <c r="Q955" s="5"/>
      <c r="R955" s="5"/>
      <c r="S955" s="5"/>
      <c r="T955" s="5"/>
      <c r="U955" s="5"/>
      <c r="V955" s="5"/>
      <c r="W955" s="5"/>
      <c r="X955" s="5"/>
      <c r="Y955" s="5"/>
      <c r="Z955" s="5"/>
    </row>
    <row r="956" spans="1:26" ht="14.25" customHeight="1" x14ac:dyDescent="0.25">
      <c r="A956" s="1"/>
      <c r="B956" s="2"/>
      <c r="C956" s="3"/>
      <c r="D956" s="4"/>
      <c r="E956" s="4"/>
      <c r="F956" s="5"/>
      <c r="G956" s="5"/>
      <c r="H956" s="5"/>
      <c r="I956" s="5"/>
      <c r="J956" s="5"/>
      <c r="K956" s="5"/>
      <c r="L956" s="5"/>
      <c r="M956" s="5"/>
      <c r="N956" s="5"/>
      <c r="O956" s="5"/>
      <c r="P956" s="5"/>
      <c r="Q956" s="5"/>
      <c r="R956" s="5"/>
      <c r="S956" s="5"/>
      <c r="T956" s="5"/>
      <c r="U956" s="5"/>
      <c r="V956" s="5"/>
      <c r="W956" s="5"/>
      <c r="X956" s="5"/>
      <c r="Y956" s="5"/>
      <c r="Z956" s="5"/>
    </row>
    <row r="957" spans="1:26" ht="14.25" customHeight="1" x14ac:dyDescent="0.25">
      <c r="A957" s="1"/>
      <c r="B957" s="2"/>
      <c r="C957" s="3"/>
      <c r="D957" s="4"/>
      <c r="E957" s="4"/>
      <c r="F957" s="5"/>
      <c r="G957" s="5"/>
      <c r="H957" s="5"/>
      <c r="I957" s="5"/>
      <c r="J957" s="5"/>
      <c r="K957" s="5"/>
      <c r="L957" s="5"/>
      <c r="M957" s="5"/>
      <c r="N957" s="5"/>
      <c r="O957" s="5"/>
      <c r="P957" s="5"/>
      <c r="Q957" s="5"/>
      <c r="R957" s="5"/>
      <c r="S957" s="5"/>
      <c r="T957" s="5"/>
      <c r="U957" s="5"/>
      <c r="V957" s="5"/>
      <c r="W957" s="5"/>
      <c r="X957" s="5"/>
      <c r="Y957" s="5"/>
      <c r="Z957" s="5"/>
    </row>
    <row r="958" spans="1:26" ht="14.25" customHeight="1" x14ac:dyDescent="0.25">
      <c r="A958" s="1"/>
      <c r="B958" s="2"/>
      <c r="C958" s="3"/>
      <c r="D958" s="4"/>
      <c r="E958" s="4"/>
      <c r="F958" s="5"/>
      <c r="G958" s="5"/>
      <c r="H958" s="5"/>
      <c r="I958" s="5"/>
      <c r="J958" s="5"/>
      <c r="K958" s="5"/>
      <c r="L958" s="5"/>
      <c r="M958" s="5"/>
      <c r="N958" s="5"/>
      <c r="O958" s="5"/>
      <c r="P958" s="5"/>
      <c r="Q958" s="5"/>
      <c r="R958" s="5"/>
      <c r="S958" s="5"/>
      <c r="T958" s="5"/>
      <c r="U958" s="5"/>
      <c r="V958" s="5"/>
      <c r="W958" s="5"/>
      <c r="X958" s="5"/>
      <c r="Y958" s="5"/>
      <c r="Z958" s="5"/>
    </row>
    <row r="959" spans="1:26" ht="14.25" customHeight="1" x14ac:dyDescent="0.25">
      <c r="A959" s="1"/>
      <c r="B959" s="2"/>
      <c r="C959" s="3"/>
      <c r="D959" s="4"/>
      <c r="E959" s="4"/>
      <c r="F959" s="5"/>
      <c r="G959" s="5"/>
      <c r="H959" s="5"/>
      <c r="I959" s="5"/>
      <c r="J959" s="5"/>
      <c r="K959" s="5"/>
      <c r="L959" s="5"/>
      <c r="M959" s="5"/>
      <c r="N959" s="5"/>
      <c r="O959" s="5"/>
      <c r="P959" s="5"/>
      <c r="Q959" s="5"/>
      <c r="R959" s="5"/>
      <c r="S959" s="5"/>
      <c r="T959" s="5"/>
      <c r="U959" s="5"/>
      <c r="V959" s="5"/>
      <c r="W959" s="5"/>
      <c r="X959" s="5"/>
      <c r="Y959" s="5"/>
      <c r="Z959" s="5"/>
    </row>
    <row r="960" spans="1:26" ht="14.25" customHeight="1" x14ac:dyDescent="0.25">
      <c r="A960" s="1"/>
      <c r="B960" s="2"/>
      <c r="C960" s="3"/>
      <c r="D960" s="4"/>
      <c r="E960" s="4"/>
      <c r="F960" s="5"/>
      <c r="G960" s="5"/>
      <c r="H960" s="5"/>
      <c r="I960" s="5"/>
      <c r="J960" s="5"/>
      <c r="K960" s="5"/>
      <c r="L960" s="5"/>
      <c r="M960" s="5"/>
      <c r="N960" s="5"/>
      <c r="O960" s="5"/>
      <c r="P960" s="5"/>
      <c r="Q960" s="5"/>
      <c r="R960" s="5"/>
      <c r="S960" s="5"/>
      <c r="T960" s="5"/>
      <c r="U960" s="5"/>
      <c r="V960" s="5"/>
      <c r="W960" s="5"/>
      <c r="X960" s="5"/>
      <c r="Y960" s="5"/>
      <c r="Z960" s="5"/>
    </row>
    <row r="961" spans="1:26" ht="14.25" customHeight="1" x14ac:dyDescent="0.25">
      <c r="A961" s="1"/>
      <c r="B961" s="2"/>
      <c r="C961" s="3"/>
      <c r="D961" s="4"/>
      <c r="E961" s="4"/>
      <c r="F961" s="5"/>
      <c r="G961" s="5"/>
      <c r="H961" s="5"/>
      <c r="I961" s="5"/>
      <c r="J961" s="5"/>
      <c r="K961" s="5"/>
      <c r="L961" s="5"/>
      <c r="M961" s="5"/>
      <c r="N961" s="5"/>
      <c r="O961" s="5"/>
      <c r="P961" s="5"/>
      <c r="Q961" s="5"/>
      <c r="R961" s="5"/>
      <c r="S961" s="5"/>
      <c r="T961" s="5"/>
      <c r="U961" s="5"/>
      <c r="V961" s="5"/>
      <c r="W961" s="5"/>
      <c r="X961" s="5"/>
      <c r="Y961" s="5"/>
      <c r="Z961" s="5"/>
    </row>
    <row r="962" spans="1:26" ht="14.25" customHeight="1" x14ac:dyDescent="0.25">
      <c r="A962" s="1"/>
      <c r="B962" s="2"/>
      <c r="C962" s="3"/>
      <c r="D962" s="4"/>
      <c r="E962" s="4"/>
      <c r="F962" s="5"/>
      <c r="G962" s="5"/>
      <c r="H962" s="5"/>
      <c r="I962" s="5"/>
      <c r="J962" s="5"/>
      <c r="K962" s="5"/>
      <c r="L962" s="5"/>
      <c r="M962" s="5"/>
      <c r="N962" s="5"/>
      <c r="O962" s="5"/>
      <c r="P962" s="5"/>
      <c r="Q962" s="5"/>
      <c r="R962" s="5"/>
      <c r="S962" s="5"/>
      <c r="T962" s="5"/>
      <c r="U962" s="5"/>
      <c r="V962" s="5"/>
      <c r="W962" s="5"/>
      <c r="X962" s="5"/>
      <c r="Y962" s="5"/>
      <c r="Z962" s="5"/>
    </row>
    <row r="963" spans="1:26" ht="14.25" customHeight="1" x14ac:dyDescent="0.25">
      <c r="A963" s="1"/>
      <c r="B963" s="2"/>
      <c r="C963" s="3"/>
      <c r="D963" s="4"/>
      <c r="E963" s="4"/>
      <c r="F963" s="5"/>
      <c r="G963" s="5"/>
      <c r="H963" s="5"/>
      <c r="I963" s="5"/>
      <c r="J963" s="5"/>
      <c r="K963" s="5"/>
      <c r="L963" s="5"/>
      <c r="M963" s="5"/>
      <c r="N963" s="5"/>
      <c r="O963" s="5"/>
      <c r="P963" s="5"/>
      <c r="Q963" s="5"/>
      <c r="R963" s="5"/>
      <c r="S963" s="5"/>
      <c r="T963" s="5"/>
      <c r="U963" s="5"/>
      <c r="V963" s="5"/>
      <c r="W963" s="5"/>
      <c r="X963" s="5"/>
      <c r="Y963" s="5"/>
      <c r="Z963" s="5"/>
    </row>
    <row r="964" spans="1:26" ht="14.25" customHeight="1" x14ac:dyDescent="0.25">
      <c r="A964" s="1"/>
      <c r="B964" s="2"/>
      <c r="C964" s="3"/>
      <c r="D964" s="4"/>
      <c r="E964" s="4"/>
      <c r="F964" s="5"/>
      <c r="G964" s="5"/>
      <c r="H964" s="5"/>
      <c r="I964" s="5"/>
      <c r="J964" s="5"/>
      <c r="K964" s="5"/>
      <c r="L964" s="5"/>
      <c r="M964" s="5"/>
      <c r="N964" s="5"/>
      <c r="O964" s="5"/>
      <c r="P964" s="5"/>
      <c r="Q964" s="5"/>
      <c r="R964" s="5"/>
      <c r="S964" s="5"/>
      <c r="T964" s="5"/>
      <c r="U964" s="5"/>
      <c r="V964" s="5"/>
      <c r="W964" s="5"/>
      <c r="X964" s="5"/>
      <c r="Y964" s="5"/>
      <c r="Z964" s="5"/>
    </row>
    <row r="965" spans="1:26" ht="14.25" customHeight="1" x14ac:dyDescent="0.25">
      <c r="A965" s="1"/>
      <c r="B965" s="2"/>
      <c r="C965" s="3"/>
      <c r="D965" s="4"/>
      <c r="E965" s="4"/>
      <c r="F965" s="5"/>
      <c r="G965" s="5"/>
      <c r="H965" s="5"/>
      <c r="I965" s="5"/>
      <c r="J965" s="5"/>
      <c r="K965" s="5"/>
      <c r="L965" s="5"/>
      <c r="M965" s="5"/>
      <c r="N965" s="5"/>
      <c r="O965" s="5"/>
      <c r="P965" s="5"/>
      <c r="Q965" s="5"/>
      <c r="R965" s="5"/>
      <c r="S965" s="5"/>
      <c r="T965" s="5"/>
      <c r="U965" s="5"/>
      <c r="V965" s="5"/>
      <c r="W965" s="5"/>
      <c r="X965" s="5"/>
      <c r="Y965" s="5"/>
      <c r="Z965" s="5"/>
    </row>
    <row r="966" spans="1:26" ht="14.25" customHeight="1" x14ac:dyDescent="0.25">
      <c r="A966" s="1"/>
      <c r="B966" s="2"/>
      <c r="C966" s="3"/>
      <c r="D966" s="4"/>
      <c r="E966" s="4"/>
      <c r="F966" s="5"/>
      <c r="G966" s="5"/>
      <c r="H966" s="5"/>
      <c r="I966" s="5"/>
      <c r="J966" s="5"/>
      <c r="K966" s="5"/>
      <c r="L966" s="5"/>
      <c r="M966" s="5"/>
      <c r="N966" s="5"/>
      <c r="O966" s="5"/>
      <c r="P966" s="5"/>
      <c r="Q966" s="5"/>
      <c r="R966" s="5"/>
      <c r="S966" s="5"/>
      <c r="T966" s="5"/>
      <c r="U966" s="5"/>
      <c r="V966" s="5"/>
      <c r="W966" s="5"/>
      <c r="X966" s="5"/>
      <c r="Y966" s="5"/>
      <c r="Z966" s="5"/>
    </row>
    <row r="967" spans="1:26" ht="14.25" customHeight="1" x14ac:dyDescent="0.25">
      <c r="A967" s="1"/>
      <c r="B967" s="2"/>
      <c r="C967" s="3"/>
      <c r="D967" s="4"/>
      <c r="E967" s="4"/>
      <c r="F967" s="5"/>
      <c r="G967" s="5"/>
      <c r="H967" s="5"/>
      <c r="I967" s="5"/>
      <c r="J967" s="5"/>
      <c r="K967" s="5"/>
      <c r="L967" s="5"/>
      <c r="M967" s="5"/>
      <c r="N967" s="5"/>
      <c r="O967" s="5"/>
      <c r="P967" s="5"/>
      <c r="Q967" s="5"/>
      <c r="R967" s="5"/>
      <c r="S967" s="5"/>
      <c r="T967" s="5"/>
      <c r="U967" s="5"/>
      <c r="V967" s="5"/>
      <c r="W967" s="5"/>
      <c r="X967" s="5"/>
      <c r="Y967" s="5"/>
      <c r="Z967" s="5"/>
    </row>
    <row r="968" spans="1:26" ht="14.25" customHeight="1" x14ac:dyDescent="0.25">
      <c r="A968" s="1"/>
      <c r="B968" s="2"/>
      <c r="C968" s="3"/>
      <c r="D968" s="4"/>
      <c r="E968" s="4"/>
      <c r="F968" s="5"/>
      <c r="G968" s="5"/>
      <c r="H968" s="5"/>
      <c r="I968" s="5"/>
      <c r="J968" s="5"/>
      <c r="K968" s="5"/>
      <c r="L968" s="5"/>
      <c r="M968" s="5"/>
      <c r="N968" s="5"/>
      <c r="O968" s="5"/>
      <c r="P968" s="5"/>
      <c r="Q968" s="5"/>
      <c r="R968" s="5"/>
      <c r="S968" s="5"/>
      <c r="T968" s="5"/>
      <c r="U968" s="5"/>
      <c r="V968" s="5"/>
      <c r="W968" s="5"/>
      <c r="X968" s="5"/>
      <c r="Y968" s="5"/>
      <c r="Z968" s="5"/>
    </row>
    <row r="969" spans="1:26" ht="14.25" customHeight="1" x14ac:dyDescent="0.25">
      <c r="A969" s="1"/>
      <c r="B969" s="2"/>
      <c r="C969" s="3"/>
      <c r="D969" s="4"/>
      <c r="E969" s="4"/>
      <c r="F969" s="5"/>
      <c r="G969" s="5"/>
      <c r="H969" s="5"/>
      <c r="I969" s="5"/>
      <c r="J969" s="5"/>
      <c r="K969" s="5"/>
      <c r="L969" s="5"/>
      <c r="M969" s="5"/>
      <c r="N969" s="5"/>
      <c r="O969" s="5"/>
      <c r="P969" s="5"/>
      <c r="Q969" s="5"/>
      <c r="R969" s="5"/>
      <c r="S969" s="5"/>
      <c r="T969" s="5"/>
      <c r="U969" s="5"/>
      <c r="V969" s="5"/>
      <c r="W969" s="5"/>
      <c r="X969" s="5"/>
      <c r="Y969" s="5"/>
      <c r="Z969" s="5"/>
    </row>
    <row r="970" spans="1:26" ht="14.25" customHeight="1" x14ac:dyDescent="0.25">
      <c r="A970" s="1"/>
      <c r="B970" s="2"/>
      <c r="C970" s="3"/>
      <c r="D970" s="4"/>
      <c r="E970" s="4"/>
      <c r="F970" s="5"/>
      <c r="G970" s="5"/>
      <c r="H970" s="5"/>
      <c r="I970" s="5"/>
      <c r="J970" s="5"/>
      <c r="K970" s="5"/>
      <c r="L970" s="5"/>
      <c r="M970" s="5"/>
      <c r="N970" s="5"/>
      <c r="O970" s="5"/>
      <c r="P970" s="5"/>
      <c r="Q970" s="5"/>
      <c r="R970" s="5"/>
      <c r="S970" s="5"/>
      <c r="T970" s="5"/>
      <c r="U970" s="5"/>
      <c r="V970" s="5"/>
      <c r="W970" s="5"/>
      <c r="X970" s="5"/>
      <c r="Y970" s="5"/>
      <c r="Z970" s="5"/>
    </row>
    <row r="971" spans="1:26" ht="14.25" customHeight="1" x14ac:dyDescent="0.25">
      <c r="A971" s="1"/>
      <c r="B971" s="2"/>
      <c r="C971" s="3"/>
      <c r="D971" s="4"/>
      <c r="E971" s="4"/>
      <c r="F971" s="5"/>
      <c r="G971" s="5"/>
      <c r="H971" s="5"/>
      <c r="I971" s="5"/>
      <c r="J971" s="5"/>
      <c r="K971" s="5"/>
      <c r="L971" s="5"/>
      <c r="M971" s="5"/>
      <c r="N971" s="5"/>
      <c r="O971" s="5"/>
      <c r="P971" s="5"/>
      <c r="Q971" s="5"/>
      <c r="R971" s="5"/>
      <c r="S971" s="5"/>
      <c r="T971" s="5"/>
      <c r="U971" s="5"/>
      <c r="V971" s="5"/>
      <c r="W971" s="5"/>
      <c r="X971" s="5"/>
      <c r="Y971" s="5"/>
      <c r="Z971" s="5"/>
    </row>
    <row r="972" spans="1:26" ht="14.25" customHeight="1" x14ac:dyDescent="0.25">
      <c r="A972" s="1"/>
      <c r="B972" s="2"/>
      <c r="C972" s="3"/>
      <c r="D972" s="4"/>
      <c r="E972" s="4"/>
      <c r="F972" s="5"/>
      <c r="G972" s="5"/>
      <c r="H972" s="5"/>
      <c r="I972" s="5"/>
      <c r="J972" s="5"/>
      <c r="K972" s="5"/>
      <c r="L972" s="5"/>
      <c r="M972" s="5"/>
      <c r="N972" s="5"/>
      <c r="O972" s="5"/>
      <c r="P972" s="5"/>
      <c r="Q972" s="5"/>
      <c r="R972" s="5"/>
      <c r="S972" s="5"/>
      <c r="T972" s="5"/>
      <c r="U972" s="5"/>
      <c r="V972" s="5"/>
      <c r="W972" s="5"/>
      <c r="X972" s="5"/>
      <c r="Y972" s="5"/>
      <c r="Z972" s="5"/>
    </row>
    <row r="973" spans="1:26" ht="14.25" customHeight="1" x14ac:dyDescent="0.25">
      <c r="A973" s="1"/>
      <c r="B973" s="2"/>
      <c r="C973" s="3"/>
      <c r="D973" s="4"/>
      <c r="E973" s="4"/>
      <c r="F973" s="5"/>
      <c r="G973" s="5"/>
      <c r="H973" s="5"/>
      <c r="I973" s="5"/>
      <c r="J973" s="5"/>
      <c r="K973" s="5"/>
      <c r="L973" s="5"/>
      <c r="M973" s="5"/>
      <c r="N973" s="5"/>
      <c r="O973" s="5"/>
      <c r="P973" s="5"/>
      <c r="Q973" s="5"/>
      <c r="R973" s="5"/>
      <c r="S973" s="5"/>
      <c r="T973" s="5"/>
      <c r="U973" s="5"/>
      <c r="V973" s="5"/>
      <c r="W973" s="5"/>
      <c r="X973" s="5"/>
      <c r="Y973" s="5"/>
      <c r="Z973" s="5"/>
    </row>
    <row r="974" spans="1:26" ht="14.25" customHeight="1" x14ac:dyDescent="0.25">
      <c r="A974" s="1"/>
      <c r="B974" s="2"/>
      <c r="C974" s="3"/>
      <c r="D974" s="4"/>
      <c r="E974" s="4"/>
      <c r="F974" s="5"/>
      <c r="G974" s="5"/>
      <c r="H974" s="5"/>
      <c r="I974" s="5"/>
      <c r="J974" s="5"/>
      <c r="K974" s="5"/>
      <c r="L974" s="5"/>
      <c r="M974" s="5"/>
      <c r="N974" s="5"/>
      <c r="O974" s="5"/>
      <c r="P974" s="5"/>
      <c r="Q974" s="5"/>
      <c r="R974" s="5"/>
      <c r="S974" s="5"/>
      <c r="T974" s="5"/>
      <c r="U974" s="5"/>
      <c r="V974" s="5"/>
      <c r="W974" s="5"/>
      <c r="X974" s="5"/>
      <c r="Y974" s="5"/>
      <c r="Z974" s="5"/>
    </row>
    <row r="975" spans="1:26" ht="14.25" customHeight="1" x14ac:dyDescent="0.25">
      <c r="A975" s="1"/>
      <c r="B975" s="2"/>
      <c r="C975" s="3"/>
      <c r="D975" s="4"/>
      <c r="E975" s="4"/>
      <c r="F975" s="5"/>
      <c r="G975" s="5"/>
      <c r="H975" s="5"/>
      <c r="I975" s="5"/>
      <c r="J975" s="5"/>
      <c r="K975" s="5"/>
      <c r="L975" s="5"/>
      <c r="M975" s="5"/>
      <c r="N975" s="5"/>
      <c r="O975" s="5"/>
      <c r="P975" s="5"/>
      <c r="Q975" s="5"/>
      <c r="R975" s="5"/>
      <c r="S975" s="5"/>
      <c r="T975" s="5"/>
      <c r="U975" s="5"/>
      <c r="V975" s="5"/>
      <c r="W975" s="5"/>
      <c r="X975" s="5"/>
      <c r="Y975" s="5"/>
      <c r="Z975" s="5"/>
    </row>
    <row r="976" spans="1:26" ht="14.25" customHeight="1" x14ac:dyDescent="0.25">
      <c r="A976" s="1"/>
      <c r="B976" s="2"/>
      <c r="C976" s="3"/>
      <c r="D976" s="4"/>
      <c r="E976" s="4"/>
      <c r="F976" s="5"/>
      <c r="G976" s="5"/>
      <c r="H976" s="5"/>
      <c r="I976" s="5"/>
      <c r="J976" s="5"/>
      <c r="K976" s="5"/>
      <c r="L976" s="5"/>
      <c r="M976" s="5"/>
      <c r="N976" s="5"/>
      <c r="O976" s="5"/>
      <c r="P976" s="5"/>
      <c r="Q976" s="5"/>
      <c r="R976" s="5"/>
      <c r="S976" s="5"/>
      <c r="T976" s="5"/>
      <c r="U976" s="5"/>
      <c r="V976" s="5"/>
      <c r="W976" s="5"/>
      <c r="X976" s="5"/>
      <c r="Y976" s="5"/>
      <c r="Z976" s="5"/>
    </row>
    <row r="977" spans="1:26" ht="14.25" customHeight="1" x14ac:dyDescent="0.25">
      <c r="A977" s="1"/>
      <c r="B977" s="2"/>
      <c r="C977" s="3"/>
      <c r="D977" s="4"/>
      <c r="E977" s="4"/>
      <c r="F977" s="5"/>
      <c r="G977" s="5"/>
      <c r="H977" s="5"/>
      <c r="I977" s="5"/>
      <c r="J977" s="5"/>
      <c r="K977" s="5"/>
      <c r="L977" s="5"/>
      <c r="M977" s="5"/>
      <c r="N977" s="5"/>
      <c r="O977" s="5"/>
      <c r="P977" s="5"/>
      <c r="Q977" s="5"/>
      <c r="R977" s="5"/>
      <c r="S977" s="5"/>
      <c r="T977" s="5"/>
      <c r="U977" s="5"/>
      <c r="V977" s="5"/>
      <c r="W977" s="5"/>
      <c r="X977" s="5"/>
      <c r="Y977" s="5"/>
      <c r="Z977" s="5"/>
    </row>
    <row r="978" spans="1:26" ht="14.25" customHeight="1" x14ac:dyDescent="0.25">
      <c r="A978" s="1"/>
      <c r="B978" s="2"/>
      <c r="C978" s="3"/>
      <c r="D978" s="4"/>
      <c r="E978" s="4"/>
      <c r="F978" s="5"/>
      <c r="G978" s="5"/>
      <c r="H978" s="5"/>
      <c r="I978" s="5"/>
      <c r="J978" s="5"/>
      <c r="K978" s="5"/>
      <c r="L978" s="5"/>
      <c r="M978" s="5"/>
      <c r="N978" s="5"/>
      <c r="O978" s="5"/>
      <c r="P978" s="5"/>
      <c r="Q978" s="5"/>
      <c r="R978" s="5"/>
      <c r="S978" s="5"/>
      <c r="T978" s="5"/>
      <c r="U978" s="5"/>
      <c r="V978" s="5"/>
      <c r="W978" s="5"/>
      <c r="X978" s="5"/>
      <c r="Y978" s="5"/>
      <c r="Z978" s="5"/>
    </row>
    <row r="979" spans="1:26" ht="14.25" customHeight="1" x14ac:dyDescent="0.25">
      <c r="A979" s="1"/>
      <c r="B979" s="2"/>
      <c r="C979" s="3"/>
      <c r="D979" s="4"/>
      <c r="E979" s="4"/>
      <c r="F979" s="5"/>
      <c r="G979" s="5"/>
      <c r="H979" s="5"/>
      <c r="I979" s="5"/>
      <c r="J979" s="5"/>
      <c r="K979" s="5"/>
      <c r="L979" s="5"/>
      <c r="M979" s="5"/>
      <c r="N979" s="5"/>
      <c r="O979" s="5"/>
      <c r="P979" s="5"/>
      <c r="Q979" s="5"/>
      <c r="R979" s="5"/>
      <c r="S979" s="5"/>
      <c r="T979" s="5"/>
      <c r="U979" s="5"/>
      <c r="V979" s="5"/>
      <c r="W979" s="5"/>
      <c r="X979" s="5"/>
      <c r="Y979" s="5"/>
      <c r="Z979" s="5"/>
    </row>
    <row r="980" spans="1:26" ht="14.25" customHeight="1" x14ac:dyDescent="0.25">
      <c r="A980" s="1"/>
      <c r="B980" s="2"/>
      <c r="C980" s="3"/>
      <c r="D980" s="4"/>
      <c r="E980" s="4"/>
      <c r="F980" s="5"/>
      <c r="G980" s="5"/>
      <c r="H980" s="5"/>
      <c r="I980" s="5"/>
      <c r="J980" s="5"/>
      <c r="K980" s="5"/>
      <c r="L980" s="5"/>
      <c r="M980" s="5"/>
      <c r="N980" s="5"/>
      <c r="O980" s="5"/>
      <c r="P980" s="5"/>
      <c r="Q980" s="5"/>
      <c r="R980" s="5"/>
      <c r="S980" s="5"/>
      <c r="T980" s="5"/>
      <c r="U980" s="5"/>
      <c r="V980" s="5"/>
      <c r="W980" s="5"/>
      <c r="X980" s="5"/>
      <c r="Y980" s="5"/>
      <c r="Z980" s="5"/>
    </row>
    <row r="981" spans="1:26" ht="14.25" customHeight="1" x14ac:dyDescent="0.25">
      <c r="A981" s="1"/>
      <c r="B981" s="2"/>
      <c r="C981" s="3"/>
      <c r="D981" s="4"/>
      <c r="E981" s="4"/>
      <c r="F981" s="5"/>
      <c r="G981" s="5"/>
      <c r="H981" s="5"/>
      <c r="I981" s="5"/>
      <c r="J981" s="5"/>
      <c r="K981" s="5"/>
      <c r="L981" s="5"/>
      <c r="M981" s="5"/>
      <c r="N981" s="5"/>
      <c r="O981" s="5"/>
      <c r="P981" s="5"/>
      <c r="Q981" s="5"/>
      <c r="R981" s="5"/>
      <c r="S981" s="5"/>
      <c r="T981" s="5"/>
      <c r="U981" s="5"/>
      <c r="V981" s="5"/>
      <c r="W981" s="5"/>
      <c r="X981" s="5"/>
      <c r="Y981" s="5"/>
      <c r="Z981" s="5"/>
    </row>
    <row r="982" spans="1:26" ht="14.25" customHeight="1" x14ac:dyDescent="0.25">
      <c r="A982" s="1"/>
      <c r="B982" s="2"/>
      <c r="C982" s="3"/>
      <c r="D982" s="4"/>
      <c r="E982" s="4"/>
      <c r="F982" s="5"/>
      <c r="G982" s="5"/>
      <c r="H982" s="5"/>
      <c r="I982" s="5"/>
      <c r="J982" s="5"/>
      <c r="K982" s="5"/>
      <c r="L982" s="5"/>
      <c r="M982" s="5"/>
      <c r="N982" s="5"/>
      <c r="O982" s="5"/>
      <c r="P982" s="5"/>
      <c r="Q982" s="5"/>
      <c r="R982" s="5"/>
      <c r="S982" s="5"/>
      <c r="T982" s="5"/>
      <c r="U982" s="5"/>
      <c r="V982" s="5"/>
      <c r="W982" s="5"/>
      <c r="X982" s="5"/>
      <c r="Y982" s="5"/>
      <c r="Z982" s="5"/>
    </row>
    <row r="983" spans="1:26" ht="14.25" customHeight="1" x14ac:dyDescent="0.25">
      <c r="A983" s="1"/>
      <c r="B983" s="2"/>
      <c r="C983" s="3"/>
      <c r="D983" s="4"/>
      <c r="E983" s="4"/>
      <c r="F983" s="5"/>
      <c r="G983" s="5"/>
      <c r="H983" s="5"/>
      <c r="I983" s="5"/>
      <c r="J983" s="5"/>
      <c r="K983" s="5"/>
      <c r="L983" s="5"/>
      <c r="M983" s="5"/>
      <c r="N983" s="5"/>
      <c r="O983" s="5"/>
      <c r="P983" s="5"/>
      <c r="Q983" s="5"/>
      <c r="R983" s="5"/>
      <c r="S983" s="5"/>
      <c r="T983" s="5"/>
      <c r="U983" s="5"/>
      <c r="V983" s="5"/>
      <c r="W983" s="5"/>
      <c r="X983" s="5"/>
      <c r="Y983" s="5"/>
      <c r="Z983" s="5"/>
    </row>
    <row r="984" spans="1:26" ht="14.25" customHeight="1" x14ac:dyDescent="0.25">
      <c r="A984" s="1"/>
      <c r="B984" s="2"/>
      <c r="C984" s="3"/>
      <c r="D984" s="4"/>
      <c r="E984" s="4"/>
      <c r="F984" s="5"/>
      <c r="G984" s="5"/>
      <c r="H984" s="5"/>
      <c r="I984" s="5"/>
      <c r="J984" s="5"/>
      <c r="K984" s="5"/>
      <c r="L984" s="5"/>
      <c r="M984" s="5"/>
      <c r="N984" s="5"/>
      <c r="O984" s="5"/>
      <c r="P984" s="5"/>
      <c r="Q984" s="5"/>
      <c r="R984" s="5"/>
      <c r="S984" s="5"/>
      <c r="T984" s="5"/>
      <c r="U984" s="5"/>
      <c r="V984" s="5"/>
      <c r="W984" s="5"/>
      <c r="X984" s="5"/>
      <c r="Y984" s="5"/>
      <c r="Z984" s="5"/>
    </row>
    <row r="985" spans="1:26" ht="14.25" customHeight="1" x14ac:dyDescent="0.25">
      <c r="A985" s="1"/>
      <c r="B985" s="2"/>
      <c r="C985" s="3"/>
      <c r="D985" s="4"/>
      <c r="E985" s="4"/>
      <c r="F985" s="5"/>
      <c r="G985" s="5"/>
      <c r="H985" s="5"/>
      <c r="I985" s="5"/>
      <c r="J985" s="5"/>
      <c r="K985" s="5"/>
      <c r="L985" s="5"/>
      <c r="M985" s="5"/>
      <c r="N985" s="5"/>
      <c r="O985" s="5"/>
      <c r="P985" s="5"/>
      <c r="Q985" s="5"/>
      <c r="R985" s="5"/>
      <c r="S985" s="5"/>
      <c r="T985" s="5"/>
      <c r="U985" s="5"/>
      <c r="V985" s="5"/>
      <c r="W985" s="5"/>
      <c r="X985" s="5"/>
      <c r="Y985" s="5"/>
      <c r="Z985" s="5"/>
    </row>
    <row r="986" spans="1:26" ht="14.25" customHeight="1" x14ac:dyDescent="0.25">
      <c r="A986" s="1"/>
      <c r="B986" s="2"/>
      <c r="C986" s="3"/>
      <c r="D986" s="4"/>
      <c r="E986" s="4"/>
      <c r="F986" s="5"/>
      <c r="G986" s="5"/>
      <c r="H986" s="5"/>
      <c r="I986" s="5"/>
      <c r="J986" s="5"/>
      <c r="K986" s="5"/>
      <c r="L986" s="5"/>
      <c r="M986" s="5"/>
      <c r="N986" s="5"/>
      <c r="O986" s="5"/>
      <c r="P986" s="5"/>
      <c r="Q986" s="5"/>
      <c r="R986" s="5"/>
      <c r="S986" s="5"/>
      <c r="T986" s="5"/>
      <c r="U986" s="5"/>
      <c r="V986" s="5"/>
      <c r="W986" s="5"/>
      <c r="X986" s="5"/>
      <c r="Y986" s="5"/>
      <c r="Z986" s="5"/>
    </row>
    <row r="987" spans="1:26" ht="14.25" customHeight="1" x14ac:dyDescent="0.25">
      <c r="A987" s="1"/>
      <c r="B987" s="2"/>
      <c r="C987" s="3"/>
      <c r="D987" s="4"/>
      <c r="E987" s="4"/>
      <c r="F987" s="5"/>
      <c r="G987" s="5"/>
      <c r="H987" s="5"/>
      <c r="I987" s="5"/>
      <c r="J987" s="5"/>
      <c r="K987" s="5"/>
      <c r="L987" s="5"/>
      <c r="M987" s="5"/>
      <c r="N987" s="5"/>
      <c r="O987" s="5"/>
      <c r="P987" s="5"/>
      <c r="Q987" s="5"/>
      <c r="R987" s="5"/>
      <c r="S987" s="5"/>
      <c r="T987" s="5"/>
      <c r="U987" s="5"/>
      <c r="V987" s="5"/>
      <c r="W987" s="5"/>
      <c r="X987" s="5"/>
      <c r="Y987" s="5"/>
      <c r="Z987" s="5"/>
    </row>
    <row r="988" spans="1:26" ht="14.25" customHeight="1" x14ac:dyDescent="0.25">
      <c r="A988" s="1"/>
      <c r="B988" s="2"/>
      <c r="C988" s="3"/>
      <c r="D988" s="4"/>
      <c r="E988" s="4"/>
      <c r="F988" s="5"/>
      <c r="G988" s="5"/>
      <c r="H988" s="5"/>
      <c r="I988" s="5"/>
      <c r="J988" s="5"/>
      <c r="K988" s="5"/>
      <c r="L988" s="5"/>
      <c r="M988" s="5"/>
      <c r="N988" s="5"/>
      <c r="O988" s="5"/>
      <c r="P988" s="5"/>
      <c r="Q988" s="5"/>
      <c r="R988" s="5"/>
      <c r="S988" s="5"/>
      <c r="T988" s="5"/>
      <c r="U988" s="5"/>
      <c r="V988" s="5"/>
      <c r="W988" s="5"/>
      <c r="X988" s="5"/>
      <c r="Y988" s="5"/>
      <c r="Z988" s="5"/>
    </row>
    <row r="989" spans="1:26" ht="14.25" customHeight="1" x14ac:dyDescent="0.25">
      <c r="A989" s="1"/>
      <c r="B989" s="2"/>
      <c r="C989" s="3"/>
      <c r="D989" s="4"/>
      <c r="E989" s="4"/>
      <c r="F989" s="5"/>
      <c r="G989" s="5"/>
      <c r="H989" s="5"/>
      <c r="I989" s="5"/>
      <c r="J989" s="5"/>
      <c r="K989" s="5"/>
      <c r="L989" s="5"/>
      <c r="M989" s="5"/>
      <c r="N989" s="5"/>
      <c r="O989" s="5"/>
      <c r="P989" s="5"/>
      <c r="Q989" s="5"/>
      <c r="R989" s="5"/>
      <c r="S989" s="5"/>
      <c r="T989" s="5"/>
      <c r="U989" s="5"/>
      <c r="V989" s="5"/>
      <c r="W989" s="5"/>
      <c r="X989" s="5"/>
      <c r="Y989" s="5"/>
      <c r="Z989" s="5"/>
    </row>
    <row r="990" spans="1:26" ht="14.25" customHeight="1" x14ac:dyDescent="0.25">
      <c r="A990" s="1"/>
      <c r="B990" s="2"/>
      <c r="C990" s="3"/>
      <c r="D990" s="4"/>
      <c r="E990" s="4"/>
      <c r="F990" s="5"/>
      <c r="G990" s="5"/>
      <c r="H990" s="5"/>
      <c r="I990" s="5"/>
      <c r="J990" s="5"/>
      <c r="K990" s="5"/>
      <c r="L990" s="5"/>
      <c r="M990" s="5"/>
      <c r="N990" s="5"/>
      <c r="O990" s="5"/>
      <c r="P990" s="5"/>
      <c r="Q990" s="5"/>
      <c r="R990" s="5"/>
      <c r="S990" s="5"/>
      <c r="T990" s="5"/>
      <c r="U990" s="5"/>
      <c r="V990" s="5"/>
      <c r="W990" s="5"/>
      <c r="X990" s="5"/>
      <c r="Y990" s="5"/>
      <c r="Z990" s="5"/>
    </row>
    <row r="991" spans="1:26" ht="14.25" customHeight="1" x14ac:dyDescent="0.25">
      <c r="A991" s="1"/>
      <c r="B991" s="2"/>
      <c r="C991" s="3"/>
      <c r="D991" s="4"/>
      <c r="E991" s="4"/>
      <c r="F991" s="5"/>
      <c r="G991" s="5"/>
      <c r="H991" s="5"/>
      <c r="I991" s="5"/>
      <c r="J991" s="5"/>
      <c r="K991" s="5"/>
      <c r="L991" s="5"/>
      <c r="M991" s="5"/>
      <c r="N991" s="5"/>
      <c r="O991" s="5"/>
      <c r="P991" s="5"/>
      <c r="Q991" s="5"/>
      <c r="R991" s="5"/>
      <c r="S991" s="5"/>
      <c r="T991" s="5"/>
      <c r="U991" s="5"/>
      <c r="V991" s="5"/>
      <c r="W991" s="5"/>
      <c r="X991" s="5"/>
      <c r="Y991" s="5"/>
      <c r="Z991" s="5"/>
    </row>
    <row r="992" spans="1:26" ht="14.25" customHeight="1" x14ac:dyDescent="0.25">
      <c r="A992" s="1"/>
      <c r="B992" s="2"/>
      <c r="C992" s="3"/>
      <c r="D992" s="4"/>
      <c r="E992" s="4"/>
      <c r="F992" s="5"/>
      <c r="G992" s="5"/>
      <c r="H992" s="5"/>
      <c r="I992" s="5"/>
      <c r="J992" s="5"/>
      <c r="K992" s="5"/>
      <c r="L992" s="5"/>
      <c r="M992" s="5"/>
      <c r="N992" s="5"/>
      <c r="O992" s="5"/>
      <c r="P992" s="5"/>
      <c r="Q992" s="5"/>
      <c r="R992" s="5"/>
      <c r="S992" s="5"/>
      <c r="T992" s="5"/>
      <c r="U992" s="5"/>
      <c r="V992" s="5"/>
      <c r="W992" s="5"/>
      <c r="X992" s="5"/>
      <c r="Y992" s="5"/>
      <c r="Z992" s="5"/>
    </row>
    <row r="993" spans="1:26" ht="14.25" customHeight="1" x14ac:dyDescent="0.25">
      <c r="A993" s="1"/>
      <c r="B993" s="2"/>
      <c r="C993" s="3"/>
      <c r="D993" s="4"/>
      <c r="E993" s="4"/>
      <c r="F993" s="5"/>
      <c r="G993" s="5"/>
      <c r="H993" s="5"/>
      <c r="I993" s="5"/>
      <c r="J993" s="5"/>
      <c r="K993" s="5"/>
      <c r="L993" s="5"/>
      <c r="M993" s="5"/>
      <c r="N993" s="5"/>
      <c r="O993" s="5"/>
      <c r="P993" s="5"/>
      <c r="Q993" s="5"/>
      <c r="R993" s="5"/>
      <c r="S993" s="5"/>
      <c r="T993" s="5"/>
      <c r="U993" s="5"/>
      <c r="V993" s="5"/>
      <c r="W993" s="5"/>
      <c r="X993" s="5"/>
      <c r="Y993" s="5"/>
      <c r="Z993" s="5"/>
    </row>
    <row r="994" spans="1:26" ht="14.25" customHeight="1" x14ac:dyDescent="0.25">
      <c r="A994" s="1"/>
      <c r="B994" s="2"/>
      <c r="C994" s="3"/>
      <c r="D994" s="4"/>
      <c r="E994" s="4"/>
      <c r="F994" s="5"/>
      <c r="G994" s="5"/>
      <c r="H994" s="5"/>
      <c r="I994" s="5"/>
      <c r="J994" s="5"/>
      <c r="K994" s="5"/>
      <c r="L994" s="5"/>
      <c r="M994" s="5"/>
      <c r="N994" s="5"/>
      <c r="O994" s="5"/>
      <c r="P994" s="5"/>
      <c r="Q994" s="5"/>
      <c r="R994" s="5"/>
      <c r="S994" s="5"/>
      <c r="T994" s="5"/>
      <c r="U994" s="5"/>
      <c r="V994" s="5"/>
      <c r="W994" s="5"/>
      <c r="X994" s="5"/>
      <c r="Y994" s="5"/>
      <c r="Z994" s="5"/>
    </row>
    <row r="995" spans="1:26" ht="14.25" customHeight="1" x14ac:dyDescent="0.25">
      <c r="A995" s="1"/>
      <c r="B995" s="2"/>
      <c r="C995" s="3"/>
      <c r="D995" s="4"/>
      <c r="E995" s="4"/>
      <c r="F995" s="5"/>
      <c r="G995" s="5"/>
      <c r="H995" s="5"/>
      <c r="I995" s="5"/>
      <c r="J995" s="5"/>
      <c r="K995" s="5"/>
      <c r="L995" s="5"/>
      <c r="M995" s="5"/>
      <c r="N995" s="5"/>
      <c r="O995" s="5"/>
      <c r="P995" s="5"/>
      <c r="Q995" s="5"/>
      <c r="R995" s="5"/>
      <c r="S995" s="5"/>
      <c r="T995" s="5"/>
      <c r="U995" s="5"/>
      <c r="V995" s="5"/>
      <c r="W995" s="5"/>
      <c r="X995" s="5"/>
      <c r="Y995" s="5"/>
      <c r="Z995" s="5"/>
    </row>
    <row r="996" spans="1:26" ht="14.25" customHeight="1" x14ac:dyDescent="0.25">
      <c r="A996" s="1"/>
      <c r="B996" s="2"/>
      <c r="C996" s="3"/>
      <c r="D996" s="4"/>
      <c r="E996" s="4"/>
      <c r="F996" s="5"/>
      <c r="G996" s="5"/>
      <c r="H996" s="5"/>
      <c r="I996" s="5"/>
      <c r="J996" s="5"/>
      <c r="K996" s="5"/>
      <c r="L996" s="5"/>
      <c r="M996" s="5"/>
      <c r="N996" s="5"/>
      <c r="O996" s="5"/>
      <c r="P996" s="5"/>
      <c r="Q996" s="5"/>
      <c r="R996" s="5"/>
      <c r="S996" s="5"/>
      <c r="T996" s="5"/>
      <c r="U996" s="5"/>
      <c r="V996" s="5"/>
      <c r="W996" s="5"/>
      <c r="X996" s="5"/>
      <c r="Y996" s="5"/>
      <c r="Z996" s="5"/>
    </row>
    <row r="997" spans="1:26" ht="14.25" customHeight="1" x14ac:dyDescent="0.25">
      <c r="A997" s="1"/>
      <c r="B997" s="2"/>
      <c r="C997" s="3"/>
      <c r="D997" s="4"/>
      <c r="E997" s="4"/>
      <c r="F997" s="5"/>
      <c r="G997" s="5"/>
      <c r="H997" s="5"/>
      <c r="I997" s="5"/>
      <c r="J997" s="5"/>
      <c r="K997" s="5"/>
      <c r="L997" s="5"/>
      <c r="M997" s="5"/>
      <c r="N997" s="5"/>
      <c r="O997" s="5"/>
      <c r="P997" s="5"/>
      <c r="Q997" s="5"/>
      <c r="R997" s="5"/>
      <c r="S997" s="5"/>
      <c r="T997" s="5"/>
      <c r="U997" s="5"/>
      <c r="V997" s="5"/>
      <c r="W997" s="5"/>
      <c r="X997" s="5"/>
      <c r="Y997" s="5"/>
      <c r="Z997" s="5"/>
    </row>
    <row r="998" spans="1:26" ht="14.25" customHeight="1" x14ac:dyDescent="0.25">
      <c r="A998" s="1"/>
      <c r="B998" s="2"/>
      <c r="C998" s="3"/>
      <c r="D998" s="4"/>
      <c r="E998" s="4"/>
      <c r="F998" s="5"/>
      <c r="G998" s="5"/>
      <c r="H998" s="5"/>
      <c r="I998" s="5"/>
      <c r="J998" s="5"/>
      <c r="K998" s="5"/>
      <c r="L998" s="5"/>
      <c r="M998" s="5"/>
      <c r="N998" s="5"/>
      <c r="O998" s="5"/>
      <c r="P998" s="5"/>
      <c r="Q998" s="5"/>
      <c r="R998" s="5"/>
      <c r="S998" s="5"/>
      <c r="T998" s="5"/>
      <c r="U998" s="5"/>
      <c r="V998" s="5"/>
      <c r="W998" s="5"/>
      <c r="X998" s="5"/>
      <c r="Y998" s="5"/>
      <c r="Z998" s="5"/>
    </row>
    <row r="999" spans="1:26" ht="14.25" customHeight="1" x14ac:dyDescent="0.25">
      <c r="A999" s="1"/>
      <c r="B999" s="2"/>
      <c r="C999" s="3"/>
      <c r="D999" s="4"/>
      <c r="E999" s="4"/>
      <c r="F999" s="5"/>
      <c r="G999" s="5"/>
      <c r="H999" s="5"/>
      <c r="I999" s="5"/>
      <c r="J999" s="5"/>
      <c r="K999" s="5"/>
      <c r="L999" s="5"/>
      <c r="M999" s="5"/>
      <c r="N999" s="5"/>
      <c r="O999" s="5"/>
      <c r="P999" s="5"/>
      <c r="Q999" s="5"/>
      <c r="R999" s="5"/>
      <c r="S999" s="5"/>
      <c r="T999" s="5"/>
      <c r="U999" s="5"/>
      <c r="V999" s="5"/>
      <c r="W999" s="5"/>
      <c r="X999" s="5"/>
      <c r="Y999" s="5"/>
      <c r="Z999" s="5"/>
    </row>
    <row r="1000" spans="1:26" ht="14.25" customHeight="1" x14ac:dyDescent="0.25">
      <c r="A1000" s="1"/>
      <c r="B1000" s="2"/>
      <c r="C1000" s="3"/>
      <c r="D1000" s="4"/>
      <c r="E1000" s="4"/>
      <c r="F1000" s="5"/>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JT0Ytea9AMW5AccJRXsf/L1kP0lbOOkd/aZQU5FGJezmIiBOU6NaFi/N9HfycbO0LBT8J3WCIuVGmgROt2frig==" saltValue="IOH3zT2QEDVfRTYwTqYoLA==" spinCount="100000" sheet="1" objects="1" scenarios="1"/>
  <mergeCells count="31">
    <mergeCell ref="D48:G48"/>
    <mergeCell ref="D33:G33"/>
    <mergeCell ref="B42:C42"/>
    <mergeCell ref="D42:G42"/>
    <mergeCell ref="D34:G34"/>
    <mergeCell ref="D35:G35"/>
    <mergeCell ref="D36:G36"/>
    <mergeCell ref="D37:G37"/>
    <mergeCell ref="D38:G38"/>
    <mergeCell ref="D39:G39"/>
    <mergeCell ref="D40:G40"/>
    <mergeCell ref="B25:C25"/>
    <mergeCell ref="D25:G25"/>
    <mergeCell ref="D26:F26"/>
    <mergeCell ref="B32:C32"/>
    <mergeCell ref="D32:G32"/>
    <mergeCell ref="D17:G17"/>
    <mergeCell ref="B20:G20"/>
    <mergeCell ref="B21:G21"/>
    <mergeCell ref="B22:G22"/>
    <mergeCell ref="B23:G23"/>
    <mergeCell ref="D11:G11"/>
    <mergeCell ref="D12:G12"/>
    <mergeCell ref="B14:C14"/>
    <mergeCell ref="D14:G14"/>
    <mergeCell ref="D16:G16"/>
    <mergeCell ref="B5:C5"/>
    <mergeCell ref="D5:G5"/>
    <mergeCell ref="D7:G7"/>
    <mergeCell ref="D9:G9"/>
    <mergeCell ref="D10:G10"/>
  </mergeCells>
  <pageMargins left="0.70866141732283472" right="0.70866141732283472" top="0.39370078740157483" bottom="0.39370078740157483" header="0" footer="0"/>
  <pageSetup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Z1000"/>
  <sheetViews>
    <sheetView tabSelected="1" topLeftCell="A478" workbookViewId="0">
      <selection activeCell="A906" sqref="A906"/>
    </sheetView>
  </sheetViews>
  <sheetFormatPr defaultColWidth="14.42578125" defaultRowHeight="15" x14ac:dyDescent="0.25"/>
  <cols>
    <col min="1" max="1" width="120.7109375" style="350" customWidth="1"/>
    <col min="2" max="2" width="12.7109375" customWidth="1"/>
    <col min="3" max="4" width="9.85546875" customWidth="1"/>
    <col min="5" max="5" width="12.5703125" customWidth="1"/>
    <col min="6" max="26" width="9.140625" customWidth="1"/>
  </cols>
  <sheetData>
    <row r="1" spans="1:26" x14ac:dyDescent="0.25">
      <c r="A1" s="38" t="s">
        <v>32</v>
      </c>
      <c r="B1" s="39"/>
      <c r="C1" s="39"/>
      <c r="D1" s="39"/>
      <c r="E1" s="40"/>
      <c r="F1" s="41"/>
      <c r="G1" s="41"/>
      <c r="H1" s="41"/>
      <c r="I1" s="41"/>
      <c r="J1" s="41"/>
      <c r="K1" s="41"/>
      <c r="L1" s="41"/>
      <c r="M1" s="41"/>
      <c r="N1" s="41"/>
      <c r="O1" s="41"/>
      <c r="P1" s="41"/>
      <c r="Q1" s="41"/>
      <c r="R1" s="41"/>
      <c r="S1" s="41"/>
      <c r="T1" s="41"/>
      <c r="U1" s="41"/>
      <c r="V1" s="41"/>
      <c r="W1" s="41"/>
      <c r="X1" s="41"/>
      <c r="Y1" s="41"/>
      <c r="Z1" s="41"/>
    </row>
    <row r="2" spans="1:26" x14ac:dyDescent="0.25">
      <c r="A2" s="38"/>
      <c r="B2" s="39"/>
      <c r="C2" s="39"/>
      <c r="D2" s="39"/>
      <c r="E2" s="40"/>
      <c r="F2" s="41"/>
      <c r="G2" s="41"/>
      <c r="H2" s="41"/>
      <c r="I2" s="41"/>
      <c r="J2" s="41"/>
      <c r="K2" s="41"/>
      <c r="L2" s="41"/>
      <c r="M2" s="41"/>
      <c r="N2" s="41"/>
      <c r="O2" s="41"/>
      <c r="P2" s="41"/>
      <c r="Q2" s="41"/>
      <c r="R2" s="41"/>
      <c r="S2" s="41"/>
      <c r="T2" s="41"/>
      <c r="U2" s="41"/>
      <c r="V2" s="41"/>
      <c r="W2" s="41"/>
      <c r="X2" s="41"/>
      <c r="Y2" s="41"/>
      <c r="Z2" s="41"/>
    </row>
    <row r="3" spans="1:26" x14ac:dyDescent="0.25">
      <c r="A3" s="38" t="s">
        <v>33</v>
      </c>
      <c r="B3" s="42"/>
      <c r="C3" s="42"/>
      <c r="D3" s="42"/>
      <c r="E3" s="43"/>
      <c r="F3" s="44"/>
      <c r="G3" s="44"/>
      <c r="H3" s="44"/>
      <c r="I3" s="44"/>
      <c r="J3" s="44"/>
      <c r="K3" s="44"/>
      <c r="L3" s="44"/>
      <c r="M3" s="44"/>
      <c r="N3" s="44"/>
      <c r="O3" s="44"/>
      <c r="P3" s="44"/>
      <c r="Q3" s="44"/>
      <c r="R3" s="44"/>
      <c r="S3" s="44"/>
      <c r="T3" s="44"/>
      <c r="U3" s="44"/>
      <c r="V3" s="44"/>
      <c r="W3" s="44"/>
      <c r="X3" s="44"/>
      <c r="Y3" s="44"/>
      <c r="Z3" s="44"/>
    </row>
    <row r="4" spans="1:26" ht="33.75" x14ac:dyDescent="0.25">
      <c r="A4" s="45" t="s">
        <v>34</v>
      </c>
      <c r="B4" s="42"/>
      <c r="C4" s="42"/>
      <c r="D4" s="42"/>
      <c r="E4" s="43"/>
      <c r="F4" s="44"/>
      <c r="G4" s="44"/>
      <c r="H4" s="44"/>
      <c r="I4" s="44"/>
      <c r="J4" s="44"/>
      <c r="K4" s="44"/>
      <c r="L4" s="44"/>
      <c r="M4" s="44"/>
      <c r="N4" s="44"/>
      <c r="O4" s="44"/>
      <c r="P4" s="44"/>
      <c r="Q4" s="44"/>
      <c r="R4" s="44"/>
      <c r="S4" s="44"/>
      <c r="T4" s="44"/>
      <c r="U4" s="44"/>
      <c r="V4" s="44"/>
      <c r="W4" s="44"/>
      <c r="X4" s="44"/>
      <c r="Y4" s="44"/>
      <c r="Z4" s="44"/>
    </row>
    <row r="5" spans="1:26" x14ac:dyDescent="0.25">
      <c r="A5" s="45"/>
      <c r="B5" s="42"/>
      <c r="C5" s="42"/>
      <c r="D5" s="42"/>
      <c r="E5" s="43"/>
      <c r="F5" s="44"/>
      <c r="G5" s="44"/>
      <c r="H5" s="44"/>
      <c r="I5" s="44"/>
      <c r="J5" s="44"/>
      <c r="K5" s="44"/>
      <c r="L5" s="44"/>
      <c r="M5" s="44"/>
      <c r="N5" s="44"/>
      <c r="O5" s="44"/>
      <c r="P5" s="44"/>
      <c r="Q5" s="44"/>
      <c r="R5" s="44"/>
      <c r="S5" s="44"/>
      <c r="T5" s="44"/>
      <c r="U5" s="44"/>
      <c r="V5" s="44"/>
      <c r="W5" s="44"/>
      <c r="X5" s="44"/>
      <c r="Y5" s="44"/>
      <c r="Z5" s="44"/>
    </row>
    <row r="6" spans="1:26" ht="22.5" x14ac:dyDescent="0.25">
      <c r="A6" s="45" t="s">
        <v>35</v>
      </c>
      <c r="B6" s="42"/>
      <c r="C6" s="42"/>
      <c r="D6" s="42"/>
      <c r="E6" s="43"/>
      <c r="F6" s="44"/>
      <c r="G6" s="44"/>
      <c r="H6" s="44"/>
      <c r="I6" s="44"/>
      <c r="J6" s="44"/>
      <c r="K6" s="44"/>
      <c r="L6" s="44"/>
      <c r="M6" s="44"/>
      <c r="N6" s="44"/>
      <c r="O6" s="44"/>
      <c r="P6" s="44"/>
      <c r="Q6" s="44"/>
      <c r="R6" s="44"/>
      <c r="S6" s="44"/>
      <c r="T6" s="44"/>
      <c r="U6" s="44"/>
      <c r="V6" s="44"/>
      <c r="W6" s="44"/>
      <c r="X6" s="44"/>
      <c r="Y6" s="44"/>
      <c r="Z6" s="44"/>
    </row>
    <row r="7" spans="1:26" x14ac:dyDescent="0.25">
      <c r="A7" s="45"/>
      <c r="B7" s="42"/>
      <c r="C7" s="42"/>
      <c r="D7" s="42"/>
      <c r="E7" s="43"/>
      <c r="F7" s="44"/>
      <c r="G7" s="44"/>
      <c r="H7" s="44"/>
      <c r="I7" s="44"/>
      <c r="J7" s="44"/>
      <c r="K7" s="44"/>
      <c r="L7" s="44"/>
      <c r="M7" s="44"/>
      <c r="N7" s="44"/>
      <c r="O7" s="44"/>
      <c r="P7" s="44"/>
      <c r="Q7" s="44"/>
      <c r="R7" s="44"/>
      <c r="S7" s="44"/>
      <c r="T7" s="44"/>
      <c r="U7" s="44"/>
      <c r="V7" s="44"/>
      <c r="W7" s="44"/>
      <c r="X7" s="44"/>
      <c r="Y7" s="44"/>
      <c r="Z7" s="44"/>
    </row>
    <row r="8" spans="1:26" ht="22.5" x14ac:dyDescent="0.25">
      <c r="A8" s="45" t="s">
        <v>36</v>
      </c>
      <c r="B8" s="42"/>
      <c r="C8" s="42"/>
      <c r="D8" s="42"/>
      <c r="E8" s="43"/>
      <c r="F8" s="44"/>
      <c r="G8" s="44"/>
      <c r="H8" s="44"/>
      <c r="I8" s="44"/>
      <c r="J8" s="44"/>
      <c r="K8" s="44"/>
      <c r="L8" s="44"/>
      <c r="M8" s="44"/>
      <c r="N8" s="44"/>
      <c r="O8" s="44"/>
      <c r="P8" s="44"/>
      <c r="Q8" s="44"/>
      <c r="R8" s="44"/>
      <c r="S8" s="44"/>
      <c r="T8" s="44"/>
      <c r="U8" s="44"/>
      <c r="V8" s="44"/>
      <c r="W8" s="44"/>
      <c r="X8" s="44"/>
      <c r="Y8" s="44"/>
      <c r="Z8" s="44"/>
    </row>
    <row r="9" spans="1:26" x14ac:dyDescent="0.25">
      <c r="A9" s="45"/>
      <c r="B9" s="42"/>
      <c r="C9" s="42"/>
      <c r="D9" s="42"/>
      <c r="E9" s="43"/>
      <c r="F9" s="44"/>
      <c r="G9" s="44"/>
      <c r="H9" s="44"/>
      <c r="I9" s="44"/>
      <c r="J9" s="44"/>
      <c r="K9" s="44"/>
      <c r="L9" s="44"/>
      <c r="M9" s="44"/>
      <c r="N9" s="44"/>
      <c r="O9" s="44"/>
      <c r="P9" s="44"/>
      <c r="Q9" s="44"/>
      <c r="R9" s="44"/>
      <c r="S9" s="44"/>
      <c r="T9" s="44"/>
      <c r="U9" s="44"/>
      <c r="V9" s="44"/>
      <c r="W9" s="44"/>
      <c r="X9" s="44"/>
      <c r="Y9" s="44"/>
      <c r="Z9" s="44"/>
    </row>
    <row r="10" spans="1:26" ht="22.5" x14ac:dyDescent="0.25">
      <c r="A10" s="45" t="s">
        <v>37</v>
      </c>
      <c r="B10" s="42"/>
      <c r="C10" s="42"/>
      <c r="D10" s="42"/>
      <c r="E10" s="43"/>
      <c r="F10" s="44"/>
      <c r="G10" s="44"/>
      <c r="H10" s="44"/>
      <c r="I10" s="44"/>
      <c r="J10" s="44"/>
      <c r="K10" s="44"/>
      <c r="L10" s="44"/>
      <c r="M10" s="44"/>
      <c r="N10" s="44"/>
      <c r="O10" s="44"/>
      <c r="P10" s="44"/>
      <c r="Q10" s="44"/>
      <c r="R10" s="44"/>
      <c r="S10" s="44"/>
      <c r="T10" s="44"/>
      <c r="U10" s="44"/>
      <c r="V10" s="44"/>
      <c r="W10" s="44"/>
      <c r="X10" s="44"/>
      <c r="Y10" s="44"/>
      <c r="Z10" s="44"/>
    </row>
    <row r="11" spans="1:26" x14ac:dyDescent="0.25">
      <c r="A11" s="45"/>
      <c r="B11" s="42"/>
      <c r="C11" s="42"/>
      <c r="D11" s="42"/>
      <c r="E11" s="43"/>
      <c r="F11" s="44"/>
      <c r="G11" s="44"/>
      <c r="H11" s="44"/>
      <c r="I11" s="44"/>
      <c r="J11" s="44"/>
      <c r="K11" s="44"/>
      <c r="L11" s="44"/>
      <c r="M11" s="44"/>
      <c r="N11" s="44"/>
      <c r="O11" s="44"/>
      <c r="P11" s="44"/>
      <c r="Q11" s="44"/>
      <c r="R11" s="44"/>
      <c r="S11" s="44"/>
      <c r="T11" s="44"/>
      <c r="U11" s="44"/>
      <c r="V11" s="44"/>
      <c r="W11" s="44"/>
      <c r="X11" s="44"/>
      <c r="Y11" s="44"/>
      <c r="Z11" s="44"/>
    </row>
    <row r="12" spans="1:26" ht="22.5" x14ac:dyDescent="0.25">
      <c r="A12" s="45" t="s">
        <v>38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x14ac:dyDescent="0.25">
      <c r="A13" s="45"/>
      <c r="B13" s="42"/>
      <c r="C13" s="42"/>
      <c r="D13" s="42"/>
      <c r="E13" s="43"/>
      <c r="F13" s="44"/>
      <c r="G13" s="44"/>
      <c r="H13" s="44"/>
      <c r="I13" s="44"/>
      <c r="J13" s="44"/>
      <c r="K13" s="44"/>
      <c r="L13" s="44"/>
      <c r="M13" s="44"/>
      <c r="N13" s="44"/>
      <c r="O13" s="44"/>
      <c r="P13" s="44"/>
      <c r="Q13" s="44"/>
      <c r="R13" s="44"/>
      <c r="S13" s="44"/>
      <c r="T13" s="44"/>
      <c r="U13" s="44"/>
      <c r="V13" s="44"/>
      <c r="W13" s="44"/>
      <c r="X13" s="44"/>
      <c r="Y13" s="44"/>
      <c r="Z13" s="44"/>
    </row>
    <row r="14" spans="1:26" x14ac:dyDescent="0.25">
      <c r="A14" s="45" t="s">
        <v>39</v>
      </c>
      <c r="B14" s="44"/>
      <c r="C14" s="44"/>
      <c r="D14" s="44"/>
      <c r="E14" s="44"/>
      <c r="F14" s="44"/>
      <c r="G14" s="44"/>
      <c r="H14" s="44"/>
      <c r="I14" s="44"/>
      <c r="J14" s="44"/>
      <c r="K14" s="44"/>
      <c r="L14" s="44"/>
      <c r="M14" s="44"/>
      <c r="N14" s="44"/>
      <c r="O14" s="44"/>
      <c r="P14" s="44"/>
      <c r="Q14" s="44"/>
      <c r="R14" s="44"/>
      <c r="S14" s="44"/>
      <c r="T14" s="44"/>
      <c r="U14" s="44"/>
      <c r="V14" s="44"/>
      <c r="W14" s="44"/>
      <c r="X14" s="44"/>
      <c r="Y14" s="44"/>
      <c r="Z14" s="44"/>
    </row>
    <row r="15" spans="1:26" x14ac:dyDescent="0.25">
      <c r="A15" s="45"/>
      <c r="B15" s="42"/>
      <c r="C15" s="42"/>
      <c r="D15" s="42"/>
      <c r="E15" s="43"/>
      <c r="F15" s="44"/>
      <c r="G15" s="44"/>
      <c r="H15" s="44"/>
      <c r="I15" s="44"/>
      <c r="J15" s="44"/>
      <c r="K15" s="44"/>
      <c r="L15" s="44"/>
      <c r="M15" s="44"/>
      <c r="N15" s="44"/>
      <c r="O15" s="44"/>
      <c r="P15" s="44"/>
      <c r="Q15" s="44"/>
      <c r="R15" s="44"/>
      <c r="S15" s="44"/>
      <c r="T15" s="44"/>
      <c r="U15" s="44"/>
      <c r="V15" s="44"/>
      <c r="W15" s="44"/>
      <c r="X15" s="44"/>
      <c r="Y15" s="44"/>
      <c r="Z15" s="44"/>
    </row>
    <row r="16" spans="1:26" x14ac:dyDescent="0.25">
      <c r="A16" s="45" t="s">
        <v>40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row>
    <row r="17" spans="1:26" x14ac:dyDescent="0.25">
      <c r="A17" s="45"/>
      <c r="B17" s="42"/>
      <c r="C17" s="42"/>
      <c r="D17" s="42"/>
      <c r="E17" s="43"/>
      <c r="F17" s="44"/>
      <c r="G17" s="44"/>
      <c r="H17" s="44"/>
      <c r="I17" s="44"/>
      <c r="J17" s="44"/>
      <c r="K17" s="44"/>
      <c r="L17" s="44"/>
      <c r="M17" s="44"/>
      <c r="N17" s="44"/>
      <c r="O17" s="44"/>
      <c r="P17" s="44"/>
      <c r="Q17" s="44"/>
      <c r="R17" s="44"/>
      <c r="S17" s="44"/>
      <c r="T17" s="44"/>
      <c r="U17" s="44"/>
      <c r="V17" s="44"/>
      <c r="W17" s="44"/>
      <c r="X17" s="44"/>
      <c r="Y17" s="44"/>
      <c r="Z17" s="44"/>
    </row>
    <row r="18" spans="1:26" x14ac:dyDescent="0.25">
      <c r="A18" s="45" t="s">
        <v>41</v>
      </c>
      <c r="B18" s="44"/>
      <c r="C18" s="44"/>
      <c r="D18" s="44"/>
      <c r="E18" s="44"/>
      <c r="F18" s="44"/>
      <c r="G18" s="44"/>
      <c r="H18" s="44"/>
      <c r="I18" s="44"/>
      <c r="J18" s="44"/>
      <c r="K18" s="44"/>
      <c r="L18" s="44"/>
      <c r="M18" s="44"/>
      <c r="N18" s="44"/>
      <c r="O18" s="44"/>
      <c r="P18" s="44"/>
      <c r="Q18" s="44"/>
      <c r="R18" s="44"/>
      <c r="S18" s="44"/>
      <c r="T18" s="44"/>
      <c r="U18" s="44"/>
      <c r="V18" s="44"/>
      <c r="W18" s="44"/>
      <c r="X18" s="44"/>
      <c r="Y18" s="44"/>
      <c r="Z18" s="44"/>
    </row>
    <row r="19" spans="1:26" x14ac:dyDescent="0.25">
      <c r="A19" s="45"/>
      <c r="B19" s="42"/>
      <c r="C19" s="42"/>
      <c r="D19" s="42"/>
      <c r="E19" s="43"/>
      <c r="F19" s="44"/>
      <c r="G19" s="44"/>
      <c r="H19" s="44"/>
      <c r="I19" s="44"/>
      <c r="J19" s="44"/>
      <c r="K19" s="44"/>
      <c r="L19" s="44"/>
      <c r="M19" s="44"/>
      <c r="N19" s="44"/>
      <c r="O19" s="44"/>
      <c r="P19" s="44"/>
      <c r="Q19" s="44"/>
      <c r="R19" s="44"/>
      <c r="S19" s="44"/>
      <c r="T19" s="44"/>
      <c r="U19" s="44"/>
      <c r="V19" s="44"/>
      <c r="W19" s="44"/>
      <c r="X19" s="44"/>
      <c r="Y19" s="44"/>
      <c r="Z19" s="44"/>
    </row>
    <row r="20" spans="1:26" ht="22.5" x14ac:dyDescent="0.25">
      <c r="A20" s="45" t="s">
        <v>42</v>
      </c>
      <c r="B20" s="44"/>
      <c r="C20" s="44"/>
      <c r="D20" s="44"/>
      <c r="E20" s="44"/>
      <c r="F20" s="44"/>
      <c r="G20" s="44"/>
      <c r="H20" s="44"/>
      <c r="I20" s="44"/>
      <c r="J20" s="44"/>
      <c r="K20" s="44"/>
      <c r="L20" s="44"/>
      <c r="M20" s="44"/>
      <c r="N20" s="44"/>
      <c r="O20" s="44"/>
      <c r="P20" s="44"/>
      <c r="Q20" s="44"/>
      <c r="R20" s="44"/>
      <c r="S20" s="44"/>
      <c r="T20" s="44"/>
      <c r="U20" s="44"/>
      <c r="V20" s="44"/>
      <c r="W20" s="44"/>
      <c r="X20" s="44"/>
      <c r="Y20" s="44"/>
      <c r="Z20" s="44"/>
    </row>
    <row r="21" spans="1:26" x14ac:dyDescent="0.25">
      <c r="A21" s="45"/>
      <c r="B21" s="42"/>
      <c r="C21" s="42"/>
      <c r="D21" s="42"/>
      <c r="E21" s="43"/>
      <c r="F21" s="44"/>
      <c r="G21" s="44"/>
      <c r="H21" s="44"/>
      <c r="I21" s="44"/>
      <c r="J21" s="44"/>
      <c r="K21" s="44"/>
      <c r="L21" s="44"/>
      <c r="M21" s="44"/>
      <c r="N21" s="44"/>
      <c r="O21" s="44"/>
      <c r="P21" s="44"/>
      <c r="Q21" s="44"/>
      <c r="R21" s="44"/>
      <c r="S21" s="44"/>
      <c r="T21" s="44"/>
      <c r="U21" s="44"/>
      <c r="V21" s="44"/>
      <c r="W21" s="44"/>
      <c r="X21" s="44"/>
      <c r="Y21" s="44"/>
      <c r="Z21" s="44"/>
    </row>
    <row r="22" spans="1:26" ht="22.5" x14ac:dyDescent="0.25">
      <c r="A22" s="45" t="s">
        <v>43</v>
      </c>
      <c r="B22" s="44"/>
      <c r="C22" s="44"/>
      <c r="D22" s="44"/>
      <c r="E22" s="44"/>
      <c r="F22" s="44"/>
      <c r="G22" s="44"/>
      <c r="H22" s="44"/>
      <c r="I22" s="44"/>
      <c r="J22" s="44"/>
      <c r="K22" s="44"/>
      <c r="L22" s="44"/>
      <c r="M22" s="44"/>
      <c r="N22" s="44"/>
      <c r="O22" s="44"/>
      <c r="P22" s="44"/>
      <c r="Q22" s="44"/>
      <c r="R22" s="44"/>
      <c r="S22" s="44"/>
      <c r="T22" s="44"/>
      <c r="U22" s="44"/>
      <c r="V22" s="44"/>
      <c r="W22" s="44"/>
      <c r="X22" s="44"/>
      <c r="Y22" s="44"/>
      <c r="Z22" s="44"/>
    </row>
    <row r="23" spans="1:26" x14ac:dyDescent="0.25">
      <c r="A23" s="45"/>
      <c r="B23" s="42"/>
      <c r="C23" s="42"/>
      <c r="D23" s="42"/>
      <c r="E23" s="43"/>
      <c r="F23" s="44"/>
      <c r="G23" s="44"/>
      <c r="H23" s="44"/>
      <c r="I23" s="44"/>
      <c r="J23" s="44"/>
      <c r="K23" s="44"/>
      <c r="L23" s="44"/>
      <c r="M23" s="44"/>
      <c r="N23" s="44"/>
      <c r="O23" s="44"/>
      <c r="P23" s="44"/>
      <c r="Q23" s="44"/>
      <c r="R23" s="44"/>
      <c r="S23" s="44"/>
      <c r="T23" s="44"/>
      <c r="U23" s="44"/>
      <c r="V23" s="44"/>
      <c r="W23" s="44"/>
      <c r="X23" s="44"/>
      <c r="Y23" s="44"/>
      <c r="Z23" s="44"/>
    </row>
    <row r="24" spans="1:26" x14ac:dyDescent="0.25">
      <c r="A24" s="45" t="s">
        <v>44</v>
      </c>
      <c r="B24" s="44"/>
      <c r="C24" s="44"/>
      <c r="D24" s="44"/>
      <c r="E24" s="44"/>
      <c r="F24" s="44"/>
      <c r="G24" s="44"/>
      <c r="H24" s="44"/>
      <c r="I24" s="44"/>
      <c r="J24" s="44"/>
      <c r="K24" s="44"/>
      <c r="L24" s="44"/>
      <c r="M24" s="44"/>
      <c r="N24" s="44"/>
      <c r="O24" s="44"/>
      <c r="P24" s="44"/>
      <c r="Q24" s="44"/>
      <c r="R24" s="44"/>
      <c r="S24" s="44"/>
      <c r="T24" s="44"/>
      <c r="U24" s="44"/>
      <c r="V24" s="44"/>
      <c r="W24" s="44"/>
      <c r="X24" s="44"/>
      <c r="Y24" s="44"/>
      <c r="Z24" s="44"/>
    </row>
    <row r="25" spans="1:26" x14ac:dyDescent="0.25">
      <c r="A25" s="45"/>
      <c r="B25" s="42"/>
      <c r="C25" s="42"/>
      <c r="D25" s="42"/>
      <c r="E25" s="43"/>
      <c r="F25" s="44"/>
      <c r="G25" s="44"/>
      <c r="H25" s="44"/>
      <c r="I25" s="44"/>
      <c r="J25" s="44"/>
      <c r="K25" s="44"/>
      <c r="L25" s="44"/>
      <c r="M25" s="44"/>
      <c r="N25" s="44"/>
      <c r="O25" s="44"/>
      <c r="P25" s="44"/>
      <c r="Q25" s="44"/>
      <c r="R25" s="44"/>
      <c r="S25" s="44"/>
      <c r="T25" s="44"/>
      <c r="U25" s="44"/>
      <c r="V25" s="44"/>
      <c r="W25" s="44"/>
      <c r="X25" s="44"/>
      <c r="Y25" s="44"/>
      <c r="Z25" s="44"/>
    </row>
    <row r="26" spans="1:26" ht="22.5" x14ac:dyDescent="0.25">
      <c r="A26" s="45" t="s">
        <v>45</v>
      </c>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x14ac:dyDescent="0.25">
      <c r="A27" s="45"/>
      <c r="B27" s="42"/>
      <c r="C27" s="42"/>
      <c r="D27" s="42"/>
      <c r="E27" s="43"/>
      <c r="F27" s="44"/>
      <c r="G27" s="44"/>
      <c r="H27" s="44"/>
      <c r="I27" s="44"/>
      <c r="J27" s="44"/>
      <c r="K27" s="44"/>
      <c r="L27" s="44"/>
      <c r="M27" s="44"/>
      <c r="N27" s="44"/>
      <c r="O27" s="44"/>
      <c r="P27" s="44"/>
      <c r="Q27" s="44"/>
      <c r="R27" s="44"/>
      <c r="S27" s="44"/>
      <c r="T27" s="44"/>
      <c r="U27" s="44"/>
      <c r="V27" s="44"/>
      <c r="W27" s="44"/>
      <c r="X27" s="44"/>
      <c r="Y27" s="44"/>
      <c r="Z27" s="44"/>
    </row>
    <row r="28" spans="1:26" x14ac:dyDescent="0.25">
      <c r="A28" s="45" t="s">
        <v>46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row>
    <row r="29" spans="1:26" x14ac:dyDescent="0.25">
      <c r="A29" s="45"/>
      <c r="B29" s="42"/>
      <c r="C29" s="42"/>
      <c r="D29" s="42"/>
      <c r="E29" s="43"/>
      <c r="F29" s="44"/>
      <c r="G29" s="44"/>
      <c r="H29" s="44"/>
      <c r="I29" s="44"/>
      <c r="J29" s="44"/>
      <c r="K29" s="44"/>
      <c r="L29" s="44"/>
      <c r="M29" s="44"/>
      <c r="N29" s="44"/>
      <c r="O29" s="44"/>
      <c r="P29" s="44"/>
      <c r="Q29" s="44"/>
      <c r="R29" s="44"/>
      <c r="S29" s="44"/>
      <c r="T29" s="44"/>
      <c r="U29" s="44"/>
      <c r="V29" s="44"/>
      <c r="W29" s="44"/>
      <c r="X29" s="44"/>
      <c r="Y29" s="44"/>
      <c r="Z29" s="44"/>
    </row>
    <row r="30" spans="1:26" ht="22.5" x14ac:dyDescent="0.25">
      <c r="A30" s="45" t="s">
        <v>47</v>
      </c>
      <c r="B30" s="44"/>
      <c r="C30" s="44"/>
      <c r="D30" s="44"/>
      <c r="E30" s="44"/>
      <c r="F30" s="44"/>
      <c r="G30" s="44"/>
      <c r="H30" s="44"/>
      <c r="I30" s="44"/>
      <c r="J30" s="44"/>
      <c r="K30" s="44"/>
      <c r="L30" s="44"/>
      <c r="M30" s="44"/>
      <c r="N30" s="44"/>
      <c r="O30" s="44"/>
      <c r="P30" s="44"/>
      <c r="Q30" s="44"/>
      <c r="R30" s="44"/>
      <c r="S30" s="44"/>
      <c r="T30" s="44"/>
      <c r="U30" s="44"/>
      <c r="V30" s="44"/>
      <c r="W30" s="44"/>
      <c r="X30" s="44"/>
      <c r="Y30" s="44"/>
      <c r="Z30" s="44"/>
    </row>
    <row r="31" spans="1:26" x14ac:dyDescent="0.25">
      <c r="A31" s="45"/>
      <c r="B31" s="42"/>
      <c r="C31" s="42"/>
      <c r="D31" s="42"/>
      <c r="E31" s="43"/>
      <c r="F31" s="44"/>
      <c r="G31" s="44"/>
      <c r="H31" s="44"/>
      <c r="I31" s="44"/>
      <c r="J31" s="44"/>
      <c r="K31" s="44"/>
      <c r="L31" s="44"/>
      <c r="M31" s="44"/>
      <c r="N31" s="44"/>
      <c r="O31" s="44"/>
      <c r="P31" s="44"/>
      <c r="Q31" s="44"/>
      <c r="R31" s="44"/>
      <c r="S31" s="44"/>
      <c r="T31" s="44"/>
      <c r="U31" s="44"/>
      <c r="V31" s="44"/>
      <c r="W31" s="44"/>
      <c r="X31" s="44"/>
      <c r="Y31" s="44"/>
      <c r="Z31" s="44"/>
    </row>
    <row r="32" spans="1:26" ht="22.5" x14ac:dyDescent="0.25">
      <c r="A32" s="45" t="s">
        <v>48</v>
      </c>
      <c r="B32" s="44"/>
      <c r="C32" s="44"/>
      <c r="D32" s="44"/>
      <c r="E32" s="44"/>
      <c r="F32" s="44"/>
      <c r="G32" s="44"/>
      <c r="H32" s="44"/>
      <c r="I32" s="44"/>
      <c r="J32" s="44"/>
      <c r="K32" s="44"/>
      <c r="L32" s="44"/>
      <c r="M32" s="44"/>
      <c r="N32" s="44"/>
      <c r="O32" s="44"/>
      <c r="P32" s="44"/>
      <c r="Q32" s="44"/>
      <c r="R32" s="44"/>
      <c r="S32" s="44"/>
      <c r="T32" s="44"/>
      <c r="U32" s="44"/>
      <c r="V32" s="44"/>
      <c r="W32" s="44"/>
      <c r="X32" s="44"/>
      <c r="Y32" s="44"/>
      <c r="Z32" s="44"/>
    </row>
    <row r="33" spans="1:26" x14ac:dyDescent="0.25">
      <c r="A33" s="45"/>
      <c r="B33" s="42"/>
      <c r="C33" s="42"/>
      <c r="D33" s="42"/>
      <c r="E33" s="43"/>
      <c r="F33" s="44"/>
      <c r="G33" s="44"/>
      <c r="H33" s="44"/>
      <c r="I33" s="44"/>
      <c r="J33" s="44"/>
      <c r="K33" s="44"/>
      <c r="L33" s="44"/>
      <c r="M33" s="44"/>
      <c r="N33" s="44"/>
      <c r="O33" s="44"/>
      <c r="P33" s="44"/>
      <c r="Q33" s="44"/>
      <c r="R33" s="44"/>
      <c r="S33" s="44"/>
      <c r="T33" s="44"/>
      <c r="U33" s="44"/>
      <c r="V33" s="44"/>
      <c r="W33" s="44"/>
      <c r="X33" s="44"/>
      <c r="Y33" s="44"/>
      <c r="Z33" s="44"/>
    </row>
    <row r="34" spans="1:26" x14ac:dyDescent="0.25">
      <c r="A34" s="45" t="s">
        <v>49</v>
      </c>
      <c r="B34" s="44"/>
      <c r="C34" s="44"/>
      <c r="D34" s="44"/>
      <c r="E34" s="44"/>
      <c r="F34" s="44"/>
      <c r="G34" s="44"/>
      <c r="H34" s="44"/>
      <c r="I34" s="44"/>
      <c r="J34" s="44"/>
      <c r="K34" s="44"/>
      <c r="L34" s="44"/>
      <c r="M34" s="44"/>
      <c r="N34" s="44"/>
      <c r="O34" s="44"/>
      <c r="P34" s="44"/>
      <c r="Q34" s="44"/>
      <c r="R34" s="44"/>
      <c r="S34" s="44"/>
      <c r="T34" s="44"/>
      <c r="U34" s="44"/>
      <c r="V34" s="44"/>
      <c r="W34" s="44"/>
      <c r="X34" s="44"/>
      <c r="Y34" s="44"/>
      <c r="Z34" s="44"/>
    </row>
    <row r="35" spans="1:26" x14ac:dyDescent="0.25">
      <c r="A35" s="45"/>
      <c r="B35" s="42"/>
      <c r="C35" s="42"/>
      <c r="D35" s="42"/>
      <c r="E35" s="43"/>
      <c r="F35" s="44"/>
      <c r="G35" s="44"/>
      <c r="H35" s="44"/>
      <c r="I35" s="44"/>
      <c r="J35" s="44"/>
      <c r="K35" s="44"/>
      <c r="L35" s="44"/>
      <c r="M35" s="44"/>
      <c r="N35" s="44"/>
      <c r="O35" s="44"/>
      <c r="P35" s="44"/>
      <c r="Q35" s="44"/>
      <c r="R35" s="44"/>
      <c r="S35" s="44"/>
      <c r="T35" s="44"/>
      <c r="U35" s="44"/>
      <c r="V35" s="44"/>
      <c r="W35" s="44"/>
      <c r="X35" s="44"/>
      <c r="Y35" s="44"/>
      <c r="Z35" s="44"/>
    </row>
    <row r="36" spans="1:26" ht="22.5" x14ac:dyDescent="0.25">
      <c r="A36" s="45" t="s">
        <v>50</v>
      </c>
      <c r="B36" s="44"/>
      <c r="C36" s="44"/>
      <c r="D36" s="44"/>
      <c r="E36" s="44"/>
      <c r="F36" s="44"/>
      <c r="G36" s="44"/>
      <c r="H36" s="44"/>
      <c r="I36" s="44"/>
      <c r="J36" s="44"/>
      <c r="K36" s="44"/>
      <c r="L36" s="44"/>
      <c r="M36" s="44"/>
      <c r="N36" s="44"/>
      <c r="O36" s="44"/>
      <c r="P36" s="44"/>
      <c r="Q36" s="44"/>
      <c r="R36" s="44"/>
      <c r="S36" s="44"/>
      <c r="T36" s="44"/>
      <c r="U36" s="44"/>
      <c r="V36" s="44"/>
      <c r="W36" s="44"/>
      <c r="X36" s="44"/>
      <c r="Y36" s="44"/>
      <c r="Z36" s="44"/>
    </row>
    <row r="37" spans="1:26" x14ac:dyDescent="0.25">
      <c r="A37" s="45"/>
      <c r="B37" s="42"/>
      <c r="C37" s="42"/>
      <c r="D37" s="42"/>
      <c r="E37" s="43"/>
      <c r="F37" s="44"/>
      <c r="G37" s="44"/>
      <c r="H37" s="44"/>
      <c r="I37" s="44"/>
      <c r="J37" s="44"/>
      <c r="K37" s="44"/>
      <c r="L37" s="44"/>
      <c r="M37" s="44"/>
      <c r="N37" s="44"/>
      <c r="O37" s="44"/>
      <c r="P37" s="44"/>
      <c r="Q37" s="44"/>
      <c r="R37" s="44"/>
      <c r="S37" s="44"/>
      <c r="T37" s="44"/>
      <c r="U37" s="44"/>
      <c r="V37" s="44"/>
      <c r="W37" s="44"/>
      <c r="X37" s="44"/>
      <c r="Y37" s="44"/>
      <c r="Z37" s="44"/>
    </row>
    <row r="38" spans="1:26" x14ac:dyDescent="0.25">
      <c r="A38" s="45" t="s">
        <v>51</v>
      </c>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spans="1:26" x14ac:dyDescent="0.25">
      <c r="A39" s="45"/>
      <c r="B39" s="42"/>
      <c r="C39" s="42"/>
      <c r="D39" s="42"/>
      <c r="E39" s="43"/>
      <c r="F39" s="44"/>
      <c r="G39" s="44"/>
      <c r="H39" s="44"/>
      <c r="I39" s="44"/>
      <c r="J39" s="44"/>
      <c r="K39" s="44"/>
      <c r="L39" s="44"/>
      <c r="M39" s="44"/>
      <c r="N39" s="44"/>
      <c r="O39" s="44"/>
      <c r="P39" s="44"/>
      <c r="Q39" s="44"/>
      <c r="R39" s="44"/>
      <c r="S39" s="44"/>
      <c r="T39" s="44"/>
      <c r="U39" s="44"/>
      <c r="V39" s="44"/>
      <c r="W39" s="44"/>
      <c r="X39" s="44"/>
      <c r="Y39" s="44"/>
      <c r="Z39" s="44"/>
    </row>
    <row r="40" spans="1:26" x14ac:dyDescent="0.25">
      <c r="A40" s="45" t="s">
        <v>52</v>
      </c>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x14ac:dyDescent="0.25">
      <c r="A41" s="45"/>
      <c r="B41" s="42"/>
      <c r="C41" s="42"/>
      <c r="D41" s="42"/>
      <c r="E41" s="43"/>
      <c r="F41" s="44"/>
      <c r="G41" s="44"/>
      <c r="H41" s="44"/>
      <c r="I41" s="44"/>
      <c r="J41" s="44"/>
      <c r="K41" s="44"/>
      <c r="L41" s="44"/>
      <c r="M41" s="44"/>
      <c r="N41" s="44"/>
      <c r="O41" s="44"/>
      <c r="P41" s="44"/>
      <c r="Q41" s="44"/>
      <c r="R41" s="44"/>
      <c r="S41" s="44"/>
      <c r="T41" s="44"/>
      <c r="U41" s="44"/>
      <c r="V41" s="44"/>
      <c r="W41" s="44"/>
      <c r="X41" s="44"/>
      <c r="Y41" s="44"/>
      <c r="Z41" s="44"/>
    </row>
    <row r="42" spans="1:26" ht="22.5" x14ac:dyDescent="0.25">
      <c r="A42" s="45" t="s">
        <v>53</v>
      </c>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spans="1:26" x14ac:dyDescent="0.25">
      <c r="A43" s="45"/>
      <c r="B43" s="42"/>
      <c r="C43" s="42"/>
      <c r="D43" s="42"/>
      <c r="E43" s="43"/>
      <c r="F43" s="44"/>
      <c r="G43" s="44"/>
      <c r="H43" s="44"/>
      <c r="I43" s="44"/>
      <c r="J43" s="44"/>
      <c r="K43" s="44"/>
      <c r="L43" s="44"/>
      <c r="M43" s="44"/>
      <c r="N43" s="44"/>
      <c r="O43" s="44"/>
      <c r="P43" s="44"/>
      <c r="Q43" s="44"/>
      <c r="R43" s="44"/>
      <c r="S43" s="44"/>
      <c r="T43" s="44"/>
      <c r="U43" s="44"/>
      <c r="V43" s="44"/>
      <c r="W43" s="44"/>
      <c r="X43" s="44"/>
      <c r="Y43" s="44"/>
      <c r="Z43" s="44"/>
    </row>
    <row r="44" spans="1:26" x14ac:dyDescent="0.25">
      <c r="A44" s="45" t="s">
        <v>54</v>
      </c>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spans="1:26" x14ac:dyDescent="0.25">
      <c r="A45" s="45"/>
      <c r="B45" s="42"/>
      <c r="C45" s="42"/>
      <c r="D45" s="42"/>
      <c r="E45" s="43"/>
      <c r="F45" s="44"/>
      <c r="G45" s="44"/>
      <c r="H45" s="44"/>
      <c r="I45" s="44"/>
      <c r="J45" s="44"/>
      <c r="K45" s="44"/>
      <c r="L45" s="44"/>
      <c r="M45" s="44"/>
      <c r="N45" s="44"/>
      <c r="O45" s="44"/>
      <c r="P45" s="44"/>
      <c r="Q45" s="44"/>
      <c r="R45" s="44"/>
      <c r="S45" s="44"/>
      <c r="T45" s="44"/>
      <c r="U45" s="44"/>
      <c r="V45" s="44"/>
      <c r="W45" s="44"/>
      <c r="X45" s="44"/>
      <c r="Y45" s="44"/>
      <c r="Z45" s="44"/>
    </row>
    <row r="46" spans="1:26" ht="22.5" x14ac:dyDescent="0.25">
      <c r="A46" s="45" t="s">
        <v>55</v>
      </c>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x14ac:dyDescent="0.25">
      <c r="A47" s="45"/>
      <c r="B47" s="42"/>
      <c r="C47" s="42"/>
      <c r="D47" s="42"/>
      <c r="E47" s="43"/>
      <c r="F47" s="44"/>
      <c r="G47" s="44"/>
      <c r="H47" s="44"/>
      <c r="I47" s="44"/>
      <c r="J47" s="44"/>
      <c r="K47" s="44"/>
      <c r="L47" s="44"/>
      <c r="M47" s="44"/>
      <c r="N47" s="44"/>
      <c r="O47" s="44"/>
      <c r="P47" s="44"/>
      <c r="Q47" s="44"/>
      <c r="R47" s="44"/>
      <c r="S47" s="44"/>
      <c r="T47" s="44"/>
      <c r="U47" s="44"/>
      <c r="V47" s="44"/>
      <c r="W47" s="44"/>
      <c r="X47" s="44"/>
      <c r="Y47" s="44"/>
      <c r="Z47" s="44"/>
    </row>
    <row r="48" spans="1:26" ht="22.5" x14ac:dyDescent="0.25">
      <c r="A48" s="45" t="s">
        <v>56</v>
      </c>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x14ac:dyDescent="0.25">
      <c r="A49" s="45"/>
      <c r="B49" s="42"/>
      <c r="C49" s="42"/>
      <c r="D49" s="42"/>
      <c r="E49" s="43"/>
      <c r="F49" s="44"/>
      <c r="G49" s="44"/>
      <c r="H49" s="44"/>
      <c r="I49" s="44"/>
      <c r="J49" s="44"/>
      <c r="K49" s="44"/>
      <c r="L49" s="44"/>
      <c r="M49" s="44"/>
      <c r="N49" s="44"/>
      <c r="O49" s="44"/>
      <c r="P49" s="44"/>
      <c r="Q49" s="44"/>
      <c r="R49" s="44"/>
      <c r="S49" s="44"/>
      <c r="T49" s="44"/>
      <c r="U49" s="44"/>
      <c r="V49" s="44"/>
      <c r="W49" s="44"/>
      <c r="X49" s="44"/>
      <c r="Y49" s="44"/>
      <c r="Z49" s="44"/>
    </row>
    <row r="50" spans="1:26" ht="22.5" x14ac:dyDescent="0.25">
      <c r="A50" s="45" t="s">
        <v>57</v>
      </c>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x14ac:dyDescent="0.25">
      <c r="A51" s="45"/>
      <c r="B51" s="42"/>
      <c r="C51" s="42"/>
      <c r="D51" s="42"/>
      <c r="E51" s="43"/>
      <c r="F51" s="44"/>
      <c r="G51" s="44"/>
      <c r="H51" s="44"/>
      <c r="I51" s="44"/>
      <c r="J51" s="44"/>
      <c r="K51" s="44"/>
      <c r="L51" s="44"/>
      <c r="M51" s="44"/>
      <c r="N51" s="44"/>
      <c r="O51" s="44"/>
      <c r="P51" s="44"/>
      <c r="Q51" s="44"/>
      <c r="R51" s="44"/>
      <c r="S51" s="44"/>
      <c r="T51" s="44"/>
      <c r="U51" s="44"/>
      <c r="V51" s="44"/>
      <c r="W51" s="44"/>
      <c r="X51" s="44"/>
      <c r="Y51" s="44"/>
      <c r="Z51" s="44"/>
    </row>
    <row r="52" spans="1:26" ht="22.5" x14ac:dyDescent="0.25">
      <c r="A52" s="45" t="s">
        <v>58</v>
      </c>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x14ac:dyDescent="0.25">
      <c r="A53" s="45"/>
      <c r="B53" s="42"/>
      <c r="C53" s="42"/>
      <c r="D53" s="42"/>
      <c r="E53" s="43"/>
      <c r="F53" s="44"/>
      <c r="G53" s="44"/>
      <c r="H53" s="44"/>
      <c r="I53" s="44"/>
      <c r="J53" s="44"/>
      <c r="K53" s="44"/>
      <c r="L53" s="44"/>
      <c r="M53" s="44"/>
      <c r="N53" s="44"/>
      <c r="O53" s="44"/>
      <c r="P53" s="44"/>
      <c r="Q53" s="44"/>
      <c r="R53" s="44"/>
      <c r="S53" s="44"/>
      <c r="T53" s="44"/>
      <c r="U53" s="44"/>
      <c r="V53" s="44"/>
      <c r="W53" s="44"/>
      <c r="X53" s="44"/>
      <c r="Y53" s="44"/>
      <c r="Z53" s="44"/>
    </row>
    <row r="54" spans="1:26" ht="45" x14ac:dyDescent="0.25">
      <c r="A54" s="45" t="s">
        <v>59</v>
      </c>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x14ac:dyDescent="0.25">
      <c r="A55" s="45"/>
      <c r="B55" s="42"/>
      <c r="C55" s="42"/>
      <c r="D55" s="42"/>
      <c r="E55" s="43"/>
      <c r="F55" s="44"/>
      <c r="G55" s="44"/>
      <c r="H55" s="44"/>
      <c r="I55" s="44"/>
      <c r="J55" s="44"/>
      <c r="K55" s="44"/>
      <c r="L55" s="44"/>
      <c r="M55" s="44"/>
      <c r="N55" s="44"/>
      <c r="O55" s="44"/>
      <c r="P55" s="44"/>
      <c r="Q55" s="44"/>
      <c r="R55" s="44"/>
      <c r="S55" s="44"/>
      <c r="T55" s="44"/>
      <c r="U55" s="44"/>
      <c r="V55" s="44"/>
      <c r="W55" s="44"/>
      <c r="X55" s="44"/>
      <c r="Y55" s="44"/>
      <c r="Z55" s="44"/>
    </row>
    <row r="56" spans="1:26" x14ac:dyDescent="0.25">
      <c r="A56" s="38" t="s">
        <v>60</v>
      </c>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x14ac:dyDescent="0.25">
      <c r="A57" s="45" t="s">
        <v>61</v>
      </c>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x14ac:dyDescent="0.25">
      <c r="A58" s="46" t="s">
        <v>62</v>
      </c>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x14ac:dyDescent="0.25">
      <c r="A59" s="45" t="s">
        <v>63</v>
      </c>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x14ac:dyDescent="0.25">
      <c r="A60" s="45" t="s">
        <v>64</v>
      </c>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x14ac:dyDescent="0.25">
      <c r="A61" s="45" t="s">
        <v>65</v>
      </c>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x14ac:dyDescent="0.25">
      <c r="A62" s="45" t="s">
        <v>66</v>
      </c>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x14ac:dyDescent="0.25">
      <c r="A63" s="45" t="s">
        <v>67</v>
      </c>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x14ac:dyDescent="0.25">
      <c r="A64" s="46" t="s">
        <v>68</v>
      </c>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x14ac:dyDescent="0.25">
      <c r="A65" s="45" t="s">
        <v>69</v>
      </c>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x14ac:dyDescent="0.25">
      <c r="A66" s="45" t="s">
        <v>70</v>
      </c>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x14ac:dyDescent="0.25">
      <c r="A67" s="45" t="s">
        <v>71</v>
      </c>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x14ac:dyDescent="0.25">
      <c r="A68" s="45" t="s">
        <v>72</v>
      </c>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22.5" x14ac:dyDescent="0.25">
      <c r="A69" s="45" t="s">
        <v>73</v>
      </c>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x14ac:dyDescent="0.25">
      <c r="A70" s="45" t="s">
        <v>74</v>
      </c>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22.5" x14ac:dyDescent="0.25">
      <c r="A71" s="45" t="s">
        <v>75</v>
      </c>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22.5" x14ac:dyDescent="0.25">
      <c r="A72" s="38" t="s">
        <v>76</v>
      </c>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x14ac:dyDescent="0.25">
      <c r="A73" s="45"/>
      <c r="B73" s="42"/>
      <c r="C73" s="42"/>
      <c r="D73" s="42"/>
      <c r="E73" s="43"/>
      <c r="F73" s="44"/>
      <c r="G73" s="44"/>
      <c r="H73" s="44"/>
      <c r="I73" s="44"/>
      <c r="J73" s="44"/>
      <c r="K73" s="44"/>
      <c r="L73" s="44"/>
      <c r="M73" s="44"/>
      <c r="N73" s="44"/>
      <c r="O73" s="44"/>
      <c r="P73" s="44"/>
      <c r="Q73" s="44"/>
      <c r="R73" s="44"/>
      <c r="S73" s="44"/>
      <c r="T73" s="44"/>
      <c r="U73" s="44"/>
      <c r="V73" s="44"/>
      <c r="W73" s="44"/>
      <c r="X73" s="44"/>
      <c r="Y73" s="44"/>
      <c r="Z73" s="44"/>
    </row>
    <row r="74" spans="1:26" x14ac:dyDescent="0.25">
      <c r="A74" s="38" t="s">
        <v>77</v>
      </c>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x14ac:dyDescent="0.25">
      <c r="A75" s="45" t="s">
        <v>78</v>
      </c>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x14ac:dyDescent="0.25">
      <c r="A76" s="45" t="s">
        <v>79</v>
      </c>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x14ac:dyDescent="0.25">
      <c r="A77" s="45" t="s">
        <v>80</v>
      </c>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x14ac:dyDescent="0.25">
      <c r="A78" s="45" t="s">
        <v>81</v>
      </c>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x14ac:dyDescent="0.25">
      <c r="A79" s="45" t="s">
        <v>82</v>
      </c>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x14ac:dyDescent="0.25">
      <c r="A80" s="45" t="s">
        <v>83</v>
      </c>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x14ac:dyDescent="0.25">
      <c r="A81" s="45"/>
      <c r="B81" s="42"/>
      <c r="C81" s="42"/>
      <c r="D81" s="42"/>
      <c r="E81" s="43"/>
      <c r="F81" s="44"/>
      <c r="G81" s="44"/>
      <c r="H81" s="44"/>
      <c r="I81" s="44"/>
      <c r="J81" s="44"/>
      <c r="K81" s="44"/>
      <c r="L81" s="44"/>
      <c r="M81" s="44"/>
      <c r="N81" s="44"/>
      <c r="O81" s="44"/>
      <c r="P81" s="44"/>
      <c r="Q81" s="44"/>
      <c r="R81" s="44"/>
      <c r="S81" s="44"/>
      <c r="T81" s="44"/>
      <c r="U81" s="44"/>
      <c r="V81" s="44"/>
      <c r="W81" s="44"/>
      <c r="X81" s="44"/>
      <c r="Y81" s="44"/>
      <c r="Z81" s="44"/>
    </row>
    <row r="82" spans="1:26" x14ac:dyDescent="0.25">
      <c r="A82" s="38" t="s">
        <v>84</v>
      </c>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x14ac:dyDescent="0.25">
      <c r="A83" s="45" t="s">
        <v>85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x14ac:dyDescent="0.25">
      <c r="A84" s="45" t="s">
        <v>86</v>
      </c>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22.5" x14ac:dyDescent="0.25">
      <c r="A85" s="45" t="s">
        <v>87</v>
      </c>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x14ac:dyDescent="0.25">
      <c r="A86" s="45" t="s">
        <v>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x14ac:dyDescent="0.25">
      <c r="A87" s="45" t="s">
        <v>89</v>
      </c>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x14ac:dyDescent="0.25">
      <c r="A88" s="45"/>
      <c r="B88" s="42"/>
      <c r="C88" s="42"/>
      <c r="D88" s="42"/>
      <c r="E88" s="43"/>
      <c r="F88" s="44"/>
      <c r="G88" s="44"/>
      <c r="H88" s="44"/>
      <c r="I88" s="44"/>
      <c r="J88" s="44"/>
      <c r="K88" s="44"/>
      <c r="L88" s="44"/>
      <c r="M88" s="44"/>
      <c r="N88" s="44"/>
      <c r="O88" s="44"/>
      <c r="P88" s="44"/>
      <c r="Q88" s="44"/>
      <c r="R88" s="44"/>
      <c r="S88" s="44"/>
      <c r="T88" s="44"/>
      <c r="U88" s="44"/>
      <c r="V88" s="44"/>
      <c r="W88" s="44"/>
      <c r="X88" s="44"/>
      <c r="Y88" s="44"/>
      <c r="Z88" s="44"/>
    </row>
    <row r="89" spans="1:26" x14ac:dyDescent="0.25">
      <c r="A89" s="38" t="s">
        <v>90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22.5" x14ac:dyDescent="0.25">
      <c r="A90" s="45" t="s">
        <v>91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x14ac:dyDescent="0.25">
      <c r="A91" s="45" t="s">
        <v>92</v>
      </c>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22.5" x14ac:dyDescent="0.25">
      <c r="A92" s="45" t="s">
        <v>93</v>
      </c>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x14ac:dyDescent="0.25">
      <c r="A93" s="45"/>
      <c r="B93" s="42"/>
      <c r="C93" s="42"/>
      <c r="D93" s="42"/>
      <c r="E93" s="43"/>
      <c r="F93" s="44"/>
      <c r="G93" s="44"/>
      <c r="H93" s="44"/>
      <c r="I93" s="44"/>
      <c r="J93" s="44"/>
      <c r="K93" s="44"/>
      <c r="L93" s="44"/>
      <c r="M93" s="44"/>
      <c r="N93" s="44"/>
      <c r="O93" s="44"/>
      <c r="P93" s="44"/>
      <c r="Q93" s="44"/>
      <c r="R93" s="44"/>
      <c r="S93" s="44"/>
      <c r="T93" s="44"/>
      <c r="U93" s="44"/>
      <c r="V93" s="44"/>
      <c r="W93" s="44"/>
      <c r="X93" s="44"/>
      <c r="Y93" s="44"/>
      <c r="Z93" s="44"/>
    </row>
    <row r="94" spans="1:26" x14ac:dyDescent="0.25">
      <c r="A94" s="38" t="s">
        <v>94</v>
      </c>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x14ac:dyDescent="0.25">
      <c r="A95" s="45" t="s">
        <v>95</v>
      </c>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22.5" x14ac:dyDescent="0.25">
      <c r="A96" s="45" t="s">
        <v>96</v>
      </c>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x14ac:dyDescent="0.25">
      <c r="A97" s="45"/>
      <c r="B97" s="42"/>
      <c r="C97" s="42"/>
      <c r="D97" s="42"/>
      <c r="E97" s="43"/>
      <c r="F97" s="44"/>
      <c r="G97" s="44"/>
      <c r="H97" s="44"/>
      <c r="I97" s="44"/>
      <c r="J97" s="44"/>
      <c r="K97" s="44"/>
      <c r="L97" s="44"/>
      <c r="M97" s="44"/>
      <c r="N97" s="44"/>
      <c r="O97" s="44"/>
      <c r="P97" s="44"/>
      <c r="Q97" s="44"/>
      <c r="R97" s="44"/>
      <c r="S97" s="44"/>
      <c r="T97" s="44"/>
      <c r="U97" s="44"/>
      <c r="V97" s="44"/>
      <c r="W97" s="44"/>
      <c r="X97" s="44"/>
      <c r="Y97" s="44"/>
      <c r="Z97" s="44"/>
    </row>
    <row r="98" spans="1:26" x14ac:dyDescent="0.25">
      <c r="A98" s="38" t="s">
        <v>97</v>
      </c>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22.5" x14ac:dyDescent="0.25">
      <c r="A99" s="45" t="s">
        <v>98</v>
      </c>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x14ac:dyDescent="0.25">
      <c r="A100" s="45" t="s">
        <v>99</v>
      </c>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x14ac:dyDescent="0.25">
      <c r="A101" s="45" t="s">
        <v>100</v>
      </c>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x14ac:dyDescent="0.25">
      <c r="A102" s="45"/>
      <c r="B102" s="42"/>
      <c r="C102" s="42"/>
      <c r="D102" s="42"/>
      <c r="E102" s="43"/>
      <c r="F102" s="44"/>
      <c r="G102" s="44"/>
      <c r="H102" s="44"/>
      <c r="I102" s="44"/>
      <c r="J102" s="44"/>
      <c r="K102" s="44"/>
      <c r="L102" s="44"/>
      <c r="M102" s="44"/>
      <c r="N102" s="44"/>
      <c r="O102" s="44"/>
      <c r="P102" s="44"/>
      <c r="Q102" s="44"/>
      <c r="R102" s="44"/>
      <c r="S102" s="44"/>
      <c r="T102" s="44"/>
      <c r="U102" s="44"/>
      <c r="V102" s="44"/>
      <c r="W102" s="44"/>
      <c r="X102" s="44"/>
      <c r="Y102" s="44"/>
      <c r="Z102" s="44"/>
    </row>
    <row r="103" spans="1:26" x14ac:dyDescent="0.25">
      <c r="A103" s="38" t="s">
        <v>101</v>
      </c>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x14ac:dyDescent="0.25">
      <c r="A104" s="38" t="s">
        <v>102</v>
      </c>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x14ac:dyDescent="0.25">
      <c r="A105" s="45" t="s">
        <v>103</v>
      </c>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x14ac:dyDescent="0.25">
      <c r="A106" s="45"/>
      <c r="B106" s="42"/>
      <c r="C106" s="42"/>
      <c r="D106" s="42"/>
      <c r="E106" s="43"/>
      <c r="F106" s="44"/>
      <c r="G106" s="44"/>
      <c r="H106" s="44"/>
      <c r="I106" s="44"/>
      <c r="J106" s="44"/>
      <c r="K106" s="44"/>
      <c r="L106" s="44"/>
      <c r="M106" s="44"/>
      <c r="N106" s="44"/>
      <c r="O106" s="44"/>
      <c r="P106" s="44"/>
      <c r="Q106" s="44"/>
      <c r="R106" s="44"/>
      <c r="S106" s="44"/>
      <c r="T106" s="44"/>
      <c r="U106" s="44"/>
      <c r="V106" s="44"/>
      <c r="W106" s="44"/>
      <c r="X106" s="44"/>
      <c r="Y106" s="44"/>
      <c r="Z106" s="44"/>
    </row>
    <row r="107" spans="1:26" x14ac:dyDescent="0.25">
      <c r="A107" s="38" t="s">
        <v>104</v>
      </c>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45" x14ac:dyDescent="0.25">
      <c r="A108" s="45" t="s">
        <v>105</v>
      </c>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22.5" x14ac:dyDescent="0.25">
      <c r="A109" s="45" t="s">
        <v>106</v>
      </c>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x14ac:dyDescent="0.25">
      <c r="A110" s="45"/>
      <c r="B110" s="42"/>
      <c r="C110" s="42"/>
      <c r="D110" s="42"/>
      <c r="E110" s="43"/>
      <c r="F110" s="44"/>
      <c r="G110" s="44"/>
      <c r="H110" s="44"/>
      <c r="I110" s="44"/>
      <c r="J110" s="44"/>
      <c r="K110" s="44"/>
      <c r="L110" s="44"/>
      <c r="M110" s="44"/>
      <c r="N110" s="44"/>
      <c r="O110" s="44"/>
      <c r="P110" s="44"/>
      <c r="Q110" s="44"/>
      <c r="R110" s="44"/>
      <c r="S110" s="44"/>
      <c r="T110" s="44"/>
      <c r="U110" s="44"/>
      <c r="V110" s="44"/>
      <c r="W110" s="44"/>
      <c r="X110" s="44"/>
      <c r="Y110" s="44"/>
      <c r="Z110" s="44"/>
    </row>
    <row r="111" spans="1:26" x14ac:dyDescent="0.25">
      <c r="A111" s="38" t="s">
        <v>107</v>
      </c>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x14ac:dyDescent="0.25">
      <c r="A112" s="45" t="s">
        <v>108</v>
      </c>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x14ac:dyDescent="0.25">
      <c r="A113" s="45" t="s">
        <v>109</v>
      </c>
      <c r="B113" s="42"/>
      <c r="C113" s="42"/>
      <c r="D113" s="42"/>
      <c r="E113" s="43"/>
      <c r="F113" s="44"/>
      <c r="G113" s="44"/>
      <c r="H113" s="44"/>
      <c r="I113" s="44"/>
      <c r="J113" s="44"/>
      <c r="K113" s="44"/>
      <c r="L113" s="44"/>
      <c r="M113" s="44"/>
      <c r="N113" s="44"/>
      <c r="O113" s="44"/>
      <c r="P113" s="44"/>
      <c r="Q113" s="44"/>
      <c r="R113" s="44"/>
      <c r="S113" s="44"/>
      <c r="T113" s="44"/>
      <c r="U113" s="44"/>
      <c r="V113" s="44"/>
      <c r="W113" s="44"/>
      <c r="X113" s="44"/>
      <c r="Y113" s="44"/>
      <c r="Z113" s="44"/>
    </row>
    <row r="114" spans="1:26" x14ac:dyDescent="0.25">
      <c r="A114" s="45" t="s">
        <v>110</v>
      </c>
      <c r="B114" s="42"/>
      <c r="C114" s="42"/>
      <c r="D114" s="42"/>
      <c r="E114" s="43"/>
      <c r="F114" s="44"/>
      <c r="G114" s="44"/>
      <c r="H114" s="44"/>
      <c r="I114" s="44"/>
      <c r="J114" s="44"/>
      <c r="K114" s="44"/>
      <c r="L114" s="44"/>
      <c r="M114" s="44"/>
      <c r="N114" s="44"/>
      <c r="O114" s="44"/>
      <c r="P114" s="44"/>
      <c r="Q114" s="44"/>
      <c r="R114" s="44"/>
      <c r="S114" s="44"/>
      <c r="T114" s="44"/>
      <c r="U114" s="44"/>
      <c r="V114" s="44"/>
      <c r="W114" s="44"/>
      <c r="X114" s="44"/>
      <c r="Y114" s="44"/>
      <c r="Z114" s="44"/>
    </row>
    <row r="115" spans="1:26" x14ac:dyDescent="0.25">
      <c r="A115" s="45" t="s">
        <v>111</v>
      </c>
      <c r="B115" s="42"/>
      <c r="C115" s="42"/>
      <c r="D115" s="42"/>
      <c r="E115" s="43"/>
      <c r="F115" s="44"/>
      <c r="G115" s="44"/>
      <c r="H115" s="44"/>
      <c r="I115" s="44"/>
      <c r="J115" s="44"/>
      <c r="K115" s="44"/>
      <c r="L115" s="44"/>
      <c r="M115" s="44"/>
      <c r="N115" s="44"/>
      <c r="O115" s="44"/>
      <c r="P115" s="44"/>
      <c r="Q115" s="44"/>
      <c r="R115" s="44"/>
      <c r="S115" s="44"/>
      <c r="T115" s="44"/>
      <c r="U115" s="44"/>
      <c r="V115" s="44"/>
      <c r="W115" s="44"/>
      <c r="X115" s="44"/>
      <c r="Y115" s="44"/>
      <c r="Z115" s="44"/>
    </row>
    <row r="116" spans="1:26" x14ac:dyDescent="0.25">
      <c r="A116" s="45" t="s">
        <v>112</v>
      </c>
      <c r="B116" s="42"/>
      <c r="C116" s="42"/>
      <c r="D116" s="42"/>
      <c r="E116" s="43"/>
      <c r="F116" s="44"/>
      <c r="G116" s="44"/>
      <c r="H116" s="44"/>
      <c r="I116" s="44"/>
      <c r="J116" s="44"/>
      <c r="K116" s="44"/>
      <c r="L116" s="44"/>
      <c r="M116" s="44"/>
      <c r="N116" s="44"/>
      <c r="O116" s="44"/>
      <c r="P116" s="44"/>
      <c r="Q116" s="44"/>
      <c r="R116" s="44"/>
      <c r="S116" s="44"/>
      <c r="T116" s="44"/>
      <c r="U116" s="44"/>
      <c r="V116" s="44"/>
      <c r="W116" s="44"/>
      <c r="X116" s="44"/>
      <c r="Y116" s="44"/>
      <c r="Z116" s="44"/>
    </row>
    <row r="117" spans="1:26" x14ac:dyDescent="0.25">
      <c r="A117" s="45" t="s">
        <v>113</v>
      </c>
      <c r="B117" s="42"/>
      <c r="C117" s="42"/>
      <c r="D117" s="42"/>
      <c r="E117" s="43"/>
      <c r="F117" s="44"/>
      <c r="G117" s="44"/>
      <c r="H117" s="44"/>
      <c r="I117" s="44"/>
      <c r="J117" s="44"/>
      <c r="K117" s="44"/>
      <c r="L117" s="44"/>
      <c r="M117" s="44"/>
      <c r="N117" s="44"/>
      <c r="O117" s="44"/>
      <c r="P117" s="44"/>
      <c r="Q117" s="44"/>
      <c r="R117" s="44"/>
      <c r="S117" s="44"/>
      <c r="T117" s="44"/>
      <c r="U117" s="44"/>
      <c r="V117" s="44"/>
      <c r="W117" s="44"/>
      <c r="X117" s="44"/>
      <c r="Y117" s="44"/>
      <c r="Z117" s="44"/>
    </row>
    <row r="118" spans="1:26" x14ac:dyDescent="0.25">
      <c r="A118" s="45" t="s">
        <v>114</v>
      </c>
      <c r="B118" s="42"/>
      <c r="C118" s="42"/>
      <c r="D118" s="42"/>
      <c r="E118" s="43"/>
      <c r="F118" s="44"/>
      <c r="G118" s="44"/>
      <c r="H118" s="44"/>
      <c r="I118" s="44"/>
      <c r="J118" s="44"/>
      <c r="K118" s="44"/>
      <c r="L118" s="44"/>
      <c r="M118" s="44"/>
      <c r="N118" s="44"/>
      <c r="O118" s="44"/>
      <c r="P118" s="44"/>
      <c r="Q118" s="44"/>
      <c r="R118" s="44"/>
      <c r="S118" s="44"/>
      <c r="T118" s="44"/>
      <c r="U118" s="44"/>
      <c r="V118" s="44"/>
      <c r="W118" s="44"/>
      <c r="X118" s="44"/>
      <c r="Y118" s="44"/>
      <c r="Z118" s="44"/>
    </row>
    <row r="119" spans="1:26" x14ac:dyDescent="0.25">
      <c r="A119" s="45" t="s">
        <v>115</v>
      </c>
      <c r="B119" s="42"/>
      <c r="C119" s="42"/>
      <c r="D119" s="42"/>
      <c r="E119" s="43"/>
      <c r="F119" s="44"/>
      <c r="G119" s="44"/>
      <c r="H119" s="44"/>
      <c r="I119" s="44"/>
      <c r="J119" s="44"/>
      <c r="K119" s="44"/>
      <c r="L119" s="44"/>
      <c r="M119" s="44"/>
      <c r="N119" s="44"/>
      <c r="O119" s="44"/>
      <c r="P119" s="44"/>
      <c r="Q119" s="44"/>
      <c r="R119" s="44"/>
      <c r="S119" s="44"/>
      <c r="T119" s="44"/>
      <c r="U119" s="44"/>
      <c r="V119" s="44"/>
      <c r="W119" s="44"/>
      <c r="X119" s="44"/>
      <c r="Y119" s="44"/>
      <c r="Z119" s="44"/>
    </row>
    <row r="120" spans="1:26" x14ac:dyDescent="0.25">
      <c r="A120" s="45" t="s">
        <v>116</v>
      </c>
      <c r="B120" s="42"/>
      <c r="C120" s="42"/>
      <c r="D120" s="42"/>
      <c r="E120" s="43"/>
      <c r="F120" s="44"/>
      <c r="G120" s="44"/>
      <c r="H120" s="44"/>
      <c r="I120" s="44"/>
      <c r="J120" s="44"/>
      <c r="K120" s="44"/>
      <c r="L120" s="44"/>
      <c r="M120" s="44"/>
      <c r="N120" s="44"/>
      <c r="O120" s="44"/>
      <c r="P120" s="44"/>
      <c r="Q120" s="44"/>
      <c r="R120" s="44"/>
      <c r="S120" s="44"/>
      <c r="T120" s="44"/>
      <c r="U120" s="44"/>
      <c r="V120" s="44"/>
      <c r="W120" s="44"/>
      <c r="X120" s="44"/>
      <c r="Y120" s="44"/>
      <c r="Z120" s="44"/>
    </row>
    <row r="121" spans="1:26" x14ac:dyDescent="0.25">
      <c r="A121" s="45"/>
      <c r="B121" s="42"/>
      <c r="C121" s="42"/>
      <c r="D121" s="42"/>
      <c r="E121" s="43"/>
      <c r="F121" s="44"/>
      <c r="G121" s="44"/>
      <c r="H121" s="44"/>
      <c r="I121" s="44"/>
      <c r="J121" s="44"/>
      <c r="K121" s="44"/>
      <c r="L121" s="44"/>
      <c r="M121" s="44"/>
      <c r="N121" s="44"/>
      <c r="O121" s="44"/>
      <c r="P121" s="44"/>
      <c r="Q121" s="44"/>
      <c r="R121" s="44"/>
      <c r="S121" s="44"/>
      <c r="T121" s="44"/>
      <c r="U121" s="44"/>
      <c r="V121" s="44"/>
      <c r="W121" s="44"/>
      <c r="X121" s="44"/>
      <c r="Y121" s="44"/>
      <c r="Z121" s="44"/>
    </row>
    <row r="122" spans="1:26" x14ac:dyDescent="0.25">
      <c r="A122" s="45"/>
      <c r="B122" s="42"/>
      <c r="C122" s="42"/>
      <c r="D122" s="42"/>
      <c r="E122" s="43"/>
      <c r="F122" s="44"/>
      <c r="G122" s="44"/>
      <c r="H122" s="44"/>
      <c r="I122" s="44"/>
      <c r="J122" s="44"/>
      <c r="K122" s="44"/>
      <c r="L122" s="44"/>
      <c r="M122" s="44"/>
      <c r="N122" s="44"/>
      <c r="O122" s="44"/>
      <c r="P122" s="44"/>
      <c r="Q122" s="44"/>
      <c r="R122" s="44"/>
      <c r="S122" s="44"/>
      <c r="T122" s="44"/>
      <c r="U122" s="44"/>
      <c r="V122" s="44"/>
      <c r="W122" s="44"/>
      <c r="X122" s="44"/>
      <c r="Y122" s="44"/>
      <c r="Z122" s="44"/>
    </row>
    <row r="123" spans="1:26" x14ac:dyDescent="0.25">
      <c r="A123" s="38" t="s">
        <v>117</v>
      </c>
      <c r="B123" s="39"/>
      <c r="C123" s="39"/>
      <c r="D123" s="39"/>
      <c r="E123" s="40"/>
      <c r="F123" s="41"/>
      <c r="G123" s="41"/>
      <c r="H123" s="41"/>
      <c r="I123" s="41"/>
      <c r="J123" s="41"/>
      <c r="K123" s="41"/>
      <c r="L123" s="41"/>
      <c r="M123" s="41"/>
      <c r="N123" s="41"/>
      <c r="O123" s="41"/>
      <c r="P123" s="41"/>
      <c r="Q123" s="41"/>
      <c r="R123" s="41"/>
      <c r="S123" s="41"/>
      <c r="T123" s="41"/>
      <c r="U123" s="41"/>
      <c r="V123" s="41"/>
      <c r="W123" s="41"/>
      <c r="X123" s="41"/>
      <c r="Y123" s="41"/>
      <c r="Z123" s="41"/>
    </row>
    <row r="124" spans="1:26" x14ac:dyDescent="0.25">
      <c r="A124" s="45"/>
      <c r="B124" s="42"/>
      <c r="C124" s="42"/>
      <c r="D124" s="42"/>
      <c r="E124" s="43"/>
      <c r="F124" s="44"/>
      <c r="G124" s="44"/>
      <c r="H124" s="44"/>
      <c r="I124" s="44"/>
      <c r="J124" s="44"/>
      <c r="K124" s="44"/>
      <c r="L124" s="44"/>
      <c r="M124" s="44"/>
      <c r="N124" s="44"/>
      <c r="O124" s="44"/>
      <c r="P124" s="44"/>
      <c r="Q124" s="44"/>
      <c r="R124" s="44"/>
      <c r="S124" s="44"/>
      <c r="T124" s="44"/>
      <c r="U124" s="44"/>
      <c r="V124" s="44"/>
      <c r="W124" s="44"/>
      <c r="X124" s="44"/>
      <c r="Y124" s="44"/>
      <c r="Z124" s="44"/>
    </row>
    <row r="125" spans="1:26" x14ac:dyDescent="0.25">
      <c r="A125" s="38" t="s">
        <v>118</v>
      </c>
      <c r="B125" s="39"/>
      <c r="C125" s="39"/>
      <c r="D125" s="39"/>
      <c r="E125" s="40"/>
      <c r="F125" s="41"/>
      <c r="G125" s="41"/>
      <c r="H125" s="41"/>
      <c r="I125" s="41"/>
      <c r="J125" s="41"/>
      <c r="K125" s="41"/>
      <c r="L125" s="41"/>
      <c r="M125" s="41"/>
      <c r="N125" s="41"/>
      <c r="O125" s="41"/>
      <c r="P125" s="41"/>
      <c r="Q125" s="41"/>
      <c r="R125" s="41"/>
      <c r="S125" s="41"/>
      <c r="T125" s="41"/>
      <c r="U125" s="41"/>
      <c r="V125" s="41"/>
      <c r="W125" s="41"/>
      <c r="X125" s="41"/>
      <c r="Y125" s="41"/>
      <c r="Z125" s="41"/>
    </row>
    <row r="126" spans="1:26" x14ac:dyDescent="0.25">
      <c r="A126" s="38" t="s">
        <v>119</v>
      </c>
      <c r="B126" s="42"/>
      <c r="C126" s="42"/>
      <c r="D126" s="42"/>
      <c r="E126" s="43"/>
      <c r="F126" s="44"/>
      <c r="G126" s="44"/>
      <c r="H126" s="44"/>
      <c r="I126" s="44"/>
      <c r="J126" s="44"/>
      <c r="K126" s="44"/>
      <c r="L126" s="44"/>
      <c r="M126" s="44"/>
      <c r="N126" s="44"/>
      <c r="O126" s="44"/>
      <c r="P126" s="44"/>
      <c r="Q126" s="44"/>
      <c r="R126" s="44"/>
      <c r="S126" s="44"/>
      <c r="T126" s="44"/>
      <c r="U126" s="44"/>
      <c r="V126" s="44"/>
      <c r="W126" s="44"/>
      <c r="X126" s="44"/>
      <c r="Y126" s="44"/>
      <c r="Z126" s="44"/>
    </row>
    <row r="127" spans="1:26" x14ac:dyDescent="0.25">
      <c r="A127" s="45"/>
      <c r="B127" s="42"/>
      <c r="C127" s="42"/>
      <c r="D127" s="42"/>
      <c r="E127" s="43"/>
      <c r="F127" s="44"/>
      <c r="G127" s="44"/>
      <c r="H127" s="44"/>
      <c r="I127" s="44"/>
      <c r="J127" s="44"/>
      <c r="K127" s="44"/>
      <c r="L127" s="44"/>
      <c r="M127" s="44"/>
      <c r="N127" s="44"/>
      <c r="O127" s="44"/>
      <c r="P127" s="44"/>
      <c r="Q127" s="44"/>
      <c r="R127" s="44"/>
      <c r="S127" s="44"/>
      <c r="T127" s="44"/>
      <c r="U127" s="44"/>
      <c r="V127" s="44"/>
      <c r="W127" s="44"/>
      <c r="X127" s="44"/>
      <c r="Y127" s="44"/>
      <c r="Z127" s="44"/>
    </row>
    <row r="128" spans="1:26" ht="22.5" x14ac:dyDescent="0.25">
      <c r="A128" s="45" t="s">
        <v>120</v>
      </c>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x14ac:dyDescent="0.25">
      <c r="A129" s="45" t="s">
        <v>121</v>
      </c>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x14ac:dyDescent="0.25">
      <c r="A130" s="45" t="s">
        <v>122</v>
      </c>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22.5" x14ac:dyDescent="0.25">
      <c r="A131" s="45" t="s">
        <v>123</v>
      </c>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22.5" x14ac:dyDescent="0.25">
      <c r="A132" s="45" t="s">
        <v>124</v>
      </c>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22.5" x14ac:dyDescent="0.25">
      <c r="A133" s="38" t="s">
        <v>125</v>
      </c>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x14ac:dyDescent="0.25">
      <c r="A134" s="45"/>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x14ac:dyDescent="0.25">
      <c r="A135" s="38" t="s">
        <v>126</v>
      </c>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x14ac:dyDescent="0.25">
      <c r="A136" s="38" t="s">
        <v>119</v>
      </c>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x14ac:dyDescent="0.25">
      <c r="A137" s="38"/>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33.75" x14ac:dyDescent="0.25">
      <c r="A138" s="45" t="s">
        <v>127</v>
      </c>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x14ac:dyDescent="0.25">
      <c r="A139" s="38" t="s">
        <v>128</v>
      </c>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x14ac:dyDescent="0.25">
      <c r="A140" s="45" t="s">
        <v>129</v>
      </c>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x14ac:dyDescent="0.25">
      <c r="A141" s="45" t="s">
        <v>130</v>
      </c>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x14ac:dyDescent="0.25">
      <c r="A142" s="45" t="s">
        <v>131</v>
      </c>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x14ac:dyDescent="0.25">
      <c r="A143" s="45" t="s">
        <v>132</v>
      </c>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x14ac:dyDescent="0.25">
      <c r="A144" s="45" t="s">
        <v>133</v>
      </c>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x14ac:dyDescent="0.25">
      <c r="A145" s="45" t="s">
        <v>134</v>
      </c>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x14ac:dyDescent="0.25">
      <c r="A146" s="45" t="s">
        <v>135</v>
      </c>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x14ac:dyDescent="0.25">
      <c r="A147" s="45" t="s">
        <v>136</v>
      </c>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22.5" x14ac:dyDescent="0.25">
      <c r="A148" s="45" t="s">
        <v>137</v>
      </c>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22.5" x14ac:dyDescent="0.25">
      <c r="A149" s="45" t="s">
        <v>138</v>
      </c>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x14ac:dyDescent="0.25">
      <c r="A150" s="45" t="s">
        <v>139</v>
      </c>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x14ac:dyDescent="0.25">
      <c r="A151" s="45" t="s">
        <v>140</v>
      </c>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x14ac:dyDescent="0.25">
      <c r="A152" s="45" t="s">
        <v>141</v>
      </c>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x14ac:dyDescent="0.25">
      <c r="A153" s="45" t="s">
        <v>142</v>
      </c>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x14ac:dyDescent="0.25">
      <c r="A154" s="45" t="s">
        <v>143</v>
      </c>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x14ac:dyDescent="0.25">
      <c r="A155" s="45" t="s">
        <v>144</v>
      </c>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x14ac:dyDescent="0.25">
      <c r="A156" s="45" t="s">
        <v>145</v>
      </c>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x14ac:dyDescent="0.25">
      <c r="A157" s="45" t="s">
        <v>146</v>
      </c>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x14ac:dyDescent="0.25">
      <c r="A158" s="45" t="s">
        <v>147</v>
      </c>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x14ac:dyDescent="0.25">
      <c r="A159" s="45" t="s">
        <v>148</v>
      </c>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x14ac:dyDescent="0.25">
      <c r="A160" s="45" t="s">
        <v>149</v>
      </c>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x14ac:dyDescent="0.25">
      <c r="A161" s="45" t="s">
        <v>150</v>
      </c>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x14ac:dyDescent="0.25">
      <c r="A162" s="45"/>
      <c r="B162" s="42"/>
      <c r="C162" s="42"/>
      <c r="D162" s="42"/>
      <c r="E162" s="43"/>
      <c r="F162" s="44"/>
      <c r="G162" s="44"/>
      <c r="H162" s="44"/>
      <c r="I162" s="44"/>
      <c r="J162" s="44"/>
      <c r="K162" s="44"/>
      <c r="L162" s="44"/>
      <c r="M162" s="44"/>
      <c r="N162" s="44"/>
      <c r="O162" s="44"/>
      <c r="P162" s="44"/>
      <c r="Q162" s="44"/>
      <c r="R162" s="44"/>
      <c r="S162" s="44"/>
      <c r="T162" s="44"/>
      <c r="U162" s="44"/>
      <c r="V162" s="44"/>
      <c r="W162" s="44"/>
      <c r="X162" s="44"/>
      <c r="Y162" s="44"/>
      <c r="Z162" s="44"/>
    </row>
    <row r="163" spans="1:26" x14ac:dyDescent="0.25">
      <c r="A163" s="45" t="s">
        <v>151</v>
      </c>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x14ac:dyDescent="0.25">
      <c r="A164" s="394" t="s">
        <v>152</v>
      </c>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x14ac:dyDescent="0.25">
      <c r="A165" s="45" t="s">
        <v>153</v>
      </c>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x14ac:dyDescent="0.25">
      <c r="A166" s="45" t="s">
        <v>154</v>
      </c>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x14ac:dyDescent="0.25">
      <c r="A167" s="45"/>
      <c r="B167" s="42"/>
      <c r="C167" s="42"/>
      <c r="D167" s="42"/>
      <c r="E167" s="43"/>
      <c r="F167" s="44"/>
      <c r="G167" s="44"/>
      <c r="H167" s="44"/>
      <c r="I167" s="44"/>
      <c r="J167" s="44"/>
      <c r="K167" s="44"/>
      <c r="L167" s="44"/>
      <c r="M167" s="44"/>
      <c r="N167" s="44"/>
      <c r="O167" s="44"/>
      <c r="P167" s="44"/>
      <c r="Q167" s="44"/>
      <c r="R167" s="44"/>
      <c r="S167" s="44"/>
      <c r="T167" s="44"/>
      <c r="U167" s="44"/>
      <c r="V167" s="44"/>
      <c r="W167" s="44"/>
      <c r="X167" s="44"/>
      <c r="Y167" s="44"/>
      <c r="Z167" s="44"/>
    </row>
    <row r="168" spans="1:26" x14ac:dyDescent="0.25">
      <c r="A168" s="45" t="s">
        <v>155</v>
      </c>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x14ac:dyDescent="0.25">
      <c r="A169" s="45" t="s">
        <v>156</v>
      </c>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x14ac:dyDescent="0.25">
      <c r="A170" s="45" t="s">
        <v>157</v>
      </c>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25.5" x14ac:dyDescent="0.25">
      <c r="A171" s="45" t="s">
        <v>158</v>
      </c>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22.5" x14ac:dyDescent="0.25">
      <c r="A172" s="45" t="s">
        <v>159</v>
      </c>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x14ac:dyDescent="0.25">
      <c r="A173" s="45"/>
      <c r="B173" s="42"/>
      <c r="C173" s="42"/>
      <c r="D173" s="42"/>
      <c r="E173" s="43"/>
      <c r="F173" s="44"/>
      <c r="G173" s="44"/>
      <c r="H173" s="44"/>
      <c r="I173" s="44"/>
      <c r="J173" s="44"/>
      <c r="K173" s="44"/>
      <c r="L173" s="44"/>
      <c r="M173" s="44"/>
      <c r="N173" s="44"/>
      <c r="O173" s="44"/>
      <c r="P173" s="44"/>
      <c r="Q173" s="44"/>
      <c r="R173" s="44"/>
      <c r="S173" s="44"/>
      <c r="T173" s="44"/>
      <c r="U173" s="44"/>
      <c r="V173" s="44"/>
      <c r="W173" s="44"/>
      <c r="X173" s="44"/>
      <c r="Y173" s="44"/>
      <c r="Z173" s="44"/>
    </row>
    <row r="174" spans="1:26" x14ac:dyDescent="0.25">
      <c r="A174" s="45" t="s">
        <v>160</v>
      </c>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x14ac:dyDescent="0.25">
      <c r="A175" s="45" t="s">
        <v>161</v>
      </c>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x14ac:dyDescent="0.25">
      <c r="A176" s="45" t="s">
        <v>162</v>
      </c>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x14ac:dyDescent="0.25">
      <c r="A177" s="45" t="s">
        <v>163</v>
      </c>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x14ac:dyDescent="0.25">
      <c r="A178" s="45" t="s">
        <v>164</v>
      </c>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x14ac:dyDescent="0.25">
      <c r="A179" s="45"/>
      <c r="B179" s="42"/>
      <c r="C179" s="42"/>
      <c r="D179" s="42"/>
      <c r="E179" s="43"/>
      <c r="F179" s="44"/>
      <c r="G179" s="44"/>
      <c r="H179" s="44"/>
      <c r="I179" s="44"/>
      <c r="J179" s="44"/>
      <c r="K179" s="44"/>
      <c r="L179" s="44"/>
      <c r="M179" s="44"/>
      <c r="N179" s="44"/>
      <c r="O179" s="44"/>
      <c r="P179" s="44"/>
      <c r="Q179" s="44"/>
      <c r="R179" s="44"/>
      <c r="S179" s="44"/>
      <c r="T179" s="44"/>
      <c r="U179" s="44"/>
      <c r="V179" s="44"/>
      <c r="W179" s="44"/>
      <c r="X179" s="44"/>
      <c r="Y179" s="44"/>
      <c r="Z179" s="44"/>
    </row>
    <row r="180" spans="1:26" x14ac:dyDescent="0.25">
      <c r="A180" s="45" t="s">
        <v>165</v>
      </c>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22.5" x14ac:dyDescent="0.25">
      <c r="A181" s="45" t="s">
        <v>166</v>
      </c>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x14ac:dyDescent="0.25">
      <c r="A182" s="45"/>
      <c r="B182" s="42"/>
      <c r="C182" s="42"/>
      <c r="D182" s="42"/>
      <c r="E182" s="43"/>
      <c r="F182" s="44"/>
      <c r="G182" s="44"/>
      <c r="H182" s="44"/>
      <c r="I182" s="44"/>
      <c r="J182" s="44"/>
      <c r="K182" s="44"/>
      <c r="L182" s="44"/>
      <c r="M182" s="44"/>
      <c r="N182" s="44"/>
      <c r="O182" s="44"/>
      <c r="P182" s="44"/>
      <c r="Q182" s="44"/>
      <c r="R182" s="44"/>
      <c r="S182" s="44"/>
      <c r="T182" s="44"/>
      <c r="U182" s="44"/>
      <c r="V182" s="44"/>
      <c r="W182" s="44"/>
      <c r="X182" s="44"/>
      <c r="Y182" s="44"/>
      <c r="Z182" s="44"/>
    </row>
    <row r="183" spans="1:26" ht="22.5" x14ac:dyDescent="0.25">
      <c r="A183" s="45" t="s">
        <v>167</v>
      </c>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22.5" x14ac:dyDescent="0.25">
      <c r="A184" s="45" t="s">
        <v>168</v>
      </c>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33.75" x14ac:dyDescent="0.25">
      <c r="A185" s="45" t="s">
        <v>169</v>
      </c>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x14ac:dyDescent="0.25">
      <c r="A186" s="45" t="s">
        <v>170</v>
      </c>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x14ac:dyDescent="0.25">
      <c r="A187" s="45"/>
      <c r="B187" s="42"/>
      <c r="C187" s="42"/>
      <c r="D187" s="42"/>
      <c r="E187" s="43"/>
      <c r="F187" s="44"/>
      <c r="G187" s="44"/>
      <c r="H187" s="44"/>
      <c r="I187" s="44"/>
      <c r="J187" s="44"/>
      <c r="K187" s="44"/>
      <c r="L187" s="44"/>
      <c r="M187" s="44"/>
      <c r="N187" s="44"/>
      <c r="O187" s="44"/>
      <c r="P187" s="44"/>
      <c r="Q187" s="44"/>
      <c r="R187" s="44"/>
      <c r="S187" s="44"/>
      <c r="T187" s="44"/>
      <c r="U187" s="44"/>
      <c r="V187" s="44"/>
      <c r="W187" s="44"/>
      <c r="X187" s="44"/>
      <c r="Y187" s="44"/>
      <c r="Z187" s="44"/>
    </row>
    <row r="188" spans="1:26" ht="33.75" x14ac:dyDescent="0.25">
      <c r="A188" s="45" t="s">
        <v>171</v>
      </c>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33.75" x14ac:dyDescent="0.25">
      <c r="A189" s="45" t="s">
        <v>172</v>
      </c>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x14ac:dyDescent="0.25">
      <c r="A190" s="45"/>
      <c r="B190" s="42"/>
      <c r="C190" s="42"/>
      <c r="D190" s="42"/>
      <c r="E190" s="43"/>
      <c r="F190" s="44"/>
      <c r="G190" s="44"/>
      <c r="H190" s="44"/>
      <c r="I190" s="44"/>
      <c r="J190" s="44"/>
      <c r="K190" s="44"/>
      <c r="L190" s="44"/>
      <c r="M190" s="44"/>
      <c r="N190" s="44"/>
      <c r="O190" s="44"/>
      <c r="P190" s="44"/>
      <c r="Q190" s="44"/>
      <c r="R190" s="44"/>
      <c r="S190" s="44"/>
      <c r="T190" s="44"/>
      <c r="U190" s="44"/>
      <c r="V190" s="44"/>
      <c r="W190" s="44"/>
      <c r="X190" s="44"/>
      <c r="Y190" s="44"/>
      <c r="Z190" s="44"/>
    </row>
    <row r="191" spans="1:26" ht="22.5" x14ac:dyDescent="0.25">
      <c r="A191" s="45" t="s">
        <v>173</v>
      </c>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x14ac:dyDescent="0.25">
      <c r="A192" s="45" t="s">
        <v>174</v>
      </c>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x14ac:dyDescent="0.25">
      <c r="A193" s="45"/>
      <c r="B193" s="42"/>
      <c r="C193" s="42"/>
      <c r="D193" s="42"/>
      <c r="E193" s="43"/>
      <c r="F193" s="44"/>
      <c r="G193" s="44"/>
      <c r="H193" s="44"/>
      <c r="I193" s="44"/>
      <c r="J193" s="44"/>
      <c r="K193" s="44"/>
      <c r="L193" s="44"/>
      <c r="M193" s="44"/>
      <c r="N193" s="44"/>
      <c r="O193" s="44"/>
      <c r="P193" s="44"/>
      <c r="Q193" s="44"/>
      <c r="R193" s="44"/>
      <c r="S193" s="44"/>
      <c r="T193" s="44"/>
      <c r="U193" s="44"/>
      <c r="V193" s="44"/>
      <c r="W193" s="44"/>
      <c r="X193" s="44"/>
      <c r="Y193" s="44"/>
      <c r="Z193" s="44"/>
    </row>
    <row r="194" spans="1:26" ht="33.75" x14ac:dyDescent="0.25">
      <c r="A194" s="45" t="s">
        <v>175</v>
      </c>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x14ac:dyDescent="0.25">
      <c r="A195" s="45"/>
      <c r="B195" s="42"/>
      <c r="C195" s="42"/>
      <c r="D195" s="42"/>
      <c r="E195" s="43"/>
      <c r="F195" s="44"/>
      <c r="G195" s="44"/>
      <c r="H195" s="44"/>
      <c r="I195" s="44"/>
      <c r="J195" s="44"/>
      <c r="K195" s="44"/>
      <c r="L195" s="44"/>
      <c r="M195" s="44"/>
      <c r="N195" s="44"/>
      <c r="O195" s="44"/>
      <c r="P195" s="44"/>
      <c r="Q195" s="44"/>
      <c r="R195" s="44"/>
      <c r="S195" s="44"/>
      <c r="T195" s="44"/>
      <c r="U195" s="44"/>
      <c r="V195" s="44"/>
      <c r="W195" s="44"/>
      <c r="X195" s="44"/>
      <c r="Y195" s="44"/>
      <c r="Z195" s="44"/>
    </row>
    <row r="196" spans="1:26" ht="22.5" x14ac:dyDescent="0.25">
      <c r="A196" s="45" t="s">
        <v>176</v>
      </c>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22.5" x14ac:dyDescent="0.25">
      <c r="A197" s="45" t="s">
        <v>177</v>
      </c>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x14ac:dyDescent="0.25">
      <c r="A198" s="45"/>
      <c r="B198" s="42"/>
      <c r="C198" s="42"/>
      <c r="D198" s="42"/>
      <c r="E198" s="43"/>
      <c r="F198" s="44"/>
      <c r="G198" s="44"/>
      <c r="H198" s="44"/>
      <c r="I198" s="44"/>
      <c r="J198" s="44"/>
      <c r="K198" s="44"/>
      <c r="L198" s="44"/>
      <c r="M198" s="44"/>
      <c r="N198" s="44"/>
      <c r="O198" s="44"/>
      <c r="P198" s="44"/>
      <c r="Q198" s="44"/>
      <c r="R198" s="44"/>
      <c r="S198" s="44"/>
      <c r="T198" s="44"/>
      <c r="U198" s="44"/>
      <c r="V198" s="44"/>
      <c r="W198" s="44"/>
      <c r="X198" s="44"/>
      <c r="Y198" s="44"/>
      <c r="Z198" s="44"/>
    </row>
    <row r="199" spans="1:26" x14ac:dyDescent="0.25">
      <c r="A199" s="45" t="s">
        <v>178</v>
      </c>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x14ac:dyDescent="0.25">
      <c r="A200" s="45"/>
      <c r="B200" s="42"/>
      <c r="C200" s="42"/>
      <c r="D200" s="42"/>
      <c r="E200" s="43"/>
      <c r="F200" s="44"/>
      <c r="G200" s="44"/>
      <c r="H200" s="44"/>
      <c r="I200" s="44"/>
      <c r="J200" s="44"/>
      <c r="K200" s="44"/>
      <c r="L200" s="44"/>
      <c r="M200" s="44"/>
      <c r="N200" s="44"/>
      <c r="O200" s="44"/>
      <c r="P200" s="44"/>
      <c r="Q200" s="44"/>
      <c r="R200" s="44"/>
      <c r="S200" s="44"/>
      <c r="T200" s="44"/>
      <c r="U200" s="44"/>
      <c r="V200" s="44"/>
      <c r="W200" s="44"/>
      <c r="X200" s="44"/>
      <c r="Y200" s="44"/>
      <c r="Z200" s="44"/>
    </row>
    <row r="201" spans="1:26" x14ac:dyDescent="0.25">
      <c r="A201" s="45" t="s">
        <v>179</v>
      </c>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x14ac:dyDescent="0.25">
      <c r="A202" s="45" t="s">
        <v>180</v>
      </c>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x14ac:dyDescent="0.25">
      <c r="A203" s="45" t="s">
        <v>181</v>
      </c>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x14ac:dyDescent="0.25">
      <c r="A204" s="45" t="s">
        <v>182</v>
      </c>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x14ac:dyDescent="0.25">
      <c r="A205" s="45" t="s">
        <v>183</v>
      </c>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x14ac:dyDescent="0.25">
      <c r="A206" s="45" t="s">
        <v>184</v>
      </c>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x14ac:dyDescent="0.25">
      <c r="A207" s="45" t="s">
        <v>185</v>
      </c>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x14ac:dyDescent="0.25">
      <c r="A208" s="45" t="s">
        <v>186</v>
      </c>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x14ac:dyDescent="0.25">
      <c r="A209" s="45" t="s">
        <v>187</v>
      </c>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22.5" x14ac:dyDescent="0.25">
      <c r="A210" s="45" t="s">
        <v>188</v>
      </c>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x14ac:dyDescent="0.25">
      <c r="A211" s="45" t="s">
        <v>189</v>
      </c>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x14ac:dyDescent="0.25">
      <c r="A212" s="45" t="s">
        <v>190</v>
      </c>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x14ac:dyDescent="0.25">
      <c r="A213" s="45" t="s">
        <v>191</v>
      </c>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x14ac:dyDescent="0.25">
      <c r="A214" s="45" t="s">
        <v>192</v>
      </c>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x14ac:dyDescent="0.25">
      <c r="A215" s="45" t="s">
        <v>193</v>
      </c>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x14ac:dyDescent="0.25">
      <c r="A216" s="45" t="s">
        <v>194</v>
      </c>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x14ac:dyDescent="0.25">
      <c r="A217" s="45"/>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x14ac:dyDescent="0.25">
      <c r="A218" s="38" t="s">
        <v>195</v>
      </c>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x14ac:dyDescent="0.25">
      <c r="A219" s="38"/>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x14ac:dyDescent="0.25">
      <c r="A220" s="38"/>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x14ac:dyDescent="0.25">
      <c r="A221" s="38" t="s">
        <v>196</v>
      </c>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x14ac:dyDescent="0.25">
      <c r="A222" s="38" t="s">
        <v>119</v>
      </c>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x14ac:dyDescent="0.25">
      <c r="A223" s="45"/>
      <c r="B223" s="42"/>
      <c r="C223" s="42"/>
      <c r="D223" s="42"/>
      <c r="E223" s="43"/>
      <c r="F223" s="44"/>
      <c r="G223" s="44"/>
      <c r="H223" s="44"/>
      <c r="I223" s="44"/>
      <c r="J223" s="44"/>
      <c r="K223" s="44"/>
      <c r="L223" s="44"/>
      <c r="M223" s="44"/>
      <c r="N223" s="44"/>
      <c r="O223" s="44"/>
      <c r="P223" s="44"/>
      <c r="Q223" s="44"/>
      <c r="R223" s="44"/>
      <c r="S223" s="44"/>
      <c r="T223" s="44"/>
      <c r="U223" s="44"/>
      <c r="V223" s="44"/>
      <c r="W223" s="44"/>
      <c r="X223" s="44"/>
      <c r="Y223" s="44"/>
      <c r="Z223" s="44"/>
    </row>
    <row r="224" spans="1:26" x14ac:dyDescent="0.25">
      <c r="A224" s="45" t="s">
        <v>197</v>
      </c>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22.5" x14ac:dyDescent="0.25">
      <c r="A225" s="45" t="s">
        <v>198</v>
      </c>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22.5" x14ac:dyDescent="0.25">
      <c r="A226" s="45" t="s">
        <v>199</v>
      </c>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x14ac:dyDescent="0.25">
      <c r="A227" s="45" t="s">
        <v>200</v>
      </c>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22.5" x14ac:dyDescent="0.25">
      <c r="A228" s="45" t="s">
        <v>201</v>
      </c>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x14ac:dyDescent="0.25">
      <c r="A229" s="45" t="s">
        <v>202</v>
      </c>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22.5" x14ac:dyDescent="0.25">
      <c r="A230" s="45" t="s">
        <v>203</v>
      </c>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x14ac:dyDescent="0.25">
      <c r="A231" s="45" t="s">
        <v>204</v>
      </c>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x14ac:dyDescent="0.25">
      <c r="A232" s="45"/>
      <c r="B232" s="42"/>
      <c r="C232" s="42"/>
      <c r="D232" s="42"/>
      <c r="E232" s="43"/>
      <c r="F232" s="44"/>
      <c r="G232" s="44"/>
      <c r="H232" s="44"/>
      <c r="I232" s="44"/>
      <c r="J232" s="44"/>
      <c r="K232" s="44"/>
      <c r="L232" s="44"/>
      <c r="M232" s="44"/>
      <c r="N232" s="44"/>
      <c r="O232" s="44"/>
      <c r="P232" s="44"/>
      <c r="Q232" s="44"/>
      <c r="R232" s="44"/>
      <c r="S232" s="44"/>
      <c r="T232" s="44"/>
      <c r="U232" s="44"/>
      <c r="V232" s="44"/>
      <c r="W232" s="44"/>
      <c r="X232" s="44"/>
      <c r="Y232" s="44"/>
      <c r="Z232" s="44"/>
    </row>
    <row r="233" spans="1:26" x14ac:dyDescent="0.25">
      <c r="A233" s="45" t="s">
        <v>205</v>
      </c>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22.5" x14ac:dyDescent="0.25">
      <c r="A234" s="45" t="s">
        <v>206</v>
      </c>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22.5" x14ac:dyDescent="0.25">
      <c r="A235" s="45" t="s">
        <v>207</v>
      </c>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33.75" x14ac:dyDescent="0.25">
      <c r="A236" s="45" t="s">
        <v>208</v>
      </c>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x14ac:dyDescent="0.25">
      <c r="A237" s="45" t="s">
        <v>209</v>
      </c>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22.5" x14ac:dyDescent="0.25">
      <c r="A238" s="45" t="s">
        <v>210</v>
      </c>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x14ac:dyDescent="0.25">
      <c r="A239" s="45" t="s">
        <v>211</v>
      </c>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x14ac:dyDescent="0.25">
      <c r="A240" s="45"/>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x14ac:dyDescent="0.25">
      <c r="A241" s="45" t="s">
        <v>212</v>
      </c>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22.5" x14ac:dyDescent="0.25">
      <c r="A242" s="45" t="s">
        <v>213</v>
      </c>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x14ac:dyDescent="0.25">
      <c r="A243" s="45" t="s">
        <v>214</v>
      </c>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x14ac:dyDescent="0.25">
      <c r="A244" s="45" t="s">
        <v>215</v>
      </c>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x14ac:dyDescent="0.25">
      <c r="A245" s="45" t="s">
        <v>216</v>
      </c>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x14ac:dyDescent="0.25">
      <c r="A246" s="45" t="s">
        <v>217</v>
      </c>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x14ac:dyDescent="0.25">
      <c r="A247" s="45" t="s">
        <v>218</v>
      </c>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x14ac:dyDescent="0.25">
      <c r="A248" s="45" t="s">
        <v>219</v>
      </c>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x14ac:dyDescent="0.25">
      <c r="A249" s="45" t="s">
        <v>220</v>
      </c>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x14ac:dyDescent="0.25">
      <c r="A250" s="45" t="s">
        <v>221</v>
      </c>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x14ac:dyDescent="0.25">
      <c r="A251" s="45" t="s">
        <v>222</v>
      </c>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x14ac:dyDescent="0.25">
      <c r="A252" s="45" t="s">
        <v>223</v>
      </c>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x14ac:dyDescent="0.25">
      <c r="A253" s="45" t="s">
        <v>224</v>
      </c>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x14ac:dyDescent="0.25">
      <c r="A254" s="45"/>
      <c r="B254" s="42"/>
      <c r="C254" s="42"/>
      <c r="D254" s="42"/>
      <c r="E254" s="43"/>
      <c r="F254" s="44"/>
      <c r="G254" s="44"/>
      <c r="H254" s="44"/>
      <c r="I254" s="44"/>
      <c r="J254" s="44"/>
      <c r="K254" s="44"/>
      <c r="L254" s="44"/>
      <c r="M254" s="44"/>
      <c r="N254" s="44"/>
      <c r="O254" s="44"/>
      <c r="P254" s="44"/>
      <c r="Q254" s="44"/>
      <c r="R254" s="44"/>
      <c r="S254" s="44"/>
      <c r="T254" s="44"/>
      <c r="U254" s="44"/>
      <c r="V254" s="44"/>
      <c r="W254" s="44"/>
      <c r="X254" s="44"/>
      <c r="Y254" s="44"/>
      <c r="Z254" s="44"/>
    </row>
    <row r="255" spans="1:26" x14ac:dyDescent="0.25">
      <c r="A255" s="45" t="s">
        <v>225</v>
      </c>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x14ac:dyDescent="0.25">
      <c r="A256" s="45" t="s">
        <v>226</v>
      </c>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x14ac:dyDescent="0.25">
      <c r="A257" s="45" t="s">
        <v>227</v>
      </c>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x14ac:dyDescent="0.25">
      <c r="A258" s="45" t="s">
        <v>228</v>
      </c>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x14ac:dyDescent="0.25">
      <c r="A259" s="45" t="s">
        <v>229</v>
      </c>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x14ac:dyDescent="0.25">
      <c r="A260" s="45" t="s">
        <v>230</v>
      </c>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x14ac:dyDescent="0.25">
      <c r="A261" s="45" t="s">
        <v>231</v>
      </c>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x14ac:dyDescent="0.25">
      <c r="A262" s="45" t="s">
        <v>232</v>
      </c>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x14ac:dyDescent="0.25">
      <c r="A263" s="45" t="s">
        <v>233</v>
      </c>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x14ac:dyDescent="0.25">
      <c r="A264" s="45"/>
      <c r="B264" s="42"/>
      <c r="C264" s="42"/>
      <c r="D264" s="42"/>
      <c r="E264" s="43"/>
      <c r="F264" s="44"/>
      <c r="G264" s="44"/>
      <c r="H264" s="44"/>
      <c r="I264" s="44"/>
      <c r="J264" s="44"/>
      <c r="K264" s="44"/>
      <c r="L264" s="44"/>
      <c r="M264" s="44"/>
      <c r="N264" s="44"/>
      <c r="O264" s="44"/>
      <c r="P264" s="44"/>
      <c r="Q264" s="44"/>
      <c r="R264" s="44"/>
      <c r="S264" s="44"/>
      <c r="T264" s="44"/>
      <c r="U264" s="44"/>
      <c r="V264" s="44"/>
      <c r="W264" s="44"/>
      <c r="X264" s="44"/>
      <c r="Y264" s="44"/>
      <c r="Z264" s="44"/>
    </row>
    <row r="265" spans="1:26" ht="45" x14ac:dyDescent="0.25">
      <c r="A265" s="45" t="s">
        <v>234</v>
      </c>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x14ac:dyDescent="0.25">
      <c r="A266" s="45"/>
      <c r="B266" s="42"/>
      <c r="C266" s="42"/>
      <c r="D266" s="42"/>
      <c r="E266" s="43"/>
      <c r="F266" s="44"/>
      <c r="G266" s="44"/>
      <c r="H266" s="44"/>
      <c r="I266" s="44"/>
      <c r="J266" s="44"/>
      <c r="K266" s="44"/>
      <c r="L266" s="44"/>
      <c r="M266" s="44"/>
      <c r="N266" s="44"/>
      <c r="O266" s="44"/>
      <c r="P266" s="44"/>
      <c r="Q266" s="44"/>
      <c r="R266" s="44"/>
      <c r="S266" s="44"/>
      <c r="T266" s="44"/>
      <c r="U266" s="44"/>
      <c r="V266" s="44"/>
      <c r="W266" s="44"/>
      <c r="X266" s="44"/>
      <c r="Y266" s="44"/>
      <c r="Z266" s="44"/>
    </row>
    <row r="267" spans="1:26" x14ac:dyDescent="0.25">
      <c r="A267" s="45" t="s">
        <v>235</v>
      </c>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x14ac:dyDescent="0.25">
      <c r="A268" s="45"/>
      <c r="B268" s="42"/>
      <c r="C268" s="42"/>
      <c r="D268" s="42"/>
      <c r="E268" s="43"/>
      <c r="F268" s="44"/>
      <c r="G268" s="44"/>
      <c r="H268" s="44"/>
      <c r="I268" s="44"/>
      <c r="J268" s="44"/>
      <c r="K268" s="44"/>
      <c r="L268" s="44"/>
      <c r="M268" s="44"/>
      <c r="N268" s="44"/>
      <c r="O268" s="44"/>
      <c r="P268" s="44"/>
      <c r="Q268" s="44"/>
      <c r="R268" s="44"/>
      <c r="S268" s="44"/>
      <c r="T268" s="44"/>
      <c r="U268" s="44"/>
      <c r="V268" s="44"/>
      <c r="W268" s="44"/>
      <c r="X268" s="44"/>
      <c r="Y268" s="44"/>
      <c r="Z268" s="44"/>
    </row>
    <row r="269" spans="1:26" x14ac:dyDescent="0.25">
      <c r="A269" s="38" t="s">
        <v>236</v>
      </c>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x14ac:dyDescent="0.25">
      <c r="A270" s="38" t="s">
        <v>119</v>
      </c>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x14ac:dyDescent="0.25">
      <c r="A271" s="45" t="s">
        <v>237</v>
      </c>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x14ac:dyDescent="0.25">
      <c r="A272" s="45" t="s">
        <v>238</v>
      </c>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x14ac:dyDescent="0.25">
      <c r="A273" s="45" t="s">
        <v>239</v>
      </c>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x14ac:dyDescent="0.25">
      <c r="A274" s="45" t="s">
        <v>240</v>
      </c>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x14ac:dyDescent="0.25">
      <c r="A275" s="45"/>
      <c r="B275" s="42"/>
      <c r="C275" s="42"/>
      <c r="D275" s="42"/>
      <c r="E275" s="43"/>
      <c r="F275" s="44"/>
      <c r="G275" s="44"/>
      <c r="H275" s="44"/>
      <c r="I275" s="44"/>
      <c r="J275" s="44"/>
      <c r="K275" s="44"/>
      <c r="L275" s="44"/>
      <c r="M275" s="44"/>
      <c r="N275" s="44"/>
      <c r="O275" s="44"/>
      <c r="P275" s="44"/>
      <c r="Q275" s="44"/>
      <c r="R275" s="44"/>
      <c r="S275" s="44"/>
      <c r="T275" s="44"/>
      <c r="U275" s="44"/>
      <c r="V275" s="44"/>
      <c r="W275" s="44"/>
      <c r="X275" s="44"/>
      <c r="Y275" s="44"/>
      <c r="Z275" s="44"/>
    </row>
    <row r="276" spans="1:26" x14ac:dyDescent="0.25">
      <c r="A276" s="45" t="s">
        <v>241</v>
      </c>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x14ac:dyDescent="0.25">
      <c r="A277" s="45" t="s">
        <v>242</v>
      </c>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x14ac:dyDescent="0.25">
      <c r="A278" s="45" t="s">
        <v>243</v>
      </c>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x14ac:dyDescent="0.25">
      <c r="A279" s="45" t="s">
        <v>244</v>
      </c>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x14ac:dyDescent="0.25">
      <c r="A280" s="45" t="s">
        <v>245</v>
      </c>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x14ac:dyDescent="0.25">
      <c r="A281" s="45" t="s">
        <v>246</v>
      </c>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x14ac:dyDescent="0.25">
      <c r="A282" s="45" t="s">
        <v>247</v>
      </c>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x14ac:dyDescent="0.25">
      <c r="A283" s="45" t="s">
        <v>248</v>
      </c>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x14ac:dyDescent="0.25">
      <c r="A284" s="45" t="s">
        <v>249</v>
      </c>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x14ac:dyDescent="0.25">
      <c r="A285" s="45" t="s">
        <v>250</v>
      </c>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x14ac:dyDescent="0.25">
      <c r="A286" s="45"/>
      <c r="B286" s="42"/>
      <c r="C286" s="42"/>
      <c r="D286" s="42"/>
      <c r="E286" s="43"/>
      <c r="F286" s="44"/>
      <c r="G286" s="44"/>
      <c r="H286" s="44"/>
      <c r="I286" s="44"/>
      <c r="J286" s="44"/>
      <c r="K286" s="44"/>
      <c r="L286" s="44"/>
      <c r="M286" s="44"/>
      <c r="N286" s="44"/>
      <c r="O286" s="44"/>
      <c r="P286" s="44"/>
      <c r="Q286" s="44"/>
      <c r="R286" s="44"/>
      <c r="S286" s="44"/>
      <c r="T286" s="44"/>
      <c r="U286" s="44"/>
      <c r="V286" s="44"/>
      <c r="W286" s="44"/>
      <c r="X286" s="44"/>
      <c r="Y286" s="44"/>
      <c r="Z286" s="44"/>
    </row>
    <row r="287" spans="1:26" ht="22.5" x14ac:dyDescent="0.25">
      <c r="A287" s="45" t="s">
        <v>251</v>
      </c>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33.75" x14ac:dyDescent="0.25">
      <c r="A288" s="45" t="s">
        <v>252</v>
      </c>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x14ac:dyDescent="0.25">
      <c r="A289" s="45"/>
      <c r="B289" s="42"/>
      <c r="C289" s="42"/>
      <c r="D289" s="42"/>
      <c r="E289" s="43"/>
      <c r="F289" s="44"/>
      <c r="G289" s="44"/>
      <c r="H289" s="44"/>
      <c r="I289" s="44"/>
      <c r="J289" s="44"/>
      <c r="K289" s="44"/>
      <c r="L289" s="44"/>
      <c r="M289" s="44"/>
      <c r="N289" s="44"/>
      <c r="O289" s="44"/>
      <c r="P289" s="44"/>
      <c r="Q289" s="44"/>
      <c r="R289" s="44"/>
      <c r="S289" s="44"/>
      <c r="T289" s="44"/>
      <c r="U289" s="44"/>
      <c r="V289" s="44"/>
      <c r="W289" s="44"/>
      <c r="X289" s="44"/>
      <c r="Y289" s="44"/>
      <c r="Z289" s="44"/>
    </row>
    <row r="290" spans="1:26" x14ac:dyDescent="0.25">
      <c r="A290" s="45" t="s">
        <v>253</v>
      </c>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33.75" x14ac:dyDescent="0.25">
      <c r="A291" s="45" t="s">
        <v>254</v>
      </c>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33.75" x14ac:dyDescent="0.25">
      <c r="A292" s="45" t="s">
        <v>255</v>
      </c>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x14ac:dyDescent="0.25">
      <c r="A293" s="45"/>
      <c r="B293" s="42"/>
      <c r="C293" s="42"/>
      <c r="D293" s="42"/>
      <c r="E293" s="43"/>
      <c r="F293" s="44"/>
      <c r="G293" s="44"/>
      <c r="H293" s="44"/>
      <c r="I293" s="44"/>
      <c r="J293" s="44"/>
      <c r="K293" s="44"/>
      <c r="L293" s="44"/>
      <c r="M293" s="44"/>
      <c r="N293" s="44"/>
      <c r="O293" s="44"/>
      <c r="P293" s="44"/>
      <c r="Q293" s="44"/>
      <c r="R293" s="44"/>
      <c r="S293" s="44"/>
      <c r="T293" s="44"/>
      <c r="U293" s="44"/>
      <c r="V293" s="44"/>
      <c r="W293" s="44"/>
      <c r="X293" s="44"/>
      <c r="Y293" s="44"/>
      <c r="Z293" s="44"/>
    </row>
    <row r="294" spans="1:26" x14ac:dyDescent="0.25">
      <c r="A294" s="45" t="s">
        <v>256</v>
      </c>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x14ac:dyDescent="0.25">
      <c r="A295" s="45"/>
      <c r="B295" s="42"/>
      <c r="C295" s="42"/>
      <c r="D295" s="42"/>
      <c r="E295" s="43"/>
      <c r="F295" s="44"/>
      <c r="G295" s="44"/>
      <c r="H295" s="44"/>
      <c r="I295" s="44"/>
      <c r="J295" s="44"/>
      <c r="K295" s="44"/>
      <c r="L295" s="44"/>
      <c r="M295" s="44"/>
      <c r="N295" s="44"/>
      <c r="O295" s="44"/>
      <c r="P295" s="44"/>
      <c r="Q295" s="44"/>
      <c r="R295" s="44"/>
      <c r="S295" s="44"/>
      <c r="T295" s="44"/>
      <c r="U295" s="44"/>
      <c r="V295" s="44"/>
      <c r="W295" s="44"/>
      <c r="X295" s="44"/>
      <c r="Y295" s="44"/>
      <c r="Z295" s="44"/>
    </row>
    <row r="296" spans="1:26" ht="56.25" x14ac:dyDescent="0.25">
      <c r="A296" s="45" t="s">
        <v>257</v>
      </c>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78.75" x14ac:dyDescent="0.25">
      <c r="A297" s="45" t="s">
        <v>258</v>
      </c>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22.5" x14ac:dyDescent="0.25">
      <c r="A298" s="45" t="s">
        <v>259</v>
      </c>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22.5" x14ac:dyDescent="0.25">
      <c r="A299" s="45" t="s">
        <v>260</v>
      </c>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22.5" x14ac:dyDescent="0.25">
      <c r="A300" s="45" t="s">
        <v>261</v>
      </c>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x14ac:dyDescent="0.25">
      <c r="A301" s="45" t="s">
        <v>262</v>
      </c>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x14ac:dyDescent="0.25">
      <c r="A302" s="45"/>
      <c r="B302" s="42"/>
      <c r="C302" s="42"/>
      <c r="D302" s="42"/>
      <c r="E302" s="43"/>
      <c r="F302" s="44"/>
      <c r="G302" s="44"/>
      <c r="H302" s="44"/>
      <c r="I302" s="44"/>
      <c r="J302" s="44"/>
      <c r="K302" s="44"/>
      <c r="L302" s="44"/>
      <c r="M302" s="44"/>
      <c r="N302" s="44"/>
      <c r="O302" s="44"/>
      <c r="P302" s="44"/>
      <c r="Q302" s="44"/>
      <c r="R302" s="44"/>
      <c r="S302" s="44"/>
      <c r="T302" s="44"/>
      <c r="U302" s="44"/>
      <c r="V302" s="44"/>
      <c r="W302" s="44"/>
      <c r="X302" s="44"/>
      <c r="Y302" s="44"/>
      <c r="Z302" s="44"/>
    </row>
    <row r="303" spans="1:26" x14ac:dyDescent="0.25">
      <c r="A303" s="45" t="s">
        <v>263</v>
      </c>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x14ac:dyDescent="0.25">
      <c r="A304" s="45"/>
      <c r="B304" s="42"/>
      <c r="C304" s="42"/>
      <c r="D304" s="42"/>
      <c r="E304" s="43"/>
      <c r="F304" s="44"/>
      <c r="G304" s="44"/>
      <c r="H304" s="44"/>
      <c r="I304" s="44"/>
      <c r="J304" s="44"/>
      <c r="K304" s="44"/>
      <c r="L304" s="44"/>
      <c r="M304" s="44"/>
      <c r="N304" s="44"/>
      <c r="O304" s="44"/>
      <c r="P304" s="44"/>
      <c r="Q304" s="44"/>
      <c r="R304" s="44"/>
      <c r="S304" s="44"/>
      <c r="T304" s="44"/>
      <c r="U304" s="44"/>
      <c r="V304" s="44"/>
      <c r="W304" s="44"/>
      <c r="X304" s="44"/>
      <c r="Y304" s="44"/>
      <c r="Z304" s="44"/>
    </row>
    <row r="305" spans="1:26" ht="33.75" x14ac:dyDescent="0.25">
      <c r="A305" s="45" t="s">
        <v>264</v>
      </c>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x14ac:dyDescent="0.25">
      <c r="A306" s="45" t="s">
        <v>265</v>
      </c>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x14ac:dyDescent="0.25">
      <c r="A307" s="45"/>
      <c r="B307" s="42"/>
      <c r="C307" s="42"/>
      <c r="D307" s="42"/>
      <c r="E307" s="43"/>
      <c r="F307" s="44"/>
      <c r="G307" s="44"/>
      <c r="H307" s="44"/>
      <c r="I307" s="44"/>
      <c r="J307" s="44"/>
      <c r="K307" s="44"/>
      <c r="L307" s="44"/>
      <c r="M307" s="44"/>
      <c r="N307" s="44"/>
      <c r="O307" s="44"/>
      <c r="P307" s="44"/>
      <c r="Q307" s="44"/>
      <c r="R307" s="44"/>
      <c r="S307" s="44"/>
      <c r="T307" s="44"/>
      <c r="U307" s="44"/>
      <c r="V307" s="44"/>
      <c r="W307" s="44"/>
      <c r="X307" s="44"/>
      <c r="Y307" s="44"/>
      <c r="Z307" s="44"/>
    </row>
    <row r="308" spans="1:26" x14ac:dyDescent="0.25">
      <c r="A308" s="38" t="s">
        <v>266</v>
      </c>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22.5" x14ac:dyDescent="0.25">
      <c r="A309" s="45" t="s">
        <v>267</v>
      </c>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22.5" x14ac:dyDescent="0.25">
      <c r="A310" s="45" t="s">
        <v>268</v>
      </c>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x14ac:dyDescent="0.25">
      <c r="A311" s="45"/>
      <c r="B311" s="42"/>
      <c r="C311" s="42"/>
      <c r="D311" s="42"/>
      <c r="E311" s="43"/>
      <c r="F311" s="44"/>
      <c r="G311" s="44"/>
      <c r="H311" s="44"/>
      <c r="I311" s="44"/>
      <c r="J311" s="44"/>
      <c r="K311" s="44"/>
      <c r="L311" s="44"/>
      <c r="M311" s="44"/>
      <c r="N311" s="44"/>
      <c r="O311" s="44"/>
      <c r="P311" s="44"/>
      <c r="Q311" s="44"/>
      <c r="R311" s="44"/>
      <c r="S311" s="44"/>
      <c r="T311" s="44"/>
      <c r="U311" s="44"/>
      <c r="V311" s="44"/>
      <c r="W311" s="44"/>
      <c r="X311" s="44"/>
      <c r="Y311" s="44"/>
      <c r="Z311" s="44"/>
    </row>
    <row r="312" spans="1:26" x14ac:dyDescent="0.25">
      <c r="A312" s="45" t="s">
        <v>269</v>
      </c>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x14ac:dyDescent="0.25">
      <c r="A313" s="45" t="s">
        <v>270</v>
      </c>
      <c r="B313" s="42"/>
      <c r="C313" s="42"/>
      <c r="D313" s="42"/>
      <c r="E313" s="43"/>
      <c r="F313" s="44"/>
      <c r="G313" s="44"/>
      <c r="H313" s="44"/>
      <c r="I313" s="44"/>
      <c r="J313" s="44"/>
      <c r="K313" s="44"/>
      <c r="L313" s="44"/>
      <c r="M313" s="44"/>
      <c r="N313" s="44"/>
      <c r="O313" s="44"/>
      <c r="P313" s="44"/>
      <c r="Q313" s="44"/>
      <c r="R313" s="44"/>
      <c r="S313" s="44"/>
      <c r="T313" s="44"/>
      <c r="U313" s="44"/>
      <c r="V313" s="44"/>
      <c r="W313" s="44"/>
      <c r="X313" s="44"/>
      <c r="Y313" s="44"/>
      <c r="Z313" s="44"/>
    </row>
    <row r="314" spans="1:26" x14ac:dyDescent="0.25">
      <c r="A314" s="45" t="s">
        <v>271</v>
      </c>
      <c r="B314" s="42"/>
      <c r="C314" s="42"/>
      <c r="D314" s="42"/>
      <c r="E314" s="43"/>
      <c r="F314" s="44"/>
      <c r="G314" s="44"/>
      <c r="H314" s="44"/>
      <c r="I314" s="44"/>
      <c r="J314" s="44"/>
      <c r="K314" s="44"/>
      <c r="L314" s="44"/>
      <c r="M314" s="44"/>
      <c r="N314" s="44"/>
      <c r="O314" s="44"/>
      <c r="P314" s="44"/>
      <c r="Q314" s="44"/>
      <c r="R314" s="44"/>
      <c r="S314" s="44"/>
      <c r="T314" s="44"/>
      <c r="U314" s="44"/>
      <c r="V314" s="44"/>
      <c r="W314" s="44"/>
      <c r="X314" s="44"/>
      <c r="Y314" s="44"/>
      <c r="Z314" s="44"/>
    </row>
    <row r="315" spans="1:26" x14ac:dyDescent="0.25">
      <c r="A315" s="45" t="s">
        <v>272</v>
      </c>
      <c r="B315" s="42"/>
      <c r="C315" s="42"/>
      <c r="D315" s="42"/>
      <c r="E315" s="43"/>
      <c r="F315" s="44"/>
      <c r="G315" s="44"/>
      <c r="H315" s="44"/>
      <c r="I315" s="44"/>
      <c r="J315" s="44"/>
      <c r="K315" s="44"/>
      <c r="L315" s="44"/>
      <c r="M315" s="44"/>
      <c r="N315" s="44"/>
      <c r="O315" s="44"/>
      <c r="P315" s="44"/>
      <c r="Q315" s="44"/>
      <c r="R315" s="44"/>
      <c r="S315" s="44"/>
      <c r="T315" s="44"/>
      <c r="U315" s="44"/>
      <c r="V315" s="44"/>
      <c r="W315" s="44"/>
      <c r="X315" s="44"/>
      <c r="Y315" s="44"/>
      <c r="Z315" s="44"/>
    </row>
    <row r="316" spans="1:26" x14ac:dyDescent="0.25">
      <c r="A316" s="45" t="s">
        <v>273</v>
      </c>
      <c r="B316" s="42"/>
      <c r="C316" s="42"/>
      <c r="D316" s="42"/>
      <c r="E316" s="43"/>
      <c r="F316" s="44"/>
      <c r="G316" s="44"/>
      <c r="H316" s="44"/>
      <c r="I316" s="44"/>
      <c r="J316" s="44"/>
      <c r="K316" s="44"/>
      <c r="L316" s="44"/>
      <c r="M316" s="44"/>
      <c r="N316" s="44"/>
      <c r="O316" s="44"/>
      <c r="P316" s="44"/>
      <c r="Q316" s="44"/>
      <c r="R316" s="44"/>
      <c r="S316" s="44"/>
      <c r="T316" s="44"/>
      <c r="U316" s="44"/>
      <c r="V316" s="44"/>
      <c r="W316" s="44"/>
      <c r="X316" s="44"/>
      <c r="Y316" s="44"/>
      <c r="Z316" s="44"/>
    </row>
    <row r="317" spans="1:26" x14ac:dyDescent="0.25">
      <c r="A317" s="45" t="s">
        <v>274</v>
      </c>
      <c r="B317" s="42"/>
      <c r="C317" s="42"/>
      <c r="D317" s="42"/>
      <c r="E317" s="43"/>
      <c r="F317" s="44"/>
      <c r="G317" s="44"/>
      <c r="H317" s="44"/>
      <c r="I317" s="44"/>
      <c r="J317" s="44"/>
      <c r="K317" s="44"/>
      <c r="L317" s="44"/>
      <c r="M317" s="44"/>
      <c r="N317" s="44"/>
      <c r="O317" s="44"/>
      <c r="P317" s="44"/>
      <c r="Q317" s="44"/>
      <c r="R317" s="44"/>
      <c r="S317" s="44"/>
      <c r="T317" s="44"/>
      <c r="U317" s="44"/>
      <c r="V317" s="44"/>
      <c r="W317" s="44"/>
      <c r="X317" s="44"/>
      <c r="Y317" s="44"/>
      <c r="Z317" s="44"/>
    </row>
    <row r="318" spans="1:26" x14ac:dyDescent="0.25">
      <c r="A318" s="45" t="s">
        <v>275</v>
      </c>
      <c r="B318" s="42"/>
      <c r="C318" s="42"/>
      <c r="D318" s="42"/>
      <c r="E318" s="43"/>
      <c r="F318" s="44"/>
      <c r="G318" s="44"/>
      <c r="H318" s="44"/>
      <c r="I318" s="44"/>
      <c r="J318" s="44"/>
      <c r="K318" s="44"/>
      <c r="L318" s="44"/>
      <c r="M318" s="44"/>
      <c r="N318" s="44"/>
      <c r="O318" s="44"/>
      <c r="P318" s="44"/>
      <c r="Q318" s="44"/>
      <c r="R318" s="44"/>
      <c r="S318" s="44"/>
      <c r="T318" s="44"/>
      <c r="U318" s="44"/>
      <c r="V318" s="44"/>
      <c r="W318" s="44"/>
      <c r="X318" s="44"/>
      <c r="Y318" s="44"/>
      <c r="Z318" s="44"/>
    </row>
    <row r="319" spans="1:26" x14ac:dyDescent="0.25">
      <c r="A319" s="45" t="s">
        <v>276</v>
      </c>
      <c r="B319" s="42"/>
      <c r="C319" s="42"/>
      <c r="D319" s="42"/>
      <c r="E319" s="43"/>
      <c r="F319" s="44"/>
      <c r="G319" s="44"/>
      <c r="H319" s="44"/>
      <c r="I319" s="44"/>
      <c r="J319" s="44"/>
      <c r="K319" s="44"/>
      <c r="L319" s="44"/>
      <c r="M319" s="44"/>
      <c r="N319" s="44"/>
      <c r="O319" s="44"/>
      <c r="P319" s="44"/>
      <c r="Q319" s="44"/>
      <c r="R319" s="44"/>
      <c r="S319" s="44"/>
      <c r="T319" s="44"/>
      <c r="U319" s="44"/>
      <c r="V319" s="44"/>
      <c r="W319" s="44"/>
      <c r="X319" s="44"/>
      <c r="Y319" s="44"/>
      <c r="Z319" s="44"/>
    </row>
    <row r="320" spans="1:26" x14ac:dyDescent="0.25">
      <c r="A320" s="45"/>
      <c r="B320" s="42"/>
      <c r="C320" s="42"/>
      <c r="D320" s="42"/>
      <c r="E320" s="43"/>
      <c r="F320" s="44"/>
      <c r="G320" s="44"/>
      <c r="H320" s="44"/>
      <c r="I320" s="44"/>
      <c r="J320" s="44"/>
      <c r="K320" s="44"/>
      <c r="L320" s="44"/>
      <c r="M320" s="44"/>
      <c r="N320" s="44"/>
      <c r="O320" s="44"/>
      <c r="P320" s="44"/>
      <c r="Q320" s="44"/>
      <c r="R320" s="44"/>
      <c r="S320" s="44"/>
      <c r="T320" s="44"/>
      <c r="U320" s="44"/>
      <c r="V320" s="44"/>
      <c r="W320" s="44"/>
      <c r="X320" s="44"/>
      <c r="Y320" s="44"/>
      <c r="Z320" s="44"/>
    </row>
    <row r="321" spans="1:26" ht="45" x14ac:dyDescent="0.25">
      <c r="A321" s="45" t="s">
        <v>277</v>
      </c>
      <c r="B321" s="42"/>
      <c r="C321" s="42"/>
      <c r="D321" s="42"/>
      <c r="E321" s="43"/>
      <c r="F321" s="44"/>
      <c r="G321" s="44"/>
      <c r="H321" s="44"/>
      <c r="I321" s="44"/>
      <c r="J321" s="44"/>
      <c r="K321" s="44"/>
      <c r="L321" s="44"/>
      <c r="M321" s="44"/>
      <c r="N321" s="44"/>
      <c r="O321" s="44"/>
      <c r="P321" s="44"/>
      <c r="Q321" s="44"/>
      <c r="R321" s="44"/>
      <c r="S321" s="44"/>
      <c r="T321" s="44"/>
      <c r="U321" s="44"/>
      <c r="V321" s="44"/>
      <c r="W321" s="44"/>
      <c r="X321" s="44"/>
      <c r="Y321" s="44"/>
      <c r="Z321" s="44"/>
    </row>
    <row r="322" spans="1:26" x14ac:dyDescent="0.25">
      <c r="A322" s="45"/>
      <c r="B322" s="42"/>
      <c r="C322" s="42"/>
      <c r="D322" s="42"/>
      <c r="E322" s="43"/>
      <c r="F322" s="44"/>
      <c r="G322" s="44"/>
      <c r="H322" s="44"/>
      <c r="I322" s="44"/>
      <c r="J322" s="44"/>
      <c r="K322" s="44"/>
      <c r="L322" s="44"/>
      <c r="M322" s="44"/>
      <c r="N322" s="44"/>
      <c r="O322" s="44"/>
      <c r="P322" s="44"/>
      <c r="Q322" s="44"/>
      <c r="R322" s="44"/>
      <c r="S322" s="44"/>
      <c r="T322" s="44"/>
      <c r="U322" s="44"/>
      <c r="V322" s="44"/>
      <c r="W322" s="44"/>
      <c r="X322" s="44"/>
      <c r="Y322" s="44"/>
      <c r="Z322" s="44"/>
    </row>
    <row r="323" spans="1:26" x14ac:dyDescent="0.25">
      <c r="A323" s="38" t="s">
        <v>278</v>
      </c>
      <c r="B323" s="42"/>
      <c r="C323" s="42"/>
      <c r="D323" s="42"/>
      <c r="E323" s="43"/>
      <c r="F323" s="44"/>
      <c r="G323" s="44"/>
      <c r="H323" s="44"/>
      <c r="I323" s="44"/>
      <c r="J323" s="44"/>
      <c r="K323" s="44"/>
      <c r="L323" s="44"/>
      <c r="M323" s="44"/>
      <c r="N323" s="44"/>
      <c r="O323" s="44"/>
      <c r="P323" s="44"/>
      <c r="Q323" s="44"/>
      <c r="R323" s="44"/>
      <c r="S323" s="44"/>
      <c r="T323" s="44"/>
      <c r="U323" s="44"/>
      <c r="V323" s="44"/>
      <c r="W323" s="44"/>
      <c r="X323" s="44"/>
      <c r="Y323" s="44"/>
      <c r="Z323" s="44"/>
    </row>
    <row r="324" spans="1:26" x14ac:dyDescent="0.25">
      <c r="A324" s="38" t="s">
        <v>119</v>
      </c>
      <c r="B324" s="39"/>
      <c r="C324" s="39"/>
      <c r="D324" s="39"/>
      <c r="E324" s="40"/>
      <c r="F324" s="41"/>
      <c r="G324" s="41"/>
      <c r="H324" s="41"/>
      <c r="I324" s="41"/>
      <c r="J324" s="41"/>
      <c r="K324" s="41"/>
      <c r="L324" s="41"/>
      <c r="M324" s="41"/>
      <c r="N324" s="41"/>
      <c r="O324" s="41"/>
      <c r="P324" s="41"/>
      <c r="Q324" s="41"/>
      <c r="R324" s="41"/>
      <c r="S324" s="41"/>
      <c r="T324" s="41"/>
      <c r="U324" s="41"/>
      <c r="V324" s="41"/>
      <c r="W324" s="41"/>
      <c r="X324" s="41"/>
      <c r="Y324" s="41"/>
      <c r="Z324" s="41"/>
    </row>
    <row r="325" spans="1:26" x14ac:dyDescent="0.25">
      <c r="A325" s="45"/>
      <c r="B325" s="42"/>
      <c r="C325" s="42"/>
      <c r="D325" s="42"/>
      <c r="E325" s="43"/>
      <c r="F325" s="44"/>
      <c r="G325" s="44"/>
      <c r="H325" s="44"/>
      <c r="I325" s="44"/>
      <c r="J325" s="44"/>
      <c r="K325" s="44"/>
      <c r="L325" s="44"/>
      <c r="M325" s="44"/>
      <c r="N325" s="44"/>
      <c r="O325" s="44"/>
      <c r="P325" s="44"/>
      <c r="Q325" s="44"/>
      <c r="R325" s="44"/>
      <c r="S325" s="44"/>
      <c r="T325" s="44"/>
      <c r="U325" s="44"/>
      <c r="V325" s="44"/>
      <c r="W325" s="44"/>
      <c r="X325" s="44"/>
      <c r="Y325" s="44"/>
      <c r="Z325" s="44"/>
    </row>
    <row r="326" spans="1:26" x14ac:dyDescent="0.25">
      <c r="A326" s="45" t="s">
        <v>279</v>
      </c>
      <c r="B326" s="42"/>
      <c r="C326" s="42"/>
      <c r="D326" s="42"/>
      <c r="E326" s="43"/>
      <c r="F326" s="44"/>
      <c r="G326" s="44"/>
      <c r="H326" s="44"/>
      <c r="I326" s="44"/>
      <c r="J326" s="44"/>
      <c r="K326" s="44"/>
      <c r="L326" s="44"/>
      <c r="M326" s="44"/>
      <c r="N326" s="44"/>
      <c r="O326" s="44"/>
      <c r="P326" s="44"/>
      <c r="Q326" s="44"/>
      <c r="R326" s="44"/>
      <c r="S326" s="44"/>
      <c r="T326" s="44"/>
      <c r="U326" s="44"/>
      <c r="V326" s="44"/>
      <c r="W326" s="44"/>
      <c r="X326" s="44"/>
      <c r="Y326" s="44"/>
      <c r="Z326" s="44"/>
    </row>
    <row r="327" spans="1:26" x14ac:dyDescent="0.25">
      <c r="A327" s="45" t="s">
        <v>280</v>
      </c>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x14ac:dyDescent="0.25">
      <c r="A328" s="45" t="s">
        <v>281</v>
      </c>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x14ac:dyDescent="0.25">
      <c r="A329" s="45"/>
      <c r="B329" s="42"/>
      <c r="C329" s="42"/>
      <c r="D329" s="42"/>
      <c r="E329" s="43"/>
      <c r="F329" s="44"/>
      <c r="G329" s="44"/>
      <c r="H329" s="44"/>
      <c r="I329" s="44"/>
      <c r="J329" s="44"/>
      <c r="K329" s="44"/>
      <c r="L329" s="44"/>
      <c r="M329" s="44"/>
      <c r="N329" s="44"/>
      <c r="O329" s="44"/>
      <c r="P329" s="44"/>
      <c r="Q329" s="44"/>
      <c r="R329" s="44"/>
      <c r="S329" s="44"/>
      <c r="T329" s="44"/>
      <c r="U329" s="44"/>
      <c r="V329" s="44"/>
      <c r="W329" s="44"/>
      <c r="X329" s="44"/>
      <c r="Y329" s="44"/>
      <c r="Z329" s="44"/>
    </row>
    <row r="330" spans="1:26" x14ac:dyDescent="0.25">
      <c r="A330" s="45" t="s">
        <v>282</v>
      </c>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x14ac:dyDescent="0.25">
      <c r="A331" s="45" t="s">
        <v>283</v>
      </c>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x14ac:dyDescent="0.25">
      <c r="A332" s="45" t="s">
        <v>284</v>
      </c>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x14ac:dyDescent="0.25">
      <c r="A333" s="45" t="s">
        <v>285</v>
      </c>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x14ac:dyDescent="0.25">
      <c r="A334" s="45" t="s">
        <v>286</v>
      </c>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x14ac:dyDescent="0.25">
      <c r="A335" s="45" t="s">
        <v>287</v>
      </c>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x14ac:dyDescent="0.25">
      <c r="A336" s="45" t="s">
        <v>288</v>
      </c>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x14ac:dyDescent="0.25">
      <c r="A337" s="45"/>
      <c r="B337" s="42"/>
      <c r="C337" s="42"/>
      <c r="D337" s="42"/>
      <c r="E337" s="43"/>
      <c r="F337" s="44"/>
      <c r="G337" s="44"/>
      <c r="H337" s="44"/>
      <c r="I337" s="44"/>
      <c r="J337" s="44"/>
      <c r="K337" s="44"/>
      <c r="L337" s="44"/>
      <c r="M337" s="44"/>
      <c r="N337" s="44"/>
      <c r="O337" s="44"/>
      <c r="P337" s="44"/>
      <c r="Q337" s="44"/>
      <c r="R337" s="44"/>
      <c r="S337" s="44"/>
      <c r="T337" s="44"/>
      <c r="U337" s="44"/>
      <c r="V337" s="44"/>
      <c r="W337" s="44"/>
      <c r="X337" s="44"/>
      <c r="Y337" s="44"/>
      <c r="Z337" s="44"/>
    </row>
    <row r="338" spans="1:26" x14ac:dyDescent="0.25">
      <c r="A338" s="45" t="s">
        <v>289</v>
      </c>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x14ac:dyDescent="0.25">
      <c r="A339" s="45" t="s">
        <v>290</v>
      </c>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x14ac:dyDescent="0.25">
      <c r="A340" s="45" t="s">
        <v>291</v>
      </c>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x14ac:dyDescent="0.25">
      <c r="A341" s="45" t="s">
        <v>292</v>
      </c>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x14ac:dyDescent="0.25">
      <c r="A342" s="45" t="s">
        <v>293</v>
      </c>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33.75" x14ac:dyDescent="0.25">
      <c r="A343" s="45" t="s">
        <v>294</v>
      </c>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45" x14ac:dyDescent="0.25">
      <c r="A344" s="45" t="s">
        <v>295</v>
      </c>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x14ac:dyDescent="0.25">
      <c r="A345" s="45" t="s">
        <v>296</v>
      </c>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x14ac:dyDescent="0.25">
      <c r="A346" s="45" t="s">
        <v>297</v>
      </c>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x14ac:dyDescent="0.25">
      <c r="A347" s="45" t="s">
        <v>298</v>
      </c>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x14ac:dyDescent="0.25">
      <c r="A348" s="45" t="s">
        <v>299</v>
      </c>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x14ac:dyDescent="0.25">
      <c r="A349" s="45" t="s">
        <v>300</v>
      </c>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x14ac:dyDescent="0.25">
      <c r="A350" s="45" t="s">
        <v>301</v>
      </c>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x14ac:dyDescent="0.25">
      <c r="A351" s="45" t="s">
        <v>302</v>
      </c>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x14ac:dyDescent="0.25">
      <c r="A352" s="45" t="s">
        <v>303</v>
      </c>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33.75" x14ac:dyDescent="0.25">
      <c r="A353" s="45" t="s">
        <v>304</v>
      </c>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x14ac:dyDescent="0.25">
      <c r="A354" s="45"/>
      <c r="B354" s="42"/>
      <c r="C354" s="42"/>
      <c r="D354" s="42"/>
      <c r="E354" s="43"/>
      <c r="F354" s="44"/>
      <c r="G354" s="44"/>
      <c r="H354" s="44"/>
      <c r="I354" s="44"/>
      <c r="J354" s="44"/>
      <c r="K354" s="44"/>
      <c r="L354" s="44"/>
      <c r="M354" s="44"/>
      <c r="N354" s="44"/>
      <c r="O354" s="44"/>
      <c r="P354" s="44"/>
      <c r="Q354" s="44"/>
      <c r="R354" s="44"/>
      <c r="S354" s="44"/>
      <c r="T354" s="44"/>
      <c r="U354" s="44"/>
      <c r="V354" s="44"/>
      <c r="W354" s="44"/>
      <c r="X354" s="44"/>
      <c r="Y354" s="44"/>
      <c r="Z354" s="44"/>
    </row>
    <row r="355" spans="1:26" x14ac:dyDescent="0.25">
      <c r="A355" s="45" t="s">
        <v>305</v>
      </c>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x14ac:dyDescent="0.25">
      <c r="A356" s="45"/>
      <c r="B356" s="42"/>
      <c r="C356" s="42"/>
      <c r="D356" s="42"/>
      <c r="E356" s="43"/>
      <c r="F356" s="44"/>
      <c r="G356" s="44"/>
      <c r="H356" s="44"/>
      <c r="I356" s="44"/>
      <c r="J356" s="44"/>
      <c r="K356" s="44"/>
      <c r="L356" s="44"/>
      <c r="M356" s="44"/>
      <c r="N356" s="44"/>
      <c r="O356" s="44"/>
      <c r="P356" s="44"/>
      <c r="Q356" s="44"/>
      <c r="R356" s="44"/>
      <c r="S356" s="44"/>
      <c r="T356" s="44"/>
      <c r="U356" s="44"/>
      <c r="V356" s="44"/>
      <c r="W356" s="44"/>
      <c r="X356" s="44"/>
      <c r="Y356" s="44"/>
      <c r="Z356" s="44"/>
    </row>
    <row r="357" spans="1:26" ht="33.75" x14ac:dyDescent="0.25">
      <c r="A357" s="45" t="s">
        <v>306</v>
      </c>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x14ac:dyDescent="0.25">
      <c r="A358" s="45" t="s">
        <v>307</v>
      </c>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22.5" x14ac:dyDescent="0.25">
      <c r="A359" s="45" t="s">
        <v>308</v>
      </c>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x14ac:dyDescent="0.25">
      <c r="A360" s="45"/>
      <c r="B360" s="42"/>
      <c r="C360" s="42"/>
      <c r="D360" s="42"/>
      <c r="E360" s="43"/>
      <c r="F360" s="44"/>
      <c r="G360" s="44"/>
      <c r="H360" s="44"/>
      <c r="I360" s="44"/>
      <c r="J360" s="44"/>
      <c r="K360" s="44"/>
      <c r="L360" s="44"/>
      <c r="M360" s="44"/>
      <c r="N360" s="44"/>
      <c r="O360" s="44"/>
      <c r="P360" s="44"/>
      <c r="Q360" s="44"/>
      <c r="R360" s="44"/>
      <c r="S360" s="44"/>
      <c r="T360" s="44"/>
      <c r="U360" s="44"/>
      <c r="V360" s="44"/>
      <c r="W360" s="44"/>
      <c r="X360" s="44"/>
      <c r="Y360" s="44"/>
      <c r="Z360" s="44"/>
    </row>
    <row r="361" spans="1:26" x14ac:dyDescent="0.25">
      <c r="A361" s="45" t="s">
        <v>309</v>
      </c>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x14ac:dyDescent="0.25">
      <c r="A362" s="45"/>
      <c r="B362" s="42"/>
      <c r="C362" s="42"/>
      <c r="D362" s="42"/>
      <c r="E362" s="43"/>
      <c r="F362" s="44"/>
      <c r="G362" s="44"/>
      <c r="H362" s="44"/>
      <c r="I362" s="44"/>
      <c r="J362" s="44"/>
      <c r="K362" s="44"/>
      <c r="L362" s="44"/>
      <c r="M362" s="44"/>
      <c r="N362" s="44"/>
      <c r="O362" s="44"/>
      <c r="P362" s="44"/>
      <c r="Q362" s="44"/>
      <c r="R362" s="44"/>
      <c r="S362" s="44"/>
      <c r="T362" s="44"/>
      <c r="U362" s="44"/>
      <c r="V362" s="44"/>
      <c r="W362" s="44"/>
      <c r="X362" s="44"/>
      <c r="Y362" s="44"/>
      <c r="Z362" s="44"/>
    </row>
    <row r="363" spans="1:26" ht="22.5" x14ac:dyDescent="0.25">
      <c r="A363" s="45" t="s">
        <v>310</v>
      </c>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x14ac:dyDescent="0.25">
      <c r="A364" s="45"/>
      <c r="B364" s="42"/>
      <c r="C364" s="42"/>
      <c r="D364" s="42"/>
      <c r="E364" s="43"/>
      <c r="F364" s="44"/>
      <c r="G364" s="44"/>
      <c r="H364" s="44"/>
      <c r="I364" s="44"/>
      <c r="J364" s="44"/>
      <c r="K364" s="44"/>
      <c r="L364" s="44"/>
      <c r="M364" s="44"/>
      <c r="N364" s="44"/>
      <c r="O364" s="44"/>
      <c r="P364" s="44"/>
      <c r="Q364" s="44"/>
      <c r="R364" s="44"/>
      <c r="S364" s="44"/>
      <c r="T364" s="44"/>
      <c r="U364" s="44"/>
      <c r="V364" s="44"/>
      <c r="W364" s="44"/>
      <c r="X364" s="44"/>
      <c r="Y364" s="44"/>
      <c r="Z364" s="44"/>
    </row>
    <row r="365" spans="1:26" x14ac:dyDescent="0.25">
      <c r="A365" s="45" t="s">
        <v>311</v>
      </c>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x14ac:dyDescent="0.25">
      <c r="A366" s="45"/>
      <c r="B366" s="42"/>
      <c r="C366" s="42"/>
      <c r="D366" s="42"/>
      <c r="E366" s="43"/>
      <c r="F366" s="44"/>
      <c r="G366" s="44"/>
      <c r="H366" s="44"/>
      <c r="I366" s="44"/>
      <c r="J366" s="44"/>
      <c r="K366" s="44"/>
      <c r="L366" s="44"/>
      <c r="M366" s="44"/>
      <c r="N366" s="44"/>
      <c r="O366" s="44"/>
      <c r="P366" s="44"/>
      <c r="Q366" s="44"/>
      <c r="R366" s="44"/>
      <c r="S366" s="44"/>
      <c r="T366" s="44"/>
      <c r="U366" s="44"/>
      <c r="V366" s="44"/>
      <c r="W366" s="44"/>
      <c r="X366" s="44"/>
      <c r="Y366" s="44"/>
      <c r="Z366" s="44"/>
    </row>
    <row r="367" spans="1:26" x14ac:dyDescent="0.25">
      <c r="A367" s="45" t="s">
        <v>312</v>
      </c>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x14ac:dyDescent="0.25">
      <c r="A368" s="45" t="s">
        <v>313</v>
      </c>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x14ac:dyDescent="0.25">
      <c r="A369" s="45" t="s">
        <v>314</v>
      </c>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x14ac:dyDescent="0.25">
      <c r="A370" s="45" t="s">
        <v>315</v>
      </c>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x14ac:dyDescent="0.25">
      <c r="A371" s="45" t="s">
        <v>316</v>
      </c>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x14ac:dyDescent="0.25">
      <c r="A372" s="45" t="s">
        <v>193</v>
      </c>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x14ac:dyDescent="0.25">
      <c r="A373" s="45" t="s">
        <v>194</v>
      </c>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x14ac:dyDescent="0.25">
      <c r="A374" s="45"/>
      <c r="B374" s="42"/>
      <c r="C374" s="42"/>
      <c r="D374" s="42"/>
      <c r="E374" s="43"/>
      <c r="F374" s="44"/>
      <c r="G374" s="44"/>
      <c r="H374" s="44"/>
      <c r="I374" s="44"/>
      <c r="J374" s="44"/>
      <c r="K374" s="44"/>
      <c r="L374" s="44"/>
      <c r="M374" s="44"/>
      <c r="N374" s="44"/>
      <c r="O374" s="44"/>
      <c r="P374" s="44"/>
      <c r="Q374" s="44"/>
      <c r="R374" s="44"/>
      <c r="S374" s="44"/>
      <c r="T374" s="44"/>
      <c r="U374" s="44"/>
      <c r="V374" s="44"/>
      <c r="W374" s="44"/>
      <c r="X374" s="44"/>
      <c r="Y374" s="44"/>
      <c r="Z374" s="44"/>
    </row>
    <row r="375" spans="1:26" ht="33.75" x14ac:dyDescent="0.25">
      <c r="A375" s="45" t="s">
        <v>317</v>
      </c>
      <c r="B375" s="42"/>
      <c r="C375" s="42"/>
      <c r="D375" s="42"/>
      <c r="E375" s="43"/>
      <c r="F375" s="44"/>
      <c r="G375" s="44"/>
      <c r="H375" s="44"/>
      <c r="I375" s="44"/>
      <c r="J375" s="44"/>
      <c r="K375" s="44"/>
      <c r="L375" s="44"/>
      <c r="M375" s="44"/>
      <c r="N375" s="44"/>
      <c r="O375" s="44"/>
      <c r="P375" s="44"/>
      <c r="Q375" s="44"/>
      <c r="R375" s="44"/>
      <c r="S375" s="44"/>
      <c r="T375" s="44"/>
      <c r="U375" s="44"/>
      <c r="V375" s="44"/>
      <c r="W375" s="44"/>
      <c r="X375" s="44"/>
      <c r="Y375" s="44"/>
      <c r="Z375" s="44"/>
    </row>
    <row r="376" spans="1:26" x14ac:dyDescent="0.25">
      <c r="A376" s="45"/>
      <c r="B376" s="42"/>
      <c r="C376" s="42"/>
      <c r="D376" s="42"/>
      <c r="E376" s="43"/>
      <c r="F376" s="44"/>
      <c r="G376" s="44"/>
      <c r="H376" s="44"/>
      <c r="I376" s="44"/>
      <c r="J376" s="44"/>
      <c r="K376" s="44"/>
      <c r="L376" s="44"/>
      <c r="M376" s="44"/>
      <c r="N376" s="44"/>
      <c r="O376" s="44"/>
      <c r="P376" s="44"/>
      <c r="Q376" s="44"/>
      <c r="R376" s="44"/>
      <c r="S376" s="44"/>
      <c r="T376" s="44"/>
      <c r="U376" s="44"/>
      <c r="V376" s="44"/>
      <c r="W376" s="44"/>
      <c r="X376" s="44"/>
      <c r="Y376" s="44"/>
      <c r="Z376" s="44"/>
    </row>
    <row r="377" spans="1:26" x14ac:dyDescent="0.25">
      <c r="A377" s="38" t="s">
        <v>318</v>
      </c>
      <c r="B377" s="42"/>
      <c r="C377" s="42"/>
      <c r="D377" s="42"/>
      <c r="E377" s="43"/>
      <c r="F377" s="44"/>
      <c r="G377" s="44"/>
      <c r="H377" s="44"/>
      <c r="I377" s="44"/>
      <c r="J377" s="44"/>
      <c r="K377" s="44"/>
      <c r="L377" s="44"/>
      <c r="M377" s="44"/>
      <c r="N377" s="44"/>
      <c r="O377" s="44"/>
      <c r="P377" s="44"/>
      <c r="Q377" s="44"/>
      <c r="R377" s="44"/>
      <c r="S377" s="44"/>
      <c r="T377" s="44"/>
      <c r="U377" s="44"/>
      <c r="V377" s="44"/>
      <c r="W377" s="44"/>
      <c r="X377" s="44"/>
      <c r="Y377" s="44"/>
      <c r="Z377" s="44"/>
    </row>
    <row r="378" spans="1:26" x14ac:dyDescent="0.25">
      <c r="A378" s="38" t="s">
        <v>319</v>
      </c>
      <c r="B378" s="42"/>
      <c r="C378" s="42"/>
      <c r="D378" s="42"/>
      <c r="E378" s="43"/>
      <c r="F378" s="44"/>
      <c r="G378" s="44"/>
      <c r="H378" s="44"/>
      <c r="I378" s="44"/>
      <c r="J378" s="44"/>
      <c r="K378" s="44"/>
      <c r="L378" s="44"/>
      <c r="M378" s="44"/>
      <c r="N378" s="44"/>
      <c r="O378" s="44"/>
      <c r="P378" s="44"/>
      <c r="Q378" s="44"/>
      <c r="R378" s="44"/>
      <c r="S378" s="44"/>
      <c r="T378" s="44"/>
      <c r="U378" s="44"/>
      <c r="V378" s="44"/>
      <c r="W378" s="44"/>
      <c r="X378" s="44"/>
      <c r="Y378" s="44"/>
      <c r="Z378" s="44"/>
    </row>
    <row r="379" spans="1:26" x14ac:dyDescent="0.25">
      <c r="A379" s="38" t="s">
        <v>320</v>
      </c>
      <c r="B379" s="42"/>
      <c r="C379" s="42"/>
      <c r="D379" s="42"/>
      <c r="E379" s="43"/>
      <c r="F379" s="44"/>
      <c r="G379" s="44"/>
      <c r="H379" s="44"/>
      <c r="I379" s="44"/>
      <c r="J379" s="44"/>
      <c r="K379" s="44"/>
      <c r="L379" s="44"/>
      <c r="M379" s="44"/>
      <c r="N379" s="44"/>
      <c r="O379" s="44"/>
      <c r="P379" s="44"/>
      <c r="Q379" s="44"/>
      <c r="R379" s="44"/>
      <c r="S379" s="44"/>
      <c r="T379" s="44"/>
      <c r="U379" s="44"/>
      <c r="V379" s="44"/>
      <c r="W379" s="44"/>
      <c r="X379" s="44"/>
      <c r="Y379" s="44"/>
      <c r="Z379" s="44"/>
    </row>
    <row r="380" spans="1:26" x14ac:dyDescent="0.25">
      <c r="A380" s="45"/>
      <c r="B380" s="42"/>
      <c r="C380" s="42"/>
      <c r="D380" s="42"/>
      <c r="E380" s="43"/>
      <c r="F380" s="44"/>
      <c r="G380" s="44"/>
      <c r="H380" s="44"/>
      <c r="I380" s="44"/>
      <c r="J380" s="44"/>
      <c r="K380" s="44"/>
      <c r="L380" s="44"/>
      <c r="M380" s="44"/>
      <c r="N380" s="44"/>
      <c r="O380" s="44"/>
      <c r="P380" s="44"/>
      <c r="Q380" s="44"/>
      <c r="R380" s="44"/>
      <c r="S380" s="44"/>
      <c r="T380" s="44"/>
      <c r="U380" s="44"/>
      <c r="V380" s="44"/>
      <c r="W380" s="44"/>
      <c r="X380" s="44"/>
      <c r="Y380" s="44"/>
      <c r="Z380" s="44"/>
    </row>
    <row r="381" spans="1:26" x14ac:dyDescent="0.25">
      <c r="A381" s="38" t="s">
        <v>321</v>
      </c>
      <c r="B381" s="42"/>
      <c r="C381" s="42"/>
      <c r="D381" s="42"/>
      <c r="E381" s="43"/>
      <c r="F381" s="44"/>
      <c r="G381" s="44"/>
      <c r="H381" s="44"/>
      <c r="I381" s="44"/>
      <c r="J381" s="44"/>
      <c r="K381" s="44"/>
      <c r="L381" s="44"/>
      <c r="M381" s="44"/>
      <c r="N381" s="44"/>
      <c r="O381" s="44"/>
      <c r="P381" s="44"/>
      <c r="Q381" s="44"/>
      <c r="R381" s="44"/>
      <c r="S381" s="44"/>
      <c r="T381" s="44"/>
      <c r="U381" s="44"/>
      <c r="V381" s="44"/>
      <c r="W381" s="44"/>
      <c r="X381" s="44"/>
      <c r="Y381" s="44"/>
      <c r="Z381" s="44"/>
    </row>
    <row r="382" spans="1:26" x14ac:dyDescent="0.25">
      <c r="A382" s="38" t="s">
        <v>119</v>
      </c>
      <c r="B382" s="39"/>
      <c r="C382" s="39"/>
      <c r="D382" s="39"/>
      <c r="E382" s="40"/>
      <c r="F382" s="41"/>
      <c r="G382" s="41"/>
      <c r="H382" s="41"/>
      <c r="I382" s="41"/>
      <c r="J382" s="41"/>
      <c r="K382" s="41"/>
      <c r="L382" s="41"/>
      <c r="M382" s="41"/>
      <c r="N382" s="41"/>
      <c r="O382" s="41"/>
      <c r="P382" s="41"/>
      <c r="Q382" s="41"/>
      <c r="R382" s="41"/>
      <c r="S382" s="41"/>
      <c r="T382" s="41"/>
      <c r="U382" s="41"/>
      <c r="V382" s="41"/>
      <c r="W382" s="41"/>
      <c r="X382" s="41"/>
      <c r="Y382" s="41"/>
      <c r="Z382" s="41"/>
    </row>
    <row r="383" spans="1:26" x14ac:dyDescent="0.25">
      <c r="A383" s="45" t="s">
        <v>322</v>
      </c>
      <c r="B383" s="42"/>
      <c r="C383" s="42"/>
      <c r="D383" s="42"/>
      <c r="E383" s="43"/>
      <c r="F383" s="44"/>
      <c r="G383" s="44"/>
      <c r="H383" s="44"/>
      <c r="I383" s="44"/>
      <c r="J383" s="44"/>
      <c r="K383" s="44"/>
      <c r="L383" s="44"/>
      <c r="M383" s="44"/>
      <c r="N383" s="44"/>
      <c r="O383" s="44"/>
      <c r="P383" s="44"/>
      <c r="Q383" s="44"/>
      <c r="R383" s="44"/>
      <c r="S383" s="44"/>
      <c r="T383" s="44"/>
      <c r="U383" s="44"/>
      <c r="V383" s="44"/>
      <c r="W383" s="44"/>
      <c r="X383" s="44"/>
      <c r="Y383" s="44"/>
      <c r="Z383" s="44"/>
    </row>
    <row r="384" spans="1:26" ht="22.5" x14ac:dyDescent="0.25">
      <c r="A384" s="45" t="s">
        <v>323</v>
      </c>
      <c r="B384" s="42"/>
      <c r="C384" s="42"/>
      <c r="D384" s="42"/>
      <c r="E384" s="43"/>
      <c r="F384" s="44"/>
      <c r="G384" s="44"/>
      <c r="H384" s="44"/>
      <c r="I384" s="44"/>
      <c r="J384" s="44"/>
      <c r="K384" s="44"/>
      <c r="L384" s="44"/>
      <c r="M384" s="44"/>
      <c r="N384" s="44"/>
      <c r="O384" s="44"/>
      <c r="P384" s="44"/>
      <c r="Q384" s="44"/>
      <c r="R384" s="44"/>
      <c r="S384" s="44"/>
      <c r="T384" s="44"/>
      <c r="U384" s="44"/>
      <c r="V384" s="44"/>
      <c r="W384" s="44"/>
      <c r="X384" s="44"/>
      <c r="Y384" s="44"/>
      <c r="Z384" s="44"/>
    </row>
    <row r="385" spans="1:26" x14ac:dyDescent="0.25">
      <c r="A385" s="45" t="s">
        <v>324</v>
      </c>
      <c r="B385" s="42"/>
      <c r="C385" s="42"/>
      <c r="D385" s="42"/>
      <c r="E385" s="43"/>
      <c r="F385" s="44"/>
      <c r="G385" s="44"/>
      <c r="H385" s="44"/>
      <c r="I385" s="44"/>
      <c r="J385" s="44"/>
      <c r="K385" s="44"/>
      <c r="L385" s="44"/>
      <c r="M385" s="44"/>
      <c r="N385" s="44"/>
      <c r="O385" s="44"/>
      <c r="P385" s="44"/>
      <c r="Q385" s="44"/>
      <c r="R385" s="44"/>
      <c r="S385" s="44"/>
      <c r="T385" s="44"/>
      <c r="U385" s="44"/>
      <c r="V385" s="44"/>
      <c r="W385" s="44"/>
      <c r="X385" s="44"/>
      <c r="Y385" s="44"/>
      <c r="Z385" s="44"/>
    </row>
    <row r="386" spans="1:26" x14ac:dyDescent="0.25">
      <c r="A386" s="45" t="s">
        <v>325</v>
      </c>
      <c r="B386" s="42"/>
      <c r="C386" s="42"/>
      <c r="D386" s="42"/>
      <c r="E386" s="43"/>
      <c r="F386" s="44"/>
      <c r="G386" s="44"/>
      <c r="H386" s="44"/>
      <c r="I386" s="44"/>
      <c r="J386" s="44"/>
      <c r="K386" s="44"/>
      <c r="L386" s="44"/>
      <c r="M386" s="44"/>
      <c r="N386" s="44"/>
      <c r="O386" s="44"/>
      <c r="P386" s="44"/>
      <c r="Q386" s="44"/>
      <c r="R386" s="44"/>
      <c r="S386" s="44"/>
      <c r="T386" s="44"/>
      <c r="U386" s="44"/>
      <c r="V386" s="44"/>
      <c r="W386" s="44"/>
      <c r="X386" s="44"/>
      <c r="Y386" s="44"/>
      <c r="Z386" s="44"/>
    </row>
    <row r="387" spans="1:26" x14ac:dyDescent="0.25">
      <c r="A387" s="45" t="s">
        <v>326</v>
      </c>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x14ac:dyDescent="0.25">
      <c r="A388" s="45" t="s">
        <v>327</v>
      </c>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x14ac:dyDescent="0.25">
      <c r="A389" s="45" t="s">
        <v>328</v>
      </c>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x14ac:dyDescent="0.25">
      <c r="A390" s="45" t="s">
        <v>329</v>
      </c>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x14ac:dyDescent="0.25">
      <c r="A391" s="45" t="s">
        <v>330</v>
      </c>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x14ac:dyDescent="0.25">
      <c r="A392" s="45" t="s">
        <v>331</v>
      </c>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x14ac:dyDescent="0.25">
      <c r="A393" s="45" t="s">
        <v>332</v>
      </c>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x14ac:dyDescent="0.25">
      <c r="A394" s="45" t="s">
        <v>333</v>
      </c>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x14ac:dyDescent="0.25">
      <c r="A395" s="45" t="s">
        <v>334</v>
      </c>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x14ac:dyDescent="0.25">
      <c r="A396" s="45" t="s">
        <v>335</v>
      </c>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x14ac:dyDescent="0.25">
      <c r="A397" s="45" t="s">
        <v>336</v>
      </c>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x14ac:dyDescent="0.25">
      <c r="A398" s="45" t="s">
        <v>337</v>
      </c>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x14ac:dyDescent="0.25">
      <c r="A399" s="45" t="s">
        <v>338</v>
      </c>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x14ac:dyDescent="0.25">
      <c r="A400" s="45"/>
      <c r="B400" s="42"/>
      <c r="C400" s="42"/>
      <c r="D400" s="42"/>
      <c r="E400" s="43"/>
      <c r="F400" s="44"/>
      <c r="G400" s="44"/>
      <c r="H400" s="44"/>
      <c r="I400" s="44"/>
      <c r="J400" s="44"/>
      <c r="K400" s="44"/>
      <c r="L400" s="44"/>
      <c r="M400" s="44"/>
      <c r="N400" s="44"/>
      <c r="O400" s="44"/>
      <c r="P400" s="44"/>
      <c r="Q400" s="44"/>
      <c r="R400" s="44"/>
      <c r="S400" s="44"/>
      <c r="T400" s="44"/>
      <c r="U400" s="44"/>
      <c r="V400" s="44"/>
      <c r="W400" s="44"/>
      <c r="X400" s="44"/>
      <c r="Y400" s="44"/>
      <c r="Z400" s="44"/>
    </row>
    <row r="401" spans="1:26" ht="22.5" x14ac:dyDescent="0.25">
      <c r="A401" s="45" t="s">
        <v>339</v>
      </c>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22.5" x14ac:dyDescent="0.25">
      <c r="A402" s="45" t="s">
        <v>340</v>
      </c>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x14ac:dyDescent="0.25">
      <c r="A403" s="45" t="s">
        <v>341</v>
      </c>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x14ac:dyDescent="0.25">
      <c r="A404" s="45" t="s">
        <v>342</v>
      </c>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22.5" x14ac:dyDescent="0.25">
      <c r="A405" s="45" t="s">
        <v>343</v>
      </c>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x14ac:dyDescent="0.25">
      <c r="A406" s="45" t="s">
        <v>344</v>
      </c>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x14ac:dyDescent="0.25">
      <c r="A407" s="45"/>
      <c r="B407" s="42"/>
      <c r="C407" s="42"/>
      <c r="D407" s="42"/>
      <c r="E407" s="43"/>
      <c r="F407" s="44"/>
      <c r="G407" s="44"/>
      <c r="H407" s="44"/>
      <c r="I407" s="44"/>
      <c r="J407" s="44"/>
      <c r="K407" s="44"/>
      <c r="L407" s="44"/>
      <c r="M407" s="44"/>
      <c r="N407" s="44"/>
      <c r="O407" s="44"/>
      <c r="P407" s="44"/>
      <c r="Q407" s="44"/>
      <c r="R407" s="44"/>
      <c r="S407" s="44"/>
      <c r="T407" s="44"/>
      <c r="U407" s="44"/>
      <c r="V407" s="44"/>
      <c r="W407" s="44"/>
      <c r="X407" s="44"/>
      <c r="Y407" s="44"/>
      <c r="Z407" s="44"/>
    </row>
    <row r="408" spans="1:26" x14ac:dyDescent="0.25">
      <c r="A408" s="45" t="s">
        <v>345</v>
      </c>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x14ac:dyDescent="0.25">
      <c r="A409" s="45" t="s">
        <v>346</v>
      </c>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x14ac:dyDescent="0.25">
      <c r="A410" s="45" t="s">
        <v>347</v>
      </c>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x14ac:dyDescent="0.25">
      <c r="A411" s="45" t="s">
        <v>348</v>
      </c>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x14ac:dyDescent="0.25">
      <c r="A412" s="45" t="s">
        <v>349</v>
      </c>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x14ac:dyDescent="0.25">
      <c r="A413" s="45" t="s">
        <v>350</v>
      </c>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x14ac:dyDescent="0.25">
      <c r="A414" s="45" t="s">
        <v>351</v>
      </c>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x14ac:dyDescent="0.25">
      <c r="A415" s="45" t="s">
        <v>352</v>
      </c>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x14ac:dyDescent="0.25">
      <c r="A416" s="45" t="s">
        <v>353</v>
      </c>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x14ac:dyDescent="0.25">
      <c r="A417" s="45" t="s">
        <v>354</v>
      </c>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x14ac:dyDescent="0.25">
      <c r="A418" s="45" t="s">
        <v>355</v>
      </c>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x14ac:dyDescent="0.25">
      <c r="A419" s="45"/>
      <c r="B419" s="42"/>
      <c r="C419" s="42"/>
      <c r="D419" s="42"/>
      <c r="E419" s="43"/>
      <c r="F419" s="44"/>
      <c r="G419" s="44"/>
      <c r="H419" s="44"/>
      <c r="I419" s="44"/>
      <c r="J419" s="44"/>
      <c r="K419" s="44"/>
      <c r="L419" s="44"/>
      <c r="M419" s="44"/>
      <c r="N419" s="44"/>
      <c r="O419" s="44"/>
      <c r="P419" s="44"/>
      <c r="Q419" s="44"/>
      <c r="R419" s="44"/>
      <c r="S419" s="44"/>
      <c r="T419" s="44"/>
      <c r="U419" s="44"/>
      <c r="V419" s="44"/>
      <c r="W419" s="44"/>
      <c r="X419" s="44"/>
      <c r="Y419" s="44"/>
      <c r="Z419" s="44"/>
    </row>
    <row r="420" spans="1:26" ht="45" x14ac:dyDescent="0.25">
      <c r="A420" s="45" t="s">
        <v>356</v>
      </c>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x14ac:dyDescent="0.25">
      <c r="A421" s="45"/>
      <c r="B421" s="42"/>
      <c r="C421" s="42"/>
      <c r="D421" s="42"/>
      <c r="E421" s="43"/>
      <c r="F421" s="44"/>
      <c r="G421" s="44"/>
      <c r="H421" s="44"/>
      <c r="I421" s="44"/>
      <c r="J421" s="44"/>
      <c r="K421" s="44"/>
      <c r="L421" s="44"/>
      <c r="M421" s="44"/>
      <c r="N421" s="44"/>
      <c r="O421" s="44"/>
      <c r="P421" s="44"/>
      <c r="Q421" s="44"/>
      <c r="R421" s="44"/>
      <c r="S421" s="44"/>
      <c r="T421" s="44"/>
      <c r="U421" s="44"/>
      <c r="V421" s="44"/>
      <c r="W421" s="44"/>
      <c r="X421" s="44"/>
      <c r="Y421" s="44"/>
      <c r="Z421" s="44"/>
    </row>
    <row r="422" spans="1:26" x14ac:dyDescent="0.25">
      <c r="A422" s="38" t="s">
        <v>357</v>
      </c>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x14ac:dyDescent="0.25">
      <c r="A423" s="38" t="s">
        <v>119</v>
      </c>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x14ac:dyDescent="0.25">
      <c r="A424" s="45"/>
      <c r="B424" s="42"/>
      <c r="C424" s="42"/>
      <c r="D424" s="42"/>
      <c r="E424" s="43"/>
      <c r="F424" s="44"/>
      <c r="G424" s="44"/>
      <c r="H424" s="44"/>
      <c r="I424" s="44"/>
      <c r="J424" s="44"/>
      <c r="K424" s="44"/>
      <c r="L424" s="44"/>
      <c r="M424" s="44"/>
      <c r="N424" s="44"/>
      <c r="O424" s="44"/>
      <c r="P424" s="44"/>
      <c r="Q424" s="44"/>
      <c r="R424" s="44"/>
      <c r="S424" s="44"/>
      <c r="T424" s="44"/>
      <c r="U424" s="44"/>
      <c r="V424" s="44"/>
      <c r="W424" s="44"/>
      <c r="X424" s="44"/>
      <c r="Y424" s="44"/>
      <c r="Z424" s="44"/>
    </row>
    <row r="425" spans="1:26" x14ac:dyDescent="0.25">
      <c r="A425" s="45" t="s">
        <v>358</v>
      </c>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x14ac:dyDescent="0.25">
      <c r="A426" s="45" t="s">
        <v>359</v>
      </c>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x14ac:dyDescent="0.25">
      <c r="A427" s="45" t="s">
        <v>2627</v>
      </c>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x14ac:dyDescent="0.25">
      <c r="A428" s="45" t="s">
        <v>360</v>
      </c>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x14ac:dyDescent="0.25">
      <c r="A429" s="45"/>
      <c r="B429" s="42"/>
      <c r="C429" s="42"/>
      <c r="D429" s="42"/>
      <c r="E429" s="43"/>
      <c r="F429" s="44"/>
      <c r="G429" s="44"/>
      <c r="H429" s="44"/>
      <c r="I429" s="44"/>
      <c r="J429" s="44"/>
      <c r="K429" s="44"/>
      <c r="L429" s="44"/>
      <c r="M429" s="44"/>
      <c r="N429" s="44"/>
      <c r="O429" s="44"/>
      <c r="P429" s="44"/>
      <c r="Q429" s="44"/>
      <c r="R429" s="44"/>
      <c r="S429" s="44"/>
      <c r="T429" s="44"/>
      <c r="U429" s="44"/>
      <c r="V429" s="44"/>
      <c r="W429" s="44"/>
      <c r="X429" s="44"/>
      <c r="Y429" s="44"/>
      <c r="Z429" s="44"/>
    </row>
    <row r="430" spans="1:26" x14ac:dyDescent="0.25">
      <c r="A430" s="45" t="s">
        <v>361</v>
      </c>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x14ac:dyDescent="0.25">
      <c r="A431" s="45" t="s">
        <v>362</v>
      </c>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x14ac:dyDescent="0.25">
      <c r="A432" s="45" t="s">
        <v>363</v>
      </c>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x14ac:dyDescent="0.25">
      <c r="A433" s="45" t="s">
        <v>364</v>
      </c>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x14ac:dyDescent="0.25">
      <c r="A434" s="45" t="s">
        <v>365</v>
      </c>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x14ac:dyDescent="0.25">
      <c r="A435" s="45"/>
      <c r="B435" s="42"/>
      <c r="C435" s="42"/>
      <c r="D435" s="42"/>
      <c r="E435" s="43"/>
      <c r="F435" s="44"/>
      <c r="G435" s="44"/>
      <c r="H435" s="44"/>
      <c r="I435" s="44"/>
      <c r="J435" s="44"/>
      <c r="K435" s="44"/>
      <c r="L435" s="44"/>
      <c r="M435" s="44"/>
      <c r="N435" s="44"/>
      <c r="O435" s="44"/>
      <c r="P435" s="44"/>
      <c r="Q435" s="44"/>
      <c r="R435" s="44"/>
      <c r="S435" s="44"/>
      <c r="T435" s="44"/>
      <c r="U435" s="44"/>
      <c r="V435" s="44"/>
      <c r="W435" s="44"/>
      <c r="X435" s="44"/>
      <c r="Y435" s="44"/>
      <c r="Z435" s="44"/>
    </row>
    <row r="436" spans="1:26" x14ac:dyDescent="0.25">
      <c r="A436" s="45" t="s">
        <v>366</v>
      </c>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22.5" x14ac:dyDescent="0.25">
      <c r="A437" s="45" t="s">
        <v>367</v>
      </c>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33.75" x14ac:dyDescent="0.25">
      <c r="A438" s="45" t="s">
        <v>368</v>
      </c>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x14ac:dyDescent="0.25">
      <c r="A439" s="45" t="s">
        <v>369</v>
      </c>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x14ac:dyDescent="0.25">
      <c r="A440" s="45"/>
      <c r="B440" s="42"/>
      <c r="C440" s="42"/>
      <c r="D440" s="42"/>
      <c r="E440" s="43"/>
      <c r="F440" s="44"/>
      <c r="G440" s="44"/>
      <c r="H440" s="44"/>
      <c r="I440" s="44"/>
      <c r="J440" s="44"/>
      <c r="K440" s="44"/>
      <c r="L440" s="44"/>
      <c r="M440" s="44"/>
      <c r="N440" s="44"/>
      <c r="O440" s="44"/>
      <c r="P440" s="44"/>
      <c r="Q440" s="44"/>
      <c r="R440" s="44"/>
      <c r="S440" s="44"/>
      <c r="T440" s="44"/>
      <c r="U440" s="44"/>
      <c r="V440" s="44"/>
      <c r="W440" s="44"/>
      <c r="X440" s="44"/>
      <c r="Y440" s="44"/>
      <c r="Z440" s="44"/>
    </row>
    <row r="441" spans="1:26" x14ac:dyDescent="0.25">
      <c r="A441" s="45" t="s">
        <v>179</v>
      </c>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x14ac:dyDescent="0.25">
      <c r="A442" s="45" t="s">
        <v>370</v>
      </c>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x14ac:dyDescent="0.25">
      <c r="A443" s="45" t="s">
        <v>371</v>
      </c>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x14ac:dyDescent="0.25">
      <c r="A444" s="45" t="s">
        <v>372</v>
      </c>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x14ac:dyDescent="0.25">
      <c r="A445" s="45"/>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56.25" x14ac:dyDescent="0.25">
      <c r="A446" s="45" t="s">
        <v>373</v>
      </c>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x14ac:dyDescent="0.25">
      <c r="A447" s="45"/>
      <c r="B447" s="42"/>
      <c r="C447" s="42"/>
      <c r="D447" s="42"/>
      <c r="E447" s="43"/>
      <c r="F447" s="44"/>
      <c r="G447" s="44"/>
      <c r="H447" s="44"/>
      <c r="I447" s="44"/>
      <c r="J447" s="44"/>
      <c r="K447" s="44"/>
      <c r="L447" s="44"/>
      <c r="M447" s="44"/>
      <c r="N447" s="44"/>
      <c r="O447" s="44"/>
      <c r="P447" s="44"/>
      <c r="Q447" s="44"/>
      <c r="R447" s="44"/>
      <c r="S447" s="44"/>
      <c r="T447" s="44"/>
      <c r="U447" s="44"/>
      <c r="V447" s="44"/>
      <c r="W447" s="44"/>
      <c r="X447" s="44"/>
      <c r="Y447" s="44"/>
      <c r="Z447" s="44"/>
    </row>
    <row r="448" spans="1:26" x14ac:dyDescent="0.25">
      <c r="A448" s="38" t="s">
        <v>374</v>
      </c>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x14ac:dyDescent="0.25">
      <c r="A449" s="38" t="s">
        <v>119</v>
      </c>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x14ac:dyDescent="0.25">
      <c r="A450" s="45"/>
      <c r="B450" s="42"/>
      <c r="C450" s="42"/>
      <c r="D450" s="42"/>
      <c r="E450" s="43"/>
      <c r="F450" s="44"/>
      <c r="G450" s="44"/>
      <c r="H450" s="44"/>
      <c r="I450" s="44"/>
      <c r="J450" s="44"/>
      <c r="K450" s="44"/>
      <c r="L450" s="44"/>
      <c r="M450" s="44"/>
      <c r="N450" s="44"/>
      <c r="O450" s="44"/>
      <c r="P450" s="44"/>
      <c r="Q450" s="44"/>
      <c r="R450" s="44"/>
      <c r="S450" s="44"/>
      <c r="T450" s="44"/>
      <c r="U450" s="44"/>
      <c r="V450" s="44"/>
      <c r="W450" s="44"/>
      <c r="X450" s="44"/>
      <c r="Y450" s="44"/>
      <c r="Z450" s="44"/>
    </row>
    <row r="451" spans="1:26" ht="22.5" x14ac:dyDescent="0.25">
      <c r="A451" s="45" t="s">
        <v>375</v>
      </c>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22.5" x14ac:dyDescent="0.25">
      <c r="A452" s="45" t="s">
        <v>376</v>
      </c>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x14ac:dyDescent="0.25">
      <c r="A453" s="45" t="s">
        <v>377</v>
      </c>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x14ac:dyDescent="0.25">
      <c r="A454" s="45" t="s">
        <v>378</v>
      </c>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x14ac:dyDescent="0.25">
      <c r="A455" s="45"/>
      <c r="B455" s="42"/>
      <c r="C455" s="42"/>
      <c r="D455" s="42"/>
      <c r="E455" s="43"/>
      <c r="F455" s="44"/>
      <c r="G455" s="44"/>
      <c r="H455" s="44"/>
      <c r="I455" s="44"/>
      <c r="J455" s="44"/>
      <c r="K455" s="44"/>
      <c r="L455" s="44"/>
      <c r="M455" s="44"/>
      <c r="N455" s="44"/>
      <c r="O455" s="44"/>
      <c r="P455" s="44"/>
      <c r="Q455" s="44"/>
      <c r="R455" s="44"/>
      <c r="S455" s="44"/>
      <c r="T455" s="44"/>
      <c r="U455" s="44"/>
      <c r="V455" s="44"/>
      <c r="W455" s="44"/>
      <c r="X455" s="44"/>
      <c r="Y455" s="44"/>
      <c r="Z455" s="44"/>
    </row>
    <row r="456" spans="1:26" x14ac:dyDescent="0.25">
      <c r="A456" s="46" t="s">
        <v>379</v>
      </c>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x14ac:dyDescent="0.25">
      <c r="A457" s="45" t="s">
        <v>380</v>
      </c>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x14ac:dyDescent="0.25">
      <c r="A458" s="38" t="s">
        <v>381</v>
      </c>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x14ac:dyDescent="0.25">
      <c r="A459" s="45" t="s">
        <v>382</v>
      </c>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x14ac:dyDescent="0.25">
      <c r="A460" s="45" t="s">
        <v>383</v>
      </c>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22.5" x14ac:dyDescent="0.25">
      <c r="A461" s="45" t="s">
        <v>384</v>
      </c>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x14ac:dyDescent="0.25">
      <c r="A462" s="45" t="s">
        <v>385</v>
      </c>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x14ac:dyDescent="0.25">
      <c r="A463" s="45" t="s">
        <v>386</v>
      </c>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x14ac:dyDescent="0.25">
      <c r="A464" s="45" t="s">
        <v>387</v>
      </c>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x14ac:dyDescent="0.25">
      <c r="A465" s="45" t="s">
        <v>388</v>
      </c>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x14ac:dyDescent="0.25">
      <c r="A466" s="45" t="s">
        <v>389</v>
      </c>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x14ac:dyDescent="0.25">
      <c r="A467" s="45" t="s">
        <v>390</v>
      </c>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x14ac:dyDescent="0.25">
      <c r="A468" s="45" t="s">
        <v>391</v>
      </c>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x14ac:dyDescent="0.25">
      <c r="A469" s="45" t="s">
        <v>392</v>
      </c>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x14ac:dyDescent="0.25">
      <c r="A470" s="45"/>
      <c r="B470" s="42"/>
      <c r="C470" s="42"/>
      <c r="D470" s="42"/>
      <c r="E470" s="43"/>
      <c r="F470" s="44"/>
      <c r="G470" s="44"/>
      <c r="H470" s="44"/>
      <c r="I470" s="44"/>
      <c r="J470" s="44"/>
      <c r="K470" s="44"/>
      <c r="L470" s="44"/>
      <c r="M470" s="44"/>
      <c r="N470" s="44"/>
      <c r="O470" s="44"/>
      <c r="P470" s="44"/>
      <c r="Q470" s="44"/>
      <c r="R470" s="44"/>
      <c r="S470" s="44"/>
      <c r="T470" s="44"/>
      <c r="U470" s="44"/>
      <c r="V470" s="44"/>
      <c r="W470" s="44"/>
      <c r="X470" s="44"/>
      <c r="Y470" s="44"/>
      <c r="Z470" s="44"/>
    </row>
    <row r="471" spans="1:26" x14ac:dyDescent="0.25">
      <c r="A471" s="45" t="s">
        <v>393</v>
      </c>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22.5" x14ac:dyDescent="0.25">
      <c r="A472" s="45" t="s">
        <v>394</v>
      </c>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x14ac:dyDescent="0.25">
      <c r="A473" s="45"/>
      <c r="B473" s="42"/>
      <c r="C473" s="42"/>
      <c r="D473" s="42"/>
      <c r="E473" s="43"/>
      <c r="F473" s="44"/>
      <c r="G473" s="44"/>
      <c r="H473" s="44"/>
      <c r="I473" s="44"/>
      <c r="J473" s="44"/>
      <c r="K473" s="44"/>
      <c r="L473" s="44"/>
      <c r="M473" s="44"/>
      <c r="N473" s="44"/>
      <c r="O473" s="44"/>
      <c r="P473" s="44"/>
      <c r="Q473" s="44"/>
      <c r="R473" s="44"/>
      <c r="S473" s="44"/>
      <c r="T473" s="44"/>
      <c r="U473" s="44"/>
      <c r="V473" s="44"/>
      <c r="W473" s="44"/>
      <c r="X473" s="44"/>
      <c r="Y473" s="44"/>
      <c r="Z473" s="44"/>
    </row>
    <row r="474" spans="1:26" x14ac:dyDescent="0.25">
      <c r="A474" s="46" t="s">
        <v>395</v>
      </c>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x14ac:dyDescent="0.25">
      <c r="A475" s="45"/>
      <c r="B475" s="42"/>
      <c r="C475" s="42"/>
      <c r="D475" s="42"/>
      <c r="E475" s="43"/>
      <c r="F475" s="44"/>
      <c r="G475" s="44"/>
      <c r="H475" s="44"/>
      <c r="I475" s="44"/>
      <c r="J475" s="44"/>
      <c r="K475" s="44"/>
      <c r="L475" s="44"/>
      <c r="M475" s="44"/>
      <c r="N475" s="44"/>
      <c r="O475" s="44"/>
      <c r="P475" s="44"/>
      <c r="Q475" s="44"/>
      <c r="R475" s="44"/>
      <c r="S475" s="44"/>
      <c r="T475" s="44"/>
      <c r="U475" s="44"/>
      <c r="V475" s="44"/>
      <c r="W475" s="44"/>
      <c r="X475" s="44"/>
      <c r="Y475" s="44"/>
      <c r="Z475" s="44"/>
    </row>
    <row r="476" spans="1:26" x14ac:dyDescent="0.25">
      <c r="A476" s="45" t="s">
        <v>396</v>
      </c>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22.5" x14ac:dyDescent="0.25">
      <c r="A477" s="45" t="s">
        <v>397</v>
      </c>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x14ac:dyDescent="0.25">
      <c r="A478" s="45" t="s">
        <v>398</v>
      </c>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22.5" x14ac:dyDescent="0.25">
      <c r="A479" s="45" t="s">
        <v>399</v>
      </c>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x14ac:dyDescent="0.25">
      <c r="A480" s="45" t="s">
        <v>400</v>
      </c>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x14ac:dyDescent="0.25">
      <c r="A481" s="45" t="s">
        <v>401</v>
      </c>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22.5" x14ac:dyDescent="0.25">
      <c r="A482" s="45" t="s">
        <v>402</v>
      </c>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22.5" x14ac:dyDescent="0.25">
      <c r="A483" s="45" t="s">
        <v>403</v>
      </c>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x14ac:dyDescent="0.25">
      <c r="A484" s="45" t="s">
        <v>401</v>
      </c>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x14ac:dyDescent="0.25">
      <c r="A485" s="45" t="s">
        <v>404</v>
      </c>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x14ac:dyDescent="0.25">
      <c r="A486" s="45"/>
      <c r="B486" s="42"/>
      <c r="C486" s="42"/>
      <c r="D486" s="42"/>
      <c r="E486" s="43"/>
      <c r="F486" s="44"/>
      <c r="G486" s="44"/>
      <c r="H486" s="44"/>
      <c r="I486" s="44"/>
      <c r="J486" s="44"/>
      <c r="K486" s="44"/>
      <c r="L486" s="44"/>
      <c r="M486" s="44"/>
      <c r="N486" s="44"/>
      <c r="O486" s="44"/>
      <c r="P486" s="44"/>
      <c r="Q486" s="44"/>
      <c r="R486" s="44"/>
      <c r="S486" s="44"/>
      <c r="T486" s="44"/>
      <c r="U486" s="44"/>
      <c r="V486" s="44"/>
      <c r="W486" s="44"/>
      <c r="X486" s="44"/>
      <c r="Y486" s="44"/>
      <c r="Z486" s="44"/>
    </row>
    <row r="487" spans="1:26" x14ac:dyDescent="0.25">
      <c r="A487" s="45" t="s">
        <v>405</v>
      </c>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x14ac:dyDescent="0.25">
      <c r="A488" s="45"/>
      <c r="B488" s="42"/>
      <c r="C488" s="42"/>
      <c r="D488" s="42"/>
      <c r="E488" s="43"/>
      <c r="F488" s="44"/>
      <c r="G488" s="44"/>
      <c r="H488" s="44"/>
      <c r="I488" s="44"/>
      <c r="J488" s="44"/>
      <c r="K488" s="44"/>
      <c r="L488" s="44"/>
      <c r="M488" s="44"/>
      <c r="N488" s="44"/>
      <c r="O488" s="44"/>
      <c r="P488" s="44"/>
      <c r="Q488" s="44"/>
      <c r="R488" s="44"/>
      <c r="S488" s="44"/>
      <c r="T488" s="44"/>
      <c r="U488" s="44"/>
      <c r="V488" s="44"/>
      <c r="W488" s="44"/>
      <c r="X488" s="44"/>
      <c r="Y488" s="44"/>
      <c r="Z488" s="44"/>
    </row>
    <row r="489" spans="1:26" x14ac:dyDescent="0.25">
      <c r="A489" s="45" t="s">
        <v>406</v>
      </c>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x14ac:dyDescent="0.25">
      <c r="A490" s="45" t="s">
        <v>407</v>
      </c>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x14ac:dyDescent="0.25">
      <c r="A491" s="45" t="s">
        <v>408</v>
      </c>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x14ac:dyDescent="0.25">
      <c r="A492" s="45" t="s">
        <v>409</v>
      </c>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x14ac:dyDescent="0.25">
      <c r="A493" s="45" t="s">
        <v>410</v>
      </c>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x14ac:dyDescent="0.25">
      <c r="A494" s="45" t="s">
        <v>411</v>
      </c>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x14ac:dyDescent="0.25">
      <c r="A495" s="45" t="s">
        <v>412</v>
      </c>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x14ac:dyDescent="0.25">
      <c r="A496" s="45" t="s">
        <v>413</v>
      </c>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x14ac:dyDescent="0.25">
      <c r="A497" s="45" t="s">
        <v>414</v>
      </c>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x14ac:dyDescent="0.25">
      <c r="A498" s="45"/>
      <c r="B498" s="42"/>
      <c r="C498" s="42"/>
      <c r="D498" s="42"/>
      <c r="E498" s="43"/>
      <c r="F498" s="44"/>
      <c r="G498" s="44"/>
      <c r="H498" s="44"/>
      <c r="I498" s="44"/>
      <c r="J498" s="44"/>
      <c r="K498" s="44"/>
      <c r="L498" s="44"/>
      <c r="M498" s="44"/>
      <c r="N498" s="44"/>
      <c r="O498" s="44"/>
      <c r="P498" s="44"/>
      <c r="Q498" s="44"/>
      <c r="R498" s="44"/>
      <c r="S498" s="44"/>
      <c r="T498" s="44"/>
      <c r="U498" s="44"/>
      <c r="V498" s="44"/>
      <c r="W498" s="44"/>
      <c r="X498" s="44"/>
      <c r="Y498" s="44"/>
      <c r="Z498" s="44"/>
    </row>
    <row r="499" spans="1:26" ht="22.5" x14ac:dyDescent="0.25">
      <c r="A499" s="45" t="s">
        <v>415</v>
      </c>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x14ac:dyDescent="0.25">
      <c r="A500" s="45"/>
      <c r="B500" s="42"/>
      <c r="C500" s="42"/>
      <c r="D500" s="42"/>
      <c r="E500" s="43"/>
      <c r="F500" s="44"/>
      <c r="G500" s="44"/>
      <c r="H500" s="44"/>
      <c r="I500" s="44"/>
      <c r="J500" s="44"/>
      <c r="K500" s="44"/>
      <c r="L500" s="44"/>
      <c r="M500" s="44"/>
      <c r="N500" s="44"/>
      <c r="O500" s="44"/>
      <c r="P500" s="44"/>
      <c r="Q500" s="44"/>
      <c r="R500" s="44"/>
      <c r="S500" s="44"/>
      <c r="T500" s="44"/>
      <c r="U500" s="44"/>
      <c r="V500" s="44"/>
      <c r="W500" s="44"/>
      <c r="X500" s="44"/>
      <c r="Y500" s="44"/>
      <c r="Z500" s="44"/>
    </row>
    <row r="501" spans="1:26" x14ac:dyDescent="0.25">
      <c r="A501" s="45" t="s">
        <v>361</v>
      </c>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x14ac:dyDescent="0.25">
      <c r="A502" s="45" t="s">
        <v>416</v>
      </c>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x14ac:dyDescent="0.25">
      <c r="A503" s="45"/>
      <c r="B503" s="42"/>
      <c r="C503" s="42"/>
      <c r="D503" s="42"/>
      <c r="E503" s="43"/>
      <c r="F503" s="44"/>
      <c r="G503" s="44"/>
      <c r="H503" s="44"/>
      <c r="I503" s="44"/>
      <c r="J503" s="44"/>
      <c r="K503" s="44"/>
      <c r="L503" s="44"/>
      <c r="M503" s="44"/>
      <c r="N503" s="44"/>
      <c r="O503" s="44"/>
      <c r="P503" s="44"/>
      <c r="Q503" s="44"/>
      <c r="R503" s="44"/>
      <c r="S503" s="44"/>
      <c r="T503" s="44"/>
      <c r="U503" s="44"/>
      <c r="V503" s="44"/>
      <c r="W503" s="44"/>
      <c r="X503" s="44"/>
      <c r="Y503" s="44"/>
      <c r="Z503" s="44"/>
    </row>
    <row r="504" spans="1:26" x14ac:dyDescent="0.25">
      <c r="A504" s="45" t="s">
        <v>417</v>
      </c>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33.75" x14ac:dyDescent="0.25">
      <c r="A505" s="45" t="s">
        <v>418</v>
      </c>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22.5" x14ac:dyDescent="0.25">
      <c r="A506" s="45" t="s">
        <v>419</v>
      </c>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x14ac:dyDescent="0.25">
      <c r="A507" s="45" t="s">
        <v>420</v>
      </c>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x14ac:dyDescent="0.25">
      <c r="A508" s="45"/>
      <c r="B508" s="42"/>
      <c r="C508" s="42"/>
      <c r="D508" s="42"/>
      <c r="E508" s="43"/>
      <c r="F508" s="44"/>
      <c r="G508" s="44"/>
      <c r="H508" s="44"/>
      <c r="I508" s="44"/>
      <c r="J508" s="44"/>
      <c r="K508" s="44"/>
      <c r="L508" s="44"/>
      <c r="M508" s="44"/>
      <c r="N508" s="44"/>
      <c r="O508" s="44"/>
      <c r="P508" s="44"/>
      <c r="Q508" s="44"/>
      <c r="R508" s="44"/>
      <c r="S508" s="44"/>
      <c r="T508" s="44"/>
      <c r="U508" s="44"/>
      <c r="V508" s="44"/>
      <c r="W508" s="44"/>
      <c r="X508" s="44"/>
      <c r="Y508" s="44"/>
      <c r="Z508" s="44"/>
    </row>
    <row r="509" spans="1:26" x14ac:dyDescent="0.25">
      <c r="A509" s="45" t="s">
        <v>421</v>
      </c>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x14ac:dyDescent="0.25">
      <c r="A510" s="45"/>
      <c r="B510" s="42"/>
      <c r="C510" s="42"/>
      <c r="D510" s="42"/>
      <c r="E510" s="43"/>
      <c r="F510" s="44"/>
      <c r="G510" s="44"/>
      <c r="H510" s="44"/>
      <c r="I510" s="44"/>
      <c r="J510" s="44"/>
      <c r="K510" s="44"/>
      <c r="L510" s="44"/>
      <c r="M510" s="44"/>
      <c r="N510" s="44"/>
      <c r="O510" s="44"/>
      <c r="P510" s="44"/>
      <c r="Q510" s="44"/>
      <c r="R510" s="44"/>
      <c r="S510" s="44"/>
      <c r="T510" s="44"/>
      <c r="U510" s="44"/>
      <c r="V510" s="44"/>
      <c r="W510" s="44"/>
      <c r="X510" s="44"/>
      <c r="Y510" s="44"/>
      <c r="Z510" s="44"/>
    </row>
    <row r="511" spans="1:26" x14ac:dyDescent="0.25">
      <c r="A511" s="38" t="s">
        <v>422</v>
      </c>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x14ac:dyDescent="0.25">
      <c r="A512" s="45" t="s">
        <v>423</v>
      </c>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x14ac:dyDescent="0.25">
      <c r="A513" s="45" t="s">
        <v>424</v>
      </c>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x14ac:dyDescent="0.25">
      <c r="A514" s="45" t="s">
        <v>425</v>
      </c>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x14ac:dyDescent="0.25">
      <c r="A515" s="45" t="s">
        <v>426</v>
      </c>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x14ac:dyDescent="0.25">
      <c r="A516" s="45" t="s">
        <v>427</v>
      </c>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x14ac:dyDescent="0.25">
      <c r="A517" s="45" t="s">
        <v>428</v>
      </c>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x14ac:dyDescent="0.25">
      <c r="A518" s="45" t="s">
        <v>429</v>
      </c>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x14ac:dyDescent="0.25">
      <c r="A519" s="45" t="s">
        <v>430</v>
      </c>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x14ac:dyDescent="0.25">
      <c r="A520" s="45" t="s">
        <v>431</v>
      </c>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x14ac:dyDescent="0.25">
      <c r="A521" s="45" t="s">
        <v>432</v>
      </c>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x14ac:dyDescent="0.25">
      <c r="A522" s="45"/>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x14ac:dyDescent="0.25">
      <c r="A523" s="38" t="s">
        <v>433</v>
      </c>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x14ac:dyDescent="0.25">
      <c r="A524" s="45" t="s">
        <v>434</v>
      </c>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x14ac:dyDescent="0.25">
      <c r="A525" s="45" t="s">
        <v>435</v>
      </c>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x14ac:dyDescent="0.25">
      <c r="A526" s="45" t="s">
        <v>436</v>
      </c>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x14ac:dyDescent="0.25">
      <c r="A527" s="38" t="s">
        <v>437</v>
      </c>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x14ac:dyDescent="0.25">
      <c r="A528" s="45" t="s">
        <v>438</v>
      </c>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x14ac:dyDescent="0.25">
      <c r="A529" s="45" t="s">
        <v>439</v>
      </c>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x14ac:dyDescent="0.25">
      <c r="A530" s="38" t="s">
        <v>440</v>
      </c>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x14ac:dyDescent="0.25">
      <c r="A531" s="38" t="s">
        <v>441</v>
      </c>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x14ac:dyDescent="0.25">
      <c r="A532" s="38" t="s">
        <v>442</v>
      </c>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x14ac:dyDescent="0.25">
      <c r="A533" s="45"/>
      <c r="B533" s="42"/>
      <c r="C533" s="42"/>
      <c r="D533" s="42"/>
      <c r="E533" s="43"/>
      <c r="F533" s="44"/>
      <c r="G533" s="44"/>
      <c r="H533" s="44"/>
      <c r="I533" s="44"/>
      <c r="J533" s="44"/>
      <c r="K533" s="44"/>
      <c r="L533" s="44"/>
      <c r="M533" s="44"/>
      <c r="N533" s="44"/>
      <c r="O533" s="44"/>
      <c r="P533" s="44"/>
      <c r="Q533" s="44"/>
      <c r="R533" s="44"/>
      <c r="S533" s="44"/>
      <c r="T533" s="44"/>
      <c r="U533" s="44"/>
      <c r="V533" s="44"/>
      <c r="W533" s="44"/>
      <c r="X533" s="44"/>
      <c r="Y533" s="44"/>
      <c r="Z533" s="44"/>
    </row>
    <row r="534" spans="1:26" ht="22.5" x14ac:dyDescent="0.25">
      <c r="A534" s="45" t="s">
        <v>402</v>
      </c>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x14ac:dyDescent="0.25">
      <c r="A535" s="45"/>
      <c r="B535" s="42"/>
      <c r="C535" s="42"/>
      <c r="D535" s="42"/>
      <c r="E535" s="43"/>
      <c r="F535" s="44"/>
      <c r="G535" s="44"/>
      <c r="H535" s="44"/>
      <c r="I535" s="44"/>
      <c r="J535" s="44"/>
      <c r="K535" s="44"/>
      <c r="L535" s="44"/>
      <c r="M535" s="44"/>
      <c r="N535" s="44"/>
      <c r="O535" s="44"/>
      <c r="P535" s="44"/>
      <c r="Q535" s="44"/>
      <c r="R535" s="44"/>
      <c r="S535" s="44"/>
      <c r="T535" s="44"/>
      <c r="U535" s="44"/>
      <c r="V535" s="44"/>
      <c r="W535" s="44"/>
      <c r="X535" s="44"/>
      <c r="Y535" s="44"/>
      <c r="Z535" s="44"/>
    </row>
    <row r="536" spans="1:26" x14ac:dyDescent="0.25">
      <c r="A536" s="38" t="s">
        <v>443</v>
      </c>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x14ac:dyDescent="0.25">
      <c r="A537" s="38" t="s">
        <v>444</v>
      </c>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x14ac:dyDescent="0.25">
      <c r="A538" s="45"/>
      <c r="B538" s="42"/>
      <c r="C538" s="42"/>
      <c r="D538" s="42"/>
      <c r="E538" s="43"/>
      <c r="F538" s="44"/>
      <c r="G538" s="44"/>
      <c r="H538" s="44"/>
      <c r="I538" s="44"/>
      <c r="J538" s="44"/>
      <c r="K538" s="44"/>
      <c r="L538" s="44"/>
      <c r="M538" s="44"/>
      <c r="N538" s="44"/>
      <c r="O538" s="44"/>
      <c r="P538" s="44"/>
      <c r="Q538" s="44"/>
      <c r="R538" s="44"/>
      <c r="S538" s="44"/>
      <c r="T538" s="44"/>
      <c r="U538" s="44"/>
      <c r="V538" s="44"/>
      <c r="W538" s="44"/>
      <c r="X538" s="44"/>
      <c r="Y538" s="44"/>
      <c r="Z538" s="44"/>
    </row>
    <row r="539" spans="1:26" ht="22.5" x14ac:dyDescent="0.25">
      <c r="A539" s="45" t="s">
        <v>375</v>
      </c>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22.5" x14ac:dyDescent="0.25">
      <c r="A540" s="38" t="s">
        <v>445</v>
      </c>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x14ac:dyDescent="0.25">
      <c r="A541" s="38" t="s">
        <v>446</v>
      </c>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22.5" x14ac:dyDescent="0.25">
      <c r="A542" s="45" t="s">
        <v>447</v>
      </c>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x14ac:dyDescent="0.25">
      <c r="A543" s="45" t="s">
        <v>448</v>
      </c>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x14ac:dyDescent="0.25">
      <c r="A544" s="45" t="s">
        <v>449</v>
      </c>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22.5" x14ac:dyDescent="0.25">
      <c r="A545" s="46" t="s">
        <v>450</v>
      </c>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22.5" x14ac:dyDescent="0.25">
      <c r="A546" s="45" t="s">
        <v>451</v>
      </c>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22.5" x14ac:dyDescent="0.25">
      <c r="A547" s="45" t="s">
        <v>452</v>
      </c>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22.5" x14ac:dyDescent="0.25">
      <c r="A548" s="46" t="s">
        <v>453</v>
      </c>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x14ac:dyDescent="0.25">
      <c r="A549" s="45"/>
      <c r="B549" s="42"/>
      <c r="C549" s="42"/>
      <c r="D549" s="42"/>
      <c r="E549" s="43"/>
      <c r="F549" s="44"/>
      <c r="G549" s="44"/>
      <c r="H549" s="44"/>
      <c r="I549" s="44"/>
      <c r="J549" s="44"/>
      <c r="K549" s="44"/>
      <c r="L549" s="44"/>
      <c r="M549" s="44"/>
      <c r="N549" s="44"/>
      <c r="O549" s="44"/>
      <c r="P549" s="44"/>
      <c r="Q549" s="44"/>
      <c r="R549" s="44"/>
      <c r="S549" s="44"/>
      <c r="T549" s="44"/>
      <c r="U549" s="44"/>
      <c r="V549" s="44"/>
      <c r="W549" s="44"/>
      <c r="X549" s="44"/>
      <c r="Y549" s="44"/>
      <c r="Z549" s="44"/>
    </row>
    <row r="550" spans="1:26" x14ac:dyDescent="0.25">
      <c r="A550" s="45" t="s">
        <v>361</v>
      </c>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x14ac:dyDescent="0.25">
      <c r="A551" s="45" t="s">
        <v>454</v>
      </c>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x14ac:dyDescent="0.25">
      <c r="A552" s="45"/>
      <c r="B552" s="42"/>
      <c r="C552" s="42"/>
      <c r="D552" s="42"/>
      <c r="E552" s="43"/>
      <c r="F552" s="44"/>
      <c r="G552" s="44"/>
      <c r="H552" s="44"/>
      <c r="I552" s="44"/>
      <c r="J552" s="44"/>
      <c r="K552" s="44"/>
      <c r="L552" s="44"/>
      <c r="M552" s="44"/>
      <c r="N552" s="44"/>
      <c r="O552" s="44"/>
      <c r="P552" s="44"/>
      <c r="Q552" s="44"/>
      <c r="R552" s="44"/>
      <c r="S552" s="44"/>
      <c r="T552" s="44"/>
      <c r="U552" s="44"/>
      <c r="V552" s="44"/>
      <c r="W552" s="44"/>
      <c r="X552" s="44"/>
      <c r="Y552" s="44"/>
      <c r="Z552" s="44"/>
    </row>
    <row r="553" spans="1:26" x14ac:dyDescent="0.25">
      <c r="A553" s="45" t="s">
        <v>455</v>
      </c>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22.5" x14ac:dyDescent="0.25">
      <c r="A554" s="45" t="s">
        <v>456</v>
      </c>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x14ac:dyDescent="0.25">
      <c r="A555" s="45"/>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22.5" x14ac:dyDescent="0.25">
      <c r="A556" s="45" t="s">
        <v>457</v>
      </c>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22.5" x14ac:dyDescent="0.25">
      <c r="A557" s="45" t="s">
        <v>458</v>
      </c>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22.5" x14ac:dyDescent="0.25">
      <c r="A558" s="45" t="s">
        <v>459</v>
      </c>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x14ac:dyDescent="0.25">
      <c r="A559" s="45" t="s">
        <v>460</v>
      </c>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x14ac:dyDescent="0.25">
      <c r="A560" s="45" t="s">
        <v>461</v>
      </c>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x14ac:dyDescent="0.25">
      <c r="A561" s="45" t="s">
        <v>462</v>
      </c>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22.5" x14ac:dyDescent="0.25">
      <c r="A562" s="45" t="s">
        <v>463</v>
      </c>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x14ac:dyDescent="0.25">
      <c r="A563" s="45"/>
      <c r="B563" s="42"/>
      <c r="C563" s="42"/>
      <c r="D563" s="42"/>
      <c r="E563" s="43"/>
      <c r="F563" s="44"/>
      <c r="G563" s="44"/>
      <c r="H563" s="44"/>
      <c r="I563" s="44"/>
      <c r="J563" s="44"/>
      <c r="K563" s="44"/>
      <c r="L563" s="44"/>
      <c r="M563" s="44"/>
      <c r="N563" s="44"/>
      <c r="O563" s="44"/>
      <c r="P563" s="44"/>
      <c r="Q563" s="44"/>
      <c r="R563" s="44"/>
      <c r="S563" s="44"/>
      <c r="T563" s="44"/>
      <c r="U563" s="44"/>
      <c r="V563" s="44"/>
      <c r="W563" s="44"/>
      <c r="X563" s="44"/>
      <c r="Y563" s="44"/>
      <c r="Z563" s="44"/>
    </row>
    <row r="564" spans="1:26" x14ac:dyDescent="0.25">
      <c r="A564" s="45" t="s">
        <v>464</v>
      </c>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x14ac:dyDescent="0.25">
      <c r="A565" s="45" t="s">
        <v>465</v>
      </c>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x14ac:dyDescent="0.25">
      <c r="A566" s="45" t="s">
        <v>466</v>
      </c>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x14ac:dyDescent="0.25">
      <c r="A567" s="45" t="s">
        <v>467</v>
      </c>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x14ac:dyDescent="0.25">
      <c r="A568" s="45"/>
      <c r="B568" s="42"/>
      <c r="C568" s="42"/>
      <c r="D568" s="42"/>
      <c r="E568" s="43"/>
      <c r="F568" s="44"/>
      <c r="G568" s="44"/>
      <c r="H568" s="44"/>
      <c r="I568" s="44"/>
      <c r="J568" s="44"/>
      <c r="K568" s="44"/>
      <c r="L568" s="44"/>
      <c r="M568" s="44"/>
      <c r="N568" s="44"/>
      <c r="O568" s="44"/>
      <c r="P568" s="44"/>
      <c r="Q568" s="44"/>
      <c r="R568" s="44"/>
      <c r="S568" s="44"/>
      <c r="T568" s="44"/>
      <c r="U568" s="44"/>
      <c r="V568" s="44"/>
      <c r="W568" s="44"/>
      <c r="X568" s="44"/>
      <c r="Y568" s="44"/>
      <c r="Z568" s="44"/>
    </row>
    <row r="569" spans="1:26" x14ac:dyDescent="0.25">
      <c r="A569" s="45" t="s">
        <v>468</v>
      </c>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x14ac:dyDescent="0.25">
      <c r="A570" s="45" t="s">
        <v>469</v>
      </c>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x14ac:dyDescent="0.25">
      <c r="A571" s="45"/>
      <c r="B571" s="42"/>
      <c r="C571" s="42"/>
      <c r="D571" s="42"/>
      <c r="E571" s="43"/>
      <c r="F571" s="44"/>
      <c r="G571" s="44"/>
      <c r="H571" s="44"/>
      <c r="I571" s="44"/>
      <c r="J571" s="44"/>
      <c r="K571" s="44"/>
      <c r="L571" s="44"/>
      <c r="M571" s="44"/>
      <c r="N571" s="44"/>
      <c r="O571" s="44"/>
      <c r="P571" s="44"/>
      <c r="Q571" s="44"/>
      <c r="R571" s="44"/>
      <c r="S571" s="44"/>
      <c r="T571" s="44"/>
      <c r="U571" s="44"/>
      <c r="V571" s="44"/>
      <c r="W571" s="44"/>
      <c r="X571" s="44"/>
      <c r="Y571" s="44"/>
      <c r="Z571" s="44"/>
    </row>
    <row r="572" spans="1:26" x14ac:dyDescent="0.25">
      <c r="A572" s="45" t="s">
        <v>470</v>
      </c>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22.5" x14ac:dyDescent="0.25">
      <c r="A573" s="45" t="s">
        <v>471</v>
      </c>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x14ac:dyDescent="0.25">
      <c r="A574" s="45"/>
      <c r="B574" s="42"/>
      <c r="C574" s="42"/>
      <c r="D574" s="42"/>
      <c r="E574" s="43"/>
      <c r="F574" s="44"/>
      <c r="G574" s="44"/>
      <c r="H574" s="44"/>
      <c r="I574" s="44"/>
      <c r="J574" s="44"/>
      <c r="K574" s="44"/>
      <c r="L574" s="44"/>
      <c r="M574" s="44"/>
      <c r="N574" s="44"/>
      <c r="O574" s="44"/>
      <c r="P574" s="44"/>
      <c r="Q574" s="44"/>
      <c r="R574" s="44"/>
      <c r="S574" s="44"/>
      <c r="T574" s="44"/>
      <c r="U574" s="44"/>
      <c r="V574" s="44"/>
      <c r="W574" s="44"/>
      <c r="X574" s="44"/>
      <c r="Y574" s="44"/>
      <c r="Z574" s="44"/>
    </row>
    <row r="575" spans="1:26" x14ac:dyDescent="0.25">
      <c r="A575" s="45" t="s">
        <v>472</v>
      </c>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x14ac:dyDescent="0.25">
      <c r="A576" s="45" t="s">
        <v>473</v>
      </c>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x14ac:dyDescent="0.25">
      <c r="A577" s="45" t="s">
        <v>474</v>
      </c>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x14ac:dyDescent="0.25">
      <c r="A578" s="45"/>
      <c r="B578" s="42"/>
      <c r="C578" s="42"/>
      <c r="D578" s="42"/>
      <c r="E578" s="43"/>
      <c r="F578" s="44"/>
      <c r="G578" s="44"/>
      <c r="H578" s="44"/>
      <c r="I578" s="44"/>
      <c r="J578" s="44"/>
      <c r="K578" s="44"/>
      <c r="L578" s="44"/>
      <c r="M578" s="44"/>
      <c r="N578" s="44"/>
      <c r="O578" s="44"/>
      <c r="P578" s="44"/>
      <c r="Q578" s="44"/>
      <c r="R578" s="44"/>
      <c r="S578" s="44"/>
      <c r="T578" s="44"/>
      <c r="U578" s="44"/>
      <c r="V578" s="44"/>
      <c r="W578" s="44"/>
      <c r="X578" s="44"/>
      <c r="Y578" s="44"/>
      <c r="Z578" s="44"/>
    </row>
    <row r="579" spans="1:26" x14ac:dyDescent="0.25">
      <c r="A579" s="45" t="s">
        <v>475</v>
      </c>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x14ac:dyDescent="0.25">
      <c r="A580" s="45" t="s">
        <v>476</v>
      </c>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x14ac:dyDescent="0.25">
      <c r="A581" s="45" t="s">
        <v>477</v>
      </c>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x14ac:dyDescent="0.25">
      <c r="A582" s="45" t="s">
        <v>478</v>
      </c>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x14ac:dyDescent="0.25">
      <c r="A583" s="45"/>
      <c r="B583" s="42"/>
      <c r="C583" s="42"/>
      <c r="D583" s="42"/>
      <c r="E583" s="43"/>
      <c r="F583" s="44"/>
      <c r="G583" s="44"/>
      <c r="H583" s="44"/>
      <c r="I583" s="44"/>
      <c r="J583" s="44"/>
      <c r="K583" s="44"/>
      <c r="L583" s="44"/>
      <c r="M583" s="44"/>
      <c r="N583" s="44"/>
      <c r="O583" s="44"/>
      <c r="P583" s="44"/>
      <c r="Q583" s="44"/>
      <c r="R583" s="44"/>
      <c r="S583" s="44"/>
      <c r="T583" s="44"/>
      <c r="U583" s="44"/>
      <c r="V583" s="44"/>
      <c r="W583" s="44"/>
      <c r="X583" s="44"/>
      <c r="Y583" s="44"/>
      <c r="Z583" s="44"/>
    </row>
    <row r="584" spans="1:26" x14ac:dyDescent="0.25">
      <c r="A584" s="45" t="s">
        <v>479</v>
      </c>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x14ac:dyDescent="0.25">
      <c r="A585" s="45" t="s">
        <v>480</v>
      </c>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x14ac:dyDescent="0.25">
      <c r="A586" s="45" t="s">
        <v>481</v>
      </c>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x14ac:dyDescent="0.25">
      <c r="A587" s="45" t="s">
        <v>482</v>
      </c>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x14ac:dyDescent="0.25">
      <c r="A588" s="45" t="s">
        <v>483</v>
      </c>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x14ac:dyDescent="0.25">
      <c r="A589" s="45"/>
      <c r="B589" s="42"/>
      <c r="C589" s="42"/>
      <c r="D589" s="42"/>
      <c r="E589" s="43"/>
      <c r="F589" s="44"/>
      <c r="G589" s="44"/>
      <c r="H589" s="44"/>
      <c r="I589" s="44"/>
      <c r="J589" s="44"/>
      <c r="K589" s="44"/>
      <c r="L589" s="44"/>
      <c r="M589" s="44"/>
      <c r="N589" s="44"/>
      <c r="O589" s="44"/>
      <c r="P589" s="44"/>
      <c r="Q589" s="44"/>
      <c r="R589" s="44"/>
      <c r="S589" s="44"/>
      <c r="T589" s="44"/>
      <c r="U589" s="44"/>
      <c r="V589" s="44"/>
      <c r="W589" s="44"/>
      <c r="X589" s="44"/>
      <c r="Y589" s="44"/>
      <c r="Z589" s="44"/>
    </row>
    <row r="590" spans="1:26" x14ac:dyDescent="0.25">
      <c r="A590" s="45" t="s">
        <v>484</v>
      </c>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x14ac:dyDescent="0.25">
      <c r="A591" s="45" t="s">
        <v>485</v>
      </c>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x14ac:dyDescent="0.25">
      <c r="A592" s="45" t="s">
        <v>483</v>
      </c>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x14ac:dyDescent="0.25">
      <c r="A593" s="45"/>
      <c r="B593" s="42"/>
      <c r="C593" s="42"/>
      <c r="D593" s="42"/>
      <c r="E593" s="43"/>
      <c r="F593" s="44"/>
      <c r="G593" s="44"/>
      <c r="H593" s="44"/>
      <c r="I593" s="44"/>
      <c r="J593" s="44"/>
      <c r="K593" s="44"/>
      <c r="L593" s="44"/>
      <c r="M593" s="44"/>
      <c r="N593" s="44"/>
      <c r="O593" s="44"/>
      <c r="P593" s="44"/>
      <c r="Q593" s="44"/>
      <c r="R593" s="44"/>
      <c r="S593" s="44"/>
      <c r="T593" s="44"/>
      <c r="U593" s="44"/>
      <c r="V593" s="44"/>
      <c r="W593" s="44"/>
      <c r="X593" s="44"/>
      <c r="Y593" s="44"/>
      <c r="Z593" s="44"/>
    </row>
    <row r="594" spans="1:26" x14ac:dyDescent="0.25">
      <c r="A594" s="45" t="s">
        <v>486</v>
      </c>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x14ac:dyDescent="0.25">
      <c r="A595" s="45"/>
      <c r="B595" s="42"/>
      <c r="C595" s="42"/>
      <c r="D595" s="42"/>
      <c r="E595" s="43"/>
      <c r="F595" s="44"/>
      <c r="G595" s="44"/>
      <c r="H595" s="44"/>
      <c r="I595" s="44"/>
      <c r="J595" s="44"/>
      <c r="K595" s="44"/>
      <c r="L595" s="44"/>
      <c r="M595" s="44"/>
      <c r="N595" s="44"/>
      <c r="O595" s="44"/>
      <c r="P595" s="44"/>
      <c r="Q595" s="44"/>
      <c r="R595" s="44"/>
      <c r="S595" s="44"/>
      <c r="T595" s="44"/>
      <c r="U595" s="44"/>
      <c r="V595" s="44"/>
      <c r="W595" s="44"/>
      <c r="X595" s="44"/>
      <c r="Y595" s="44"/>
      <c r="Z595" s="44"/>
    </row>
    <row r="596" spans="1:26" x14ac:dyDescent="0.25">
      <c r="A596" s="45" t="s">
        <v>345</v>
      </c>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x14ac:dyDescent="0.25">
      <c r="A597" s="45" t="s">
        <v>487</v>
      </c>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x14ac:dyDescent="0.25">
      <c r="A598" s="45" t="s">
        <v>488</v>
      </c>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x14ac:dyDescent="0.25">
      <c r="A599" s="46" t="s">
        <v>489</v>
      </c>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x14ac:dyDescent="0.25">
      <c r="A600" s="45" t="s">
        <v>490</v>
      </c>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22.5" x14ac:dyDescent="0.25">
      <c r="A601" s="45" t="s">
        <v>491</v>
      </c>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x14ac:dyDescent="0.25">
      <c r="A602" s="45" t="s">
        <v>492</v>
      </c>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x14ac:dyDescent="0.25">
      <c r="A603" s="45" t="s">
        <v>493</v>
      </c>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x14ac:dyDescent="0.25">
      <c r="A604" s="45" t="s">
        <v>494</v>
      </c>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x14ac:dyDescent="0.25">
      <c r="A605" s="45" t="s">
        <v>495</v>
      </c>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x14ac:dyDescent="0.25">
      <c r="A606" s="45" t="s">
        <v>496</v>
      </c>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x14ac:dyDescent="0.25">
      <c r="A607" s="45" t="s">
        <v>497</v>
      </c>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x14ac:dyDescent="0.25">
      <c r="A608" s="45" t="s">
        <v>498</v>
      </c>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x14ac:dyDescent="0.25">
      <c r="A609" s="45"/>
      <c r="B609" s="42"/>
      <c r="C609" s="42"/>
      <c r="D609" s="42"/>
      <c r="E609" s="43"/>
      <c r="F609" s="44"/>
      <c r="G609" s="44"/>
      <c r="H609" s="44"/>
      <c r="I609" s="44"/>
      <c r="J609" s="44"/>
      <c r="K609" s="44"/>
      <c r="L609" s="44"/>
      <c r="M609" s="44"/>
      <c r="N609" s="44"/>
      <c r="O609" s="44"/>
      <c r="P609" s="44"/>
      <c r="Q609" s="44"/>
      <c r="R609" s="44"/>
      <c r="S609" s="44"/>
      <c r="T609" s="44"/>
      <c r="U609" s="44"/>
      <c r="V609" s="44"/>
      <c r="W609" s="44"/>
      <c r="X609" s="44"/>
      <c r="Y609" s="44"/>
      <c r="Z609" s="44"/>
    </row>
    <row r="610" spans="1:26" x14ac:dyDescent="0.25">
      <c r="A610" s="46" t="s">
        <v>499</v>
      </c>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33.75" x14ac:dyDescent="0.25">
      <c r="A611" s="47" t="s">
        <v>500</v>
      </c>
      <c r="B611" s="42"/>
      <c r="C611" s="42"/>
      <c r="D611" s="42"/>
      <c r="E611" s="43"/>
      <c r="F611" s="44"/>
      <c r="G611" s="44"/>
      <c r="H611" s="44"/>
      <c r="I611" s="44"/>
      <c r="J611" s="44"/>
      <c r="K611" s="44"/>
      <c r="L611" s="44"/>
      <c r="M611" s="44"/>
      <c r="N611" s="44"/>
      <c r="O611" s="44"/>
      <c r="P611" s="44"/>
      <c r="Q611" s="44"/>
      <c r="R611" s="44"/>
      <c r="S611" s="44"/>
      <c r="T611" s="44"/>
      <c r="U611" s="44"/>
      <c r="V611" s="44"/>
      <c r="W611" s="44"/>
      <c r="X611" s="44"/>
      <c r="Y611" s="44"/>
      <c r="Z611" s="44"/>
    </row>
    <row r="612" spans="1:26" x14ac:dyDescent="0.25">
      <c r="A612" s="45" t="s">
        <v>501</v>
      </c>
      <c r="B612" s="42"/>
      <c r="C612" s="42"/>
      <c r="D612" s="42"/>
      <c r="E612" s="43"/>
      <c r="F612" s="44"/>
      <c r="G612" s="44"/>
      <c r="H612" s="44"/>
      <c r="I612" s="44"/>
      <c r="J612" s="44"/>
      <c r="K612" s="44"/>
      <c r="L612" s="44"/>
      <c r="M612" s="44"/>
      <c r="N612" s="44"/>
      <c r="O612" s="44"/>
      <c r="P612" s="44"/>
      <c r="Q612" s="44"/>
      <c r="R612" s="44"/>
      <c r="S612" s="44"/>
      <c r="T612" s="44"/>
      <c r="U612" s="44"/>
      <c r="V612" s="44"/>
      <c r="W612" s="44"/>
      <c r="X612" s="44"/>
      <c r="Y612" s="44"/>
      <c r="Z612" s="44"/>
    </row>
    <row r="613" spans="1:26" x14ac:dyDescent="0.25">
      <c r="A613" s="45"/>
      <c r="B613" s="42"/>
      <c r="C613" s="42"/>
      <c r="D613" s="42"/>
      <c r="E613" s="43"/>
      <c r="F613" s="44"/>
      <c r="G613" s="44"/>
      <c r="H613" s="44"/>
      <c r="I613" s="44"/>
      <c r="J613" s="44"/>
      <c r="K613" s="44"/>
      <c r="L613" s="44"/>
      <c r="M613" s="44"/>
      <c r="N613" s="44"/>
      <c r="O613" s="44"/>
      <c r="P613" s="44"/>
      <c r="Q613" s="44"/>
      <c r="R613" s="44"/>
      <c r="S613" s="44"/>
      <c r="T613" s="44"/>
      <c r="U613" s="44"/>
      <c r="V613" s="44"/>
      <c r="W613" s="44"/>
      <c r="X613" s="44"/>
      <c r="Y613" s="44"/>
      <c r="Z613" s="44"/>
    </row>
    <row r="614" spans="1:26" x14ac:dyDescent="0.25">
      <c r="A614" s="38" t="s">
        <v>502</v>
      </c>
      <c r="B614" s="42"/>
      <c r="C614" s="42"/>
      <c r="D614" s="42"/>
      <c r="E614" s="43"/>
      <c r="F614" s="44"/>
      <c r="G614" s="44"/>
      <c r="H614" s="44"/>
      <c r="I614" s="44"/>
      <c r="J614" s="44"/>
      <c r="K614" s="44"/>
      <c r="L614" s="44"/>
      <c r="M614" s="44"/>
      <c r="N614" s="44"/>
      <c r="O614" s="44"/>
      <c r="P614" s="44"/>
      <c r="Q614" s="44"/>
      <c r="R614" s="44"/>
      <c r="S614" s="44"/>
      <c r="T614" s="44"/>
      <c r="U614" s="44"/>
      <c r="V614" s="44"/>
      <c r="W614" s="44"/>
      <c r="X614" s="44"/>
      <c r="Y614" s="44"/>
      <c r="Z614" s="44"/>
    </row>
    <row r="615" spans="1:26" x14ac:dyDescent="0.25">
      <c r="A615" s="38" t="s">
        <v>119</v>
      </c>
      <c r="B615" s="39"/>
      <c r="C615" s="39"/>
      <c r="D615" s="39"/>
      <c r="E615" s="40"/>
      <c r="F615" s="41"/>
      <c r="G615" s="41"/>
      <c r="H615" s="41"/>
      <c r="I615" s="41"/>
      <c r="J615" s="41"/>
      <c r="K615" s="41"/>
      <c r="L615" s="41"/>
      <c r="M615" s="41"/>
      <c r="N615" s="41"/>
      <c r="O615" s="41"/>
      <c r="P615" s="41"/>
      <c r="Q615" s="41"/>
      <c r="R615" s="41"/>
      <c r="S615" s="41"/>
      <c r="T615" s="41"/>
      <c r="U615" s="41"/>
      <c r="V615" s="41"/>
      <c r="W615" s="41"/>
      <c r="X615" s="41"/>
      <c r="Y615" s="41"/>
      <c r="Z615" s="41"/>
    </row>
    <row r="616" spans="1:26" x14ac:dyDescent="0.25">
      <c r="A616" s="45"/>
      <c r="B616" s="42"/>
      <c r="C616" s="42"/>
      <c r="D616" s="42"/>
      <c r="E616" s="43"/>
      <c r="F616" s="44"/>
      <c r="G616" s="44"/>
      <c r="H616" s="44"/>
      <c r="I616" s="44"/>
      <c r="J616" s="44"/>
      <c r="K616" s="44"/>
      <c r="L616" s="44"/>
      <c r="M616" s="44"/>
      <c r="N616" s="44"/>
      <c r="O616" s="44"/>
      <c r="P616" s="44"/>
      <c r="Q616" s="44"/>
      <c r="R616" s="44"/>
      <c r="S616" s="44"/>
      <c r="T616" s="44"/>
      <c r="U616" s="44"/>
      <c r="V616" s="44"/>
      <c r="W616" s="44"/>
      <c r="X616" s="44"/>
      <c r="Y616" s="44"/>
      <c r="Z616" s="44"/>
    </row>
    <row r="617" spans="1:26" x14ac:dyDescent="0.25">
      <c r="A617" s="45" t="s">
        <v>503</v>
      </c>
      <c r="B617" s="42"/>
      <c r="C617" s="42"/>
      <c r="D617" s="42"/>
      <c r="E617" s="43"/>
      <c r="F617" s="44"/>
      <c r="G617" s="44"/>
      <c r="H617" s="44"/>
      <c r="I617" s="44"/>
      <c r="J617" s="44"/>
      <c r="K617" s="44"/>
      <c r="L617" s="44"/>
      <c r="M617" s="44"/>
      <c r="N617" s="44"/>
      <c r="O617" s="44"/>
      <c r="P617" s="44"/>
      <c r="Q617" s="44"/>
      <c r="R617" s="44"/>
      <c r="S617" s="44"/>
      <c r="T617" s="44"/>
      <c r="U617" s="44"/>
      <c r="V617" s="44"/>
      <c r="W617" s="44"/>
      <c r="X617" s="44"/>
      <c r="Y617" s="44"/>
      <c r="Z617" s="44"/>
    </row>
    <row r="618" spans="1:26" x14ac:dyDescent="0.25">
      <c r="A618" s="45" t="s">
        <v>504</v>
      </c>
      <c r="B618" s="42"/>
      <c r="C618" s="42"/>
      <c r="D618" s="42"/>
      <c r="E618" s="43"/>
      <c r="F618" s="44"/>
      <c r="G618" s="44"/>
      <c r="H618" s="44"/>
      <c r="I618" s="44"/>
      <c r="J618" s="44"/>
      <c r="K618" s="44"/>
      <c r="L618" s="44"/>
      <c r="M618" s="44"/>
      <c r="N618" s="44"/>
      <c r="O618" s="44"/>
      <c r="P618" s="44"/>
      <c r="Q618" s="44"/>
      <c r="R618" s="44"/>
      <c r="S618" s="44"/>
      <c r="T618" s="44"/>
      <c r="U618" s="44"/>
      <c r="V618" s="44"/>
      <c r="W618" s="44"/>
      <c r="X618" s="44"/>
      <c r="Y618" s="44"/>
      <c r="Z618" s="44"/>
    </row>
    <row r="619" spans="1:26" x14ac:dyDescent="0.25">
      <c r="A619" s="45" t="s">
        <v>505</v>
      </c>
      <c r="B619" s="42"/>
      <c r="C619" s="42"/>
      <c r="D619" s="42"/>
      <c r="E619" s="43"/>
      <c r="F619" s="44"/>
      <c r="G619" s="44"/>
      <c r="H619" s="44"/>
      <c r="I619" s="44"/>
      <c r="J619" s="44"/>
      <c r="K619" s="44"/>
      <c r="L619" s="44"/>
      <c r="M619" s="44"/>
      <c r="N619" s="44"/>
      <c r="O619" s="44"/>
      <c r="P619" s="44"/>
      <c r="Q619" s="44"/>
      <c r="R619" s="44"/>
      <c r="S619" s="44"/>
      <c r="T619" s="44"/>
      <c r="U619" s="44"/>
      <c r="V619" s="44"/>
      <c r="W619" s="44"/>
      <c r="X619" s="44"/>
      <c r="Y619" s="44"/>
      <c r="Z619" s="44"/>
    </row>
    <row r="620" spans="1:26" x14ac:dyDescent="0.25">
      <c r="A620" s="45"/>
      <c r="B620" s="42"/>
      <c r="C620" s="42"/>
      <c r="D620" s="42"/>
      <c r="E620" s="43"/>
      <c r="F620" s="44"/>
      <c r="G620" s="44"/>
      <c r="H620" s="44"/>
      <c r="I620" s="44"/>
      <c r="J620" s="44"/>
      <c r="K620" s="44"/>
      <c r="L620" s="44"/>
      <c r="M620" s="44"/>
      <c r="N620" s="44"/>
      <c r="O620" s="44"/>
      <c r="P620" s="44"/>
      <c r="Q620" s="44"/>
      <c r="R620" s="44"/>
      <c r="S620" s="44"/>
      <c r="T620" s="44"/>
      <c r="U620" s="44"/>
      <c r="V620" s="44"/>
      <c r="W620" s="44"/>
      <c r="X620" s="44"/>
      <c r="Y620" s="44"/>
      <c r="Z620" s="44"/>
    </row>
    <row r="621" spans="1:26" x14ac:dyDescent="0.25">
      <c r="A621" s="45" t="s">
        <v>361</v>
      </c>
      <c r="B621" s="42"/>
      <c r="C621" s="42"/>
      <c r="D621" s="42"/>
      <c r="E621" s="43"/>
      <c r="F621" s="44"/>
      <c r="G621" s="44"/>
      <c r="H621" s="44"/>
      <c r="I621" s="44"/>
      <c r="J621" s="44"/>
      <c r="K621" s="44"/>
      <c r="L621" s="44"/>
      <c r="M621" s="44"/>
      <c r="N621" s="44"/>
      <c r="O621" s="44"/>
      <c r="P621" s="44"/>
      <c r="Q621" s="44"/>
      <c r="R621" s="44"/>
      <c r="S621" s="44"/>
      <c r="T621" s="44"/>
      <c r="U621" s="44"/>
      <c r="V621" s="44"/>
      <c r="W621" s="44"/>
      <c r="X621" s="44"/>
      <c r="Y621" s="44"/>
      <c r="Z621" s="44"/>
    </row>
    <row r="622" spans="1:26" x14ac:dyDescent="0.25">
      <c r="A622" s="45" t="s">
        <v>506</v>
      </c>
      <c r="B622" s="42"/>
      <c r="C622" s="42"/>
      <c r="D622" s="42"/>
      <c r="E622" s="43"/>
      <c r="F622" s="44"/>
      <c r="G622" s="44"/>
      <c r="H622" s="44"/>
      <c r="I622" s="44"/>
      <c r="J622" s="44"/>
      <c r="K622" s="44"/>
      <c r="L622" s="44"/>
      <c r="M622" s="44"/>
      <c r="N622" s="44"/>
      <c r="O622" s="44"/>
      <c r="P622" s="44"/>
      <c r="Q622" s="44"/>
      <c r="R622" s="44"/>
      <c r="S622" s="44"/>
      <c r="T622" s="44"/>
      <c r="U622" s="44"/>
      <c r="V622" s="44"/>
      <c r="W622" s="44"/>
      <c r="X622" s="44"/>
      <c r="Y622" s="44"/>
      <c r="Z622" s="44"/>
    </row>
    <row r="623" spans="1:26" x14ac:dyDescent="0.25">
      <c r="A623" s="45" t="s">
        <v>507</v>
      </c>
      <c r="B623" s="42"/>
      <c r="C623" s="42"/>
      <c r="D623" s="42"/>
      <c r="E623" s="43"/>
      <c r="F623" s="44"/>
      <c r="G623" s="44"/>
      <c r="H623" s="44"/>
      <c r="I623" s="44"/>
      <c r="J623" s="44"/>
      <c r="K623" s="44"/>
      <c r="L623" s="44"/>
      <c r="M623" s="44"/>
      <c r="N623" s="44"/>
      <c r="O623" s="44"/>
      <c r="P623" s="44"/>
      <c r="Q623" s="44"/>
      <c r="R623" s="44"/>
      <c r="S623" s="44"/>
      <c r="T623" s="44"/>
      <c r="U623" s="44"/>
      <c r="V623" s="44"/>
      <c r="W623" s="44"/>
      <c r="X623" s="44"/>
      <c r="Y623" s="44"/>
      <c r="Z623" s="44"/>
    </row>
    <row r="624" spans="1:26" x14ac:dyDescent="0.25">
      <c r="A624" s="45" t="s">
        <v>508</v>
      </c>
      <c r="B624" s="42"/>
      <c r="C624" s="42"/>
      <c r="D624" s="42"/>
      <c r="E624" s="43"/>
      <c r="F624" s="44"/>
      <c r="G624" s="44"/>
      <c r="H624" s="44"/>
      <c r="I624" s="44"/>
      <c r="J624" s="44"/>
      <c r="K624" s="44"/>
      <c r="L624" s="44"/>
      <c r="M624" s="44"/>
      <c r="N624" s="44"/>
      <c r="O624" s="44"/>
      <c r="P624" s="44"/>
      <c r="Q624" s="44"/>
      <c r="R624" s="44"/>
      <c r="S624" s="44"/>
      <c r="T624" s="44"/>
      <c r="U624" s="44"/>
      <c r="V624" s="44"/>
      <c r="W624" s="44"/>
      <c r="X624" s="44"/>
      <c r="Y624" s="44"/>
      <c r="Z624" s="44"/>
    </row>
    <row r="625" spans="1:26" x14ac:dyDescent="0.25">
      <c r="A625" s="45" t="s">
        <v>509</v>
      </c>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x14ac:dyDescent="0.25">
      <c r="A626" s="45" t="s">
        <v>510</v>
      </c>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x14ac:dyDescent="0.25">
      <c r="A627" s="45" t="s">
        <v>511</v>
      </c>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22.5" x14ac:dyDescent="0.25">
      <c r="A628" s="45" t="s">
        <v>512</v>
      </c>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x14ac:dyDescent="0.25">
      <c r="A629" s="45"/>
      <c r="B629" s="42"/>
      <c r="C629" s="42"/>
      <c r="D629" s="42"/>
      <c r="E629" s="43"/>
      <c r="F629" s="44"/>
      <c r="G629" s="44"/>
      <c r="H629" s="44"/>
      <c r="I629" s="44"/>
      <c r="J629" s="44"/>
      <c r="K629" s="44"/>
      <c r="L629" s="44"/>
      <c r="M629" s="44"/>
      <c r="N629" s="44"/>
      <c r="O629" s="44"/>
      <c r="P629" s="44"/>
      <c r="Q629" s="44"/>
      <c r="R629" s="44"/>
      <c r="S629" s="44"/>
      <c r="T629" s="44"/>
      <c r="U629" s="44"/>
      <c r="V629" s="44"/>
      <c r="W629" s="44"/>
      <c r="X629" s="44"/>
      <c r="Y629" s="44"/>
      <c r="Z629" s="44"/>
    </row>
    <row r="630" spans="1:26" ht="22.5" x14ac:dyDescent="0.25">
      <c r="A630" s="45" t="s">
        <v>513</v>
      </c>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x14ac:dyDescent="0.25">
      <c r="A631" s="45" t="s">
        <v>514</v>
      </c>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x14ac:dyDescent="0.25">
      <c r="A632" s="45" t="s">
        <v>515</v>
      </c>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22.5" x14ac:dyDescent="0.25">
      <c r="A633" s="45" t="s">
        <v>516</v>
      </c>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x14ac:dyDescent="0.25">
      <c r="A634" s="45" t="s">
        <v>517</v>
      </c>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x14ac:dyDescent="0.25">
      <c r="A635" s="45" t="s">
        <v>518</v>
      </c>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22.5" x14ac:dyDescent="0.25">
      <c r="A636" s="45" t="s">
        <v>519</v>
      </c>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x14ac:dyDescent="0.25">
      <c r="A637" s="45"/>
      <c r="B637" s="42"/>
      <c r="C637" s="42"/>
      <c r="D637" s="42"/>
      <c r="E637" s="43"/>
      <c r="F637" s="44"/>
      <c r="G637" s="44"/>
      <c r="H637" s="44"/>
      <c r="I637" s="44"/>
      <c r="J637" s="44"/>
      <c r="K637" s="44"/>
      <c r="L637" s="44"/>
      <c r="M637" s="44"/>
      <c r="N637" s="44"/>
      <c r="O637" s="44"/>
      <c r="P637" s="44"/>
      <c r="Q637" s="44"/>
      <c r="R637" s="44"/>
      <c r="S637" s="44"/>
      <c r="T637" s="44"/>
      <c r="U637" s="44"/>
      <c r="V637" s="44"/>
      <c r="W637" s="44"/>
      <c r="X637" s="44"/>
      <c r="Y637" s="44"/>
      <c r="Z637" s="44"/>
    </row>
    <row r="638" spans="1:26" x14ac:dyDescent="0.25">
      <c r="A638" s="45" t="s">
        <v>520</v>
      </c>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x14ac:dyDescent="0.25">
      <c r="A639" s="45" t="s">
        <v>521</v>
      </c>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x14ac:dyDescent="0.25">
      <c r="A640" s="45" t="s">
        <v>225</v>
      </c>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x14ac:dyDescent="0.25">
      <c r="A641" s="45" t="s">
        <v>522</v>
      </c>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x14ac:dyDescent="0.25">
      <c r="A642" s="45" t="s">
        <v>523</v>
      </c>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x14ac:dyDescent="0.25">
      <c r="A643" s="45" t="s">
        <v>524</v>
      </c>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x14ac:dyDescent="0.25">
      <c r="A644" s="45" t="s">
        <v>525</v>
      </c>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x14ac:dyDescent="0.25">
      <c r="A645" s="45" t="s">
        <v>526</v>
      </c>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x14ac:dyDescent="0.25">
      <c r="A646" s="45" t="s">
        <v>527</v>
      </c>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x14ac:dyDescent="0.25">
      <c r="A647" s="45" t="s">
        <v>528</v>
      </c>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x14ac:dyDescent="0.25">
      <c r="A648" s="45" t="s">
        <v>193</v>
      </c>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x14ac:dyDescent="0.25">
      <c r="A649" s="45" t="s">
        <v>355</v>
      </c>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x14ac:dyDescent="0.25">
      <c r="A650" s="45"/>
      <c r="B650" s="42"/>
      <c r="C650" s="42"/>
      <c r="D650" s="42"/>
      <c r="E650" s="43"/>
      <c r="F650" s="44"/>
      <c r="G650" s="44"/>
      <c r="H650" s="44"/>
      <c r="I650" s="44"/>
      <c r="J650" s="44"/>
      <c r="K650" s="44"/>
      <c r="L650" s="44"/>
      <c r="M650" s="44"/>
      <c r="N650" s="44"/>
      <c r="O650" s="44"/>
      <c r="P650" s="44"/>
      <c r="Q650" s="44"/>
      <c r="R650" s="44"/>
      <c r="S650" s="44"/>
      <c r="T650" s="44"/>
      <c r="U650" s="44"/>
      <c r="V650" s="44"/>
      <c r="W650" s="44"/>
      <c r="X650" s="44"/>
      <c r="Y650" s="44"/>
      <c r="Z650" s="44"/>
    </row>
    <row r="651" spans="1:26" x14ac:dyDescent="0.25">
      <c r="A651" s="45" t="s">
        <v>529</v>
      </c>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x14ac:dyDescent="0.25">
      <c r="A652" s="45"/>
      <c r="B652" s="42"/>
      <c r="C652" s="42"/>
      <c r="D652" s="42"/>
      <c r="E652" s="43"/>
      <c r="F652" s="44"/>
      <c r="G652" s="44"/>
      <c r="H652" s="44"/>
      <c r="I652" s="44"/>
      <c r="J652" s="44"/>
      <c r="K652" s="44"/>
      <c r="L652" s="44"/>
      <c r="M652" s="44"/>
      <c r="N652" s="44"/>
      <c r="O652" s="44"/>
      <c r="P652" s="44"/>
      <c r="Q652" s="44"/>
      <c r="R652" s="44"/>
      <c r="S652" s="44"/>
      <c r="T652" s="44"/>
      <c r="U652" s="44"/>
      <c r="V652" s="44"/>
      <c r="W652" s="44"/>
      <c r="X652" s="44"/>
      <c r="Y652" s="44"/>
      <c r="Z652" s="44"/>
    </row>
    <row r="653" spans="1:26" x14ac:dyDescent="0.25">
      <c r="A653" s="38" t="s">
        <v>530</v>
      </c>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x14ac:dyDescent="0.25">
      <c r="A654" s="38" t="s">
        <v>119</v>
      </c>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x14ac:dyDescent="0.25">
      <c r="A655" s="38"/>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x14ac:dyDescent="0.25">
      <c r="A656" s="45" t="s">
        <v>531</v>
      </c>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x14ac:dyDescent="0.25">
      <c r="A657" s="45" t="s">
        <v>532</v>
      </c>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x14ac:dyDescent="0.25">
      <c r="A658" s="45" t="s">
        <v>533</v>
      </c>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x14ac:dyDescent="0.25">
      <c r="A659" s="45"/>
      <c r="B659" s="42"/>
      <c r="C659" s="42"/>
      <c r="D659" s="42"/>
      <c r="E659" s="43"/>
      <c r="F659" s="44"/>
      <c r="G659" s="44"/>
      <c r="H659" s="44"/>
      <c r="I659" s="44"/>
      <c r="J659" s="44"/>
      <c r="K659" s="44"/>
      <c r="L659" s="44"/>
      <c r="M659" s="44"/>
      <c r="N659" s="44"/>
      <c r="O659" s="44"/>
      <c r="P659" s="44"/>
      <c r="Q659" s="44"/>
      <c r="R659" s="44"/>
      <c r="S659" s="44"/>
      <c r="T659" s="44"/>
      <c r="U659" s="44"/>
      <c r="V659" s="44"/>
      <c r="W659" s="44"/>
      <c r="X659" s="44"/>
      <c r="Y659" s="44"/>
      <c r="Z659" s="44"/>
    </row>
    <row r="660" spans="1:26" ht="33.75" x14ac:dyDescent="0.25">
      <c r="A660" s="45" t="s">
        <v>534</v>
      </c>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22.5" x14ac:dyDescent="0.25">
      <c r="A661" s="45" t="s">
        <v>535</v>
      </c>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45" x14ac:dyDescent="0.25">
      <c r="A662" s="45" t="s">
        <v>536</v>
      </c>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x14ac:dyDescent="0.25">
      <c r="A663" s="45" t="s">
        <v>537</v>
      </c>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22.5" x14ac:dyDescent="0.25">
      <c r="A664" s="45" t="s">
        <v>538</v>
      </c>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22.5" x14ac:dyDescent="0.25">
      <c r="A665" s="46" t="s">
        <v>539</v>
      </c>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x14ac:dyDescent="0.25">
      <c r="A666" s="45" t="s">
        <v>540</v>
      </c>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x14ac:dyDescent="0.25">
      <c r="A667" s="45" t="s">
        <v>541</v>
      </c>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x14ac:dyDescent="0.25">
      <c r="A668" s="45" t="s">
        <v>542</v>
      </c>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x14ac:dyDescent="0.25">
      <c r="A669" s="45" t="s">
        <v>543</v>
      </c>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x14ac:dyDescent="0.25">
      <c r="A670" s="46" t="s">
        <v>544</v>
      </c>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x14ac:dyDescent="0.25">
      <c r="A671" s="46" t="s">
        <v>545</v>
      </c>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x14ac:dyDescent="0.25">
      <c r="A672" s="45" t="s">
        <v>546</v>
      </c>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x14ac:dyDescent="0.25">
      <c r="A673" s="45"/>
      <c r="B673" s="42"/>
      <c r="C673" s="42"/>
      <c r="D673" s="42"/>
      <c r="E673" s="43"/>
      <c r="F673" s="44"/>
      <c r="G673" s="44"/>
      <c r="H673" s="44"/>
      <c r="I673" s="44"/>
      <c r="J673" s="44"/>
      <c r="K673" s="44"/>
      <c r="L673" s="44"/>
      <c r="M673" s="44"/>
      <c r="N673" s="44"/>
      <c r="O673" s="44"/>
      <c r="P673" s="44"/>
      <c r="Q673" s="44"/>
      <c r="R673" s="44"/>
      <c r="S673" s="44"/>
      <c r="T673" s="44"/>
      <c r="U673" s="44"/>
      <c r="V673" s="44"/>
      <c r="W673" s="44"/>
      <c r="X673" s="44"/>
      <c r="Y673" s="44"/>
      <c r="Z673" s="44"/>
    </row>
    <row r="674" spans="1:26" x14ac:dyDescent="0.25">
      <c r="A674" s="45" t="s">
        <v>547</v>
      </c>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x14ac:dyDescent="0.25">
      <c r="A675" s="45" t="s">
        <v>548</v>
      </c>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x14ac:dyDescent="0.25">
      <c r="A676" s="45" t="s">
        <v>549</v>
      </c>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x14ac:dyDescent="0.25">
      <c r="A677" s="45" t="s">
        <v>550</v>
      </c>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x14ac:dyDescent="0.25">
      <c r="A678" s="45" t="s">
        <v>551</v>
      </c>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x14ac:dyDescent="0.25">
      <c r="A679" s="45" t="s">
        <v>552</v>
      </c>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x14ac:dyDescent="0.25">
      <c r="A680" s="45"/>
      <c r="B680" s="42"/>
      <c r="C680" s="42"/>
      <c r="D680" s="42"/>
      <c r="E680" s="43"/>
      <c r="F680" s="44"/>
      <c r="G680" s="44"/>
      <c r="H680" s="44"/>
      <c r="I680" s="44"/>
      <c r="J680" s="44"/>
      <c r="K680" s="44"/>
      <c r="L680" s="44"/>
      <c r="M680" s="44"/>
      <c r="N680" s="44"/>
      <c r="O680" s="44"/>
      <c r="P680" s="44"/>
      <c r="Q680" s="44"/>
      <c r="R680" s="44"/>
      <c r="S680" s="44"/>
      <c r="T680" s="44"/>
      <c r="U680" s="44"/>
      <c r="V680" s="44"/>
      <c r="W680" s="44"/>
      <c r="X680" s="44"/>
      <c r="Y680" s="44"/>
      <c r="Z680" s="44"/>
    </row>
    <row r="681" spans="1:26" x14ac:dyDescent="0.25">
      <c r="A681" s="45" t="s">
        <v>553</v>
      </c>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x14ac:dyDescent="0.25">
      <c r="A682" s="45" t="s">
        <v>554</v>
      </c>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22.5" x14ac:dyDescent="0.25">
      <c r="A683" s="45" t="s">
        <v>555</v>
      </c>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x14ac:dyDescent="0.25">
      <c r="A684" s="45" t="s">
        <v>556</v>
      </c>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x14ac:dyDescent="0.25">
      <c r="A685" s="45" t="s">
        <v>557</v>
      </c>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x14ac:dyDescent="0.25">
      <c r="A686" s="394" t="s">
        <v>2597</v>
      </c>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22.5" x14ac:dyDescent="0.25">
      <c r="A687" s="394" t="s">
        <v>2598</v>
      </c>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x14ac:dyDescent="0.25">
      <c r="A688" s="45" t="s">
        <v>558</v>
      </c>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x14ac:dyDescent="0.25">
      <c r="A689" s="45"/>
      <c r="B689" s="42"/>
      <c r="C689" s="42"/>
      <c r="D689" s="42"/>
      <c r="E689" s="43"/>
      <c r="F689" s="44"/>
      <c r="G689" s="44"/>
      <c r="H689" s="44"/>
      <c r="I689" s="44"/>
      <c r="J689" s="44"/>
      <c r="K689" s="44"/>
      <c r="L689" s="44"/>
      <c r="M689" s="44"/>
      <c r="N689" s="44"/>
      <c r="O689" s="44"/>
      <c r="P689" s="44"/>
      <c r="Q689" s="44"/>
      <c r="R689" s="44"/>
      <c r="S689" s="44"/>
      <c r="T689" s="44"/>
      <c r="U689" s="44"/>
      <c r="V689" s="44"/>
      <c r="W689" s="44"/>
      <c r="X689" s="44"/>
      <c r="Y689" s="44"/>
      <c r="Z689" s="44"/>
    </row>
    <row r="690" spans="1:26" ht="45" x14ac:dyDescent="0.25">
      <c r="A690" s="45" t="s">
        <v>559</v>
      </c>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x14ac:dyDescent="0.25">
      <c r="A691" s="45"/>
      <c r="B691" s="42"/>
      <c r="C691" s="42"/>
      <c r="D691" s="42"/>
      <c r="E691" s="43"/>
      <c r="F691" s="44"/>
      <c r="G691" s="44"/>
      <c r="H691" s="44"/>
      <c r="I691" s="44"/>
      <c r="J691" s="44"/>
      <c r="K691" s="44"/>
      <c r="L691" s="44"/>
      <c r="M691" s="44"/>
      <c r="N691" s="44"/>
      <c r="O691" s="44"/>
      <c r="P691" s="44"/>
      <c r="Q691" s="44"/>
      <c r="R691" s="44"/>
      <c r="S691" s="44"/>
      <c r="T691" s="44"/>
      <c r="U691" s="44"/>
      <c r="V691" s="44"/>
      <c r="W691" s="44"/>
      <c r="X691" s="44"/>
      <c r="Y691" s="44"/>
      <c r="Z691" s="44"/>
    </row>
    <row r="692" spans="1:26" x14ac:dyDescent="0.25">
      <c r="A692" s="45" t="s">
        <v>560</v>
      </c>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x14ac:dyDescent="0.25">
      <c r="A693" s="45"/>
      <c r="B693" s="42"/>
      <c r="C693" s="42"/>
      <c r="D693" s="42"/>
      <c r="E693" s="43"/>
      <c r="F693" s="44"/>
      <c r="G693" s="44"/>
      <c r="H693" s="44"/>
      <c r="I693" s="44"/>
      <c r="J693" s="44"/>
      <c r="K693" s="44"/>
      <c r="L693" s="44"/>
      <c r="M693" s="44"/>
      <c r="N693" s="44"/>
      <c r="O693" s="44"/>
      <c r="P693" s="44"/>
      <c r="Q693" s="44"/>
      <c r="R693" s="44"/>
      <c r="S693" s="44"/>
      <c r="T693" s="44"/>
      <c r="U693" s="44"/>
      <c r="V693" s="44"/>
      <c r="W693" s="44"/>
      <c r="X693" s="44"/>
      <c r="Y693" s="44"/>
      <c r="Z693" s="44"/>
    </row>
    <row r="694" spans="1:26" x14ac:dyDescent="0.25">
      <c r="A694" s="38" t="s">
        <v>561</v>
      </c>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x14ac:dyDescent="0.25">
      <c r="A695" s="38" t="s">
        <v>119</v>
      </c>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22.5" x14ac:dyDescent="0.25">
      <c r="A696" s="45" t="s">
        <v>562</v>
      </c>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x14ac:dyDescent="0.25">
      <c r="A697" s="45"/>
      <c r="B697" s="42"/>
      <c r="C697" s="42"/>
      <c r="D697" s="42"/>
      <c r="E697" s="43"/>
      <c r="F697" s="44"/>
      <c r="G697" s="44"/>
      <c r="H697" s="44"/>
      <c r="I697" s="44"/>
      <c r="J697" s="44"/>
      <c r="K697" s="44"/>
      <c r="L697" s="44"/>
      <c r="M697" s="44"/>
      <c r="N697" s="44"/>
      <c r="O697" s="44"/>
      <c r="P697" s="44"/>
      <c r="Q697" s="44"/>
      <c r="R697" s="44"/>
      <c r="S697" s="44"/>
      <c r="T697" s="44"/>
      <c r="U697" s="44"/>
      <c r="V697" s="44"/>
      <c r="W697" s="44"/>
      <c r="X697" s="44"/>
      <c r="Y697" s="44"/>
      <c r="Z697" s="44"/>
    </row>
    <row r="698" spans="1:26" ht="22.5" x14ac:dyDescent="0.25">
      <c r="A698" s="45" t="s">
        <v>563</v>
      </c>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33.75" x14ac:dyDescent="0.25">
      <c r="A699" s="45" t="s">
        <v>564</v>
      </c>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22.5" x14ac:dyDescent="0.25">
      <c r="A700" s="45" t="s">
        <v>565</v>
      </c>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x14ac:dyDescent="0.25">
      <c r="A701" s="45" t="s">
        <v>566</v>
      </c>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x14ac:dyDescent="0.25">
      <c r="A702" s="45" t="s">
        <v>567</v>
      </c>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x14ac:dyDescent="0.25">
      <c r="A703" s="45" t="s">
        <v>568</v>
      </c>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x14ac:dyDescent="0.25">
      <c r="A704" s="45" t="s">
        <v>569</v>
      </c>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x14ac:dyDescent="0.25">
      <c r="A705" s="38" t="s">
        <v>570</v>
      </c>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22.5" x14ac:dyDescent="0.25">
      <c r="A706" s="45" t="s">
        <v>571</v>
      </c>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x14ac:dyDescent="0.25">
      <c r="A707" s="45" t="s">
        <v>572</v>
      </c>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x14ac:dyDescent="0.25">
      <c r="A708" s="45"/>
      <c r="B708" s="42"/>
      <c r="C708" s="42"/>
      <c r="D708" s="42"/>
      <c r="E708" s="43"/>
      <c r="F708" s="44"/>
      <c r="G708" s="44"/>
      <c r="H708" s="44"/>
      <c r="I708" s="44"/>
      <c r="J708" s="44"/>
      <c r="K708" s="44"/>
      <c r="L708" s="44"/>
      <c r="M708" s="44"/>
      <c r="N708" s="44"/>
      <c r="O708" s="44"/>
      <c r="P708" s="44"/>
      <c r="Q708" s="44"/>
      <c r="R708" s="44"/>
      <c r="S708" s="44"/>
      <c r="T708" s="44"/>
      <c r="U708" s="44"/>
      <c r="V708" s="44"/>
      <c r="W708" s="44"/>
      <c r="X708" s="44"/>
      <c r="Y708" s="44"/>
      <c r="Z708" s="44"/>
    </row>
    <row r="709" spans="1:26" x14ac:dyDescent="0.25">
      <c r="A709" s="46" t="s">
        <v>573</v>
      </c>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x14ac:dyDescent="0.25">
      <c r="A710" s="45" t="s">
        <v>574</v>
      </c>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x14ac:dyDescent="0.25">
      <c r="A711" s="45" t="s">
        <v>575</v>
      </c>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x14ac:dyDescent="0.25">
      <c r="A712" s="45" t="s">
        <v>576</v>
      </c>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x14ac:dyDescent="0.25">
      <c r="A713" s="45" t="s">
        <v>577</v>
      </c>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x14ac:dyDescent="0.25">
      <c r="A714" s="45" t="s">
        <v>578</v>
      </c>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x14ac:dyDescent="0.25">
      <c r="A715" s="45" t="s">
        <v>579</v>
      </c>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x14ac:dyDescent="0.25">
      <c r="A716" s="45" t="s">
        <v>580</v>
      </c>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x14ac:dyDescent="0.25">
      <c r="A717" s="45" t="s">
        <v>581</v>
      </c>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x14ac:dyDescent="0.25">
      <c r="A718" s="45" t="s">
        <v>582</v>
      </c>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x14ac:dyDescent="0.25">
      <c r="A719" s="45"/>
      <c r="B719" s="42"/>
      <c r="C719" s="42"/>
      <c r="D719" s="42"/>
      <c r="E719" s="43"/>
      <c r="F719" s="44"/>
      <c r="G719" s="44"/>
      <c r="H719" s="44"/>
      <c r="I719" s="44"/>
      <c r="J719" s="44"/>
      <c r="K719" s="44"/>
      <c r="L719" s="44"/>
      <c r="M719" s="44"/>
      <c r="N719" s="44"/>
      <c r="O719" s="44"/>
      <c r="P719" s="44"/>
      <c r="Q719" s="44"/>
      <c r="R719" s="44"/>
      <c r="S719" s="44"/>
      <c r="T719" s="44"/>
      <c r="U719" s="44"/>
      <c r="V719" s="44"/>
      <c r="W719" s="44"/>
      <c r="X719" s="44"/>
      <c r="Y719" s="44"/>
      <c r="Z719" s="44"/>
    </row>
    <row r="720" spans="1:26" x14ac:dyDescent="0.25">
      <c r="A720" s="46" t="s">
        <v>583</v>
      </c>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x14ac:dyDescent="0.25">
      <c r="A721" s="45" t="s">
        <v>574</v>
      </c>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x14ac:dyDescent="0.25">
      <c r="A722" s="45" t="s">
        <v>576</v>
      </c>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x14ac:dyDescent="0.25">
      <c r="A723" s="45" t="s">
        <v>577</v>
      </c>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x14ac:dyDescent="0.25">
      <c r="A724" s="45" t="s">
        <v>579</v>
      </c>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x14ac:dyDescent="0.25">
      <c r="A725" s="45" t="s">
        <v>581</v>
      </c>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x14ac:dyDescent="0.25">
      <c r="A726" s="45" t="s">
        <v>582</v>
      </c>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x14ac:dyDescent="0.25">
      <c r="A727" s="45"/>
      <c r="B727" s="42"/>
      <c r="C727" s="42"/>
      <c r="D727" s="42"/>
      <c r="E727" s="43"/>
      <c r="F727" s="44"/>
      <c r="G727" s="44"/>
      <c r="H727" s="44"/>
      <c r="I727" s="44"/>
      <c r="J727" s="44"/>
      <c r="K727" s="44"/>
      <c r="L727" s="44"/>
      <c r="M727" s="44"/>
      <c r="N727" s="44"/>
      <c r="O727" s="44"/>
      <c r="P727" s="44"/>
      <c r="Q727" s="44"/>
      <c r="R727" s="44"/>
      <c r="S727" s="44"/>
      <c r="T727" s="44"/>
      <c r="U727" s="44"/>
      <c r="V727" s="44"/>
      <c r="W727" s="44"/>
      <c r="X727" s="44"/>
      <c r="Y727" s="44"/>
      <c r="Z727" s="44"/>
    </row>
    <row r="728" spans="1:26" x14ac:dyDescent="0.25">
      <c r="A728" s="46" t="s">
        <v>584</v>
      </c>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x14ac:dyDescent="0.25">
      <c r="A729" s="45" t="s">
        <v>585</v>
      </c>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x14ac:dyDescent="0.25">
      <c r="A730" s="45" t="s">
        <v>586</v>
      </c>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x14ac:dyDescent="0.25">
      <c r="A731" s="45" t="s">
        <v>587</v>
      </c>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x14ac:dyDescent="0.25">
      <c r="A732" s="45" t="s">
        <v>588</v>
      </c>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x14ac:dyDescent="0.25">
      <c r="A733" s="45"/>
      <c r="B733" s="42"/>
      <c r="C733" s="42"/>
      <c r="D733" s="42"/>
      <c r="E733" s="43"/>
      <c r="F733" s="44"/>
      <c r="G733" s="44"/>
      <c r="H733" s="44"/>
      <c r="I733" s="44"/>
      <c r="J733" s="44"/>
      <c r="K733" s="44"/>
      <c r="L733" s="44"/>
      <c r="M733" s="44"/>
      <c r="N733" s="44"/>
      <c r="O733" s="44"/>
      <c r="P733" s="44"/>
      <c r="Q733" s="44"/>
      <c r="R733" s="44"/>
      <c r="S733" s="44"/>
      <c r="T733" s="44"/>
      <c r="U733" s="44"/>
      <c r="V733" s="44"/>
      <c r="W733" s="44"/>
      <c r="X733" s="44"/>
      <c r="Y733" s="44"/>
      <c r="Z733" s="44"/>
    </row>
    <row r="734" spans="1:26" x14ac:dyDescent="0.25">
      <c r="A734" s="46" t="s">
        <v>589</v>
      </c>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22.5" x14ac:dyDescent="0.25">
      <c r="A735" s="45" t="s">
        <v>590</v>
      </c>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22.5" x14ac:dyDescent="0.25">
      <c r="A736" s="45" t="s">
        <v>591</v>
      </c>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x14ac:dyDescent="0.25">
      <c r="A737" s="45"/>
      <c r="B737" s="42"/>
      <c r="C737" s="42"/>
      <c r="D737" s="42"/>
      <c r="E737" s="43"/>
      <c r="F737" s="44"/>
      <c r="G737" s="44"/>
      <c r="H737" s="44"/>
      <c r="I737" s="44"/>
      <c r="J737" s="44"/>
      <c r="K737" s="44"/>
      <c r="L737" s="44"/>
      <c r="M737" s="44"/>
      <c r="N737" s="44"/>
      <c r="O737" s="44"/>
      <c r="P737" s="44"/>
      <c r="Q737" s="44"/>
      <c r="R737" s="44"/>
      <c r="S737" s="44"/>
      <c r="T737" s="44"/>
      <c r="U737" s="44"/>
      <c r="V737" s="44"/>
      <c r="W737" s="44"/>
      <c r="X737" s="44"/>
      <c r="Y737" s="44"/>
      <c r="Z737" s="44"/>
    </row>
    <row r="738" spans="1:26" x14ac:dyDescent="0.25">
      <c r="A738" s="45" t="s">
        <v>592</v>
      </c>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x14ac:dyDescent="0.25">
      <c r="A739" s="45"/>
      <c r="B739" s="42"/>
      <c r="C739" s="42"/>
      <c r="D739" s="42"/>
      <c r="E739" s="43"/>
      <c r="F739" s="44"/>
      <c r="G739" s="44"/>
      <c r="H739" s="44"/>
      <c r="I739" s="44"/>
      <c r="J739" s="44"/>
      <c r="K739" s="44"/>
      <c r="L739" s="44"/>
      <c r="M739" s="44"/>
      <c r="N739" s="44"/>
      <c r="O739" s="44"/>
      <c r="P739" s="44"/>
      <c r="Q739" s="44"/>
      <c r="R739" s="44"/>
      <c r="S739" s="44"/>
      <c r="T739" s="44"/>
      <c r="U739" s="44"/>
      <c r="V739" s="44"/>
      <c r="W739" s="44"/>
      <c r="X739" s="44"/>
      <c r="Y739" s="44"/>
      <c r="Z739" s="44"/>
    </row>
    <row r="740" spans="1:26" x14ac:dyDescent="0.25">
      <c r="A740" s="45" t="s">
        <v>345</v>
      </c>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x14ac:dyDescent="0.25">
      <c r="A741" s="45" t="s">
        <v>593</v>
      </c>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x14ac:dyDescent="0.25">
      <c r="A742" s="45" t="s">
        <v>349</v>
      </c>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x14ac:dyDescent="0.25">
      <c r="A743" s="45" t="s">
        <v>594</v>
      </c>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x14ac:dyDescent="0.25">
      <c r="A744" s="45" t="s">
        <v>352</v>
      </c>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x14ac:dyDescent="0.25">
      <c r="A745" s="45" t="s">
        <v>353</v>
      </c>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x14ac:dyDescent="0.25">
      <c r="A746" s="45" t="s">
        <v>354</v>
      </c>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x14ac:dyDescent="0.25">
      <c r="A747" s="45" t="s">
        <v>595</v>
      </c>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x14ac:dyDescent="0.25">
      <c r="A748" s="45"/>
      <c r="B748" s="42"/>
      <c r="C748" s="42"/>
      <c r="D748" s="42"/>
      <c r="E748" s="43"/>
      <c r="F748" s="44"/>
      <c r="G748" s="44"/>
      <c r="H748" s="44"/>
      <c r="I748" s="44"/>
      <c r="J748" s="44"/>
      <c r="K748" s="44"/>
      <c r="L748" s="44"/>
      <c r="M748" s="44"/>
      <c r="N748" s="44"/>
      <c r="O748" s="44"/>
      <c r="P748" s="44"/>
      <c r="Q748" s="44"/>
      <c r="R748" s="44"/>
      <c r="S748" s="44"/>
      <c r="T748" s="44"/>
      <c r="U748" s="44"/>
      <c r="V748" s="44"/>
      <c r="W748" s="44"/>
      <c r="X748" s="44"/>
      <c r="Y748" s="44"/>
      <c r="Z748" s="44"/>
    </row>
    <row r="749" spans="1:26" ht="45" x14ac:dyDescent="0.25">
      <c r="A749" s="45" t="s">
        <v>596</v>
      </c>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x14ac:dyDescent="0.25">
      <c r="A750" s="45"/>
      <c r="B750" s="42"/>
      <c r="C750" s="42"/>
      <c r="D750" s="42"/>
      <c r="E750" s="43"/>
      <c r="F750" s="44"/>
      <c r="G750" s="44"/>
      <c r="H750" s="44"/>
      <c r="I750" s="44"/>
      <c r="J750" s="44"/>
      <c r="K750" s="44"/>
      <c r="L750" s="44"/>
      <c r="M750" s="44"/>
      <c r="N750" s="44"/>
      <c r="O750" s="44"/>
      <c r="P750" s="44"/>
      <c r="Q750" s="44"/>
      <c r="R750" s="44"/>
      <c r="S750" s="44"/>
      <c r="T750" s="44"/>
      <c r="U750" s="44"/>
      <c r="V750" s="44"/>
      <c r="W750" s="44"/>
      <c r="X750" s="44"/>
      <c r="Y750" s="44"/>
      <c r="Z750" s="44"/>
    </row>
    <row r="751" spans="1:26" x14ac:dyDescent="0.25">
      <c r="A751" s="38" t="s">
        <v>597</v>
      </c>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x14ac:dyDescent="0.25">
      <c r="A752" s="45"/>
      <c r="B752" s="42"/>
      <c r="C752" s="42"/>
      <c r="D752" s="42"/>
      <c r="E752" s="43"/>
      <c r="F752" s="44"/>
      <c r="G752" s="44"/>
      <c r="H752" s="44"/>
      <c r="I752" s="44"/>
      <c r="J752" s="44"/>
      <c r="K752" s="44"/>
      <c r="L752" s="44"/>
      <c r="M752" s="44"/>
      <c r="N752" s="44"/>
      <c r="O752" s="44"/>
      <c r="P752" s="44"/>
      <c r="Q752" s="44"/>
      <c r="R752" s="44"/>
      <c r="S752" s="44"/>
      <c r="T752" s="44"/>
      <c r="U752" s="44"/>
      <c r="V752" s="44"/>
      <c r="W752" s="44"/>
      <c r="X752" s="44"/>
      <c r="Y752" s="44"/>
      <c r="Z752" s="44"/>
    </row>
    <row r="753" spans="1:26" ht="22.5" x14ac:dyDescent="0.25">
      <c r="A753" s="38" t="s">
        <v>598</v>
      </c>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22.5" x14ac:dyDescent="0.25">
      <c r="A754" s="45" t="s">
        <v>599</v>
      </c>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x14ac:dyDescent="0.25">
      <c r="A755" s="45"/>
      <c r="B755" s="42"/>
      <c r="C755" s="42"/>
      <c r="D755" s="42"/>
      <c r="E755" s="43"/>
      <c r="F755" s="44"/>
      <c r="G755" s="44"/>
      <c r="H755" s="44"/>
      <c r="I755" s="44"/>
      <c r="J755" s="44"/>
      <c r="K755" s="44"/>
      <c r="L755" s="44"/>
      <c r="M755" s="44"/>
      <c r="N755" s="44"/>
      <c r="O755" s="44"/>
      <c r="P755" s="44"/>
      <c r="Q755" s="44"/>
      <c r="R755" s="44"/>
      <c r="S755" s="44"/>
      <c r="T755" s="44"/>
      <c r="U755" s="44"/>
      <c r="V755" s="44"/>
      <c r="W755" s="44"/>
      <c r="X755" s="44"/>
      <c r="Y755" s="44"/>
      <c r="Z755" s="44"/>
    </row>
    <row r="756" spans="1:26" x14ac:dyDescent="0.25">
      <c r="A756" s="46" t="s">
        <v>499</v>
      </c>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x14ac:dyDescent="0.25">
      <c r="A757" s="45" t="s">
        <v>600</v>
      </c>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x14ac:dyDescent="0.25">
      <c r="A758" s="45"/>
      <c r="B758" s="42"/>
      <c r="C758" s="42"/>
      <c r="D758" s="42"/>
      <c r="E758" s="43"/>
      <c r="F758" s="44"/>
      <c r="G758" s="44"/>
      <c r="H758" s="44"/>
      <c r="I758" s="44"/>
      <c r="J758" s="44"/>
      <c r="K758" s="44"/>
      <c r="L758" s="44"/>
      <c r="M758" s="44"/>
      <c r="N758" s="44"/>
      <c r="O758" s="44"/>
      <c r="P758" s="44"/>
      <c r="Q758" s="44"/>
      <c r="R758" s="44"/>
      <c r="S758" s="44"/>
      <c r="T758" s="44"/>
      <c r="U758" s="44"/>
      <c r="V758" s="44"/>
      <c r="W758" s="44"/>
      <c r="X758" s="44"/>
      <c r="Y758" s="44"/>
      <c r="Z758" s="44"/>
    </row>
    <row r="759" spans="1:26" x14ac:dyDescent="0.25">
      <c r="A759" s="38" t="s">
        <v>601</v>
      </c>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x14ac:dyDescent="0.25">
      <c r="A760" s="38" t="s">
        <v>119</v>
      </c>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x14ac:dyDescent="0.25">
      <c r="A761" s="45"/>
      <c r="B761" s="42"/>
      <c r="C761" s="42"/>
      <c r="D761" s="42"/>
      <c r="E761" s="43"/>
      <c r="F761" s="44"/>
      <c r="G761" s="44"/>
      <c r="H761" s="44"/>
      <c r="I761" s="44"/>
      <c r="J761" s="44"/>
      <c r="K761" s="44"/>
      <c r="L761" s="44"/>
      <c r="M761" s="44"/>
      <c r="N761" s="44"/>
      <c r="O761" s="44"/>
      <c r="P761" s="44"/>
      <c r="Q761" s="44"/>
      <c r="R761" s="44"/>
      <c r="S761" s="44"/>
      <c r="T761" s="44"/>
      <c r="U761" s="44"/>
      <c r="V761" s="44"/>
      <c r="W761" s="44"/>
      <c r="X761" s="44"/>
      <c r="Y761" s="44"/>
      <c r="Z761" s="44"/>
    </row>
    <row r="762" spans="1:26" ht="22.5" x14ac:dyDescent="0.25">
      <c r="A762" s="45" t="s">
        <v>602</v>
      </c>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x14ac:dyDescent="0.25">
      <c r="A763" s="45" t="s">
        <v>603</v>
      </c>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x14ac:dyDescent="0.25">
      <c r="A764" s="45" t="s">
        <v>604</v>
      </c>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x14ac:dyDescent="0.25">
      <c r="A765" s="45" t="s">
        <v>605</v>
      </c>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x14ac:dyDescent="0.25">
      <c r="A766" s="45"/>
      <c r="B766" s="42"/>
      <c r="C766" s="42"/>
      <c r="D766" s="42"/>
      <c r="E766" s="43"/>
      <c r="F766" s="44"/>
      <c r="G766" s="44"/>
      <c r="H766" s="44"/>
      <c r="I766" s="44"/>
      <c r="J766" s="44"/>
      <c r="K766" s="44"/>
      <c r="L766" s="44"/>
      <c r="M766" s="44"/>
      <c r="N766" s="44"/>
      <c r="O766" s="44"/>
      <c r="P766" s="44"/>
      <c r="Q766" s="44"/>
      <c r="R766" s="44"/>
      <c r="S766" s="44"/>
      <c r="T766" s="44"/>
      <c r="U766" s="44"/>
      <c r="V766" s="44"/>
      <c r="W766" s="44"/>
      <c r="X766" s="44"/>
      <c r="Y766" s="44"/>
      <c r="Z766" s="44"/>
    </row>
    <row r="767" spans="1:26" ht="33.75" x14ac:dyDescent="0.25">
      <c r="A767" s="45" t="s">
        <v>606</v>
      </c>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x14ac:dyDescent="0.25">
      <c r="A768" s="45"/>
      <c r="B768" s="42"/>
      <c r="C768" s="42"/>
      <c r="D768" s="42"/>
      <c r="E768" s="43"/>
      <c r="F768" s="44"/>
      <c r="G768" s="44"/>
      <c r="H768" s="44"/>
      <c r="I768" s="44"/>
      <c r="J768" s="44"/>
      <c r="K768" s="44"/>
      <c r="L768" s="44"/>
      <c r="M768" s="44"/>
      <c r="N768" s="44"/>
      <c r="O768" s="44"/>
      <c r="P768" s="44"/>
      <c r="Q768" s="44"/>
      <c r="R768" s="44"/>
      <c r="S768" s="44"/>
      <c r="T768" s="44"/>
      <c r="U768" s="44"/>
      <c r="V768" s="44"/>
      <c r="W768" s="44"/>
      <c r="X768" s="44"/>
      <c r="Y768" s="44"/>
      <c r="Z768" s="44"/>
    </row>
    <row r="769" spans="1:26" ht="33.75" x14ac:dyDescent="0.25">
      <c r="A769" s="45" t="s">
        <v>607</v>
      </c>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x14ac:dyDescent="0.25">
      <c r="A770" s="45" t="s">
        <v>608</v>
      </c>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x14ac:dyDescent="0.25">
      <c r="A771" s="45" t="s">
        <v>609</v>
      </c>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22.5" x14ac:dyDescent="0.25">
      <c r="A772" s="45" t="s">
        <v>610</v>
      </c>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33.75" x14ac:dyDescent="0.25">
      <c r="A773" s="45" t="s">
        <v>611</v>
      </c>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x14ac:dyDescent="0.25">
      <c r="A774" s="45"/>
      <c r="B774" s="42"/>
      <c r="C774" s="42"/>
      <c r="D774" s="42"/>
      <c r="E774" s="43"/>
      <c r="F774" s="44"/>
      <c r="G774" s="44"/>
      <c r="H774" s="44"/>
      <c r="I774" s="44"/>
      <c r="J774" s="44"/>
      <c r="K774" s="44"/>
      <c r="L774" s="44"/>
      <c r="M774" s="44"/>
      <c r="N774" s="44"/>
      <c r="O774" s="44"/>
      <c r="P774" s="44"/>
      <c r="Q774" s="44"/>
      <c r="R774" s="44"/>
      <c r="S774" s="44"/>
      <c r="T774" s="44"/>
      <c r="U774" s="44"/>
      <c r="V774" s="44"/>
      <c r="W774" s="44"/>
      <c r="X774" s="44"/>
      <c r="Y774" s="44"/>
      <c r="Z774" s="44"/>
    </row>
    <row r="775" spans="1:26" x14ac:dyDescent="0.25">
      <c r="A775" s="45" t="s">
        <v>612</v>
      </c>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x14ac:dyDescent="0.25">
      <c r="A776" s="45"/>
      <c r="B776" s="42"/>
      <c r="C776" s="42"/>
      <c r="D776" s="42"/>
      <c r="E776" s="43"/>
      <c r="F776" s="44"/>
      <c r="G776" s="44"/>
      <c r="H776" s="44"/>
      <c r="I776" s="44"/>
      <c r="J776" s="44"/>
      <c r="K776" s="44"/>
      <c r="L776" s="44"/>
      <c r="M776" s="44"/>
      <c r="N776" s="44"/>
      <c r="O776" s="44"/>
      <c r="P776" s="44"/>
      <c r="Q776" s="44"/>
      <c r="R776" s="44"/>
      <c r="S776" s="44"/>
      <c r="T776" s="44"/>
      <c r="U776" s="44"/>
      <c r="V776" s="44"/>
      <c r="W776" s="44"/>
      <c r="X776" s="44"/>
      <c r="Y776" s="44"/>
      <c r="Z776" s="44"/>
    </row>
    <row r="777" spans="1:26" ht="22.5" x14ac:dyDescent="0.25">
      <c r="A777" s="45" t="s">
        <v>613</v>
      </c>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x14ac:dyDescent="0.25">
      <c r="A778" s="45" t="s">
        <v>614</v>
      </c>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x14ac:dyDescent="0.25">
      <c r="A779" s="45" t="s">
        <v>615</v>
      </c>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x14ac:dyDescent="0.25">
      <c r="A780" s="45" t="s">
        <v>616</v>
      </c>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x14ac:dyDescent="0.25">
      <c r="A781" s="45" t="s">
        <v>617</v>
      </c>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x14ac:dyDescent="0.25">
      <c r="A782" s="45" t="s">
        <v>618</v>
      </c>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x14ac:dyDescent="0.25">
      <c r="A783" s="45"/>
      <c r="B783" s="42"/>
      <c r="C783" s="42"/>
      <c r="D783" s="42"/>
      <c r="E783" s="43"/>
      <c r="F783" s="44"/>
      <c r="G783" s="44"/>
      <c r="H783" s="44"/>
      <c r="I783" s="44"/>
      <c r="J783" s="44"/>
      <c r="K783" s="44"/>
      <c r="L783" s="44"/>
      <c r="M783" s="44"/>
      <c r="N783" s="44"/>
      <c r="O783" s="44"/>
      <c r="P783" s="44"/>
      <c r="Q783" s="44"/>
      <c r="R783" s="44"/>
      <c r="S783" s="44"/>
      <c r="T783" s="44"/>
      <c r="U783" s="44"/>
      <c r="V783" s="44"/>
      <c r="W783" s="44"/>
      <c r="X783" s="44"/>
      <c r="Y783" s="44"/>
      <c r="Z783" s="44"/>
    </row>
    <row r="784" spans="1:26" ht="24" x14ac:dyDescent="0.25">
      <c r="A784" s="45" t="s">
        <v>619</v>
      </c>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x14ac:dyDescent="0.25">
      <c r="A785" s="45" t="s">
        <v>547</v>
      </c>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x14ac:dyDescent="0.25">
      <c r="A786" s="45" t="s">
        <v>620</v>
      </c>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x14ac:dyDescent="0.25">
      <c r="A787" s="45" t="s">
        <v>621</v>
      </c>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x14ac:dyDescent="0.25">
      <c r="A788" s="45" t="s">
        <v>622</v>
      </c>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x14ac:dyDescent="0.25">
      <c r="A789" s="45" t="s">
        <v>623</v>
      </c>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x14ac:dyDescent="0.25">
      <c r="A790" s="45" t="s">
        <v>550</v>
      </c>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x14ac:dyDescent="0.25">
      <c r="A791" s="45" t="s">
        <v>624</v>
      </c>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x14ac:dyDescent="0.25">
      <c r="A792" s="45" t="s">
        <v>625</v>
      </c>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x14ac:dyDescent="0.25">
      <c r="A793" s="45" t="s">
        <v>552</v>
      </c>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x14ac:dyDescent="0.25">
      <c r="A794" s="45"/>
      <c r="B794" s="42"/>
      <c r="C794" s="42"/>
      <c r="D794" s="42"/>
      <c r="E794" s="43"/>
      <c r="F794" s="44"/>
      <c r="G794" s="44"/>
      <c r="H794" s="44"/>
      <c r="I794" s="44"/>
      <c r="J794" s="44"/>
      <c r="K794" s="44"/>
      <c r="L794" s="44"/>
      <c r="M794" s="44"/>
      <c r="N794" s="44"/>
      <c r="O794" s="44"/>
      <c r="P794" s="44"/>
      <c r="Q794" s="44"/>
      <c r="R794" s="44"/>
      <c r="S794" s="44"/>
      <c r="T794" s="44"/>
      <c r="U794" s="44"/>
      <c r="V794" s="44"/>
      <c r="W794" s="44"/>
      <c r="X794" s="44"/>
      <c r="Y794" s="44"/>
      <c r="Z794" s="44"/>
    </row>
    <row r="795" spans="1:26" ht="22.5" x14ac:dyDescent="0.25">
      <c r="A795" s="45" t="s">
        <v>626</v>
      </c>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x14ac:dyDescent="0.25">
      <c r="A796" s="45"/>
      <c r="B796" s="42"/>
      <c r="C796" s="42"/>
      <c r="D796" s="42"/>
      <c r="E796" s="43"/>
      <c r="F796" s="44"/>
      <c r="G796" s="44"/>
      <c r="H796" s="44"/>
      <c r="I796" s="44"/>
      <c r="J796" s="44"/>
      <c r="K796" s="44"/>
      <c r="L796" s="44"/>
      <c r="M796" s="44"/>
      <c r="N796" s="44"/>
      <c r="O796" s="44"/>
      <c r="P796" s="44"/>
      <c r="Q796" s="44"/>
      <c r="R796" s="44"/>
      <c r="S796" s="44"/>
      <c r="T796" s="44"/>
      <c r="U796" s="44"/>
      <c r="V796" s="44"/>
      <c r="W796" s="44"/>
      <c r="X796" s="44"/>
      <c r="Y796" s="44"/>
      <c r="Z796" s="44"/>
    </row>
    <row r="797" spans="1:26" ht="56.25" x14ac:dyDescent="0.25">
      <c r="A797" s="45" t="s">
        <v>627</v>
      </c>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x14ac:dyDescent="0.25">
      <c r="A798" s="38" t="s">
        <v>628</v>
      </c>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x14ac:dyDescent="0.25">
      <c r="A799" s="38" t="s">
        <v>119</v>
      </c>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x14ac:dyDescent="0.25">
      <c r="A800" s="45"/>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22.5" x14ac:dyDescent="0.25">
      <c r="A801" s="45" t="s">
        <v>629</v>
      </c>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x14ac:dyDescent="0.25">
      <c r="A802" s="45" t="s">
        <v>630</v>
      </c>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80.25" x14ac:dyDescent="0.25">
      <c r="A803" s="45" t="s">
        <v>631</v>
      </c>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22.5" x14ac:dyDescent="0.25">
      <c r="A804" s="45" t="s">
        <v>632</v>
      </c>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x14ac:dyDescent="0.25">
      <c r="A805" s="45" t="s">
        <v>633</v>
      </c>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x14ac:dyDescent="0.25">
      <c r="A806" s="45" t="s">
        <v>634</v>
      </c>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x14ac:dyDescent="0.25">
      <c r="A807" s="45" t="s">
        <v>635</v>
      </c>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33.75" x14ac:dyDescent="0.25">
      <c r="A808" s="45" t="s">
        <v>636</v>
      </c>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x14ac:dyDescent="0.25">
      <c r="A809" s="45" t="s">
        <v>637</v>
      </c>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x14ac:dyDescent="0.25">
      <c r="A810" s="45" t="s">
        <v>638</v>
      </c>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x14ac:dyDescent="0.25">
      <c r="A811" s="45" t="s">
        <v>639</v>
      </c>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22.5" x14ac:dyDescent="0.25">
      <c r="A812" s="45" t="s">
        <v>640</v>
      </c>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x14ac:dyDescent="0.25">
      <c r="A813" s="45" t="s">
        <v>641</v>
      </c>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x14ac:dyDescent="0.25">
      <c r="A814" s="45"/>
      <c r="B814" s="42"/>
      <c r="C814" s="42"/>
      <c r="D814" s="42"/>
      <c r="E814" s="43"/>
      <c r="F814" s="44"/>
      <c r="G814" s="44"/>
      <c r="H814" s="44"/>
      <c r="I814" s="44"/>
      <c r="J814" s="44"/>
      <c r="K814" s="44"/>
      <c r="L814" s="44"/>
      <c r="M814" s="44"/>
      <c r="N814" s="44"/>
      <c r="O814" s="44"/>
      <c r="P814" s="44"/>
      <c r="Q814" s="44"/>
      <c r="R814" s="44"/>
      <c r="S814" s="44"/>
      <c r="T814" s="44"/>
      <c r="U814" s="44"/>
      <c r="V814" s="44"/>
      <c r="W814" s="44"/>
      <c r="X814" s="44"/>
      <c r="Y814" s="44"/>
      <c r="Z814" s="44"/>
    </row>
    <row r="815" spans="1:26" x14ac:dyDescent="0.25">
      <c r="A815" s="45" t="s">
        <v>269</v>
      </c>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x14ac:dyDescent="0.25">
      <c r="A816" s="38" t="s">
        <v>642</v>
      </c>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x14ac:dyDescent="0.25">
      <c r="A817" s="38" t="s">
        <v>643</v>
      </c>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x14ac:dyDescent="0.25">
      <c r="A818" s="38" t="s">
        <v>644</v>
      </c>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x14ac:dyDescent="0.25">
      <c r="A819" s="38" t="s">
        <v>645</v>
      </c>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x14ac:dyDescent="0.25">
      <c r="A820" s="38" t="s">
        <v>646</v>
      </c>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x14ac:dyDescent="0.25">
      <c r="A821" s="38" t="s">
        <v>647</v>
      </c>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x14ac:dyDescent="0.25">
      <c r="A822" s="45"/>
      <c r="B822" s="42"/>
      <c r="C822" s="42"/>
      <c r="D822" s="42"/>
      <c r="E822" s="43"/>
      <c r="F822" s="44"/>
      <c r="G822" s="44"/>
      <c r="H822" s="44"/>
      <c r="I822" s="44"/>
      <c r="J822" s="44"/>
      <c r="K822" s="44"/>
      <c r="L822" s="44"/>
      <c r="M822" s="44"/>
      <c r="N822" s="44"/>
      <c r="O822" s="44"/>
      <c r="P822" s="44"/>
      <c r="Q822" s="44"/>
      <c r="R822" s="44"/>
      <c r="S822" s="44"/>
      <c r="T822" s="44"/>
      <c r="U822" s="44"/>
      <c r="V822" s="44"/>
      <c r="W822" s="44"/>
      <c r="X822" s="44"/>
      <c r="Y822" s="44"/>
      <c r="Z822" s="44"/>
    </row>
    <row r="823" spans="1:26" ht="56.25" x14ac:dyDescent="0.25">
      <c r="A823" s="45" t="s">
        <v>648</v>
      </c>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x14ac:dyDescent="0.25">
      <c r="A824" s="45"/>
      <c r="B824" s="42"/>
      <c r="C824" s="42"/>
      <c r="D824" s="42"/>
      <c r="E824" s="43"/>
      <c r="F824" s="44"/>
      <c r="G824" s="44"/>
      <c r="H824" s="44"/>
      <c r="I824" s="44"/>
      <c r="J824" s="44"/>
      <c r="K824" s="44"/>
      <c r="L824" s="44"/>
      <c r="M824" s="44"/>
      <c r="N824" s="44"/>
      <c r="O824" s="44"/>
      <c r="P824" s="44"/>
      <c r="Q824" s="44"/>
      <c r="R824" s="44"/>
      <c r="S824" s="44"/>
      <c r="T824" s="44"/>
      <c r="U824" s="44"/>
      <c r="V824" s="44"/>
      <c r="W824" s="44"/>
      <c r="X824" s="44"/>
      <c r="Y824" s="44"/>
      <c r="Z824" s="44"/>
    </row>
    <row r="825" spans="1:26" x14ac:dyDescent="0.25">
      <c r="A825" s="38" t="s">
        <v>649</v>
      </c>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x14ac:dyDescent="0.25">
      <c r="A826" s="45" t="s">
        <v>650</v>
      </c>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x14ac:dyDescent="0.25">
      <c r="A827" s="38" t="s">
        <v>651</v>
      </c>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x14ac:dyDescent="0.25">
      <c r="A828" s="45" t="s">
        <v>652</v>
      </c>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x14ac:dyDescent="0.25">
      <c r="A829" s="45"/>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x14ac:dyDescent="0.25">
      <c r="A830" s="38" t="s">
        <v>653</v>
      </c>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x14ac:dyDescent="0.25">
      <c r="A831" s="38" t="s">
        <v>119</v>
      </c>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x14ac:dyDescent="0.25">
      <c r="A832" s="45"/>
      <c r="B832" s="42"/>
      <c r="C832" s="42"/>
      <c r="D832" s="42"/>
      <c r="E832" s="43"/>
      <c r="F832" s="44"/>
      <c r="G832" s="44"/>
      <c r="H832" s="44"/>
      <c r="I832" s="44"/>
      <c r="J832" s="44"/>
      <c r="K832" s="44"/>
      <c r="L832" s="44"/>
      <c r="M832" s="44"/>
      <c r="N832" s="44"/>
      <c r="O832" s="44"/>
      <c r="P832" s="44"/>
      <c r="Q832" s="44"/>
      <c r="R832" s="44"/>
      <c r="S832" s="44"/>
      <c r="T832" s="44"/>
      <c r="U832" s="44"/>
      <c r="V832" s="44"/>
      <c r="W832" s="44"/>
      <c r="X832" s="44"/>
      <c r="Y832" s="44"/>
      <c r="Z832" s="44"/>
    </row>
    <row r="833" spans="1:26" x14ac:dyDescent="0.25">
      <c r="A833" s="45" t="s">
        <v>654</v>
      </c>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22.5" x14ac:dyDescent="0.25">
      <c r="A834" s="45" t="s">
        <v>655</v>
      </c>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x14ac:dyDescent="0.25">
      <c r="A835" s="45" t="s">
        <v>656</v>
      </c>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x14ac:dyDescent="0.25">
      <c r="A836" s="45"/>
      <c r="B836" s="42"/>
      <c r="C836" s="42"/>
      <c r="D836" s="42"/>
      <c r="E836" s="43"/>
      <c r="F836" s="44"/>
      <c r="G836" s="44"/>
      <c r="H836" s="44"/>
      <c r="I836" s="44"/>
      <c r="J836" s="44"/>
      <c r="K836" s="44"/>
      <c r="L836" s="44"/>
      <c r="M836" s="44"/>
      <c r="N836" s="44"/>
      <c r="O836" s="44"/>
      <c r="P836" s="44"/>
      <c r="Q836" s="44"/>
      <c r="R836" s="44"/>
      <c r="S836" s="44"/>
      <c r="T836" s="44"/>
      <c r="U836" s="44"/>
      <c r="V836" s="44"/>
      <c r="W836" s="44"/>
      <c r="X836" s="44"/>
      <c r="Y836" s="44"/>
      <c r="Z836" s="44"/>
    </row>
    <row r="837" spans="1:26" x14ac:dyDescent="0.25">
      <c r="A837" s="45" t="s">
        <v>657</v>
      </c>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x14ac:dyDescent="0.25">
      <c r="A838" s="45"/>
      <c r="B838" s="42"/>
      <c r="C838" s="42"/>
      <c r="D838" s="42"/>
      <c r="E838" s="43"/>
      <c r="F838" s="44"/>
      <c r="G838" s="44"/>
      <c r="H838" s="44"/>
      <c r="I838" s="44"/>
      <c r="J838" s="44"/>
      <c r="K838" s="44"/>
      <c r="L838" s="44"/>
      <c r="M838" s="44"/>
      <c r="N838" s="44"/>
      <c r="O838" s="44"/>
      <c r="P838" s="44"/>
      <c r="Q838" s="44"/>
      <c r="R838" s="44"/>
      <c r="S838" s="44"/>
      <c r="T838" s="44"/>
      <c r="U838" s="44"/>
      <c r="V838" s="44"/>
      <c r="W838" s="44"/>
      <c r="X838" s="44"/>
      <c r="Y838" s="44"/>
      <c r="Z838" s="44"/>
    </row>
    <row r="839" spans="1:26" x14ac:dyDescent="0.25">
      <c r="A839" s="45" t="s">
        <v>658</v>
      </c>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x14ac:dyDescent="0.25">
      <c r="A840" s="45" t="s">
        <v>659</v>
      </c>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x14ac:dyDescent="0.25">
      <c r="A841" s="45" t="s">
        <v>660</v>
      </c>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x14ac:dyDescent="0.25">
      <c r="A842" s="45" t="s">
        <v>661</v>
      </c>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x14ac:dyDescent="0.25">
      <c r="A843" s="45" t="s">
        <v>662</v>
      </c>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x14ac:dyDescent="0.25">
      <c r="A844" s="45" t="s">
        <v>663</v>
      </c>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x14ac:dyDescent="0.25">
      <c r="A845" s="45" t="s">
        <v>664</v>
      </c>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x14ac:dyDescent="0.25">
      <c r="A846" s="45" t="s">
        <v>275</v>
      </c>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x14ac:dyDescent="0.25">
      <c r="A847" s="45" t="s">
        <v>665</v>
      </c>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x14ac:dyDescent="0.25">
      <c r="A848" s="45" t="s">
        <v>666</v>
      </c>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x14ac:dyDescent="0.25">
      <c r="A849" s="45" t="s">
        <v>667</v>
      </c>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x14ac:dyDescent="0.25">
      <c r="A850" s="45" t="s">
        <v>668</v>
      </c>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x14ac:dyDescent="0.25">
      <c r="A851" s="45"/>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x14ac:dyDescent="0.25">
      <c r="A852" s="48" t="s">
        <v>669</v>
      </c>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x14ac:dyDescent="0.25">
      <c r="A853" s="49"/>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22.5" x14ac:dyDescent="0.25">
      <c r="A854" s="50" t="s">
        <v>670</v>
      </c>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22.5" x14ac:dyDescent="0.25">
      <c r="A855" s="50" t="s">
        <v>671</v>
      </c>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22.5" x14ac:dyDescent="0.25">
      <c r="A856" s="50" t="s">
        <v>672</v>
      </c>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x14ac:dyDescent="0.25">
      <c r="A857" s="45"/>
      <c r="B857" s="42"/>
      <c r="C857" s="42"/>
      <c r="D857" s="42"/>
      <c r="E857" s="43"/>
      <c r="F857" s="44"/>
      <c r="G857" s="44"/>
      <c r="H857" s="44"/>
      <c r="I857" s="44"/>
      <c r="J857" s="44"/>
      <c r="K857" s="44"/>
      <c r="L857" s="44"/>
      <c r="M857" s="44"/>
      <c r="N857" s="44"/>
      <c r="O857" s="44"/>
      <c r="P857" s="44"/>
      <c r="Q857" s="44"/>
      <c r="R857" s="44"/>
      <c r="S857" s="44"/>
      <c r="T857" s="44"/>
      <c r="U857" s="44"/>
      <c r="V857" s="44"/>
      <c r="W857" s="44"/>
      <c r="X857" s="44"/>
      <c r="Y857" s="44"/>
      <c r="Z857" s="44"/>
    </row>
    <row r="858" spans="1:26" x14ac:dyDescent="0.25">
      <c r="A858" s="48" t="s">
        <v>673</v>
      </c>
      <c r="B858" s="42"/>
      <c r="C858" s="42"/>
      <c r="D858" s="42"/>
      <c r="E858" s="43"/>
      <c r="F858" s="44"/>
      <c r="G858" s="44"/>
      <c r="H858" s="44"/>
      <c r="I858" s="44"/>
      <c r="J858" s="44"/>
      <c r="K858" s="44"/>
      <c r="L858" s="44"/>
      <c r="M858" s="44"/>
      <c r="N858" s="44"/>
      <c r="O858" s="44"/>
      <c r="P858" s="44"/>
      <c r="Q858" s="44"/>
      <c r="R858" s="44"/>
      <c r="S858" s="44"/>
      <c r="T858" s="44"/>
      <c r="U858" s="44"/>
      <c r="V858" s="44"/>
      <c r="W858" s="44"/>
      <c r="X858" s="44"/>
      <c r="Y858" s="44"/>
      <c r="Z858" s="44"/>
    </row>
    <row r="859" spans="1:26" x14ac:dyDescent="0.25">
      <c r="A859" s="45"/>
      <c r="B859" s="42"/>
      <c r="C859" s="42"/>
      <c r="D859" s="42"/>
      <c r="E859" s="43"/>
      <c r="F859" s="44"/>
      <c r="G859" s="44"/>
      <c r="H859" s="44"/>
      <c r="I859" s="44"/>
      <c r="J859" s="44"/>
      <c r="K859" s="44"/>
      <c r="L859" s="44"/>
      <c r="M859" s="44"/>
      <c r="N859" s="44"/>
      <c r="O859" s="44"/>
      <c r="P859" s="44"/>
      <c r="Q859" s="44"/>
      <c r="R859" s="44"/>
      <c r="S859" s="44"/>
      <c r="T859" s="44"/>
      <c r="U859" s="44"/>
      <c r="V859" s="44"/>
      <c r="W859" s="44"/>
      <c r="X859" s="44"/>
      <c r="Y859" s="44"/>
      <c r="Z859" s="44"/>
    </row>
    <row r="860" spans="1:26" x14ac:dyDescent="0.25">
      <c r="A860" s="45" t="s">
        <v>674</v>
      </c>
      <c r="B860" s="42"/>
      <c r="C860" s="42"/>
      <c r="D860" s="42"/>
      <c r="E860" s="43"/>
      <c r="F860" s="44"/>
      <c r="G860" s="44"/>
      <c r="H860" s="44"/>
      <c r="I860" s="44"/>
      <c r="J860" s="44"/>
      <c r="K860" s="44"/>
      <c r="L860" s="44"/>
      <c r="M860" s="44"/>
      <c r="N860" s="44"/>
      <c r="O860" s="44"/>
      <c r="P860" s="44"/>
      <c r="Q860" s="44"/>
      <c r="R860" s="44"/>
      <c r="S860" s="44"/>
      <c r="T860" s="44"/>
      <c r="U860" s="44"/>
      <c r="V860" s="44"/>
      <c r="W860" s="44"/>
      <c r="X860" s="44"/>
      <c r="Y860" s="44"/>
      <c r="Z860" s="44"/>
    </row>
    <row r="861" spans="1:26" ht="56.25" x14ac:dyDescent="0.25">
      <c r="A861" s="51" t="s">
        <v>675</v>
      </c>
      <c r="B861" s="42"/>
      <c r="C861" s="42"/>
      <c r="D861" s="42"/>
      <c r="E861" s="43"/>
      <c r="F861" s="44"/>
      <c r="G861" s="44"/>
      <c r="H861" s="44"/>
      <c r="I861" s="44"/>
      <c r="J861" s="44"/>
      <c r="K861" s="44"/>
      <c r="L861" s="44"/>
      <c r="M861" s="44"/>
      <c r="N861" s="44"/>
      <c r="O861" s="44"/>
      <c r="P861" s="44"/>
      <c r="Q861" s="44"/>
      <c r="R861" s="44"/>
      <c r="S861" s="44"/>
      <c r="T861" s="44"/>
      <c r="U861" s="44"/>
      <c r="V861" s="44"/>
      <c r="W861" s="44"/>
      <c r="X861" s="44"/>
      <c r="Y861" s="44"/>
      <c r="Z861" s="44"/>
    </row>
    <row r="862" spans="1:26" x14ac:dyDescent="0.25">
      <c r="A862" s="51" t="s">
        <v>676</v>
      </c>
      <c r="B862" s="42"/>
      <c r="C862" s="42"/>
      <c r="D862" s="42"/>
      <c r="E862" s="43"/>
      <c r="F862" s="44"/>
      <c r="G862" s="44"/>
      <c r="H862" s="44"/>
      <c r="I862" s="44"/>
      <c r="J862" s="44"/>
      <c r="K862" s="44"/>
      <c r="L862" s="44"/>
      <c r="M862" s="44"/>
      <c r="N862" s="44"/>
      <c r="O862" s="44"/>
      <c r="P862" s="44"/>
      <c r="Q862" s="44"/>
      <c r="R862" s="44"/>
      <c r="S862" s="44"/>
      <c r="T862" s="44"/>
      <c r="U862" s="44"/>
      <c r="V862" s="44"/>
      <c r="W862" s="44"/>
      <c r="X862" s="44"/>
      <c r="Y862" s="44"/>
      <c r="Z862" s="44"/>
    </row>
    <row r="863" spans="1:26" ht="22.5" x14ac:dyDescent="0.25">
      <c r="A863" s="51" t="s">
        <v>677</v>
      </c>
      <c r="B863" s="42"/>
      <c r="C863" s="42"/>
      <c r="D863" s="42"/>
      <c r="E863" s="43"/>
      <c r="F863" s="44"/>
      <c r="G863" s="44"/>
      <c r="H863" s="44"/>
      <c r="I863" s="44"/>
      <c r="J863" s="44"/>
      <c r="K863" s="44"/>
      <c r="L863" s="44"/>
      <c r="M863" s="44"/>
      <c r="N863" s="44"/>
      <c r="O863" s="44"/>
      <c r="P863" s="44"/>
      <c r="Q863" s="44"/>
      <c r="R863" s="44"/>
      <c r="S863" s="44"/>
      <c r="T863" s="44"/>
      <c r="U863" s="44"/>
      <c r="V863" s="44"/>
      <c r="W863" s="44"/>
      <c r="X863" s="44"/>
      <c r="Y863" s="44"/>
      <c r="Z863" s="44"/>
    </row>
    <row r="864" spans="1:26" x14ac:dyDescent="0.25">
      <c r="A864" s="51" t="s">
        <v>678</v>
      </c>
      <c r="B864" s="42"/>
      <c r="C864" s="42"/>
      <c r="D864" s="42"/>
      <c r="E864" s="43"/>
      <c r="F864" s="44"/>
      <c r="G864" s="44"/>
      <c r="H864" s="44"/>
      <c r="I864" s="44"/>
      <c r="J864" s="44"/>
      <c r="K864" s="44"/>
      <c r="L864" s="44"/>
      <c r="M864" s="44"/>
      <c r="N864" s="44"/>
      <c r="O864" s="44"/>
      <c r="P864" s="44"/>
      <c r="Q864" s="44"/>
      <c r="R864" s="44"/>
      <c r="S864" s="44"/>
      <c r="T864" s="44"/>
      <c r="U864" s="44"/>
      <c r="V864" s="44"/>
      <c r="W864" s="44"/>
      <c r="X864" s="44"/>
      <c r="Y864" s="44"/>
      <c r="Z864" s="44"/>
    </row>
    <row r="865" spans="1:26" ht="22.5" x14ac:dyDescent="0.25">
      <c r="A865" s="51" t="s">
        <v>679</v>
      </c>
      <c r="B865" s="42"/>
      <c r="C865" s="42"/>
      <c r="D865" s="42"/>
      <c r="E865" s="43"/>
      <c r="F865" s="44"/>
      <c r="G865" s="44"/>
      <c r="H865" s="44"/>
      <c r="I865" s="44"/>
      <c r="J865" s="44"/>
      <c r="K865" s="44"/>
      <c r="L865" s="44"/>
      <c r="M865" s="44"/>
      <c r="N865" s="44"/>
      <c r="O865" s="44"/>
      <c r="P865" s="44"/>
      <c r="Q865" s="44"/>
      <c r="R865" s="44"/>
      <c r="S865" s="44"/>
      <c r="T865" s="44"/>
      <c r="U865" s="44"/>
      <c r="V865" s="44"/>
      <c r="W865" s="44"/>
      <c r="X865" s="44"/>
      <c r="Y865" s="44"/>
      <c r="Z865" s="44"/>
    </row>
    <row r="866" spans="1:26" x14ac:dyDescent="0.25">
      <c r="A866" s="51" t="s">
        <v>680</v>
      </c>
      <c r="B866" s="42"/>
      <c r="C866" s="42"/>
      <c r="D866" s="42"/>
      <c r="E866" s="43"/>
      <c r="F866" s="44"/>
      <c r="G866" s="44"/>
      <c r="H866" s="44"/>
      <c r="I866" s="44"/>
      <c r="J866" s="44"/>
      <c r="K866" s="44"/>
      <c r="L866" s="44"/>
      <c r="M866" s="44"/>
      <c r="N866" s="44"/>
      <c r="O866" s="44"/>
      <c r="P866" s="44"/>
      <c r="Q866" s="44"/>
      <c r="R866" s="44"/>
      <c r="S866" s="44"/>
      <c r="T866" s="44"/>
      <c r="U866" s="44"/>
      <c r="V866" s="44"/>
      <c r="W866" s="44"/>
      <c r="X866" s="44"/>
      <c r="Y866" s="44"/>
      <c r="Z866" s="44"/>
    </row>
    <row r="867" spans="1:26" ht="22.5" x14ac:dyDescent="0.25">
      <c r="A867" s="51" t="s">
        <v>681</v>
      </c>
      <c r="B867" s="42"/>
      <c r="C867" s="42"/>
      <c r="D867" s="42"/>
      <c r="E867" s="43"/>
      <c r="F867" s="44"/>
      <c r="G867" s="44"/>
      <c r="H867" s="44"/>
      <c r="I867" s="44"/>
      <c r="J867" s="44"/>
      <c r="K867" s="44"/>
      <c r="L867" s="44"/>
      <c r="M867" s="44"/>
      <c r="N867" s="44"/>
      <c r="O867" s="44"/>
      <c r="P867" s="44"/>
      <c r="Q867" s="44"/>
      <c r="R867" s="44"/>
      <c r="S867" s="44"/>
      <c r="T867" s="44"/>
      <c r="U867" s="44"/>
      <c r="V867" s="44"/>
      <c r="W867" s="44"/>
      <c r="X867" s="44"/>
      <c r="Y867" s="44"/>
      <c r="Z867" s="44"/>
    </row>
    <row r="868" spans="1:26" x14ac:dyDescent="0.25">
      <c r="A868" s="51" t="s">
        <v>682</v>
      </c>
      <c r="B868" s="42"/>
      <c r="C868" s="42"/>
      <c r="D868" s="42"/>
      <c r="E868" s="43"/>
      <c r="F868" s="44"/>
      <c r="G868" s="44"/>
      <c r="H868" s="44"/>
      <c r="I868" s="44"/>
      <c r="J868" s="44"/>
      <c r="K868" s="44"/>
      <c r="L868" s="44"/>
      <c r="M868" s="44"/>
      <c r="N868" s="44"/>
      <c r="O868" s="44"/>
      <c r="P868" s="44"/>
      <c r="Q868" s="44"/>
      <c r="R868" s="44"/>
      <c r="S868" s="44"/>
      <c r="T868" s="44"/>
      <c r="U868" s="44"/>
      <c r="V868" s="44"/>
      <c r="W868" s="44"/>
      <c r="X868" s="44"/>
      <c r="Y868" s="44"/>
      <c r="Z868" s="44"/>
    </row>
    <row r="869" spans="1:26" ht="56.25" x14ac:dyDescent="0.25">
      <c r="A869" s="51" t="s">
        <v>683</v>
      </c>
      <c r="B869" s="42"/>
      <c r="C869" s="42"/>
      <c r="D869" s="42"/>
      <c r="E869" s="43"/>
      <c r="F869" s="44"/>
      <c r="G869" s="44"/>
      <c r="H869" s="44"/>
      <c r="I869" s="44"/>
      <c r="J869" s="44"/>
      <c r="K869" s="44"/>
      <c r="L869" s="44"/>
      <c r="M869" s="44"/>
      <c r="N869" s="44"/>
      <c r="O869" s="44"/>
      <c r="P869" s="44"/>
      <c r="Q869" s="44"/>
      <c r="R869" s="44"/>
      <c r="S869" s="44"/>
      <c r="T869" s="44"/>
      <c r="U869" s="44"/>
      <c r="V869" s="44"/>
      <c r="W869" s="44"/>
      <c r="X869" s="44"/>
      <c r="Y869" s="44"/>
      <c r="Z869" s="44"/>
    </row>
    <row r="870" spans="1:26" x14ac:dyDescent="0.25">
      <c r="A870" s="51" t="s">
        <v>684</v>
      </c>
      <c r="B870" s="42"/>
      <c r="C870" s="42"/>
      <c r="D870" s="42"/>
      <c r="E870" s="43"/>
      <c r="F870" s="44"/>
      <c r="G870" s="44"/>
      <c r="H870" s="44"/>
      <c r="I870" s="44"/>
      <c r="J870" s="44"/>
      <c r="K870" s="44"/>
      <c r="L870" s="44"/>
      <c r="M870" s="44"/>
      <c r="N870" s="44"/>
      <c r="O870" s="44"/>
      <c r="P870" s="44"/>
      <c r="Q870" s="44"/>
      <c r="R870" s="44"/>
      <c r="S870" s="44"/>
      <c r="T870" s="44"/>
      <c r="U870" s="44"/>
      <c r="V870" s="44"/>
      <c r="W870" s="44"/>
      <c r="X870" s="44"/>
      <c r="Y870" s="44"/>
      <c r="Z870" s="44"/>
    </row>
    <row r="871" spans="1:26" x14ac:dyDescent="0.25">
      <c r="A871" s="51" t="s">
        <v>685</v>
      </c>
      <c r="B871" s="42"/>
      <c r="C871" s="42"/>
      <c r="D871" s="42"/>
      <c r="E871" s="43"/>
      <c r="F871" s="44"/>
      <c r="G871" s="44"/>
      <c r="H871" s="44"/>
      <c r="I871" s="44"/>
      <c r="J871" s="44"/>
      <c r="K871" s="44"/>
      <c r="L871" s="44"/>
      <c r="M871" s="44"/>
      <c r="N871" s="44"/>
      <c r="O871" s="44"/>
      <c r="P871" s="44"/>
      <c r="Q871" s="44"/>
      <c r="R871" s="44"/>
      <c r="S871" s="44"/>
      <c r="T871" s="44"/>
      <c r="U871" s="44"/>
      <c r="V871" s="44"/>
      <c r="W871" s="44"/>
      <c r="X871" s="44"/>
      <c r="Y871" s="44"/>
      <c r="Z871" s="44"/>
    </row>
    <row r="872" spans="1:26" x14ac:dyDescent="0.25">
      <c r="A872" s="51" t="s">
        <v>686</v>
      </c>
      <c r="B872" s="42"/>
      <c r="C872" s="42"/>
      <c r="D872" s="42"/>
      <c r="E872" s="43"/>
      <c r="F872" s="44"/>
      <c r="G872" s="44"/>
      <c r="H872" s="44"/>
      <c r="I872" s="44"/>
      <c r="J872" s="44"/>
      <c r="K872" s="44"/>
      <c r="L872" s="44"/>
      <c r="M872" s="44"/>
      <c r="N872" s="44"/>
      <c r="O872" s="44"/>
      <c r="P872" s="44"/>
      <c r="Q872" s="44"/>
      <c r="R872" s="44"/>
      <c r="S872" s="44"/>
      <c r="T872" s="44"/>
      <c r="U872" s="44"/>
      <c r="V872" s="44"/>
      <c r="W872" s="44"/>
      <c r="X872" s="44"/>
      <c r="Y872" s="44"/>
      <c r="Z872" s="44"/>
    </row>
    <row r="873" spans="1:26" x14ac:dyDescent="0.25">
      <c r="A873" s="52"/>
      <c r="B873" s="42"/>
      <c r="C873" s="42"/>
      <c r="D873" s="42"/>
      <c r="E873" s="43"/>
      <c r="F873" s="44"/>
      <c r="G873" s="44"/>
      <c r="H873" s="44"/>
      <c r="I873" s="44"/>
      <c r="J873" s="44"/>
      <c r="K873" s="44"/>
      <c r="L873" s="44"/>
      <c r="M873" s="44"/>
      <c r="N873" s="44"/>
      <c r="O873" s="44"/>
      <c r="P873" s="44"/>
      <c r="Q873" s="44"/>
      <c r="R873" s="44"/>
      <c r="S873" s="44"/>
      <c r="T873" s="44"/>
      <c r="U873" s="44"/>
      <c r="V873" s="44"/>
      <c r="W873" s="44"/>
      <c r="X873" s="44"/>
      <c r="Y873" s="44"/>
      <c r="Z873" s="44"/>
    </row>
    <row r="874" spans="1:26" x14ac:dyDescent="0.25">
      <c r="A874" s="45" t="s">
        <v>687</v>
      </c>
      <c r="B874" s="42"/>
      <c r="C874" s="42"/>
      <c r="D874" s="42"/>
      <c r="E874" s="43"/>
      <c r="F874" s="44"/>
      <c r="G874" s="44"/>
      <c r="H874" s="44"/>
      <c r="I874" s="44"/>
      <c r="J874" s="44"/>
      <c r="K874" s="44"/>
      <c r="L874" s="44"/>
      <c r="M874" s="44"/>
      <c r="N874" s="44"/>
      <c r="O874" s="44"/>
      <c r="P874" s="44"/>
      <c r="Q874" s="44"/>
      <c r="R874" s="44"/>
      <c r="S874" s="44"/>
      <c r="T874" s="44"/>
      <c r="U874" s="44"/>
      <c r="V874" s="44"/>
      <c r="W874" s="44"/>
      <c r="X874" s="44"/>
      <c r="Y874" s="44"/>
      <c r="Z874" s="44"/>
    </row>
    <row r="875" spans="1:26" x14ac:dyDescent="0.25">
      <c r="A875" s="51" t="s">
        <v>688</v>
      </c>
      <c r="B875" s="42"/>
      <c r="C875" s="42"/>
      <c r="D875" s="42"/>
      <c r="E875" s="43"/>
      <c r="F875" s="44"/>
      <c r="G875" s="44"/>
      <c r="H875" s="44"/>
      <c r="I875" s="44"/>
      <c r="J875" s="44"/>
      <c r="K875" s="44"/>
      <c r="L875" s="44"/>
      <c r="M875" s="44"/>
      <c r="N875" s="44"/>
      <c r="O875" s="44"/>
      <c r="P875" s="44"/>
      <c r="Q875" s="44"/>
      <c r="R875" s="44"/>
      <c r="S875" s="44"/>
      <c r="T875" s="44"/>
      <c r="U875" s="44"/>
      <c r="V875" s="44"/>
      <c r="W875" s="44"/>
      <c r="X875" s="44"/>
      <c r="Y875" s="44"/>
      <c r="Z875" s="44"/>
    </row>
    <row r="876" spans="1:26" x14ac:dyDescent="0.25">
      <c r="A876" s="51" t="s">
        <v>689</v>
      </c>
      <c r="B876" s="42"/>
      <c r="C876" s="42"/>
      <c r="D876" s="42"/>
      <c r="E876" s="43"/>
      <c r="F876" s="44"/>
      <c r="G876" s="44"/>
      <c r="H876" s="44"/>
      <c r="I876" s="44"/>
      <c r="J876" s="44"/>
      <c r="K876" s="44"/>
      <c r="L876" s="44"/>
      <c r="M876" s="44"/>
      <c r="N876" s="44"/>
      <c r="O876" s="44"/>
      <c r="P876" s="44"/>
      <c r="Q876" s="44"/>
      <c r="R876" s="44"/>
      <c r="S876" s="44"/>
      <c r="T876" s="44"/>
      <c r="U876" s="44"/>
      <c r="V876" s="44"/>
      <c r="W876" s="44"/>
      <c r="X876" s="44"/>
      <c r="Y876" s="44"/>
      <c r="Z876" s="44"/>
    </row>
    <row r="877" spans="1:26" ht="22.5" x14ac:dyDescent="0.25">
      <c r="A877" s="51" t="s">
        <v>690</v>
      </c>
      <c r="B877" s="42"/>
      <c r="C877" s="42"/>
      <c r="D877" s="42"/>
      <c r="E877" s="43"/>
      <c r="F877" s="44"/>
      <c r="G877" s="44"/>
      <c r="H877" s="44"/>
      <c r="I877" s="44"/>
      <c r="J877" s="44"/>
      <c r="K877" s="44"/>
      <c r="L877" s="44"/>
      <c r="M877" s="44"/>
      <c r="N877" s="44"/>
      <c r="O877" s="44"/>
      <c r="P877" s="44"/>
      <c r="Q877" s="44"/>
      <c r="R877" s="44"/>
      <c r="S877" s="44"/>
      <c r="T877" s="44"/>
      <c r="U877" s="44"/>
      <c r="V877" s="44"/>
      <c r="W877" s="44"/>
      <c r="X877" s="44"/>
      <c r="Y877" s="44"/>
      <c r="Z877" s="44"/>
    </row>
    <row r="878" spans="1:26" x14ac:dyDescent="0.25">
      <c r="A878" s="51" t="s">
        <v>691</v>
      </c>
      <c r="B878" s="42"/>
      <c r="C878" s="42"/>
      <c r="D878" s="42"/>
      <c r="E878" s="43"/>
      <c r="F878" s="44"/>
      <c r="G878" s="44"/>
      <c r="H878" s="44"/>
      <c r="I878" s="44"/>
      <c r="J878" s="44"/>
      <c r="K878" s="44"/>
      <c r="L878" s="44"/>
      <c r="M878" s="44"/>
      <c r="N878" s="44"/>
      <c r="O878" s="44"/>
      <c r="P878" s="44"/>
      <c r="Q878" s="44"/>
      <c r="R878" s="44"/>
      <c r="S878" s="44"/>
      <c r="T878" s="44"/>
      <c r="U878" s="44"/>
      <c r="V878" s="44"/>
      <c r="W878" s="44"/>
      <c r="X878" s="44"/>
      <c r="Y878" s="44"/>
      <c r="Z878" s="44"/>
    </row>
    <row r="879" spans="1:26" ht="22.5" x14ac:dyDescent="0.25">
      <c r="A879" s="51" t="s">
        <v>692</v>
      </c>
      <c r="B879" s="42"/>
      <c r="C879" s="42"/>
      <c r="D879" s="42"/>
      <c r="E879" s="43"/>
      <c r="F879" s="44"/>
      <c r="G879" s="44"/>
      <c r="H879" s="44"/>
      <c r="I879" s="44"/>
      <c r="J879" s="44"/>
      <c r="K879" s="44"/>
      <c r="L879" s="44"/>
      <c r="M879" s="44"/>
      <c r="N879" s="44"/>
      <c r="O879" s="44"/>
      <c r="P879" s="44"/>
      <c r="Q879" s="44"/>
      <c r="R879" s="44"/>
      <c r="S879" s="44"/>
      <c r="T879" s="44"/>
      <c r="U879" s="44"/>
      <c r="V879" s="44"/>
      <c r="W879" s="44"/>
      <c r="X879" s="44"/>
      <c r="Y879" s="44"/>
      <c r="Z879" s="44"/>
    </row>
    <row r="880" spans="1:26" x14ac:dyDescent="0.25">
      <c r="A880" s="51" t="s">
        <v>693</v>
      </c>
      <c r="B880" s="42"/>
      <c r="C880" s="42"/>
      <c r="D880" s="42"/>
      <c r="E880" s="43"/>
      <c r="F880" s="44"/>
      <c r="G880" s="44"/>
      <c r="H880" s="44"/>
      <c r="I880" s="44"/>
      <c r="J880" s="44"/>
      <c r="K880" s="44"/>
      <c r="L880" s="44"/>
      <c r="M880" s="44"/>
      <c r="N880" s="44"/>
      <c r="O880" s="44"/>
      <c r="P880" s="44"/>
      <c r="Q880" s="44"/>
      <c r="R880" s="44"/>
      <c r="S880" s="44"/>
      <c r="T880" s="44"/>
      <c r="U880" s="44"/>
      <c r="V880" s="44"/>
      <c r="W880" s="44"/>
      <c r="X880" s="44"/>
      <c r="Y880" s="44"/>
      <c r="Z880" s="44"/>
    </row>
    <row r="881" spans="1:26" ht="33.75" x14ac:dyDescent="0.25">
      <c r="A881" s="51" t="s">
        <v>694</v>
      </c>
      <c r="B881" s="42"/>
      <c r="C881" s="42"/>
      <c r="D881" s="42"/>
      <c r="E881" s="43"/>
      <c r="F881" s="44"/>
      <c r="G881" s="44"/>
      <c r="H881" s="44"/>
      <c r="I881" s="44"/>
      <c r="J881" s="44"/>
      <c r="K881" s="44"/>
      <c r="L881" s="44"/>
      <c r="M881" s="44"/>
      <c r="N881" s="44"/>
      <c r="O881" s="44"/>
      <c r="P881" s="44"/>
      <c r="Q881" s="44"/>
      <c r="R881" s="44"/>
      <c r="S881" s="44"/>
      <c r="T881" s="44"/>
      <c r="U881" s="44"/>
      <c r="V881" s="44"/>
      <c r="W881" s="44"/>
      <c r="X881" s="44"/>
      <c r="Y881" s="44"/>
      <c r="Z881" s="44"/>
    </row>
    <row r="882" spans="1:26" x14ac:dyDescent="0.25">
      <c r="A882" s="51" t="s">
        <v>695</v>
      </c>
      <c r="B882" s="42"/>
      <c r="C882" s="42"/>
      <c r="D882" s="42"/>
      <c r="E882" s="43"/>
      <c r="F882" s="44"/>
      <c r="G882" s="44"/>
      <c r="H882" s="44"/>
      <c r="I882" s="44"/>
      <c r="J882" s="44"/>
      <c r="K882" s="44"/>
      <c r="L882" s="44"/>
      <c r="M882" s="44"/>
      <c r="N882" s="44"/>
      <c r="O882" s="44"/>
      <c r="P882" s="44"/>
      <c r="Q882" s="44"/>
      <c r="R882" s="44"/>
      <c r="S882" s="44"/>
      <c r="T882" s="44"/>
      <c r="U882" s="44"/>
      <c r="V882" s="44"/>
      <c r="W882" s="44"/>
      <c r="X882" s="44"/>
      <c r="Y882" s="44"/>
      <c r="Z882" s="44"/>
    </row>
    <row r="883" spans="1:26" ht="22.5" x14ac:dyDescent="0.25">
      <c r="A883" s="51" t="s">
        <v>696</v>
      </c>
      <c r="B883" s="42"/>
      <c r="C883" s="42"/>
      <c r="D883" s="42"/>
      <c r="E883" s="43"/>
      <c r="F883" s="44"/>
      <c r="G883" s="44"/>
      <c r="H883" s="44"/>
      <c r="I883" s="44"/>
      <c r="J883" s="44"/>
      <c r="K883" s="44"/>
      <c r="L883" s="44"/>
      <c r="M883" s="44"/>
      <c r="N883" s="44"/>
      <c r="O883" s="44"/>
      <c r="P883" s="44"/>
      <c r="Q883" s="44"/>
      <c r="R883" s="44"/>
      <c r="S883" s="44"/>
      <c r="T883" s="44"/>
      <c r="U883" s="44"/>
      <c r="V883" s="44"/>
      <c r="W883" s="44"/>
      <c r="X883" s="44"/>
      <c r="Y883" s="44"/>
      <c r="Z883" s="44"/>
    </row>
    <row r="884" spans="1:26" ht="45" x14ac:dyDescent="0.25">
      <c r="A884" s="51" t="s">
        <v>697</v>
      </c>
      <c r="B884" s="42"/>
      <c r="C884" s="42"/>
      <c r="D884" s="42"/>
      <c r="E884" s="43"/>
      <c r="F884" s="44"/>
      <c r="G884" s="44"/>
      <c r="H884" s="44"/>
      <c r="I884" s="44"/>
      <c r="J884" s="44"/>
      <c r="K884" s="44"/>
      <c r="L884" s="44"/>
      <c r="M884" s="44"/>
      <c r="N884" s="44"/>
      <c r="O884" s="44"/>
      <c r="P884" s="44"/>
      <c r="Q884" s="44"/>
      <c r="R884" s="44"/>
      <c r="S884" s="44"/>
      <c r="T884" s="44"/>
      <c r="U884" s="44"/>
      <c r="V884" s="44"/>
      <c r="W884" s="44"/>
      <c r="X884" s="44"/>
      <c r="Y884" s="44"/>
      <c r="Z884" s="44"/>
    </row>
    <row r="885" spans="1:26" ht="56.25" x14ac:dyDescent="0.25">
      <c r="A885" s="51" t="s">
        <v>698</v>
      </c>
      <c r="B885" s="42"/>
      <c r="C885" s="42"/>
      <c r="D885" s="42"/>
      <c r="E885" s="43"/>
      <c r="F885" s="44"/>
      <c r="G885" s="44"/>
      <c r="H885" s="44"/>
      <c r="I885" s="44"/>
      <c r="J885" s="44"/>
      <c r="K885" s="44"/>
      <c r="L885" s="44"/>
      <c r="M885" s="44"/>
      <c r="N885" s="44"/>
      <c r="O885" s="44"/>
      <c r="P885" s="44"/>
      <c r="Q885" s="44"/>
      <c r="R885" s="44"/>
      <c r="S885" s="44"/>
      <c r="T885" s="44"/>
      <c r="U885" s="44"/>
      <c r="V885" s="44"/>
      <c r="W885" s="44"/>
      <c r="X885" s="44"/>
      <c r="Y885" s="44"/>
      <c r="Z885" s="44"/>
    </row>
    <row r="886" spans="1:26" ht="67.5" x14ac:dyDescent="0.25">
      <c r="A886" s="51" t="s">
        <v>699</v>
      </c>
      <c r="B886" s="42"/>
      <c r="C886" s="42"/>
      <c r="D886" s="42"/>
      <c r="E886" s="43"/>
      <c r="F886" s="44"/>
      <c r="G886" s="44"/>
      <c r="H886" s="44"/>
      <c r="I886" s="44"/>
      <c r="J886" s="44"/>
      <c r="K886" s="44"/>
      <c r="L886" s="44"/>
      <c r="M886" s="44"/>
      <c r="N886" s="44"/>
      <c r="O886" s="44"/>
      <c r="P886" s="44"/>
      <c r="Q886" s="44"/>
      <c r="R886" s="44"/>
      <c r="S886" s="44"/>
      <c r="T886" s="44"/>
      <c r="U886" s="44"/>
      <c r="V886" s="44"/>
      <c r="W886" s="44"/>
      <c r="X886" s="44"/>
      <c r="Y886" s="44"/>
      <c r="Z886" s="44"/>
    </row>
    <row r="887" spans="1:26" x14ac:dyDescent="0.25">
      <c r="A887" s="51" t="s">
        <v>700</v>
      </c>
      <c r="B887" s="42"/>
      <c r="C887" s="42"/>
      <c r="D887" s="42"/>
      <c r="E887" s="43"/>
      <c r="F887" s="44"/>
      <c r="G887" s="44"/>
      <c r="H887" s="44"/>
      <c r="I887" s="44"/>
      <c r="J887" s="44"/>
      <c r="K887" s="44"/>
      <c r="L887" s="44"/>
      <c r="M887" s="44"/>
      <c r="N887" s="44"/>
      <c r="O887" s="44"/>
      <c r="P887" s="44"/>
      <c r="Q887" s="44"/>
      <c r="R887" s="44"/>
      <c r="S887" s="44"/>
      <c r="T887" s="44"/>
      <c r="U887" s="44"/>
      <c r="V887" s="44"/>
      <c r="W887" s="44"/>
      <c r="X887" s="44"/>
      <c r="Y887" s="44"/>
      <c r="Z887" s="44"/>
    </row>
    <row r="888" spans="1:26" ht="22.5" x14ac:dyDescent="0.25">
      <c r="A888" s="51" t="s">
        <v>701</v>
      </c>
      <c r="B888" s="42"/>
      <c r="C888" s="42"/>
      <c r="D888" s="42"/>
      <c r="E888" s="43"/>
      <c r="F888" s="44"/>
      <c r="G888" s="44"/>
      <c r="H888" s="44"/>
      <c r="I888" s="44"/>
      <c r="J888" s="44"/>
      <c r="K888" s="44"/>
      <c r="L888" s="44"/>
      <c r="M888" s="44"/>
      <c r="N888" s="44"/>
      <c r="O888" s="44"/>
      <c r="P888" s="44"/>
      <c r="Q888" s="44"/>
      <c r="R888" s="44"/>
      <c r="S888" s="44"/>
      <c r="T888" s="44"/>
      <c r="U888" s="44"/>
      <c r="V888" s="44"/>
      <c r="W888" s="44"/>
      <c r="X888" s="44"/>
      <c r="Y888" s="44"/>
      <c r="Z888" s="44"/>
    </row>
    <row r="889" spans="1:26" x14ac:dyDescent="0.25">
      <c r="A889" s="51" t="s">
        <v>702</v>
      </c>
      <c r="B889" s="42"/>
      <c r="C889" s="42"/>
      <c r="D889" s="42"/>
      <c r="E889" s="43"/>
      <c r="F889" s="44"/>
      <c r="G889" s="44"/>
      <c r="H889" s="44"/>
      <c r="I889" s="44"/>
      <c r="J889" s="44"/>
      <c r="K889" s="44"/>
      <c r="L889" s="44"/>
      <c r="M889" s="44"/>
      <c r="N889" s="44"/>
      <c r="O889" s="44"/>
      <c r="P889" s="44"/>
      <c r="Q889" s="44"/>
      <c r="R889" s="44"/>
      <c r="S889" s="44"/>
      <c r="T889" s="44"/>
      <c r="U889" s="44"/>
      <c r="V889" s="44"/>
      <c r="W889" s="44"/>
      <c r="X889" s="44"/>
      <c r="Y889" s="44"/>
      <c r="Z889" s="44"/>
    </row>
    <row r="890" spans="1:26" ht="56.25" x14ac:dyDescent="0.25">
      <c r="A890" s="51" t="s">
        <v>703</v>
      </c>
      <c r="B890" s="42"/>
      <c r="C890" s="42"/>
      <c r="D890" s="42"/>
      <c r="E890" s="43"/>
      <c r="F890" s="44"/>
      <c r="G890" s="44"/>
      <c r="H890" s="44"/>
      <c r="I890" s="44"/>
      <c r="J890" s="44"/>
      <c r="K890" s="44"/>
      <c r="L890" s="44"/>
      <c r="M890" s="44"/>
      <c r="N890" s="44"/>
      <c r="O890" s="44"/>
      <c r="P890" s="44"/>
      <c r="Q890" s="44"/>
      <c r="R890" s="44"/>
      <c r="S890" s="44"/>
      <c r="T890" s="44"/>
      <c r="U890" s="44"/>
      <c r="V890" s="44"/>
      <c r="W890" s="44"/>
      <c r="X890" s="44"/>
      <c r="Y890" s="44"/>
      <c r="Z890" s="44"/>
    </row>
    <row r="891" spans="1:26" x14ac:dyDescent="0.25">
      <c r="A891" s="51" t="s">
        <v>704</v>
      </c>
      <c r="B891" s="42"/>
      <c r="C891" s="42"/>
      <c r="D891" s="42"/>
      <c r="E891" s="43"/>
      <c r="F891" s="44"/>
      <c r="G891" s="44"/>
      <c r="H891" s="44"/>
      <c r="I891" s="44"/>
      <c r="J891" s="44"/>
      <c r="K891" s="44"/>
      <c r="L891" s="44"/>
      <c r="M891" s="44"/>
      <c r="N891" s="44"/>
      <c r="O891" s="44"/>
      <c r="P891" s="44"/>
      <c r="Q891" s="44"/>
      <c r="R891" s="44"/>
      <c r="S891" s="44"/>
      <c r="T891" s="44"/>
      <c r="U891" s="44"/>
      <c r="V891" s="44"/>
      <c r="W891" s="44"/>
      <c r="X891" s="44"/>
      <c r="Y891" s="44"/>
      <c r="Z891" s="44"/>
    </row>
    <row r="892" spans="1:26" x14ac:dyDescent="0.25">
      <c r="A892" s="51" t="s">
        <v>705</v>
      </c>
      <c r="B892" s="42"/>
      <c r="C892" s="42"/>
      <c r="D892" s="42"/>
      <c r="E892" s="43"/>
      <c r="F892" s="44"/>
      <c r="G892" s="44"/>
      <c r="H892" s="44"/>
      <c r="I892" s="44"/>
      <c r="J892" s="44"/>
      <c r="K892" s="44"/>
      <c r="L892" s="44"/>
      <c r="M892" s="44"/>
      <c r="N892" s="44"/>
      <c r="O892" s="44"/>
      <c r="P892" s="44"/>
      <c r="Q892" s="44"/>
      <c r="R892" s="44"/>
      <c r="S892" s="44"/>
      <c r="T892" s="44"/>
      <c r="U892" s="44"/>
      <c r="V892" s="44"/>
      <c r="W892" s="44"/>
      <c r="X892" s="44"/>
      <c r="Y892" s="44"/>
      <c r="Z892" s="44"/>
    </row>
    <row r="893" spans="1:26" x14ac:dyDescent="0.25">
      <c r="A893" s="51" t="s">
        <v>706</v>
      </c>
      <c r="B893" s="42"/>
      <c r="C893" s="42"/>
      <c r="D893" s="42"/>
      <c r="E893" s="43"/>
      <c r="F893" s="44"/>
      <c r="G893" s="44"/>
      <c r="H893" s="44"/>
      <c r="I893" s="44"/>
      <c r="J893" s="44"/>
      <c r="K893" s="44"/>
      <c r="L893" s="44"/>
      <c r="M893" s="44"/>
      <c r="N893" s="44"/>
      <c r="O893" s="44"/>
      <c r="P893" s="44"/>
      <c r="Q893" s="44"/>
      <c r="R893" s="44"/>
      <c r="S893" s="44"/>
      <c r="T893" s="44"/>
      <c r="U893" s="44"/>
      <c r="V893" s="44"/>
      <c r="W893" s="44"/>
      <c r="X893" s="44"/>
      <c r="Y893" s="44"/>
      <c r="Z893" s="44"/>
    </row>
    <row r="894" spans="1:26" ht="45" x14ac:dyDescent="0.25">
      <c r="A894" s="51" t="s">
        <v>707</v>
      </c>
      <c r="B894" s="42"/>
      <c r="C894" s="42"/>
      <c r="D894" s="42"/>
      <c r="E894" s="43"/>
      <c r="F894" s="44"/>
      <c r="G894" s="44"/>
      <c r="H894" s="44"/>
      <c r="I894" s="44"/>
      <c r="J894" s="44"/>
      <c r="K894" s="44"/>
      <c r="L894" s="44"/>
      <c r="M894" s="44"/>
      <c r="N894" s="44"/>
      <c r="O894" s="44"/>
      <c r="P894" s="44"/>
      <c r="Q894" s="44"/>
      <c r="R894" s="44"/>
      <c r="S894" s="44"/>
      <c r="T894" s="44"/>
      <c r="U894" s="44"/>
      <c r="V894" s="44"/>
      <c r="W894" s="44"/>
      <c r="X894" s="44"/>
      <c r="Y894" s="44"/>
      <c r="Z894" s="44"/>
    </row>
    <row r="895" spans="1:26" ht="67.5" x14ac:dyDescent="0.25">
      <c r="A895" s="51" t="s">
        <v>708</v>
      </c>
      <c r="B895" s="42"/>
      <c r="C895" s="42"/>
      <c r="D895" s="42"/>
      <c r="E895" s="43"/>
      <c r="F895" s="44"/>
      <c r="G895" s="44"/>
      <c r="H895" s="44"/>
      <c r="I895" s="44"/>
      <c r="J895" s="44"/>
      <c r="K895" s="44"/>
      <c r="L895" s="44"/>
      <c r="M895" s="44"/>
      <c r="N895" s="44"/>
      <c r="O895" s="44"/>
      <c r="P895" s="44"/>
      <c r="Q895" s="44"/>
      <c r="R895" s="44"/>
      <c r="S895" s="44"/>
      <c r="T895" s="44"/>
      <c r="U895" s="44"/>
      <c r="V895" s="44"/>
      <c r="W895" s="44"/>
      <c r="X895" s="44"/>
      <c r="Y895" s="44"/>
      <c r="Z895" s="44"/>
    </row>
    <row r="896" spans="1:26" x14ac:dyDescent="0.25">
      <c r="A896" s="51" t="s">
        <v>709</v>
      </c>
      <c r="B896" s="42"/>
      <c r="C896" s="42"/>
      <c r="D896" s="42"/>
      <c r="E896" s="43"/>
      <c r="F896" s="44"/>
      <c r="G896" s="44"/>
      <c r="H896" s="44"/>
      <c r="I896" s="44"/>
      <c r="J896" s="44"/>
      <c r="K896" s="44"/>
      <c r="L896" s="44"/>
      <c r="M896" s="44"/>
      <c r="N896" s="44"/>
      <c r="O896" s="44"/>
      <c r="P896" s="44"/>
      <c r="Q896" s="44"/>
      <c r="R896" s="44"/>
      <c r="S896" s="44"/>
      <c r="T896" s="44"/>
      <c r="U896" s="44"/>
      <c r="V896" s="44"/>
      <c r="W896" s="44"/>
      <c r="X896" s="44"/>
      <c r="Y896" s="44"/>
      <c r="Z896" s="44"/>
    </row>
    <row r="897" spans="1:26" ht="225" x14ac:dyDescent="0.25">
      <c r="A897" s="51" t="s">
        <v>710</v>
      </c>
      <c r="B897" s="42"/>
      <c r="C897" s="42"/>
      <c r="D897" s="42"/>
      <c r="E897" s="43"/>
      <c r="F897" s="44"/>
      <c r="G897" s="44"/>
      <c r="H897" s="44"/>
      <c r="I897" s="44"/>
      <c r="J897" s="44"/>
      <c r="K897" s="44"/>
      <c r="L897" s="44"/>
      <c r="M897" s="44"/>
      <c r="N897" s="44"/>
      <c r="O897" s="44"/>
      <c r="P897" s="44"/>
      <c r="Q897" s="44"/>
      <c r="R897" s="44"/>
      <c r="S897" s="44"/>
      <c r="T897" s="44"/>
      <c r="U897" s="44"/>
      <c r="V897" s="44"/>
      <c r="W897" s="44"/>
      <c r="X897" s="44"/>
      <c r="Y897" s="44"/>
      <c r="Z897" s="44"/>
    </row>
    <row r="898" spans="1:26" x14ac:dyDescent="0.25">
      <c r="A898" s="51" t="s">
        <v>711</v>
      </c>
      <c r="B898" s="42"/>
      <c r="C898" s="42"/>
      <c r="D898" s="42"/>
      <c r="E898" s="43"/>
      <c r="F898" s="44"/>
      <c r="G898" s="44"/>
      <c r="H898" s="44"/>
      <c r="I898" s="44"/>
      <c r="J898" s="44"/>
      <c r="K898" s="44"/>
      <c r="L898" s="44"/>
      <c r="M898" s="44"/>
      <c r="N898" s="44"/>
      <c r="O898" s="44"/>
      <c r="P898" s="44"/>
      <c r="Q898" s="44"/>
      <c r="R898" s="44"/>
      <c r="S898" s="44"/>
      <c r="T898" s="44"/>
      <c r="U898" s="44"/>
      <c r="V898" s="44"/>
      <c r="W898" s="44"/>
      <c r="X898" s="44"/>
      <c r="Y898" s="44"/>
      <c r="Z898" s="44"/>
    </row>
    <row r="899" spans="1:26" ht="247.5" x14ac:dyDescent="0.25">
      <c r="A899" s="51" t="s">
        <v>712</v>
      </c>
      <c r="B899" s="42"/>
      <c r="C899" s="42"/>
      <c r="D899" s="42"/>
      <c r="E899" s="43"/>
      <c r="F899" s="44"/>
      <c r="G899" s="44"/>
      <c r="H899" s="44"/>
      <c r="I899" s="44"/>
      <c r="J899" s="44"/>
      <c r="K899" s="44"/>
      <c r="L899" s="44"/>
      <c r="M899" s="44"/>
      <c r="N899" s="44"/>
      <c r="O899" s="44"/>
      <c r="P899" s="44"/>
      <c r="Q899" s="44"/>
      <c r="R899" s="44"/>
      <c r="S899" s="44"/>
      <c r="T899" s="44"/>
      <c r="U899" s="44"/>
      <c r="V899" s="44"/>
      <c r="W899" s="44"/>
      <c r="X899" s="44"/>
      <c r="Y899" s="44"/>
      <c r="Z899" s="44"/>
    </row>
    <row r="900" spans="1:26" x14ac:dyDescent="0.25">
      <c r="A900" s="51" t="s">
        <v>713</v>
      </c>
      <c r="B900" s="42"/>
      <c r="C900" s="42"/>
      <c r="D900" s="42"/>
      <c r="E900" s="43"/>
      <c r="F900" s="44"/>
      <c r="G900" s="44"/>
      <c r="H900" s="44"/>
      <c r="I900" s="44"/>
      <c r="J900" s="44"/>
      <c r="K900" s="44"/>
      <c r="L900" s="44"/>
      <c r="M900" s="44"/>
      <c r="N900" s="44"/>
      <c r="O900" s="44"/>
      <c r="P900" s="44"/>
      <c r="Q900" s="44"/>
      <c r="R900" s="44"/>
      <c r="S900" s="44"/>
      <c r="T900" s="44"/>
      <c r="U900" s="44"/>
      <c r="V900" s="44"/>
      <c r="W900" s="44"/>
      <c r="X900" s="44"/>
      <c r="Y900" s="44"/>
      <c r="Z900" s="44"/>
    </row>
    <row r="901" spans="1:26" ht="225" x14ac:dyDescent="0.25">
      <c r="A901" s="51" t="s">
        <v>2660</v>
      </c>
      <c r="B901" s="42"/>
      <c r="C901" s="42"/>
      <c r="D901" s="42"/>
      <c r="E901" s="43"/>
      <c r="F901" s="44"/>
      <c r="G901" s="44"/>
      <c r="H901" s="44"/>
      <c r="I901" s="44"/>
      <c r="J901" s="44"/>
      <c r="K901" s="44"/>
      <c r="L901" s="44"/>
      <c r="M901" s="44"/>
      <c r="N901" s="44"/>
      <c r="O901" s="44"/>
      <c r="P901" s="44"/>
      <c r="Q901" s="44"/>
      <c r="R901" s="44"/>
      <c r="S901" s="44"/>
      <c r="T901" s="44"/>
      <c r="U901" s="44"/>
      <c r="V901" s="44"/>
      <c r="W901" s="44"/>
      <c r="X901" s="44"/>
      <c r="Y901" s="44"/>
      <c r="Z901" s="44"/>
    </row>
    <row r="902" spans="1:26" x14ac:dyDescent="0.25">
      <c r="A902" s="51" t="s">
        <v>714</v>
      </c>
      <c r="B902" s="42"/>
      <c r="C902" s="42"/>
      <c r="D902" s="42"/>
      <c r="E902" s="43"/>
      <c r="F902" s="44"/>
      <c r="G902" s="44"/>
      <c r="H902" s="44"/>
      <c r="I902" s="44"/>
      <c r="J902" s="44"/>
      <c r="K902" s="44"/>
      <c r="L902" s="44"/>
      <c r="M902" s="44"/>
      <c r="N902" s="44"/>
      <c r="O902" s="44"/>
      <c r="P902" s="44"/>
      <c r="Q902" s="44"/>
      <c r="R902" s="44"/>
      <c r="S902" s="44"/>
      <c r="T902" s="44"/>
      <c r="U902" s="44"/>
      <c r="V902" s="44"/>
      <c r="W902" s="44"/>
      <c r="X902" s="44"/>
      <c r="Y902" s="44"/>
      <c r="Z902" s="44"/>
    </row>
    <row r="903" spans="1:26" ht="45" x14ac:dyDescent="0.25">
      <c r="A903" s="51" t="s">
        <v>715</v>
      </c>
      <c r="B903" s="42"/>
      <c r="C903" s="42"/>
      <c r="D903" s="42"/>
      <c r="E903" s="43"/>
      <c r="F903" s="44"/>
      <c r="G903" s="44"/>
      <c r="H903" s="44"/>
      <c r="I903" s="44"/>
      <c r="J903" s="44"/>
      <c r="K903" s="44"/>
      <c r="L903" s="44"/>
      <c r="M903" s="44"/>
      <c r="N903" s="44"/>
      <c r="O903" s="44"/>
      <c r="P903" s="44"/>
      <c r="Q903" s="44"/>
      <c r="R903" s="44"/>
      <c r="S903" s="44"/>
      <c r="T903" s="44"/>
      <c r="U903" s="44"/>
      <c r="V903" s="44"/>
      <c r="W903" s="44"/>
      <c r="X903" s="44"/>
      <c r="Y903" s="44"/>
      <c r="Z903" s="44"/>
    </row>
    <row r="904" spans="1:26" ht="56.25" x14ac:dyDescent="0.25">
      <c r="A904" s="51" t="s">
        <v>716</v>
      </c>
      <c r="B904" s="42"/>
      <c r="C904" s="42"/>
      <c r="D904" s="42"/>
      <c r="E904" s="43"/>
      <c r="F904" s="44"/>
      <c r="G904" s="44"/>
      <c r="H904" s="44"/>
      <c r="I904" s="44"/>
      <c r="J904" s="44"/>
      <c r="K904" s="44"/>
      <c r="L904" s="44"/>
      <c r="M904" s="44"/>
      <c r="N904" s="44"/>
      <c r="O904" s="44"/>
      <c r="P904" s="44"/>
      <c r="Q904" s="44"/>
      <c r="R904" s="44"/>
      <c r="S904" s="44"/>
      <c r="T904" s="44"/>
      <c r="U904" s="44"/>
      <c r="V904" s="44"/>
      <c r="W904" s="44"/>
      <c r="X904" s="44"/>
      <c r="Y904" s="44"/>
      <c r="Z904" s="44"/>
    </row>
    <row r="905" spans="1:26" x14ac:dyDescent="0.25">
      <c r="A905" s="51" t="s">
        <v>717</v>
      </c>
      <c r="B905" s="42"/>
      <c r="C905" s="42"/>
      <c r="D905" s="42"/>
      <c r="E905" s="43"/>
      <c r="F905" s="44"/>
      <c r="G905" s="44"/>
      <c r="H905" s="44"/>
      <c r="I905" s="44"/>
      <c r="J905" s="44"/>
      <c r="K905" s="44"/>
      <c r="L905" s="44"/>
      <c r="M905" s="44"/>
      <c r="N905" s="44"/>
      <c r="O905" s="44"/>
      <c r="P905" s="44"/>
      <c r="Q905" s="44"/>
      <c r="R905" s="44"/>
      <c r="S905" s="44"/>
      <c r="T905" s="44"/>
      <c r="U905" s="44"/>
      <c r="V905" s="44"/>
      <c r="W905" s="44"/>
      <c r="X905" s="44"/>
      <c r="Y905" s="44"/>
      <c r="Z905" s="44"/>
    </row>
    <row r="906" spans="1:26" ht="45" x14ac:dyDescent="0.25">
      <c r="A906" s="51" t="s">
        <v>718</v>
      </c>
      <c r="B906" s="42"/>
      <c r="C906" s="42"/>
      <c r="D906" s="42"/>
      <c r="E906" s="43"/>
      <c r="F906" s="44"/>
      <c r="G906" s="44"/>
      <c r="H906" s="44"/>
      <c r="I906" s="44"/>
      <c r="J906" s="44"/>
      <c r="K906" s="44"/>
      <c r="L906" s="44"/>
      <c r="M906" s="44"/>
      <c r="N906" s="44"/>
      <c r="O906" s="44"/>
      <c r="P906" s="44"/>
      <c r="Q906" s="44"/>
      <c r="R906" s="44"/>
      <c r="S906" s="44"/>
      <c r="T906" s="44"/>
      <c r="U906" s="44"/>
      <c r="V906" s="44"/>
      <c r="W906" s="44"/>
      <c r="X906" s="44"/>
      <c r="Y906" s="44"/>
      <c r="Z906" s="44"/>
    </row>
    <row r="907" spans="1:26" ht="22.5" x14ac:dyDescent="0.25">
      <c r="A907" s="51" t="s">
        <v>719</v>
      </c>
      <c r="B907" s="42"/>
      <c r="C907" s="42"/>
      <c r="D907" s="42"/>
      <c r="E907" s="43"/>
      <c r="F907" s="44"/>
      <c r="G907" s="44"/>
      <c r="H907" s="44"/>
      <c r="I907" s="44"/>
      <c r="J907" s="44"/>
      <c r="K907" s="44"/>
      <c r="L907" s="44"/>
      <c r="M907" s="44"/>
      <c r="N907" s="44"/>
      <c r="O907" s="44"/>
      <c r="P907" s="44"/>
      <c r="Q907" s="44"/>
      <c r="R907" s="44"/>
      <c r="S907" s="44"/>
      <c r="T907" s="44"/>
      <c r="U907" s="44"/>
      <c r="V907" s="44"/>
      <c r="W907" s="44"/>
      <c r="X907" s="44"/>
      <c r="Y907" s="44"/>
      <c r="Z907" s="44"/>
    </row>
    <row r="908" spans="1:26" x14ac:dyDescent="0.25">
      <c r="A908" s="45"/>
      <c r="B908" s="42"/>
      <c r="C908" s="42"/>
      <c r="D908" s="42"/>
      <c r="E908" s="43"/>
      <c r="F908" s="44"/>
      <c r="G908" s="44"/>
      <c r="H908" s="44"/>
      <c r="I908" s="44"/>
      <c r="J908" s="44"/>
      <c r="K908" s="44"/>
      <c r="L908" s="44"/>
      <c r="M908" s="44"/>
      <c r="N908" s="44"/>
      <c r="O908" s="44"/>
      <c r="P908" s="44"/>
      <c r="Q908" s="44"/>
      <c r="R908" s="44"/>
      <c r="S908" s="44"/>
      <c r="T908" s="44"/>
      <c r="U908" s="44"/>
      <c r="V908" s="44"/>
      <c r="W908" s="44"/>
      <c r="X908" s="44"/>
      <c r="Y908" s="44"/>
      <c r="Z908" s="44"/>
    </row>
    <row r="909" spans="1:26" x14ac:dyDescent="0.25">
      <c r="A909" s="12"/>
      <c r="B909" s="42"/>
      <c r="C909" s="42"/>
      <c r="D909" s="42"/>
      <c r="E909" s="43"/>
      <c r="F909" s="44"/>
      <c r="G909" s="44"/>
      <c r="H909" s="44"/>
      <c r="I909" s="44"/>
      <c r="J909" s="44"/>
      <c r="K909" s="44"/>
      <c r="L909" s="44"/>
      <c r="M909" s="44"/>
      <c r="N909" s="44"/>
      <c r="O909" s="44"/>
      <c r="P909" s="44"/>
      <c r="Q909" s="44"/>
      <c r="R909" s="44"/>
      <c r="S909" s="44"/>
      <c r="T909" s="44"/>
      <c r="U909" s="44"/>
      <c r="V909" s="44"/>
      <c r="W909" s="44"/>
      <c r="X909" s="44"/>
      <c r="Y909" s="44"/>
      <c r="Z909" s="44"/>
    </row>
    <row r="910" spans="1:26" x14ac:dyDescent="0.25">
      <c r="A910" s="12"/>
      <c r="B910" s="42"/>
      <c r="C910" s="42"/>
      <c r="D910" s="42"/>
      <c r="E910" s="43"/>
      <c r="F910" s="44"/>
      <c r="G910" s="44"/>
      <c r="H910" s="44"/>
      <c r="I910" s="44"/>
      <c r="J910" s="44"/>
      <c r="K910" s="44"/>
      <c r="L910" s="44"/>
      <c r="M910" s="44"/>
      <c r="N910" s="44"/>
      <c r="O910" s="44"/>
      <c r="P910" s="44"/>
      <c r="Q910" s="44"/>
      <c r="R910" s="44"/>
      <c r="S910" s="44"/>
      <c r="T910" s="44"/>
      <c r="U910" s="44"/>
      <c r="V910" s="44"/>
      <c r="W910" s="44"/>
      <c r="X910" s="44"/>
      <c r="Y910" s="44"/>
      <c r="Z910" s="44"/>
    </row>
    <row r="911" spans="1:26" x14ac:dyDescent="0.25">
      <c r="A911" s="12"/>
      <c r="B911" s="42"/>
      <c r="C911" s="42"/>
      <c r="D911" s="42"/>
      <c r="E911" s="43"/>
      <c r="F911" s="44"/>
      <c r="G911" s="44"/>
      <c r="H911" s="44"/>
      <c r="I911" s="44"/>
      <c r="J911" s="44"/>
      <c r="K911" s="44"/>
      <c r="L911" s="44"/>
      <c r="M911" s="44"/>
      <c r="N911" s="44"/>
      <c r="O911" s="44"/>
      <c r="P911" s="44"/>
      <c r="Q911" s="44"/>
      <c r="R911" s="44"/>
      <c r="S911" s="44"/>
      <c r="T911" s="44"/>
      <c r="U911" s="44"/>
      <c r="V911" s="44"/>
      <c r="W911" s="44"/>
      <c r="X911" s="44"/>
      <c r="Y911" s="44"/>
      <c r="Z911" s="44"/>
    </row>
    <row r="912" spans="1:26" x14ac:dyDescent="0.25">
      <c r="A912" s="12"/>
      <c r="B912" s="42"/>
      <c r="C912" s="42"/>
      <c r="D912" s="42"/>
      <c r="E912" s="43"/>
      <c r="F912" s="44"/>
      <c r="G912" s="44"/>
      <c r="H912" s="44"/>
      <c r="I912" s="44"/>
      <c r="J912" s="44"/>
      <c r="K912" s="44"/>
      <c r="L912" s="44"/>
      <c r="M912" s="44"/>
      <c r="N912" s="44"/>
      <c r="O912" s="44"/>
      <c r="P912" s="44"/>
      <c r="Q912" s="44"/>
      <c r="R912" s="44"/>
      <c r="S912" s="44"/>
      <c r="T912" s="44"/>
      <c r="U912" s="44"/>
      <c r="V912" s="44"/>
      <c r="W912" s="44"/>
      <c r="X912" s="44"/>
      <c r="Y912" s="44"/>
      <c r="Z912" s="44"/>
    </row>
    <row r="913" spans="1:26" x14ac:dyDescent="0.25">
      <c r="A913" s="12"/>
      <c r="B913" s="42"/>
      <c r="C913" s="42"/>
      <c r="D913" s="42"/>
      <c r="E913" s="43"/>
      <c r="F913" s="44"/>
      <c r="G913" s="44"/>
      <c r="H913" s="44"/>
      <c r="I913" s="44"/>
      <c r="J913" s="44"/>
      <c r="K913" s="44"/>
      <c r="L913" s="44"/>
      <c r="M913" s="44"/>
      <c r="N913" s="44"/>
      <c r="O913" s="44"/>
      <c r="P913" s="44"/>
      <c r="Q913" s="44"/>
      <c r="R913" s="44"/>
      <c r="S913" s="44"/>
      <c r="T913" s="44"/>
      <c r="U913" s="44"/>
      <c r="V913" s="44"/>
      <c r="W913" s="44"/>
      <c r="X913" s="44"/>
      <c r="Y913" s="44"/>
      <c r="Z913" s="44"/>
    </row>
    <row r="914" spans="1:26" x14ac:dyDescent="0.25">
      <c r="A914" s="12"/>
      <c r="B914" s="42"/>
      <c r="C914" s="42"/>
      <c r="D914" s="42"/>
      <c r="E914" s="43"/>
      <c r="F914" s="44"/>
      <c r="G914" s="44"/>
      <c r="H914" s="44"/>
      <c r="I914" s="44"/>
      <c r="J914" s="44"/>
      <c r="K914" s="44"/>
      <c r="L914" s="44"/>
      <c r="M914" s="44"/>
      <c r="N914" s="44"/>
      <c r="O914" s="44"/>
      <c r="P914" s="44"/>
      <c r="Q914" s="44"/>
      <c r="R914" s="44"/>
      <c r="S914" s="44"/>
      <c r="T914" s="44"/>
      <c r="U914" s="44"/>
      <c r="V914" s="44"/>
      <c r="W914" s="44"/>
      <c r="X914" s="44"/>
      <c r="Y914" s="44"/>
      <c r="Z914" s="44"/>
    </row>
    <row r="915" spans="1:26" x14ac:dyDescent="0.25">
      <c r="A915" s="12"/>
      <c r="B915" s="42"/>
      <c r="C915" s="42"/>
      <c r="D915" s="42"/>
      <c r="E915" s="43"/>
      <c r="F915" s="44"/>
      <c r="G915" s="44"/>
      <c r="H915" s="44"/>
      <c r="I915" s="44"/>
      <c r="J915" s="44"/>
      <c r="K915" s="44"/>
      <c r="L915" s="44"/>
      <c r="M915" s="44"/>
      <c r="N915" s="44"/>
      <c r="O915" s="44"/>
      <c r="P915" s="44"/>
      <c r="Q915" s="44"/>
      <c r="R915" s="44"/>
      <c r="S915" s="44"/>
      <c r="T915" s="44"/>
      <c r="U915" s="44"/>
      <c r="V915" s="44"/>
      <c r="W915" s="44"/>
      <c r="X915" s="44"/>
      <c r="Y915" s="44"/>
      <c r="Z915" s="44"/>
    </row>
    <row r="916" spans="1:26" x14ac:dyDescent="0.25">
      <c r="A916" s="12"/>
      <c r="B916" s="42"/>
      <c r="C916" s="42"/>
      <c r="D916" s="42"/>
      <c r="E916" s="43"/>
      <c r="F916" s="44"/>
      <c r="G916" s="44"/>
      <c r="H916" s="44"/>
      <c r="I916" s="44"/>
      <c r="J916" s="44"/>
      <c r="K916" s="44"/>
      <c r="L916" s="44"/>
      <c r="M916" s="44"/>
      <c r="N916" s="44"/>
      <c r="O916" s="44"/>
      <c r="P916" s="44"/>
      <c r="Q916" s="44"/>
      <c r="R916" s="44"/>
      <c r="S916" s="44"/>
      <c r="T916" s="44"/>
      <c r="U916" s="44"/>
      <c r="V916" s="44"/>
      <c r="W916" s="44"/>
      <c r="X916" s="44"/>
      <c r="Y916" s="44"/>
      <c r="Z916" s="44"/>
    </row>
    <row r="917" spans="1:26" x14ac:dyDescent="0.25">
      <c r="A917" s="12"/>
      <c r="B917" s="42"/>
      <c r="C917" s="42"/>
      <c r="D917" s="42"/>
      <c r="E917" s="43"/>
      <c r="F917" s="44"/>
      <c r="G917" s="44"/>
      <c r="H917" s="44"/>
      <c r="I917" s="44"/>
      <c r="J917" s="44"/>
      <c r="K917" s="44"/>
      <c r="L917" s="44"/>
      <c r="M917" s="44"/>
      <c r="N917" s="44"/>
      <c r="O917" s="44"/>
      <c r="P917" s="44"/>
      <c r="Q917" s="44"/>
      <c r="R917" s="44"/>
      <c r="S917" s="44"/>
      <c r="T917" s="44"/>
      <c r="U917" s="44"/>
      <c r="V917" s="44"/>
      <c r="W917" s="44"/>
      <c r="X917" s="44"/>
      <c r="Y917" s="44"/>
      <c r="Z917" s="44"/>
    </row>
    <row r="918" spans="1:26" x14ac:dyDescent="0.25">
      <c r="A918" s="12"/>
      <c r="B918" s="42"/>
      <c r="C918" s="42"/>
      <c r="D918" s="42"/>
      <c r="E918" s="43"/>
      <c r="F918" s="44"/>
      <c r="G918" s="44"/>
      <c r="H918" s="44"/>
      <c r="I918" s="44"/>
      <c r="J918" s="44"/>
      <c r="K918" s="44"/>
      <c r="L918" s="44"/>
      <c r="M918" s="44"/>
      <c r="N918" s="44"/>
      <c r="O918" s="44"/>
      <c r="P918" s="44"/>
      <c r="Q918" s="44"/>
      <c r="R918" s="44"/>
      <c r="S918" s="44"/>
      <c r="T918" s="44"/>
      <c r="U918" s="44"/>
      <c r="V918" s="44"/>
      <c r="W918" s="44"/>
      <c r="X918" s="44"/>
      <c r="Y918" s="44"/>
      <c r="Z918" s="44"/>
    </row>
    <row r="919" spans="1:26" x14ac:dyDescent="0.25">
      <c r="A919" s="12"/>
      <c r="B919" s="42"/>
      <c r="C919" s="42"/>
      <c r="D919" s="42"/>
      <c r="E919" s="43"/>
      <c r="F919" s="44"/>
      <c r="G919" s="44"/>
      <c r="H919" s="44"/>
      <c r="I919" s="44"/>
      <c r="J919" s="44"/>
      <c r="K919" s="44"/>
      <c r="L919" s="44"/>
      <c r="M919" s="44"/>
      <c r="N919" s="44"/>
      <c r="O919" s="44"/>
      <c r="P919" s="44"/>
      <c r="Q919" s="44"/>
      <c r="R919" s="44"/>
      <c r="S919" s="44"/>
      <c r="T919" s="44"/>
      <c r="U919" s="44"/>
      <c r="V919" s="44"/>
      <c r="W919" s="44"/>
      <c r="X919" s="44"/>
      <c r="Y919" s="44"/>
      <c r="Z919" s="44"/>
    </row>
    <row r="920" spans="1:26" x14ac:dyDescent="0.25">
      <c r="A920" s="12"/>
      <c r="B920" s="42"/>
      <c r="C920" s="42"/>
      <c r="D920" s="42"/>
      <c r="E920" s="43"/>
      <c r="F920" s="44"/>
      <c r="G920" s="44"/>
      <c r="H920" s="44"/>
      <c r="I920" s="44"/>
      <c r="J920" s="44"/>
      <c r="K920" s="44"/>
      <c r="L920" s="44"/>
      <c r="M920" s="44"/>
      <c r="N920" s="44"/>
      <c r="O920" s="44"/>
      <c r="P920" s="44"/>
      <c r="Q920" s="44"/>
      <c r="R920" s="44"/>
      <c r="S920" s="44"/>
      <c r="T920" s="44"/>
      <c r="U920" s="44"/>
      <c r="V920" s="44"/>
      <c r="W920" s="44"/>
      <c r="X920" s="44"/>
      <c r="Y920" s="44"/>
      <c r="Z920" s="44"/>
    </row>
    <row r="921" spans="1:26" x14ac:dyDescent="0.25">
      <c r="A921" s="12"/>
      <c r="B921" s="42"/>
      <c r="C921" s="42"/>
      <c r="D921" s="42"/>
      <c r="E921" s="43"/>
      <c r="F921" s="44"/>
      <c r="G921" s="44"/>
      <c r="H921" s="44"/>
      <c r="I921" s="44"/>
      <c r="J921" s="44"/>
      <c r="K921" s="44"/>
      <c r="L921" s="44"/>
      <c r="M921" s="44"/>
      <c r="N921" s="44"/>
      <c r="O921" s="44"/>
      <c r="P921" s="44"/>
      <c r="Q921" s="44"/>
      <c r="R921" s="44"/>
      <c r="S921" s="44"/>
      <c r="T921" s="44"/>
      <c r="U921" s="44"/>
      <c r="V921" s="44"/>
      <c r="W921" s="44"/>
      <c r="X921" s="44"/>
      <c r="Y921" s="44"/>
      <c r="Z921" s="44"/>
    </row>
    <row r="922" spans="1:26" x14ac:dyDescent="0.25">
      <c r="A922" s="12"/>
      <c r="B922" s="42"/>
      <c r="C922" s="42"/>
      <c r="D922" s="42"/>
      <c r="E922" s="43"/>
      <c r="F922" s="44"/>
      <c r="G922" s="44"/>
      <c r="H922" s="44"/>
      <c r="I922" s="44"/>
      <c r="J922" s="44"/>
      <c r="K922" s="44"/>
      <c r="L922" s="44"/>
      <c r="M922" s="44"/>
      <c r="N922" s="44"/>
      <c r="O922" s="44"/>
      <c r="P922" s="44"/>
      <c r="Q922" s="44"/>
      <c r="R922" s="44"/>
      <c r="S922" s="44"/>
      <c r="T922" s="44"/>
      <c r="U922" s="44"/>
      <c r="V922" s="44"/>
      <c r="W922" s="44"/>
      <c r="X922" s="44"/>
      <c r="Y922" s="44"/>
      <c r="Z922" s="44"/>
    </row>
    <row r="923" spans="1:26" x14ac:dyDescent="0.25">
      <c r="A923" s="12"/>
      <c r="B923" s="42"/>
      <c r="C923" s="42"/>
      <c r="D923" s="42"/>
      <c r="E923" s="43"/>
      <c r="F923" s="44"/>
      <c r="G923" s="44"/>
      <c r="H923" s="44"/>
      <c r="I923" s="44"/>
      <c r="J923" s="44"/>
      <c r="K923" s="44"/>
      <c r="L923" s="44"/>
      <c r="M923" s="44"/>
      <c r="N923" s="44"/>
      <c r="O923" s="44"/>
      <c r="P923" s="44"/>
      <c r="Q923" s="44"/>
      <c r="R923" s="44"/>
      <c r="S923" s="44"/>
      <c r="T923" s="44"/>
      <c r="U923" s="44"/>
      <c r="V923" s="44"/>
      <c r="W923" s="44"/>
      <c r="X923" s="44"/>
      <c r="Y923" s="44"/>
      <c r="Z923" s="44"/>
    </row>
    <row r="924" spans="1:26" x14ac:dyDescent="0.25">
      <c r="A924" s="12"/>
      <c r="B924" s="42"/>
      <c r="C924" s="42"/>
      <c r="D924" s="42"/>
      <c r="E924" s="43"/>
      <c r="F924" s="44"/>
      <c r="G924" s="44"/>
      <c r="H924" s="44"/>
      <c r="I924" s="44"/>
      <c r="J924" s="44"/>
      <c r="K924" s="44"/>
      <c r="L924" s="44"/>
      <c r="M924" s="44"/>
      <c r="N924" s="44"/>
      <c r="O924" s="44"/>
      <c r="P924" s="44"/>
      <c r="Q924" s="44"/>
      <c r="R924" s="44"/>
      <c r="S924" s="44"/>
      <c r="T924" s="44"/>
      <c r="U924" s="44"/>
      <c r="V924" s="44"/>
      <c r="W924" s="44"/>
      <c r="X924" s="44"/>
      <c r="Y924" s="44"/>
      <c r="Z924" s="44"/>
    </row>
    <row r="925" spans="1:26" x14ac:dyDescent="0.25">
      <c r="A925" s="12"/>
      <c r="B925" s="42"/>
      <c r="C925" s="42"/>
      <c r="D925" s="42"/>
      <c r="E925" s="43"/>
      <c r="F925" s="44"/>
      <c r="G925" s="44"/>
      <c r="H925" s="44"/>
      <c r="I925" s="44"/>
      <c r="J925" s="44"/>
      <c r="K925" s="44"/>
      <c r="L925" s="44"/>
      <c r="M925" s="44"/>
      <c r="N925" s="44"/>
      <c r="O925" s="44"/>
      <c r="P925" s="44"/>
      <c r="Q925" s="44"/>
      <c r="R925" s="44"/>
      <c r="S925" s="44"/>
      <c r="T925" s="44"/>
      <c r="U925" s="44"/>
      <c r="V925" s="44"/>
      <c r="W925" s="44"/>
      <c r="X925" s="44"/>
      <c r="Y925" s="44"/>
      <c r="Z925" s="44"/>
    </row>
    <row r="926" spans="1:26" x14ac:dyDescent="0.25">
      <c r="A926" s="12"/>
      <c r="B926" s="42"/>
      <c r="C926" s="42"/>
      <c r="D926" s="42"/>
      <c r="E926" s="43"/>
      <c r="F926" s="44"/>
      <c r="G926" s="44"/>
      <c r="H926" s="44"/>
      <c r="I926" s="44"/>
      <c r="J926" s="44"/>
      <c r="K926" s="44"/>
      <c r="L926" s="44"/>
      <c r="M926" s="44"/>
      <c r="N926" s="44"/>
      <c r="O926" s="44"/>
      <c r="P926" s="44"/>
      <c r="Q926" s="44"/>
      <c r="R926" s="44"/>
      <c r="S926" s="44"/>
      <c r="T926" s="44"/>
      <c r="U926" s="44"/>
      <c r="V926" s="44"/>
      <c r="W926" s="44"/>
      <c r="X926" s="44"/>
      <c r="Y926" s="44"/>
      <c r="Z926" s="44"/>
    </row>
    <row r="927" spans="1:26" x14ac:dyDescent="0.25">
      <c r="A927" s="12"/>
      <c r="B927" s="42"/>
      <c r="C927" s="42"/>
      <c r="D927" s="42"/>
      <c r="E927" s="43"/>
      <c r="F927" s="44"/>
      <c r="G927" s="44"/>
      <c r="H927" s="44"/>
      <c r="I927" s="44"/>
      <c r="J927" s="44"/>
      <c r="K927" s="44"/>
      <c r="L927" s="44"/>
      <c r="M927" s="44"/>
      <c r="N927" s="44"/>
      <c r="O927" s="44"/>
      <c r="P927" s="44"/>
      <c r="Q927" s="44"/>
      <c r="R927" s="44"/>
      <c r="S927" s="44"/>
      <c r="T927" s="44"/>
      <c r="U927" s="44"/>
      <c r="V927" s="44"/>
      <c r="W927" s="44"/>
      <c r="X927" s="44"/>
      <c r="Y927" s="44"/>
      <c r="Z927" s="44"/>
    </row>
    <row r="928" spans="1:26" x14ac:dyDescent="0.25">
      <c r="A928" s="12"/>
      <c r="B928" s="42"/>
      <c r="C928" s="42"/>
      <c r="D928" s="42"/>
      <c r="E928" s="43"/>
      <c r="F928" s="44"/>
      <c r="G928" s="44"/>
      <c r="H928" s="44"/>
      <c r="I928" s="44"/>
      <c r="J928" s="44"/>
      <c r="K928" s="44"/>
      <c r="L928" s="44"/>
      <c r="M928" s="44"/>
      <c r="N928" s="44"/>
      <c r="O928" s="44"/>
      <c r="P928" s="44"/>
      <c r="Q928" s="44"/>
      <c r="R928" s="44"/>
      <c r="S928" s="44"/>
      <c r="T928" s="44"/>
      <c r="U928" s="44"/>
      <c r="V928" s="44"/>
      <c r="W928" s="44"/>
      <c r="X928" s="44"/>
      <c r="Y928" s="44"/>
      <c r="Z928" s="44"/>
    </row>
    <row r="929" spans="1:26" x14ac:dyDescent="0.25">
      <c r="A929" s="12"/>
      <c r="B929" s="42"/>
      <c r="C929" s="42"/>
      <c r="D929" s="42"/>
      <c r="E929" s="43"/>
      <c r="F929" s="44"/>
      <c r="G929" s="44"/>
      <c r="H929" s="44"/>
      <c r="I929" s="44"/>
      <c r="J929" s="44"/>
      <c r="K929" s="44"/>
      <c r="L929" s="44"/>
      <c r="M929" s="44"/>
      <c r="N929" s="44"/>
      <c r="O929" s="44"/>
      <c r="P929" s="44"/>
      <c r="Q929" s="44"/>
      <c r="R929" s="44"/>
      <c r="S929" s="44"/>
      <c r="T929" s="44"/>
      <c r="U929" s="44"/>
      <c r="V929" s="44"/>
      <c r="W929" s="44"/>
      <c r="X929" s="44"/>
      <c r="Y929" s="44"/>
      <c r="Z929" s="44"/>
    </row>
    <row r="930" spans="1:26" x14ac:dyDescent="0.25">
      <c r="A930" s="12"/>
      <c r="B930" s="42"/>
      <c r="C930" s="42"/>
      <c r="D930" s="42"/>
      <c r="E930" s="43"/>
      <c r="F930" s="44"/>
      <c r="G930" s="44"/>
      <c r="H930" s="44"/>
      <c r="I930" s="44"/>
      <c r="J930" s="44"/>
      <c r="K930" s="44"/>
      <c r="L930" s="44"/>
      <c r="M930" s="44"/>
      <c r="N930" s="44"/>
      <c r="O930" s="44"/>
      <c r="P930" s="44"/>
      <c r="Q930" s="44"/>
      <c r="R930" s="44"/>
      <c r="S930" s="44"/>
      <c r="T930" s="44"/>
      <c r="U930" s="44"/>
      <c r="V930" s="44"/>
      <c r="W930" s="44"/>
      <c r="X930" s="44"/>
      <c r="Y930" s="44"/>
      <c r="Z930" s="44"/>
    </row>
    <row r="931" spans="1:26" x14ac:dyDescent="0.25">
      <c r="A931" s="12"/>
      <c r="B931" s="42"/>
      <c r="C931" s="42"/>
      <c r="D931" s="42"/>
      <c r="E931" s="43"/>
      <c r="F931" s="44"/>
      <c r="G931" s="44"/>
      <c r="H931" s="44"/>
      <c r="I931" s="44"/>
      <c r="J931" s="44"/>
      <c r="K931" s="44"/>
      <c r="L931" s="44"/>
      <c r="M931" s="44"/>
      <c r="N931" s="44"/>
      <c r="O931" s="44"/>
      <c r="P931" s="44"/>
      <c r="Q931" s="44"/>
      <c r="R931" s="44"/>
      <c r="S931" s="44"/>
      <c r="T931" s="44"/>
      <c r="U931" s="44"/>
      <c r="V931" s="44"/>
      <c r="W931" s="44"/>
      <c r="X931" s="44"/>
      <c r="Y931" s="44"/>
      <c r="Z931" s="44"/>
    </row>
    <row r="932" spans="1:26" x14ac:dyDescent="0.25">
      <c r="A932" s="12"/>
      <c r="B932" s="42"/>
      <c r="C932" s="42"/>
      <c r="D932" s="42"/>
      <c r="E932" s="43"/>
      <c r="F932" s="44"/>
      <c r="G932" s="44"/>
      <c r="H932" s="44"/>
      <c r="I932" s="44"/>
      <c r="J932" s="44"/>
      <c r="K932" s="44"/>
      <c r="L932" s="44"/>
      <c r="M932" s="44"/>
      <c r="N932" s="44"/>
      <c r="O932" s="44"/>
      <c r="P932" s="44"/>
      <c r="Q932" s="44"/>
      <c r="R932" s="44"/>
      <c r="S932" s="44"/>
      <c r="T932" s="44"/>
      <c r="U932" s="44"/>
      <c r="V932" s="44"/>
      <c r="W932" s="44"/>
      <c r="X932" s="44"/>
      <c r="Y932" s="44"/>
      <c r="Z932" s="44"/>
    </row>
    <row r="933" spans="1:26" x14ac:dyDescent="0.25">
      <c r="A933" s="12"/>
      <c r="B933" s="42"/>
      <c r="C933" s="42"/>
      <c r="D933" s="42"/>
      <c r="E933" s="43"/>
      <c r="F933" s="44"/>
      <c r="G933" s="44"/>
      <c r="H933" s="44"/>
      <c r="I933" s="44"/>
      <c r="J933" s="44"/>
      <c r="K933" s="44"/>
      <c r="L933" s="44"/>
      <c r="M933" s="44"/>
      <c r="N933" s="44"/>
      <c r="O933" s="44"/>
      <c r="P933" s="44"/>
      <c r="Q933" s="44"/>
      <c r="R933" s="44"/>
      <c r="S933" s="44"/>
      <c r="T933" s="44"/>
      <c r="U933" s="44"/>
      <c r="V933" s="44"/>
      <c r="W933" s="44"/>
      <c r="X933" s="44"/>
      <c r="Y933" s="44"/>
      <c r="Z933" s="44"/>
    </row>
    <row r="934" spans="1:26" x14ac:dyDescent="0.25">
      <c r="A934" s="12"/>
      <c r="B934" s="42"/>
      <c r="C934" s="42"/>
      <c r="D934" s="42"/>
      <c r="E934" s="43"/>
      <c r="F934" s="44"/>
      <c r="G934" s="44"/>
      <c r="H934" s="44"/>
      <c r="I934" s="44"/>
      <c r="J934" s="44"/>
      <c r="K934" s="44"/>
      <c r="L934" s="44"/>
      <c r="M934" s="44"/>
      <c r="N934" s="44"/>
      <c r="O934" s="44"/>
      <c r="P934" s="44"/>
      <c r="Q934" s="44"/>
      <c r="R934" s="44"/>
      <c r="S934" s="44"/>
      <c r="T934" s="44"/>
      <c r="U934" s="44"/>
      <c r="V934" s="44"/>
      <c r="W934" s="44"/>
      <c r="X934" s="44"/>
      <c r="Y934" s="44"/>
      <c r="Z934" s="44"/>
    </row>
    <row r="935" spans="1:26" x14ac:dyDescent="0.25">
      <c r="A935" s="12"/>
      <c r="B935" s="42"/>
      <c r="C935" s="42"/>
      <c r="D935" s="42"/>
      <c r="E935" s="43"/>
      <c r="F935" s="44"/>
      <c r="G935" s="44"/>
      <c r="H935" s="44"/>
      <c r="I935" s="44"/>
      <c r="J935" s="44"/>
      <c r="K935" s="44"/>
      <c r="L935" s="44"/>
      <c r="M935" s="44"/>
      <c r="N935" s="44"/>
      <c r="O935" s="44"/>
      <c r="P935" s="44"/>
      <c r="Q935" s="44"/>
      <c r="R935" s="44"/>
      <c r="S935" s="44"/>
      <c r="T935" s="44"/>
      <c r="U935" s="44"/>
      <c r="V935" s="44"/>
      <c r="W935" s="44"/>
      <c r="X935" s="44"/>
      <c r="Y935" s="44"/>
      <c r="Z935" s="44"/>
    </row>
    <row r="936" spans="1:26" x14ac:dyDescent="0.25">
      <c r="A936" s="12"/>
      <c r="B936" s="42"/>
      <c r="C936" s="42"/>
      <c r="D936" s="42"/>
      <c r="E936" s="43"/>
      <c r="F936" s="44"/>
      <c r="G936" s="44"/>
      <c r="H936" s="44"/>
      <c r="I936" s="44"/>
      <c r="J936" s="44"/>
      <c r="K936" s="44"/>
      <c r="L936" s="44"/>
      <c r="M936" s="44"/>
      <c r="N936" s="44"/>
      <c r="O936" s="44"/>
      <c r="P936" s="44"/>
      <c r="Q936" s="44"/>
      <c r="R936" s="44"/>
      <c r="S936" s="44"/>
      <c r="T936" s="44"/>
      <c r="U936" s="44"/>
      <c r="V936" s="44"/>
      <c r="W936" s="44"/>
      <c r="X936" s="44"/>
      <c r="Y936" s="44"/>
      <c r="Z936" s="44"/>
    </row>
    <row r="937" spans="1:26" x14ac:dyDescent="0.25">
      <c r="A937" s="12"/>
      <c r="B937" s="42"/>
      <c r="C937" s="42"/>
      <c r="D937" s="42"/>
      <c r="E937" s="43"/>
      <c r="F937" s="44"/>
      <c r="G937" s="44"/>
      <c r="H937" s="44"/>
      <c r="I937" s="44"/>
      <c r="J937" s="44"/>
      <c r="K937" s="44"/>
      <c r="L937" s="44"/>
      <c r="M937" s="44"/>
      <c r="N937" s="44"/>
      <c r="O937" s="44"/>
      <c r="P937" s="44"/>
      <c r="Q937" s="44"/>
      <c r="R937" s="44"/>
      <c r="S937" s="44"/>
      <c r="T937" s="44"/>
      <c r="U937" s="44"/>
      <c r="V937" s="44"/>
      <c r="W937" s="44"/>
      <c r="X937" s="44"/>
      <c r="Y937" s="44"/>
      <c r="Z937" s="44"/>
    </row>
    <row r="938" spans="1:26" x14ac:dyDescent="0.25">
      <c r="A938" s="12"/>
      <c r="B938" s="42"/>
      <c r="C938" s="42"/>
      <c r="D938" s="42"/>
      <c r="E938" s="43"/>
      <c r="F938" s="44"/>
      <c r="G938" s="44"/>
      <c r="H938" s="44"/>
      <c r="I938" s="44"/>
      <c r="J938" s="44"/>
      <c r="K938" s="44"/>
      <c r="L938" s="44"/>
      <c r="M938" s="44"/>
      <c r="N938" s="44"/>
      <c r="O938" s="44"/>
      <c r="P938" s="44"/>
      <c r="Q938" s="44"/>
      <c r="R938" s="44"/>
      <c r="S938" s="44"/>
      <c r="T938" s="44"/>
      <c r="U938" s="44"/>
      <c r="V938" s="44"/>
      <c r="W938" s="44"/>
      <c r="X938" s="44"/>
      <c r="Y938" s="44"/>
      <c r="Z938" s="44"/>
    </row>
    <row r="939" spans="1:26" x14ac:dyDescent="0.25">
      <c r="A939" s="12"/>
      <c r="B939" s="42"/>
      <c r="C939" s="42"/>
      <c r="D939" s="42"/>
      <c r="E939" s="43"/>
      <c r="F939" s="44"/>
      <c r="G939" s="44"/>
      <c r="H939" s="44"/>
      <c r="I939" s="44"/>
      <c r="J939" s="44"/>
      <c r="K939" s="44"/>
      <c r="L939" s="44"/>
      <c r="M939" s="44"/>
      <c r="N939" s="44"/>
      <c r="O939" s="44"/>
      <c r="P939" s="44"/>
      <c r="Q939" s="44"/>
      <c r="R939" s="44"/>
      <c r="S939" s="44"/>
      <c r="T939" s="44"/>
      <c r="U939" s="44"/>
      <c r="V939" s="44"/>
      <c r="W939" s="44"/>
      <c r="X939" s="44"/>
      <c r="Y939" s="44"/>
      <c r="Z939" s="44"/>
    </row>
    <row r="940" spans="1:26" x14ac:dyDescent="0.25">
      <c r="A940" s="12"/>
      <c r="B940" s="42"/>
      <c r="C940" s="42"/>
      <c r="D940" s="42"/>
      <c r="E940" s="43"/>
      <c r="F940" s="44"/>
      <c r="G940" s="44"/>
      <c r="H940" s="44"/>
      <c r="I940" s="44"/>
      <c r="J940" s="44"/>
      <c r="K940" s="44"/>
      <c r="L940" s="44"/>
      <c r="M940" s="44"/>
      <c r="N940" s="44"/>
      <c r="O940" s="44"/>
      <c r="P940" s="44"/>
      <c r="Q940" s="44"/>
      <c r="R940" s="44"/>
      <c r="S940" s="44"/>
      <c r="T940" s="44"/>
      <c r="U940" s="44"/>
      <c r="V940" s="44"/>
      <c r="W940" s="44"/>
      <c r="X940" s="44"/>
      <c r="Y940" s="44"/>
      <c r="Z940" s="44"/>
    </row>
    <row r="941" spans="1:26" x14ac:dyDescent="0.25">
      <c r="A941" s="12"/>
      <c r="B941" s="42"/>
      <c r="C941" s="42"/>
      <c r="D941" s="42"/>
      <c r="E941" s="43"/>
      <c r="F941" s="44"/>
      <c r="G941" s="44"/>
      <c r="H941" s="44"/>
      <c r="I941" s="44"/>
      <c r="J941" s="44"/>
      <c r="K941" s="44"/>
      <c r="L941" s="44"/>
      <c r="M941" s="44"/>
      <c r="N941" s="44"/>
      <c r="O941" s="44"/>
      <c r="P941" s="44"/>
      <c r="Q941" s="44"/>
      <c r="R941" s="44"/>
      <c r="S941" s="44"/>
      <c r="T941" s="44"/>
      <c r="U941" s="44"/>
      <c r="V941" s="44"/>
      <c r="W941" s="44"/>
      <c r="X941" s="44"/>
      <c r="Y941" s="44"/>
      <c r="Z941" s="44"/>
    </row>
    <row r="942" spans="1:26" x14ac:dyDescent="0.25">
      <c r="A942" s="12"/>
      <c r="B942" s="42"/>
      <c r="C942" s="42"/>
      <c r="D942" s="42"/>
      <c r="E942" s="43"/>
      <c r="F942" s="44"/>
      <c r="G942" s="44"/>
      <c r="H942" s="44"/>
      <c r="I942" s="44"/>
      <c r="J942" s="44"/>
      <c r="K942" s="44"/>
      <c r="L942" s="44"/>
      <c r="M942" s="44"/>
      <c r="N942" s="44"/>
      <c r="O942" s="44"/>
      <c r="P942" s="44"/>
      <c r="Q942" s="44"/>
      <c r="R942" s="44"/>
      <c r="S942" s="44"/>
      <c r="T942" s="44"/>
      <c r="U942" s="44"/>
      <c r="V942" s="44"/>
      <c r="W942" s="44"/>
      <c r="X942" s="44"/>
      <c r="Y942" s="44"/>
      <c r="Z942" s="44"/>
    </row>
    <row r="943" spans="1:26" x14ac:dyDescent="0.25">
      <c r="A943" s="12"/>
      <c r="B943" s="42"/>
      <c r="C943" s="42"/>
      <c r="D943" s="42"/>
      <c r="E943" s="43"/>
      <c r="F943" s="44"/>
      <c r="G943" s="44"/>
      <c r="H943" s="44"/>
      <c r="I943" s="44"/>
      <c r="J943" s="44"/>
      <c r="K943" s="44"/>
      <c r="L943" s="44"/>
      <c r="M943" s="44"/>
      <c r="N943" s="44"/>
      <c r="O943" s="44"/>
      <c r="P943" s="44"/>
      <c r="Q943" s="44"/>
      <c r="R943" s="44"/>
      <c r="S943" s="44"/>
      <c r="T943" s="44"/>
      <c r="U943" s="44"/>
      <c r="V943" s="44"/>
      <c r="W943" s="44"/>
      <c r="X943" s="44"/>
      <c r="Y943" s="44"/>
      <c r="Z943" s="44"/>
    </row>
    <row r="944" spans="1:26" x14ac:dyDescent="0.25">
      <c r="A944" s="12"/>
      <c r="B944" s="42"/>
      <c r="C944" s="42"/>
      <c r="D944" s="42"/>
      <c r="E944" s="43"/>
      <c r="F944" s="44"/>
      <c r="G944" s="44"/>
      <c r="H944" s="44"/>
      <c r="I944" s="44"/>
      <c r="J944" s="44"/>
      <c r="K944" s="44"/>
      <c r="L944" s="44"/>
      <c r="M944" s="44"/>
      <c r="N944" s="44"/>
      <c r="O944" s="44"/>
      <c r="P944" s="44"/>
      <c r="Q944" s="44"/>
      <c r="R944" s="44"/>
      <c r="S944" s="44"/>
      <c r="T944" s="44"/>
      <c r="U944" s="44"/>
      <c r="V944" s="44"/>
      <c r="W944" s="44"/>
      <c r="X944" s="44"/>
      <c r="Y944" s="44"/>
      <c r="Z944" s="44"/>
    </row>
    <row r="945" spans="1:26" x14ac:dyDescent="0.25">
      <c r="A945" s="12"/>
      <c r="B945" s="42"/>
      <c r="C945" s="42"/>
      <c r="D945" s="42"/>
      <c r="E945" s="43"/>
      <c r="F945" s="44"/>
      <c r="G945" s="44"/>
      <c r="H945" s="44"/>
      <c r="I945" s="44"/>
      <c r="J945" s="44"/>
      <c r="K945" s="44"/>
      <c r="L945" s="44"/>
      <c r="M945" s="44"/>
      <c r="N945" s="44"/>
      <c r="O945" s="44"/>
      <c r="P945" s="44"/>
      <c r="Q945" s="44"/>
      <c r="R945" s="44"/>
      <c r="S945" s="44"/>
      <c r="T945" s="44"/>
      <c r="U945" s="44"/>
      <c r="V945" s="44"/>
      <c r="W945" s="44"/>
      <c r="X945" s="44"/>
      <c r="Y945" s="44"/>
      <c r="Z945" s="44"/>
    </row>
    <row r="946" spans="1:26" x14ac:dyDescent="0.25">
      <c r="A946" s="12"/>
      <c r="B946" s="42"/>
      <c r="C946" s="42"/>
      <c r="D946" s="42"/>
      <c r="E946" s="43"/>
      <c r="F946" s="44"/>
      <c r="G946" s="44"/>
      <c r="H946" s="44"/>
      <c r="I946" s="44"/>
      <c r="J946" s="44"/>
      <c r="K946" s="44"/>
      <c r="L946" s="44"/>
      <c r="M946" s="44"/>
      <c r="N946" s="44"/>
      <c r="O946" s="44"/>
      <c r="P946" s="44"/>
      <c r="Q946" s="44"/>
      <c r="R946" s="44"/>
      <c r="S946" s="44"/>
      <c r="T946" s="44"/>
      <c r="U946" s="44"/>
      <c r="V946" s="44"/>
      <c r="W946" s="44"/>
      <c r="X946" s="44"/>
      <c r="Y946" s="44"/>
      <c r="Z946" s="44"/>
    </row>
    <row r="947" spans="1:26" x14ac:dyDescent="0.25">
      <c r="A947" s="12"/>
      <c r="B947" s="42"/>
      <c r="C947" s="42"/>
      <c r="D947" s="42"/>
      <c r="E947" s="43"/>
      <c r="F947" s="44"/>
      <c r="G947" s="44"/>
      <c r="H947" s="44"/>
      <c r="I947" s="44"/>
      <c r="J947" s="44"/>
      <c r="K947" s="44"/>
      <c r="L947" s="44"/>
      <c r="M947" s="44"/>
      <c r="N947" s="44"/>
      <c r="O947" s="44"/>
      <c r="P947" s="44"/>
      <c r="Q947" s="44"/>
      <c r="R947" s="44"/>
      <c r="S947" s="44"/>
      <c r="T947" s="44"/>
      <c r="U947" s="44"/>
      <c r="V947" s="44"/>
      <c r="W947" s="44"/>
      <c r="X947" s="44"/>
      <c r="Y947" s="44"/>
      <c r="Z947" s="44"/>
    </row>
    <row r="948" spans="1:26" x14ac:dyDescent="0.25">
      <c r="A948" s="12"/>
      <c r="B948" s="42"/>
      <c r="C948" s="42"/>
      <c r="D948" s="42"/>
      <c r="E948" s="43"/>
      <c r="F948" s="44"/>
      <c r="G948" s="44"/>
      <c r="H948" s="44"/>
      <c r="I948" s="44"/>
      <c r="J948" s="44"/>
      <c r="K948" s="44"/>
      <c r="L948" s="44"/>
      <c r="M948" s="44"/>
      <c r="N948" s="44"/>
      <c r="O948" s="44"/>
      <c r="P948" s="44"/>
      <c r="Q948" s="44"/>
      <c r="R948" s="44"/>
      <c r="S948" s="44"/>
      <c r="T948" s="44"/>
      <c r="U948" s="44"/>
      <c r="V948" s="44"/>
      <c r="W948" s="44"/>
      <c r="X948" s="44"/>
      <c r="Y948" s="44"/>
      <c r="Z948" s="44"/>
    </row>
    <row r="949" spans="1:26" x14ac:dyDescent="0.25">
      <c r="A949" s="12"/>
      <c r="B949" s="42"/>
      <c r="C949" s="42"/>
      <c r="D949" s="42"/>
      <c r="E949" s="43"/>
      <c r="F949" s="44"/>
      <c r="G949" s="44"/>
      <c r="H949" s="44"/>
      <c r="I949" s="44"/>
      <c r="J949" s="44"/>
      <c r="K949" s="44"/>
      <c r="L949" s="44"/>
      <c r="M949" s="44"/>
      <c r="N949" s="44"/>
      <c r="O949" s="44"/>
      <c r="P949" s="44"/>
      <c r="Q949" s="44"/>
      <c r="R949" s="44"/>
      <c r="S949" s="44"/>
      <c r="T949" s="44"/>
      <c r="U949" s="44"/>
      <c r="V949" s="44"/>
      <c r="W949" s="44"/>
      <c r="X949" s="44"/>
      <c r="Y949" s="44"/>
      <c r="Z949" s="44"/>
    </row>
    <row r="950" spans="1:26" x14ac:dyDescent="0.25">
      <c r="A950" s="12"/>
      <c r="B950" s="42"/>
      <c r="C950" s="42"/>
      <c r="D950" s="42"/>
      <c r="E950" s="43"/>
      <c r="F950" s="44"/>
      <c r="G950" s="44"/>
      <c r="H950" s="44"/>
      <c r="I950" s="44"/>
      <c r="J950" s="44"/>
      <c r="K950" s="44"/>
      <c r="L950" s="44"/>
      <c r="M950" s="44"/>
      <c r="N950" s="44"/>
      <c r="O950" s="44"/>
      <c r="P950" s="44"/>
      <c r="Q950" s="44"/>
      <c r="R950" s="44"/>
      <c r="S950" s="44"/>
      <c r="T950" s="44"/>
      <c r="U950" s="44"/>
      <c r="V950" s="44"/>
      <c r="W950" s="44"/>
      <c r="X950" s="44"/>
      <c r="Y950" s="44"/>
      <c r="Z950" s="44"/>
    </row>
    <row r="951" spans="1:26" x14ac:dyDescent="0.25">
      <c r="A951" s="12"/>
      <c r="B951" s="42"/>
      <c r="C951" s="42"/>
      <c r="D951" s="42"/>
      <c r="E951" s="43"/>
      <c r="F951" s="44"/>
      <c r="G951" s="44"/>
      <c r="H951" s="44"/>
      <c r="I951" s="44"/>
      <c r="J951" s="44"/>
      <c r="K951" s="44"/>
      <c r="L951" s="44"/>
      <c r="M951" s="44"/>
      <c r="N951" s="44"/>
      <c r="O951" s="44"/>
      <c r="P951" s="44"/>
      <c r="Q951" s="44"/>
      <c r="R951" s="44"/>
      <c r="S951" s="44"/>
      <c r="T951" s="44"/>
      <c r="U951" s="44"/>
      <c r="V951" s="44"/>
      <c r="W951" s="44"/>
      <c r="X951" s="44"/>
      <c r="Y951" s="44"/>
      <c r="Z951" s="44"/>
    </row>
    <row r="952" spans="1:26" x14ac:dyDescent="0.25">
      <c r="A952" s="12"/>
      <c r="B952" s="42"/>
      <c r="C952" s="42"/>
      <c r="D952" s="42"/>
      <c r="E952" s="43"/>
      <c r="F952" s="44"/>
      <c r="G952" s="44"/>
      <c r="H952" s="44"/>
      <c r="I952" s="44"/>
      <c r="J952" s="44"/>
      <c r="K952" s="44"/>
      <c r="L952" s="44"/>
      <c r="M952" s="44"/>
      <c r="N952" s="44"/>
      <c r="O952" s="44"/>
      <c r="P952" s="44"/>
      <c r="Q952" s="44"/>
      <c r="R952" s="44"/>
      <c r="S952" s="44"/>
      <c r="T952" s="44"/>
      <c r="U952" s="44"/>
      <c r="V952" s="44"/>
      <c r="W952" s="44"/>
      <c r="X952" s="44"/>
      <c r="Y952" s="44"/>
      <c r="Z952" s="44"/>
    </row>
    <row r="953" spans="1:26" x14ac:dyDescent="0.25">
      <c r="A953" s="12"/>
      <c r="B953" s="42"/>
      <c r="C953" s="42"/>
      <c r="D953" s="42"/>
      <c r="E953" s="43"/>
      <c r="F953" s="44"/>
      <c r="G953" s="44"/>
      <c r="H953" s="44"/>
      <c r="I953" s="44"/>
      <c r="J953" s="44"/>
      <c r="K953" s="44"/>
      <c r="L953" s="44"/>
      <c r="M953" s="44"/>
      <c r="N953" s="44"/>
      <c r="O953" s="44"/>
      <c r="P953" s="44"/>
      <c r="Q953" s="44"/>
      <c r="R953" s="44"/>
      <c r="S953" s="44"/>
      <c r="T953" s="44"/>
      <c r="U953" s="44"/>
      <c r="V953" s="44"/>
      <c r="W953" s="44"/>
      <c r="X953" s="44"/>
      <c r="Y953" s="44"/>
      <c r="Z953" s="44"/>
    </row>
    <row r="954" spans="1:26" x14ac:dyDescent="0.25">
      <c r="A954" s="12"/>
      <c r="B954" s="42"/>
      <c r="C954" s="42"/>
      <c r="D954" s="42"/>
      <c r="E954" s="43"/>
      <c r="F954" s="44"/>
      <c r="G954" s="44"/>
      <c r="H954" s="44"/>
      <c r="I954" s="44"/>
      <c r="J954" s="44"/>
      <c r="K954" s="44"/>
      <c r="L954" s="44"/>
      <c r="M954" s="44"/>
      <c r="N954" s="44"/>
      <c r="O954" s="44"/>
      <c r="P954" s="44"/>
      <c r="Q954" s="44"/>
      <c r="R954" s="44"/>
      <c r="S954" s="44"/>
      <c r="T954" s="44"/>
      <c r="U954" s="44"/>
      <c r="V954" s="44"/>
      <c r="W954" s="44"/>
      <c r="X954" s="44"/>
      <c r="Y954" s="44"/>
      <c r="Z954" s="44"/>
    </row>
    <row r="955" spans="1:26" x14ac:dyDescent="0.25">
      <c r="A955" s="12"/>
      <c r="B955" s="42"/>
      <c r="C955" s="42"/>
      <c r="D955" s="42"/>
      <c r="E955" s="43"/>
      <c r="F955" s="44"/>
      <c r="G955" s="44"/>
      <c r="H955" s="44"/>
      <c r="I955" s="44"/>
      <c r="J955" s="44"/>
      <c r="K955" s="44"/>
      <c r="L955" s="44"/>
      <c r="M955" s="44"/>
      <c r="N955" s="44"/>
      <c r="O955" s="44"/>
      <c r="P955" s="44"/>
      <c r="Q955" s="44"/>
      <c r="R955" s="44"/>
      <c r="S955" s="44"/>
      <c r="T955" s="44"/>
      <c r="U955" s="44"/>
      <c r="V955" s="44"/>
      <c r="W955" s="44"/>
      <c r="X955" s="44"/>
      <c r="Y955" s="44"/>
      <c r="Z955" s="44"/>
    </row>
    <row r="956" spans="1:26" x14ac:dyDescent="0.25">
      <c r="A956" s="12"/>
      <c r="B956" s="42"/>
      <c r="C956" s="42"/>
      <c r="D956" s="42"/>
      <c r="E956" s="43"/>
      <c r="F956" s="44"/>
      <c r="G956" s="44"/>
      <c r="H956" s="44"/>
      <c r="I956" s="44"/>
      <c r="J956" s="44"/>
      <c r="K956" s="44"/>
      <c r="L956" s="44"/>
      <c r="M956" s="44"/>
      <c r="N956" s="44"/>
      <c r="O956" s="44"/>
      <c r="P956" s="44"/>
      <c r="Q956" s="44"/>
      <c r="R956" s="44"/>
      <c r="S956" s="44"/>
      <c r="T956" s="44"/>
      <c r="U956" s="44"/>
      <c r="V956" s="44"/>
      <c r="W956" s="44"/>
      <c r="X956" s="44"/>
      <c r="Y956" s="44"/>
      <c r="Z956" s="44"/>
    </row>
    <row r="957" spans="1:26" x14ac:dyDescent="0.25">
      <c r="A957" s="12"/>
      <c r="B957" s="42"/>
      <c r="C957" s="42"/>
      <c r="D957" s="42"/>
      <c r="E957" s="43"/>
      <c r="F957" s="44"/>
      <c r="G957" s="44"/>
      <c r="H957" s="44"/>
      <c r="I957" s="44"/>
      <c r="J957" s="44"/>
      <c r="K957" s="44"/>
      <c r="L957" s="44"/>
      <c r="M957" s="44"/>
      <c r="N957" s="44"/>
      <c r="O957" s="44"/>
      <c r="P957" s="44"/>
      <c r="Q957" s="44"/>
      <c r="R957" s="44"/>
      <c r="S957" s="44"/>
      <c r="T957" s="44"/>
      <c r="U957" s="44"/>
      <c r="V957" s="44"/>
      <c r="W957" s="44"/>
      <c r="X957" s="44"/>
      <c r="Y957" s="44"/>
      <c r="Z957" s="44"/>
    </row>
    <row r="958" spans="1:26" x14ac:dyDescent="0.25">
      <c r="A958" s="12"/>
      <c r="B958" s="42"/>
      <c r="C958" s="42"/>
      <c r="D958" s="42"/>
      <c r="E958" s="43"/>
      <c r="F958" s="44"/>
      <c r="G958" s="44"/>
      <c r="H958" s="44"/>
      <c r="I958" s="44"/>
      <c r="J958" s="44"/>
      <c r="K958" s="44"/>
      <c r="L958" s="44"/>
      <c r="M958" s="44"/>
      <c r="N958" s="44"/>
      <c r="O958" s="44"/>
      <c r="P958" s="44"/>
      <c r="Q958" s="44"/>
      <c r="R958" s="44"/>
      <c r="S958" s="44"/>
      <c r="T958" s="44"/>
      <c r="U958" s="44"/>
      <c r="V958" s="44"/>
      <c r="W958" s="44"/>
      <c r="X958" s="44"/>
      <c r="Y958" s="44"/>
      <c r="Z958" s="44"/>
    </row>
    <row r="959" spans="1:26" x14ac:dyDescent="0.25">
      <c r="A959" s="12"/>
      <c r="B959" s="42"/>
      <c r="C959" s="42"/>
      <c r="D959" s="42"/>
      <c r="E959" s="43"/>
      <c r="F959" s="44"/>
      <c r="G959" s="44"/>
      <c r="H959" s="44"/>
      <c r="I959" s="44"/>
      <c r="J959" s="44"/>
      <c r="K959" s="44"/>
      <c r="L959" s="44"/>
      <c r="M959" s="44"/>
      <c r="N959" s="44"/>
      <c r="O959" s="44"/>
      <c r="P959" s="44"/>
      <c r="Q959" s="44"/>
      <c r="R959" s="44"/>
      <c r="S959" s="44"/>
      <c r="T959" s="44"/>
      <c r="U959" s="44"/>
      <c r="V959" s="44"/>
      <c r="W959" s="44"/>
      <c r="X959" s="44"/>
      <c r="Y959" s="44"/>
      <c r="Z959" s="44"/>
    </row>
    <row r="960" spans="1:26" x14ac:dyDescent="0.25">
      <c r="A960" s="12"/>
      <c r="B960" s="42"/>
      <c r="C960" s="42"/>
      <c r="D960" s="42"/>
      <c r="E960" s="43"/>
      <c r="F960" s="44"/>
      <c r="G960" s="44"/>
      <c r="H960" s="44"/>
      <c r="I960" s="44"/>
      <c r="J960" s="44"/>
      <c r="K960" s="44"/>
      <c r="L960" s="44"/>
      <c r="M960" s="44"/>
      <c r="N960" s="44"/>
      <c r="O960" s="44"/>
      <c r="P960" s="44"/>
      <c r="Q960" s="44"/>
      <c r="R960" s="44"/>
      <c r="S960" s="44"/>
      <c r="T960" s="44"/>
      <c r="U960" s="44"/>
      <c r="V960" s="44"/>
      <c r="W960" s="44"/>
      <c r="X960" s="44"/>
      <c r="Y960" s="44"/>
      <c r="Z960" s="44"/>
    </row>
    <row r="961" spans="1:26" x14ac:dyDescent="0.25">
      <c r="A961" s="12"/>
      <c r="B961" s="42"/>
      <c r="C961" s="42"/>
      <c r="D961" s="42"/>
      <c r="E961" s="43"/>
      <c r="F961" s="44"/>
      <c r="G961" s="44"/>
      <c r="H961" s="44"/>
      <c r="I961" s="44"/>
      <c r="J961" s="44"/>
      <c r="K961" s="44"/>
      <c r="L961" s="44"/>
      <c r="M961" s="44"/>
      <c r="N961" s="44"/>
      <c r="O961" s="44"/>
      <c r="P961" s="44"/>
      <c r="Q961" s="44"/>
      <c r="R961" s="44"/>
      <c r="S961" s="44"/>
      <c r="T961" s="44"/>
      <c r="U961" s="44"/>
      <c r="V961" s="44"/>
      <c r="W961" s="44"/>
      <c r="X961" s="44"/>
      <c r="Y961" s="44"/>
      <c r="Z961" s="44"/>
    </row>
    <row r="962" spans="1:26" x14ac:dyDescent="0.25">
      <c r="A962" s="12"/>
      <c r="B962" s="42"/>
      <c r="C962" s="42"/>
      <c r="D962" s="42"/>
      <c r="E962" s="43"/>
      <c r="F962" s="44"/>
      <c r="G962" s="44"/>
      <c r="H962" s="44"/>
      <c r="I962" s="44"/>
      <c r="J962" s="44"/>
      <c r="K962" s="44"/>
      <c r="L962" s="44"/>
      <c r="M962" s="44"/>
      <c r="N962" s="44"/>
      <c r="O962" s="44"/>
      <c r="P962" s="44"/>
      <c r="Q962" s="44"/>
      <c r="R962" s="44"/>
      <c r="S962" s="44"/>
      <c r="T962" s="44"/>
      <c r="U962" s="44"/>
      <c r="V962" s="44"/>
      <c r="W962" s="44"/>
      <c r="X962" s="44"/>
      <c r="Y962" s="44"/>
      <c r="Z962" s="44"/>
    </row>
    <row r="963" spans="1:26" x14ac:dyDescent="0.25">
      <c r="A963" s="12"/>
      <c r="B963" s="42"/>
      <c r="C963" s="42"/>
      <c r="D963" s="42"/>
      <c r="E963" s="43"/>
      <c r="F963" s="44"/>
      <c r="G963" s="44"/>
      <c r="H963" s="44"/>
      <c r="I963" s="44"/>
      <c r="J963" s="44"/>
      <c r="K963" s="44"/>
      <c r="L963" s="44"/>
      <c r="M963" s="44"/>
      <c r="N963" s="44"/>
      <c r="O963" s="44"/>
      <c r="P963" s="44"/>
      <c r="Q963" s="44"/>
      <c r="R963" s="44"/>
      <c r="S963" s="44"/>
      <c r="T963" s="44"/>
      <c r="U963" s="44"/>
      <c r="V963" s="44"/>
      <c r="W963" s="44"/>
      <c r="X963" s="44"/>
      <c r="Y963" s="44"/>
      <c r="Z963" s="44"/>
    </row>
    <row r="964" spans="1:26" x14ac:dyDescent="0.25">
      <c r="A964" s="12"/>
      <c r="B964" s="42"/>
      <c r="C964" s="42"/>
      <c r="D964" s="42"/>
      <c r="E964" s="43"/>
      <c r="F964" s="44"/>
      <c r="G964" s="44"/>
      <c r="H964" s="44"/>
      <c r="I964" s="44"/>
      <c r="J964" s="44"/>
      <c r="K964" s="44"/>
      <c r="L964" s="44"/>
      <c r="M964" s="44"/>
      <c r="N964" s="44"/>
      <c r="O964" s="44"/>
      <c r="P964" s="44"/>
      <c r="Q964" s="44"/>
      <c r="R964" s="44"/>
      <c r="S964" s="44"/>
      <c r="T964" s="44"/>
      <c r="U964" s="44"/>
      <c r="V964" s="44"/>
      <c r="W964" s="44"/>
      <c r="X964" s="44"/>
      <c r="Y964" s="44"/>
      <c r="Z964" s="44"/>
    </row>
    <row r="965" spans="1:26" x14ac:dyDescent="0.25">
      <c r="A965" s="12"/>
      <c r="B965" s="42"/>
      <c r="C965" s="42"/>
      <c r="D965" s="42"/>
      <c r="E965" s="43"/>
      <c r="F965" s="44"/>
      <c r="G965" s="44"/>
      <c r="H965" s="44"/>
      <c r="I965" s="44"/>
      <c r="J965" s="44"/>
      <c r="K965" s="44"/>
      <c r="L965" s="44"/>
      <c r="M965" s="44"/>
      <c r="N965" s="44"/>
      <c r="O965" s="44"/>
      <c r="P965" s="44"/>
      <c r="Q965" s="44"/>
      <c r="R965" s="44"/>
      <c r="S965" s="44"/>
      <c r="T965" s="44"/>
      <c r="U965" s="44"/>
      <c r="V965" s="44"/>
      <c r="W965" s="44"/>
      <c r="X965" s="44"/>
      <c r="Y965" s="44"/>
      <c r="Z965" s="44"/>
    </row>
    <row r="966" spans="1:26" x14ac:dyDescent="0.25">
      <c r="A966" s="12"/>
      <c r="B966" s="42"/>
      <c r="C966" s="42"/>
      <c r="D966" s="42"/>
      <c r="E966" s="43"/>
      <c r="F966" s="44"/>
      <c r="G966" s="44"/>
      <c r="H966" s="44"/>
      <c r="I966" s="44"/>
      <c r="J966" s="44"/>
      <c r="K966" s="44"/>
      <c r="L966" s="44"/>
      <c r="M966" s="44"/>
      <c r="N966" s="44"/>
      <c r="O966" s="44"/>
      <c r="P966" s="44"/>
      <c r="Q966" s="44"/>
      <c r="R966" s="44"/>
      <c r="S966" s="44"/>
      <c r="T966" s="44"/>
      <c r="U966" s="44"/>
      <c r="V966" s="44"/>
      <c r="W966" s="44"/>
      <c r="X966" s="44"/>
      <c r="Y966" s="44"/>
      <c r="Z966" s="44"/>
    </row>
    <row r="967" spans="1:26" x14ac:dyDescent="0.25">
      <c r="A967" s="12"/>
      <c r="B967" s="42"/>
      <c r="C967" s="42"/>
      <c r="D967" s="42"/>
      <c r="E967" s="43"/>
      <c r="F967" s="44"/>
      <c r="G967" s="44"/>
      <c r="H967" s="44"/>
      <c r="I967" s="44"/>
      <c r="J967" s="44"/>
      <c r="K967" s="44"/>
      <c r="L967" s="44"/>
      <c r="M967" s="44"/>
      <c r="N967" s="44"/>
      <c r="O967" s="44"/>
      <c r="P967" s="44"/>
      <c r="Q967" s="44"/>
      <c r="R967" s="44"/>
      <c r="S967" s="44"/>
      <c r="T967" s="44"/>
      <c r="U967" s="44"/>
      <c r="V967" s="44"/>
      <c r="W967" s="44"/>
      <c r="X967" s="44"/>
      <c r="Y967" s="44"/>
      <c r="Z967" s="44"/>
    </row>
    <row r="968" spans="1:26" x14ac:dyDescent="0.25">
      <c r="A968" s="12"/>
      <c r="B968" s="42"/>
      <c r="C968" s="42"/>
      <c r="D968" s="42"/>
      <c r="E968" s="43"/>
      <c r="F968" s="44"/>
      <c r="G968" s="44"/>
      <c r="H968" s="44"/>
      <c r="I968" s="44"/>
      <c r="J968" s="44"/>
      <c r="K968" s="44"/>
      <c r="L968" s="44"/>
      <c r="M968" s="44"/>
      <c r="N968" s="44"/>
      <c r="O968" s="44"/>
      <c r="P968" s="44"/>
      <c r="Q968" s="44"/>
      <c r="R968" s="44"/>
      <c r="S968" s="44"/>
      <c r="T968" s="44"/>
      <c r="U968" s="44"/>
      <c r="V968" s="44"/>
      <c r="W968" s="44"/>
      <c r="X968" s="44"/>
      <c r="Y968" s="44"/>
      <c r="Z968" s="44"/>
    </row>
    <row r="969" spans="1:26" x14ac:dyDescent="0.25">
      <c r="A969" s="12"/>
      <c r="B969" s="42"/>
      <c r="C969" s="42"/>
      <c r="D969" s="42"/>
      <c r="E969" s="43"/>
      <c r="F969" s="44"/>
      <c r="G969" s="44"/>
      <c r="H969" s="44"/>
      <c r="I969" s="44"/>
      <c r="J969" s="44"/>
      <c r="K969" s="44"/>
      <c r="L969" s="44"/>
      <c r="M969" s="44"/>
      <c r="N969" s="44"/>
      <c r="O969" s="44"/>
      <c r="P969" s="44"/>
      <c r="Q969" s="44"/>
      <c r="R969" s="44"/>
      <c r="S969" s="44"/>
      <c r="T969" s="44"/>
      <c r="U969" s="44"/>
      <c r="V969" s="44"/>
      <c r="W969" s="44"/>
      <c r="X969" s="44"/>
      <c r="Y969" s="44"/>
      <c r="Z969" s="44"/>
    </row>
    <row r="970" spans="1:26" x14ac:dyDescent="0.25">
      <c r="A970" s="12"/>
      <c r="B970" s="42"/>
      <c r="C970" s="42"/>
      <c r="D970" s="42"/>
      <c r="E970" s="43"/>
      <c r="F970" s="44"/>
      <c r="G970" s="44"/>
      <c r="H970" s="44"/>
      <c r="I970" s="44"/>
      <c r="J970" s="44"/>
      <c r="K970" s="44"/>
      <c r="L970" s="44"/>
      <c r="M970" s="44"/>
      <c r="N970" s="44"/>
      <c r="O970" s="44"/>
      <c r="P970" s="44"/>
      <c r="Q970" s="44"/>
      <c r="R970" s="44"/>
      <c r="S970" s="44"/>
      <c r="T970" s="44"/>
      <c r="U970" s="44"/>
      <c r="V970" s="44"/>
      <c r="W970" s="44"/>
      <c r="X970" s="44"/>
      <c r="Y970" s="44"/>
      <c r="Z970" s="44"/>
    </row>
    <row r="971" spans="1:26" x14ac:dyDescent="0.25">
      <c r="A971" s="12"/>
      <c r="B971" s="42"/>
      <c r="C971" s="42"/>
      <c r="D971" s="42"/>
      <c r="E971" s="43"/>
      <c r="F971" s="44"/>
      <c r="G971" s="44"/>
      <c r="H971" s="44"/>
      <c r="I971" s="44"/>
      <c r="J971" s="44"/>
      <c r="K971" s="44"/>
      <c r="L971" s="44"/>
      <c r="M971" s="44"/>
      <c r="N971" s="44"/>
      <c r="O971" s="44"/>
      <c r="P971" s="44"/>
      <c r="Q971" s="44"/>
      <c r="R971" s="44"/>
      <c r="S971" s="44"/>
      <c r="T971" s="44"/>
      <c r="U971" s="44"/>
      <c r="V971" s="44"/>
      <c r="W971" s="44"/>
      <c r="X971" s="44"/>
      <c r="Y971" s="44"/>
      <c r="Z971" s="44"/>
    </row>
    <row r="972" spans="1:26" x14ac:dyDescent="0.25">
      <c r="A972" s="12"/>
      <c r="B972" s="42"/>
      <c r="C972" s="42"/>
      <c r="D972" s="42"/>
      <c r="E972" s="43"/>
      <c r="F972" s="44"/>
      <c r="G972" s="44"/>
      <c r="H972" s="44"/>
      <c r="I972" s="44"/>
      <c r="J972" s="44"/>
      <c r="K972" s="44"/>
      <c r="L972" s="44"/>
      <c r="M972" s="44"/>
      <c r="N972" s="44"/>
      <c r="O972" s="44"/>
      <c r="P972" s="44"/>
      <c r="Q972" s="44"/>
      <c r="R972" s="44"/>
      <c r="S972" s="44"/>
      <c r="T972" s="44"/>
      <c r="U972" s="44"/>
      <c r="V972" s="44"/>
      <c r="W972" s="44"/>
      <c r="X972" s="44"/>
      <c r="Y972" s="44"/>
      <c r="Z972" s="44"/>
    </row>
    <row r="973" spans="1:26" x14ac:dyDescent="0.25">
      <c r="A973" s="12"/>
      <c r="B973" s="42"/>
      <c r="C973" s="42"/>
      <c r="D973" s="42"/>
      <c r="E973" s="43"/>
      <c r="F973" s="44"/>
      <c r="G973" s="44"/>
      <c r="H973" s="44"/>
      <c r="I973" s="44"/>
      <c r="J973" s="44"/>
      <c r="K973" s="44"/>
      <c r="L973" s="44"/>
      <c r="M973" s="44"/>
      <c r="N973" s="44"/>
      <c r="O973" s="44"/>
      <c r="P973" s="44"/>
      <c r="Q973" s="44"/>
      <c r="R973" s="44"/>
      <c r="S973" s="44"/>
      <c r="T973" s="44"/>
      <c r="U973" s="44"/>
      <c r="V973" s="44"/>
      <c r="W973" s="44"/>
      <c r="X973" s="44"/>
      <c r="Y973" s="44"/>
      <c r="Z973" s="44"/>
    </row>
    <row r="974" spans="1:26" x14ac:dyDescent="0.25">
      <c r="A974" s="12"/>
      <c r="B974" s="42"/>
      <c r="C974" s="42"/>
      <c r="D974" s="42"/>
      <c r="E974" s="43"/>
      <c r="F974" s="44"/>
      <c r="G974" s="44"/>
      <c r="H974" s="44"/>
      <c r="I974" s="44"/>
      <c r="J974" s="44"/>
      <c r="K974" s="44"/>
      <c r="L974" s="44"/>
      <c r="M974" s="44"/>
      <c r="N974" s="44"/>
      <c r="O974" s="44"/>
      <c r="P974" s="44"/>
      <c r="Q974" s="44"/>
      <c r="R974" s="44"/>
      <c r="S974" s="44"/>
      <c r="T974" s="44"/>
      <c r="U974" s="44"/>
      <c r="V974" s="44"/>
      <c r="W974" s="44"/>
      <c r="X974" s="44"/>
      <c r="Y974" s="44"/>
      <c r="Z974" s="44"/>
    </row>
    <row r="975" spans="1:26" x14ac:dyDescent="0.25">
      <c r="A975" s="12"/>
      <c r="B975" s="42"/>
      <c r="C975" s="42"/>
      <c r="D975" s="42"/>
      <c r="E975" s="43"/>
      <c r="F975" s="44"/>
      <c r="G975" s="44"/>
      <c r="H975" s="44"/>
      <c r="I975" s="44"/>
      <c r="J975" s="44"/>
      <c r="K975" s="44"/>
      <c r="L975" s="44"/>
      <c r="M975" s="44"/>
      <c r="N975" s="44"/>
      <c r="O975" s="44"/>
      <c r="P975" s="44"/>
      <c r="Q975" s="44"/>
      <c r="R975" s="44"/>
      <c r="S975" s="44"/>
      <c r="T975" s="44"/>
      <c r="U975" s="44"/>
      <c r="V975" s="44"/>
      <c r="W975" s="44"/>
      <c r="X975" s="44"/>
      <c r="Y975" s="44"/>
      <c r="Z975" s="44"/>
    </row>
    <row r="976" spans="1:26" x14ac:dyDescent="0.25">
      <c r="A976" s="12"/>
      <c r="B976" s="42"/>
      <c r="C976" s="42"/>
      <c r="D976" s="42"/>
      <c r="E976" s="43"/>
      <c r="F976" s="44"/>
      <c r="G976" s="44"/>
      <c r="H976" s="44"/>
      <c r="I976" s="44"/>
      <c r="J976" s="44"/>
      <c r="K976" s="44"/>
      <c r="L976" s="44"/>
      <c r="M976" s="44"/>
      <c r="N976" s="44"/>
      <c r="O976" s="44"/>
      <c r="P976" s="44"/>
      <c r="Q976" s="44"/>
      <c r="R976" s="44"/>
      <c r="S976" s="44"/>
      <c r="T976" s="44"/>
      <c r="U976" s="44"/>
      <c r="V976" s="44"/>
      <c r="W976" s="44"/>
      <c r="X976" s="44"/>
      <c r="Y976" s="44"/>
      <c r="Z976" s="44"/>
    </row>
    <row r="977" spans="1:26" x14ac:dyDescent="0.25">
      <c r="A977" s="12"/>
      <c r="B977" s="42"/>
      <c r="C977" s="42"/>
      <c r="D977" s="42"/>
      <c r="E977" s="43"/>
      <c r="F977" s="44"/>
      <c r="G977" s="44"/>
      <c r="H977" s="44"/>
      <c r="I977" s="44"/>
      <c r="J977" s="44"/>
      <c r="K977" s="44"/>
      <c r="L977" s="44"/>
      <c r="M977" s="44"/>
      <c r="N977" s="44"/>
      <c r="O977" s="44"/>
      <c r="P977" s="44"/>
      <c r="Q977" s="44"/>
      <c r="R977" s="44"/>
      <c r="S977" s="44"/>
      <c r="T977" s="44"/>
      <c r="U977" s="44"/>
      <c r="V977" s="44"/>
      <c r="W977" s="44"/>
      <c r="X977" s="44"/>
      <c r="Y977" s="44"/>
      <c r="Z977" s="44"/>
    </row>
    <row r="978" spans="1:26" x14ac:dyDescent="0.25">
      <c r="A978" s="12"/>
      <c r="B978" s="42"/>
      <c r="C978" s="42"/>
      <c r="D978" s="42"/>
      <c r="E978" s="43"/>
      <c r="F978" s="44"/>
      <c r="G978" s="44"/>
      <c r="H978" s="44"/>
      <c r="I978" s="44"/>
      <c r="J978" s="44"/>
      <c r="K978" s="44"/>
      <c r="L978" s="44"/>
      <c r="M978" s="44"/>
      <c r="N978" s="44"/>
      <c r="O978" s="44"/>
      <c r="P978" s="44"/>
      <c r="Q978" s="44"/>
      <c r="R978" s="44"/>
      <c r="S978" s="44"/>
      <c r="T978" s="44"/>
      <c r="U978" s="44"/>
      <c r="V978" s="44"/>
      <c r="W978" s="44"/>
      <c r="X978" s="44"/>
      <c r="Y978" s="44"/>
      <c r="Z978" s="44"/>
    </row>
    <row r="979" spans="1:26" x14ac:dyDescent="0.25">
      <c r="A979" s="12"/>
      <c r="B979" s="42"/>
      <c r="C979" s="42"/>
      <c r="D979" s="42"/>
      <c r="E979" s="43"/>
      <c r="F979" s="44"/>
      <c r="G979" s="44"/>
      <c r="H979" s="44"/>
      <c r="I979" s="44"/>
      <c r="J979" s="44"/>
      <c r="K979" s="44"/>
      <c r="L979" s="44"/>
      <c r="M979" s="44"/>
      <c r="N979" s="44"/>
      <c r="O979" s="44"/>
      <c r="P979" s="44"/>
      <c r="Q979" s="44"/>
      <c r="R979" s="44"/>
      <c r="S979" s="44"/>
      <c r="T979" s="44"/>
      <c r="U979" s="44"/>
      <c r="V979" s="44"/>
      <c r="W979" s="44"/>
      <c r="X979" s="44"/>
      <c r="Y979" s="44"/>
      <c r="Z979" s="44"/>
    </row>
    <row r="980" spans="1:26" x14ac:dyDescent="0.25">
      <c r="A980" s="12"/>
      <c r="B980" s="42"/>
      <c r="C980" s="42"/>
      <c r="D980" s="42"/>
      <c r="E980" s="43"/>
      <c r="F980" s="44"/>
      <c r="G980" s="44"/>
      <c r="H980" s="44"/>
      <c r="I980" s="44"/>
      <c r="J980" s="44"/>
      <c r="K980" s="44"/>
      <c r="L980" s="44"/>
      <c r="M980" s="44"/>
      <c r="N980" s="44"/>
      <c r="O980" s="44"/>
      <c r="P980" s="44"/>
      <c r="Q980" s="44"/>
      <c r="R980" s="44"/>
      <c r="S980" s="44"/>
      <c r="T980" s="44"/>
      <c r="U980" s="44"/>
      <c r="V980" s="44"/>
      <c r="W980" s="44"/>
      <c r="X980" s="44"/>
      <c r="Y980" s="44"/>
      <c r="Z980" s="44"/>
    </row>
    <row r="981" spans="1:26" x14ac:dyDescent="0.25">
      <c r="A981" s="12"/>
      <c r="B981" s="42"/>
      <c r="C981" s="42"/>
      <c r="D981" s="42"/>
      <c r="E981" s="43"/>
      <c r="F981" s="44"/>
      <c r="G981" s="44"/>
      <c r="H981" s="44"/>
      <c r="I981" s="44"/>
      <c r="J981" s="44"/>
      <c r="K981" s="44"/>
      <c r="L981" s="44"/>
      <c r="M981" s="44"/>
      <c r="N981" s="44"/>
      <c r="O981" s="44"/>
      <c r="P981" s="44"/>
      <c r="Q981" s="44"/>
      <c r="R981" s="44"/>
      <c r="S981" s="44"/>
      <c r="T981" s="44"/>
      <c r="U981" s="44"/>
      <c r="V981" s="44"/>
      <c r="W981" s="44"/>
      <c r="X981" s="44"/>
      <c r="Y981" s="44"/>
      <c r="Z981" s="44"/>
    </row>
    <row r="982" spans="1:26" x14ac:dyDescent="0.25">
      <c r="A982" s="12"/>
      <c r="B982" s="42"/>
      <c r="C982" s="42"/>
      <c r="D982" s="42"/>
      <c r="E982" s="43"/>
      <c r="F982" s="44"/>
      <c r="G982" s="44"/>
      <c r="H982" s="44"/>
      <c r="I982" s="44"/>
      <c r="J982" s="44"/>
      <c r="K982" s="44"/>
      <c r="L982" s="44"/>
      <c r="M982" s="44"/>
      <c r="N982" s="44"/>
      <c r="O982" s="44"/>
      <c r="P982" s="44"/>
      <c r="Q982" s="44"/>
      <c r="R982" s="44"/>
      <c r="S982" s="44"/>
      <c r="T982" s="44"/>
      <c r="U982" s="44"/>
      <c r="V982" s="44"/>
      <c r="W982" s="44"/>
      <c r="X982" s="44"/>
      <c r="Y982" s="44"/>
      <c r="Z982" s="44"/>
    </row>
    <row r="983" spans="1:26" x14ac:dyDescent="0.25">
      <c r="A983" s="12"/>
      <c r="B983" s="42"/>
      <c r="C983" s="42"/>
      <c r="D983" s="42"/>
      <c r="E983" s="43"/>
      <c r="F983" s="44"/>
      <c r="G983" s="44"/>
      <c r="H983" s="44"/>
      <c r="I983" s="44"/>
      <c r="J983" s="44"/>
      <c r="K983" s="44"/>
      <c r="L983" s="44"/>
      <c r="M983" s="44"/>
      <c r="N983" s="44"/>
      <c r="O983" s="44"/>
      <c r="P983" s="44"/>
      <c r="Q983" s="44"/>
      <c r="R983" s="44"/>
      <c r="S983" s="44"/>
      <c r="T983" s="44"/>
      <c r="U983" s="44"/>
      <c r="V983" s="44"/>
      <c r="W983" s="44"/>
      <c r="X983" s="44"/>
      <c r="Y983" s="44"/>
      <c r="Z983" s="44"/>
    </row>
    <row r="984" spans="1:26" x14ac:dyDescent="0.25">
      <c r="A984" s="12"/>
      <c r="B984" s="42"/>
      <c r="C984" s="42"/>
      <c r="D984" s="42"/>
      <c r="E984" s="43"/>
      <c r="F984" s="44"/>
      <c r="G984" s="44"/>
      <c r="H984" s="44"/>
      <c r="I984" s="44"/>
      <c r="J984" s="44"/>
      <c r="K984" s="44"/>
      <c r="L984" s="44"/>
      <c r="M984" s="44"/>
      <c r="N984" s="44"/>
      <c r="O984" s="44"/>
      <c r="P984" s="44"/>
      <c r="Q984" s="44"/>
      <c r="R984" s="44"/>
      <c r="S984" s="44"/>
      <c r="T984" s="44"/>
      <c r="U984" s="44"/>
      <c r="V984" s="44"/>
      <c r="W984" s="44"/>
      <c r="X984" s="44"/>
      <c r="Y984" s="44"/>
      <c r="Z984" s="44"/>
    </row>
    <row r="985" spans="1:26" x14ac:dyDescent="0.25">
      <c r="A985" s="12"/>
      <c r="B985" s="42"/>
      <c r="C985" s="42"/>
      <c r="D985" s="42"/>
      <c r="E985" s="43"/>
      <c r="F985" s="44"/>
      <c r="G985" s="44"/>
      <c r="H985" s="44"/>
      <c r="I985" s="44"/>
      <c r="J985" s="44"/>
      <c r="K985" s="44"/>
      <c r="L985" s="44"/>
      <c r="M985" s="44"/>
      <c r="N985" s="44"/>
      <c r="O985" s="44"/>
      <c r="P985" s="44"/>
      <c r="Q985" s="44"/>
      <c r="R985" s="44"/>
      <c r="S985" s="44"/>
      <c r="T985" s="44"/>
      <c r="U985" s="44"/>
      <c r="V985" s="44"/>
      <c r="W985" s="44"/>
      <c r="X985" s="44"/>
      <c r="Y985" s="44"/>
      <c r="Z985" s="44"/>
    </row>
    <row r="986" spans="1:26" x14ac:dyDescent="0.25">
      <c r="A986" s="12"/>
      <c r="B986" s="42"/>
      <c r="C986" s="42"/>
      <c r="D986" s="42"/>
      <c r="E986" s="43"/>
      <c r="F986" s="44"/>
      <c r="G986" s="44"/>
      <c r="H986" s="44"/>
      <c r="I986" s="44"/>
      <c r="J986" s="44"/>
      <c r="K986" s="44"/>
      <c r="L986" s="44"/>
      <c r="M986" s="44"/>
      <c r="N986" s="44"/>
      <c r="O986" s="44"/>
      <c r="P986" s="44"/>
      <c r="Q986" s="44"/>
      <c r="R986" s="44"/>
      <c r="S986" s="44"/>
      <c r="T986" s="44"/>
      <c r="U986" s="44"/>
      <c r="V986" s="44"/>
      <c r="W986" s="44"/>
      <c r="X986" s="44"/>
      <c r="Y986" s="44"/>
      <c r="Z986" s="44"/>
    </row>
    <row r="987" spans="1:26" x14ac:dyDescent="0.25">
      <c r="A987" s="12"/>
      <c r="B987" s="42"/>
      <c r="C987" s="42"/>
      <c r="D987" s="42"/>
      <c r="E987" s="43"/>
      <c r="F987" s="44"/>
      <c r="G987" s="44"/>
      <c r="H987" s="44"/>
      <c r="I987" s="44"/>
      <c r="J987" s="44"/>
      <c r="K987" s="44"/>
      <c r="L987" s="44"/>
      <c r="M987" s="44"/>
      <c r="N987" s="44"/>
      <c r="O987" s="44"/>
      <c r="P987" s="44"/>
      <c r="Q987" s="44"/>
      <c r="R987" s="44"/>
      <c r="S987" s="44"/>
      <c r="T987" s="44"/>
      <c r="U987" s="44"/>
      <c r="V987" s="44"/>
      <c r="W987" s="44"/>
      <c r="X987" s="44"/>
      <c r="Y987" s="44"/>
      <c r="Z987" s="44"/>
    </row>
    <row r="988" spans="1:26" x14ac:dyDescent="0.25">
      <c r="A988" s="12"/>
      <c r="B988" s="42"/>
      <c r="C988" s="42"/>
      <c r="D988" s="42"/>
      <c r="E988" s="43"/>
      <c r="F988" s="44"/>
      <c r="G988" s="44"/>
      <c r="H988" s="44"/>
      <c r="I988" s="44"/>
      <c r="J988" s="44"/>
      <c r="K988" s="44"/>
      <c r="L988" s="44"/>
      <c r="M988" s="44"/>
      <c r="N988" s="44"/>
      <c r="O988" s="44"/>
      <c r="P988" s="44"/>
      <c r="Q988" s="44"/>
      <c r="R988" s="44"/>
      <c r="S988" s="44"/>
      <c r="T988" s="44"/>
      <c r="U988" s="44"/>
      <c r="V988" s="44"/>
      <c r="W988" s="44"/>
      <c r="X988" s="44"/>
      <c r="Y988" s="44"/>
      <c r="Z988" s="44"/>
    </row>
    <row r="989" spans="1:26" x14ac:dyDescent="0.25">
      <c r="A989" s="12"/>
      <c r="B989" s="42"/>
      <c r="C989" s="42"/>
      <c r="D989" s="42"/>
      <c r="E989" s="43"/>
      <c r="F989" s="44"/>
      <c r="G989" s="44"/>
      <c r="H989" s="44"/>
      <c r="I989" s="44"/>
      <c r="J989" s="44"/>
      <c r="K989" s="44"/>
      <c r="L989" s="44"/>
      <c r="M989" s="44"/>
      <c r="N989" s="44"/>
      <c r="O989" s="44"/>
      <c r="P989" s="44"/>
      <c r="Q989" s="44"/>
      <c r="R989" s="44"/>
      <c r="S989" s="44"/>
      <c r="T989" s="44"/>
      <c r="U989" s="44"/>
      <c r="V989" s="44"/>
      <c r="W989" s="44"/>
      <c r="X989" s="44"/>
      <c r="Y989" s="44"/>
      <c r="Z989" s="44"/>
    </row>
    <row r="990" spans="1:26" x14ac:dyDescent="0.25">
      <c r="A990" s="12"/>
      <c r="B990" s="42"/>
      <c r="C990" s="42"/>
      <c r="D990" s="42"/>
      <c r="E990" s="43"/>
      <c r="F990" s="44"/>
      <c r="G990" s="44"/>
      <c r="H990" s="44"/>
      <c r="I990" s="44"/>
      <c r="J990" s="44"/>
      <c r="K990" s="44"/>
      <c r="L990" s="44"/>
      <c r="M990" s="44"/>
      <c r="N990" s="44"/>
      <c r="O990" s="44"/>
      <c r="P990" s="44"/>
      <c r="Q990" s="44"/>
      <c r="R990" s="44"/>
      <c r="S990" s="44"/>
      <c r="T990" s="44"/>
      <c r="U990" s="44"/>
      <c r="V990" s="44"/>
      <c r="W990" s="44"/>
      <c r="X990" s="44"/>
      <c r="Y990" s="44"/>
      <c r="Z990" s="44"/>
    </row>
    <row r="991" spans="1:26" x14ac:dyDescent="0.25">
      <c r="A991" s="12"/>
      <c r="B991" s="42"/>
      <c r="C991" s="42"/>
      <c r="D991" s="42"/>
      <c r="E991" s="43"/>
      <c r="F991" s="44"/>
      <c r="G991" s="44"/>
      <c r="H991" s="44"/>
      <c r="I991" s="44"/>
      <c r="J991" s="44"/>
      <c r="K991" s="44"/>
      <c r="L991" s="44"/>
      <c r="M991" s="44"/>
      <c r="N991" s="44"/>
      <c r="O991" s="44"/>
      <c r="P991" s="44"/>
      <c r="Q991" s="44"/>
      <c r="R991" s="44"/>
      <c r="S991" s="44"/>
      <c r="T991" s="44"/>
      <c r="U991" s="44"/>
      <c r="V991" s="44"/>
      <c r="W991" s="44"/>
      <c r="X991" s="44"/>
      <c r="Y991" s="44"/>
      <c r="Z991" s="44"/>
    </row>
    <row r="992" spans="1:26" x14ac:dyDescent="0.25">
      <c r="A992" s="12"/>
      <c r="B992" s="42"/>
      <c r="C992" s="42"/>
      <c r="D992" s="42"/>
      <c r="E992" s="43"/>
      <c r="F992" s="44"/>
      <c r="G992" s="44"/>
      <c r="H992" s="44"/>
      <c r="I992" s="44"/>
      <c r="J992" s="44"/>
      <c r="K992" s="44"/>
      <c r="L992" s="44"/>
      <c r="M992" s="44"/>
      <c r="N992" s="44"/>
      <c r="O992" s="44"/>
      <c r="P992" s="44"/>
      <c r="Q992" s="44"/>
      <c r="R992" s="44"/>
      <c r="S992" s="44"/>
      <c r="T992" s="44"/>
      <c r="U992" s="44"/>
      <c r="V992" s="44"/>
      <c r="W992" s="44"/>
      <c r="X992" s="44"/>
      <c r="Y992" s="44"/>
      <c r="Z992" s="44"/>
    </row>
    <row r="993" spans="1:26" x14ac:dyDescent="0.25">
      <c r="A993" s="12"/>
      <c r="B993" s="42"/>
      <c r="C993" s="42"/>
      <c r="D993" s="42"/>
      <c r="E993" s="43"/>
      <c r="F993" s="44"/>
      <c r="G993" s="44"/>
      <c r="H993" s="44"/>
      <c r="I993" s="44"/>
      <c r="J993" s="44"/>
      <c r="K993" s="44"/>
      <c r="L993" s="44"/>
      <c r="M993" s="44"/>
      <c r="N993" s="44"/>
      <c r="O993" s="44"/>
      <c r="P993" s="44"/>
      <c r="Q993" s="44"/>
      <c r="R993" s="44"/>
      <c r="S993" s="44"/>
      <c r="T993" s="44"/>
      <c r="U993" s="44"/>
      <c r="V993" s="44"/>
      <c r="W993" s="44"/>
      <c r="X993" s="44"/>
      <c r="Y993" s="44"/>
      <c r="Z993" s="44"/>
    </row>
    <row r="994" spans="1:26" x14ac:dyDescent="0.25">
      <c r="A994" s="12"/>
      <c r="B994" s="42"/>
      <c r="C994" s="42"/>
      <c r="D994" s="42"/>
      <c r="E994" s="43"/>
      <c r="F994" s="44"/>
      <c r="G994" s="44"/>
      <c r="H994" s="44"/>
      <c r="I994" s="44"/>
      <c r="J994" s="44"/>
      <c r="K994" s="44"/>
      <c r="L994" s="44"/>
      <c r="M994" s="44"/>
      <c r="N994" s="44"/>
      <c r="O994" s="44"/>
      <c r="P994" s="44"/>
      <c r="Q994" s="44"/>
      <c r="R994" s="44"/>
      <c r="S994" s="44"/>
      <c r="T994" s="44"/>
      <c r="U994" s="44"/>
      <c r="V994" s="44"/>
      <c r="W994" s="44"/>
      <c r="X994" s="44"/>
      <c r="Y994" s="44"/>
      <c r="Z994" s="44"/>
    </row>
    <row r="995" spans="1:26" x14ac:dyDescent="0.25">
      <c r="A995" s="12"/>
      <c r="B995" s="42"/>
      <c r="C995" s="42"/>
      <c r="D995" s="42"/>
      <c r="E995" s="43"/>
      <c r="F995" s="44"/>
      <c r="G995" s="44"/>
      <c r="H995" s="44"/>
      <c r="I995" s="44"/>
      <c r="J995" s="44"/>
      <c r="K995" s="44"/>
      <c r="L995" s="44"/>
      <c r="M995" s="44"/>
      <c r="N995" s="44"/>
      <c r="O995" s="44"/>
      <c r="P995" s="44"/>
      <c r="Q995" s="44"/>
      <c r="R995" s="44"/>
      <c r="S995" s="44"/>
      <c r="T995" s="44"/>
      <c r="U995" s="44"/>
      <c r="V995" s="44"/>
      <c r="W995" s="44"/>
      <c r="X995" s="44"/>
      <c r="Y995" s="44"/>
      <c r="Z995" s="44"/>
    </row>
    <row r="996" spans="1:26" x14ac:dyDescent="0.25">
      <c r="A996" s="12"/>
      <c r="B996" s="42"/>
      <c r="C996" s="42"/>
      <c r="D996" s="42"/>
      <c r="E996" s="43"/>
      <c r="F996" s="44"/>
      <c r="G996" s="44"/>
      <c r="H996" s="44"/>
      <c r="I996" s="44"/>
      <c r="J996" s="44"/>
      <c r="K996" s="44"/>
      <c r="L996" s="44"/>
      <c r="M996" s="44"/>
      <c r="N996" s="44"/>
      <c r="O996" s="44"/>
      <c r="P996" s="44"/>
      <c r="Q996" s="44"/>
      <c r="R996" s="44"/>
      <c r="S996" s="44"/>
      <c r="T996" s="44"/>
      <c r="U996" s="44"/>
      <c r="V996" s="44"/>
      <c r="W996" s="44"/>
      <c r="X996" s="44"/>
      <c r="Y996" s="44"/>
      <c r="Z996" s="44"/>
    </row>
    <row r="997" spans="1:26" x14ac:dyDescent="0.25">
      <c r="A997" s="12"/>
      <c r="B997" s="42"/>
      <c r="C997" s="42"/>
      <c r="D997" s="42"/>
      <c r="E997" s="43"/>
      <c r="F997" s="44"/>
      <c r="G997" s="44"/>
      <c r="H997" s="44"/>
      <c r="I997" s="44"/>
      <c r="J997" s="44"/>
      <c r="K997" s="44"/>
      <c r="L997" s="44"/>
      <c r="M997" s="44"/>
      <c r="N997" s="44"/>
      <c r="O997" s="44"/>
      <c r="P997" s="44"/>
      <c r="Q997" s="44"/>
      <c r="R997" s="44"/>
      <c r="S997" s="44"/>
      <c r="T997" s="44"/>
      <c r="U997" s="44"/>
      <c r="V997" s="44"/>
      <c r="W997" s="44"/>
      <c r="X997" s="44"/>
      <c r="Y997" s="44"/>
      <c r="Z997" s="44"/>
    </row>
    <row r="998" spans="1:26" x14ac:dyDescent="0.25">
      <c r="A998" s="12"/>
      <c r="B998" s="42"/>
      <c r="C998" s="42"/>
      <c r="D998" s="42"/>
      <c r="E998" s="43"/>
      <c r="F998" s="44"/>
      <c r="G998" s="44"/>
      <c r="H998" s="44"/>
      <c r="I998" s="44"/>
      <c r="J998" s="44"/>
      <c r="K998" s="44"/>
      <c r="L998" s="44"/>
      <c r="M998" s="44"/>
      <c r="N998" s="44"/>
      <c r="O998" s="44"/>
      <c r="P998" s="44"/>
      <c r="Q998" s="44"/>
      <c r="R998" s="44"/>
      <c r="S998" s="44"/>
      <c r="T998" s="44"/>
      <c r="U998" s="44"/>
      <c r="V998" s="44"/>
      <c r="W998" s="44"/>
      <c r="X998" s="44"/>
      <c r="Y998" s="44"/>
      <c r="Z998" s="44"/>
    </row>
    <row r="999" spans="1:26" x14ac:dyDescent="0.25">
      <c r="A999" s="12"/>
      <c r="B999" s="42"/>
      <c r="C999" s="42"/>
      <c r="D999" s="42"/>
      <c r="E999" s="43"/>
      <c r="F999" s="44"/>
      <c r="G999" s="44"/>
      <c r="H999" s="44"/>
      <c r="I999" s="44"/>
      <c r="J999" s="44"/>
      <c r="K999" s="44"/>
      <c r="L999" s="44"/>
      <c r="M999" s="44"/>
      <c r="N999" s="44"/>
      <c r="O999" s="44"/>
      <c r="P999" s="44"/>
      <c r="Q999" s="44"/>
      <c r="R999" s="44"/>
      <c r="S999" s="44"/>
      <c r="T999" s="44"/>
      <c r="U999" s="44"/>
      <c r="V999" s="44"/>
      <c r="W999" s="44"/>
      <c r="X999" s="44"/>
      <c r="Y999" s="44"/>
      <c r="Z999" s="44"/>
    </row>
    <row r="1000" spans="1:26" x14ac:dyDescent="0.25">
      <c r="A1000" s="12"/>
      <c r="B1000" s="42"/>
      <c r="C1000" s="42"/>
      <c r="D1000" s="42"/>
      <c r="E1000" s="43"/>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sheetProtection algorithmName="SHA-512" hashValue="4iS/PnRokVjO56PafS6fGvIt5EHcMHuU0ONce9HfbtzF23EX06o39P+UM84kSPmVyBRwJHWhKGkCV46SZFdOpw==" saltValue="Pg7TKg2QxhHPUE5qDR9zgA==" spinCount="100000" sheet="1" objects="1" scenarios="1"/>
  <pageMargins left="0.70866141732283472" right="0.59055118110236227" top="0.98425196850393704" bottom="0.39370078740157483" header="0" footer="0"/>
  <pageSetup paperSize="9" orientation="portrait"/>
  <headerFooter>
    <oddHeader>&amp;LNositelj izrade: HERRING ARHITEKTI d.o.o. Ksaver 157, 10000 Zagreb OIB: 19097025521 &amp;Cgrađevina: PROIZVODNA HALA &amp;RInvestitor: MDK GRAĐEVINAR d.o.o. Dubrovčan 3b, 49214 Veliko Trgovišće  OIB: 88960810798</oddHeader>
  </headerFooter>
  <rowBreaks count="23" manualBreakCount="23">
    <brk id="737" man="1"/>
    <brk id="162" man="1"/>
    <brk id="578" man="1"/>
    <brk id="354" man="1"/>
    <brk id="322" man="1"/>
    <brk id="899" man="1"/>
    <brk id="613" man="1"/>
    <brk id="773" man="1"/>
    <brk id="200" man="1"/>
    <brk id="296" man="1"/>
    <brk id="873" man="1"/>
    <brk id="106" man="1"/>
    <brk id="813" man="1"/>
    <brk id="400" man="1"/>
    <brk id="659" man="1"/>
    <brk id="435" man="1"/>
    <brk id="851" man="1"/>
    <brk id="693" man="1"/>
    <brk id="535" man="1"/>
    <brk id="473" man="1"/>
    <brk id="253" man="1"/>
    <brk id="894" man="1"/>
    <brk id="5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Z1000"/>
  <sheetViews>
    <sheetView topLeftCell="A218" workbookViewId="0">
      <selection activeCell="F206" sqref="F206"/>
    </sheetView>
  </sheetViews>
  <sheetFormatPr defaultColWidth="14.42578125" defaultRowHeight="15" x14ac:dyDescent="0.25"/>
  <cols>
    <col min="1" max="1" width="7.42578125" customWidth="1"/>
    <col min="2" max="2" width="80.7109375" style="350" customWidth="1"/>
    <col min="3" max="3" width="7.42578125" customWidth="1"/>
    <col min="4" max="4" width="13.5703125" customWidth="1"/>
    <col min="5" max="5" width="15.42578125" style="430" customWidth="1"/>
    <col min="6" max="6" width="15.140625" style="430" customWidth="1"/>
    <col min="7" max="7" width="10.28515625" style="430" customWidth="1"/>
    <col min="8" max="8" width="8.7109375" customWidth="1"/>
    <col min="9" max="9" width="14.5703125" customWidth="1"/>
    <col min="10" max="26" width="8.7109375" customWidth="1"/>
  </cols>
  <sheetData>
    <row r="1" spans="1:26" ht="22.5" x14ac:dyDescent="0.25">
      <c r="A1" s="53" t="s">
        <v>720</v>
      </c>
      <c r="B1" s="53" t="s">
        <v>721</v>
      </c>
      <c r="C1" s="53" t="s">
        <v>722</v>
      </c>
      <c r="D1" s="53" t="s">
        <v>723</v>
      </c>
      <c r="E1" s="397" t="s">
        <v>724</v>
      </c>
      <c r="F1" s="398" t="s">
        <v>725</v>
      </c>
      <c r="G1" s="399" t="s">
        <v>726</v>
      </c>
      <c r="H1" s="5"/>
      <c r="I1" s="5"/>
      <c r="J1" s="5"/>
      <c r="K1" s="5"/>
      <c r="L1" s="5"/>
      <c r="M1" s="5"/>
      <c r="N1" s="5"/>
      <c r="O1" s="5"/>
      <c r="P1" s="5"/>
      <c r="Q1" s="5"/>
      <c r="R1" s="5"/>
      <c r="S1" s="5"/>
      <c r="T1" s="5"/>
      <c r="U1" s="5"/>
      <c r="V1" s="5"/>
      <c r="W1" s="5"/>
      <c r="X1" s="5"/>
      <c r="Y1" s="5"/>
      <c r="Z1" s="5"/>
    </row>
    <row r="2" spans="1:26" x14ac:dyDescent="0.25">
      <c r="A2" s="1"/>
      <c r="B2" s="5"/>
      <c r="C2" s="2"/>
      <c r="D2" s="3"/>
      <c r="E2" s="400"/>
      <c r="F2" s="400"/>
      <c r="G2" s="401"/>
      <c r="H2" s="5"/>
      <c r="I2" s="5"/>
      <c r="J2" s="5"/>
      <c r="K2" s="5"/>
      <c r="L2" s="5"/>
      <c r="M2" s="5"/>
      <c r="N2" s="5"/>
      <c r="O2" s="5"/>
      <c r="P2" s="5"/>
      <c r="Q2" s="5"/>
      <c r="R2" s="5"/>
      <c r="S2" s="5"/>
      <c r="T2" s="5"/>
      <c r="U2" s="5"/>
      <c r="V2" s="5"/>
      <c r="W2" s="5"/>
      <c r="X2" s="5"/>
      <c r="Y2" s="5"/>
      <c r="Z2" s="5"/>
    </row>
    <row r="3" spans="1:26" x14ac:dyDescent="0.25">
      <c r="A3" s="55" t="s">
        <v>727</v>
      </c>
      <c r="B3" s="56" t="s">
        <v>728</v>
      </c>
      <c r="C3" s="57"/>
      <c r="D3" s="58"/>
      <c r="E3" s="402"/>
      <c r="F3" s="402"/>
      <c r="G3" s="403"/>
      <c r="H3" s="5"/>
      <c r="I3" s="5"/>
      <c r="J3" s="5"/>
      <c r="K3" s="5"/>
      <c r="L3" s="5"/>
      <c r="M3" s="5"/>
      <c r="N3" s="5"/>
      <c r="O3" s="5"/>
      <c r="P3" s="5"/>
      <c r="Q3" s="5"/>
      <c r="R3" s="5"/>
      <c r="S3" s="5"/>
      <c r="T3" s="5"/>
      <c r="U3" s="5"/>
      <c r="V3" s="5"/>
      <c r="W3" s="5"/>
      <c r="X3" s="5"/>
      <c r="Y3" s="5"/>
      <c r="Z3" s="5"/>
    </row>
    <row r="4" spans="1:26" x14ac:dyDescent="0.25">
      <c r="A4" s="1"/>
      <c r="B4" s="5"/>
      <c r="C4" s="2"/>
      <c r="D4" s="3"/>
      <c r="E4" s="400"/>
      <c r="F4" s="400"/>
      <c r="G4" s="401"/>
      <c r="H4" s="5"/>
      <c r="I4" s="5"/>
      <c r="J4" s="5"/>
      <c r="K4" s="5"/>
      <c r="L4" s="5"/>
      <c r="M4" s="5"/>
      <c r="N4" s="5"/>
      <c r="O4" s="5"/>
      <c r="P4" s="5"/>
      <c r="Q4" s="5"/>
      <c r="R4" s="5"/>
      <c r="S4" s="5"/>
      <c r="T4" s="5"/>
      <c r="U4" s="5"/>
      <c r="V4" s="5"/>
      <c r="W4" s="5"/>
      <c r="X4" s="5"/>
      <c r="Y4" s="5"/>
      <c r="Z4" s="5"/>
    </row>
    <row r="5" spans="1:26" ht="180" x14ac:dyDescent="0.25">
      <c r="A5" s="1"/>
      <c r="B5" s="5" t="s">
        <v>729</v>
      </c>
      <c r="C5" s="2"/>
      <c r="D5" s="3"/>
      <c r="E5" s="400"/>
      <c r="F5" s="400"/>
      <c r="G5" s="401"/>
      <c r="H5" s="5"/>
      <c r="I5" s="5"/>
      <c r="J5" s="5"/>
      <c r="K5" s="5"/>
      <c r="L5" s="5"/>
      <c r="M5" s="5"/>
      <c r="N5" s="5"/>
      <c r="O5" s="5"/>
      <c r="P5" s="5"/>
      <c r="Q5" s="5"/>
      <c r="R5" s="5"/>
      <c r="S5" s="5"/>
      <c r="T5" s="5"/>
      <c r="U5" s="5"/>
      <c r="V5" s="5"/>
      <c r="W5" s="5"/>
      <c r="X5" s="5"/>
      <c r="Y5" s="5"/>
      <c r="Z5" s="5"/>
    </row>
    <row r="6" spans="1:26" x14ac:dyDescent="0.25">
      <c r="A6" s="59"/>
      <c r="B6" s="19" t="s">
        <v>730</v>
      </c>
      <c r="C6" s="2"/>
      <c r="D6" s="3"/>
      <c r="E6" s="400"/>
      <c r="F6" s="400"/>
      <c r="G6" s="401"/>
      <c r="H6" s="5"/>
      <c r="I6" s="5"/>
      <c r="J6" s="5"/>
      <c r="K6" s="5"/>
      <c r="L6" s="5"/>
      <c r="M6" s="5"/>
      <c r="N6" s="5"/>
      <c r="O6" s="5"/>
      <c r="P6" s="5"/>
      <c r="Q6" s="5"/>
      <c r="R6" s="5"/>
      <c r="S6" s="5"/>
      <c r="T6" s="5"/>
      <c r="U6" s="5"/>
      <c r="V6" s="5"/>
      <c r="W6" s="5"/>
      <c r="X6" s="5"/>
      <c r="Y6" s="5"/>
      <c r="Z6" s="5"/>
    </row>
    <row r="7" spans="1:26" ht="30" x14ac:dyDescent="0.25">
      <c r="A7" s="1" t="s">
        <v>731</v>
      </c>
      <c r="B7" s="5" t="s">
        <v>732</v>
      </c>
      <c r="C7" s="2"/>
      <c r="D7" s="3"/>
      <c r="E7" s="400"/>
      <c r="F7" s="400"/>
      <c r="G7" s="401"/>
      <c r="H7" s="5"/>
      <c r="I7" s="5"/>
      <c r="J7" s="5"/>
      <c r="K7" s="5"/>
      <c r="L7" s="5"/>
      <c r="M7" s="5"/>
      <c r="N7" s="5"/>
      <c r="O7" s="5"/>
      <c r="P7" s="5"/>
      <c r="Q7" s="5"/>
      <c r="R7" s="5"/>
      <c r="S7" s="5"/>
      <c r="T7" s="5"/>
      <c r="U7" s="5"/>
      <c r="V7" s="5"/>
      <c r="W7" s="5"/>
      <c r="X7" s="5"/>
      <c r="Y7" s="5"/>
      <c r="Z7" s="5"/>
    </row>
    <row r="8" spans="1:26" x14ac:dyDescent="0.25">
      <c r="A8" s="1" t="s">
        <v>731</v>
      </c>
      <c r="B8" s="5" t="s">
        <v>733</v>
      </c>
      <c r="C8" s="2"/>
      <c r="D8" s="3"/>
      <c r="E8" s="400"/>
      <c r="F8" s="400"/>
      <c r="G8" s="401"/>
      <c r="H8" s="5"/>
      <c r="I8" s="5"/>
      <c r="J8" s="5"/>
      <c r="K8" s="5"/>
      <c r="L8" s="5"/>
      <c r="M8" s="5"/>
      <c r="N8" s="5"/>
      <c r="O8" s="5"/>
      <c r="P8" s="5"/>
      <c r="Q8" s="5"/>
      <c r="R8" s="5"/>
      <c r="S8" s="5"/>
      <c r="T8" s="5"/>
      <c r="U8" s="5"/>
      <c r="V8" s="5"/>
      <c r="W8" s="5"/>
      <c r="X8" s="5"/>
      <c r="Y8" s="5"/>
      <c r="Z8" s="5"/>
    </row>
    <row r="9" spans="1:26" x14ac:dyDescent="0.25">
      <c r="A9" s="1" t="s">
        <v>731</v>
      </c>
      <c r="B9" s="5" t="s">
        <v>734</v>
      </c>
      <c r="C9" s="2"/>
      <c r="D9" s="3"/>
      <c r="E9" s="400"/>
      <c r="F9" s="400"/>
      <c r="G9" s="401"/>
      <c r="H9" s="5"/>
      <c r="I9" s="5"/>
      <c r="J9" s="5"/>
      <c r="K9" s="5"/>
      <c r="L9" s="5"/>
      <c r="M9" s="5"/>
      <c r="N9" s="5"/>
      <c r="O9" s="5"/>
      <c r="P9" s="5"/>
      <c r="Q9" s="5"/>
      <c r="R9" s="5"/>
      <c r="S9" s="5"/>
      <c r="T9" s="5"/>
      <c r="U9" s="5"/>
      <c r="V9" s="5"/>
      <c r="W9" s="5"/>
      <c r="X9" s="5"/>
      <c r="Y9" s="5"/>
      <c r="Z9" s="5"/>
    </row>
    <row r="10" spans="1:26" x14ac:dyDescent="0.25">
      <c r="A10" s="1" t="s">
        <v>731</v>
      </c>
      <c r="B10" s="5" t="s">
        <v>735</v>
      </c>
      <c r="C10" s="2"/>
      <c r="D10" s="3"/>
      <c r="E10" s="400"/>
      <c r="F10" s="400"/>
      <c r="G10" s="401"/>
      <c r="H10" s="5"/>
      <c r="I10" s="5"/>
      <c r="J10" s="5"/>
      <c r="K10" s="5"/>
      <c r="L10" s="5"/>
      <c r="M10" s="5"/>
      <c r="N10" s="5"/>
      <c r="O10" s="5"/>
      <c r="P10" s="5"/>
      <c r="Q10" s="5"/>
      <c r="R10" s="5"/>
      <c r="S10" s="5"/>
      <c r="T10" s="5"/>
      <c r="U10" s="5"/>
      <c r="V10" s="5"/>
      <c r="W10" s="5"/>
      <c r="X10" s="5"/>
      <c r="Y10" s="5"/>
      <c r="Z10" s="5"/>
    </row>
    <row r="11" spans="1:26" ht="30" x14ac:dyDescent="0.25">
      <c r="A11" s="1" t="s">
        <v>731</v>
      </c>
      <c r="B11" s="5" t="s">
        <v>736</v>
      </c>
      <c r="C11" s="2"/>
      <c r="D11" s="3"/>
      <c r="E11" s="400"/>
      <c r="F11" s="400"/>
      <c r="G11" s="401"/>
      <c r="H11" s="5"/>
      <c r="I11" s="5"/>
      <c r="J11" s="5"/>
      <c r="K11" s="5"/>
      <c r="L11" s="5"/>
      <c r="M11" s="5"/>
      <c r="N11" s="5"/>
      <c r="O11" s="5"/>
      <c r="P11" s="5"/>
      <c r="Q11" s="5"/>
      <c r="R11" s="5"/>
      <c r="S11" s="5"/>
      <c r="T11" s="5"/>
      <c r="U11" s="5"/>
      <c r="V11" s="5"/>
      <c r="W11" s="5"/>
      <c r="X11" s="5"/>
      <c r="Y11" s="5"/>
      <c r="Z11" s="5"/>
    </row>
    <row r="12" spans="1:26" ht="30" x14ac:dyDescent="0.25">
      <c r="A12" s="1" t="s">
        <v>731</v>
      </c>
      <c r="B12" s="5" t="s">
        <v>737</v>
      </c>
      <c r="C12" s="2"/>
      <c r="D12" s="3"/>
      <c r="E12" s="400"/>
      <c r="F12" s="400"/>
      <c r="G12" s="401"/>
      <c r="H12" s="5"/>
      <c r="I12" s="5"/>
      <c r="J12" s="5"/>
      <c r="K12" s="5"/>
      <c r="L12" s="5"/>
      <c r="M12" s="5"/>
      <c r="N12" s="5"/>
      <c r="O12" s="5"/>
      <c r="P12" s="5"/>
      <c r="Q12" s="5"/>
      <c r="R12" s="5"/>
      <c r="S12" s="5"/>
      <c r="T12" s="5"/>
      <c r="U12" s="5"/>
      <c r="V12" s="5"/>
      <c r="W12" s="5"/>
      <c r="X12" s="5"/>
      <c r="Y12" s="5"/>
      <c r="Z12" s="5"/>
    </row>
    <row r="13" spans="1:26" x14ac:dyDescent="0.25">
      <c r="A13" s="1" t="s">
        <v>731</v>
      </c>
      <c r="B13" s="5" t="s">
        <v>738</v>
      </c>
      <c r="C13" s="2"/>
      <c r="D13" s="3"/>
      <c r="E13" s="400"/>
      <c r="F13" s="400"/>
      <c r="G13" s="401"/>
      <c r="H13" s="5"/>
      <c r="I13" s="5"/>
      <c r="J13" s="5"/>
      <c r="K13" s="5"/>
      <c r="L13" s="5"/>
      <c r="M13" s="5"/>
      <c r="N13" s="5"/>
      <c r="O13" s="5"/>
      <c r="P13" s="5"/>
      <c r="Q13" s="5"/>
      <c r="R13" s="5"/>
      <c r="S13" s="5"/>
      <c r="T13" s="5"/>
      <c r="U13" s="5"/>
      <c r="V13" s="5"/>
      <c r="W13" s="5"/>
      <c r="X13" s="5"/>
      <c r="Y13" s="5"/>
      <c r="Z13" s="5"/>
    </row>
    <row r="14" spans="1:26" ht="30" x14ac:dyDescent="0.25">
      <c r="A14" s="1" t="s">
        <v>731</v>
      </c>
      <c r="B14" s="5" t="s">
        <v>739</v>
      </c>
      <c r="C14" s="2"/>
      <c r="D14" s="3"/>
      <c r="E14" s="400"/>
      <c r="F14" s="400"/>
      <c r="G14" s="401"/>
      <c r="H14" s="5"/>
      <c r="I14" s="5"/>
      <c r="J14" s="5"/>
      <c r="K14" s="5"/>
      <c r="L14" s="5"/>
      <c r="M14" s="5"/>
      <c r="N14" s="5"/>
      <c r="O14" s="5"/>
      <c r="P14" s="5"/>
      <c r="Q14" s="5"/>
      <c r="R14" s="5"/>
      <c r="S14" s="5"/>
      <c r="T14" s="5"/>
      <c r="U14" s="5"/>
      <c r="V14" s="5"/>
      <c r="W14" s="5"/>
      <c r="X14" s="5"/>
      <c r="Y14" s="5"/>
      <c r="Z14" s="5"/>
    </row>
    <row r="15" spans="1:26" x14ac:dyDescent="0.25">
      <c r="A15" s="59" t="s">
        <v>731</v>
      </c>
      <c r="B15" s="5" t="s">
        <v>740</v>
      </c>
      <c r="C15" s="2"/>
      <c r="D15" s="3"/>
      <c r="E15" s="400"/>
      <c r="F15" s="400"/>
      <c r="G15" s="401"/>
      <c r="H15" s="5"/>
      <c r="I15" s="5"/>
      <c r="J15" s="5"/>
      <c r="K15" s="5"/>
      <c r="L15" s="5"/>
      <c r="M15" s="5"/>
      <c r="N15" s="5"/>
      <c r="O15" s="5"/>
      <c r="P15" s="5"/>
      <c r="Q15" s="5"/>
      <c r="R15" s="5"/>
      <c r="S15" s="5"/>
      <c r="T15" s="5"/>
      <c r="U15" s="5"/>
      <c r="V15" s="5"/>
      <c r="W15" s="5"/>
      <c r="X15" s="5"/>
      <c r="Y15" s="5"/>
      <c r="Z15" s="5"/>
    </row>
    <row r="16" spans="1:26" ht="30" x14ac:dyDescent="0.25">
      <c r="A16" s="1" t="s">
        <v>731</v>
      </c>
      <c r="B16" s="5" t="s">
        <v>741</v>
      </c>
      <c r="C16" s="2"/>
      <c r="D16" s="3"/>
      <c r="E16" s="400"/>
      <c r="F16" s="400"/>
      <c r="G16" s="401"/>
      <c r="H16" s="5"/>
      <c r="I16" s="5"/>
      <c r="J16" s="5"/>
      <c r="K16" s="5"/>
      <c r="L16" s="5"/>
      <c r="M16" s="5"/>
      <c r="N16" s="5"/>
      <c r="O16" s="5"/>
      <c r="P16" s="5"/>
      <c r="Q16" s="5"/>
      <c r="R16" s="5"/>
      <c r="S16" s="5"/>
      <c r="T16" s="5"/>
      <c r="U16" s="5"/>
      <c r="V16" s="5"/>
      <c r="W16" s="5"/>
      <c r="X16" s="5"/>
      <c r="Y16" s="5"/>
      <c r="Z16" s="5"/>
    </row>
    <row r="17" spans="1:26" x14ac:dyDescent="0.25">
      <c r="A17" s="1" t="s">
        <v>742</v>
      </c>
      <c r="B17" s="5" t="s">
        <v>743</v>
      </c>
      <c r="C17" s="2"/>
      <c r="D17" s="3"/>
      <c r="E17" s="400"/>
      <c r="F17" s="400"/>
      <c r="G17" s="401"/>
      <c r="H17" s="5"/>
      <c r="I17" s="5"/>
      <c r="J17" s="5"/>
      <c r="K17" s="5"/>
      <c r="L17" s="5"/>
      <c r="M17" s="5"/>
      <c r="N17" s="5"/>
      <c r="O17" s="5"/>
      <c r="P17" s="5"/>
      <c r="Q17" s="5"/>
      <c r="R17" s="5"/>
      <c r="S17" s="5"/>
      <c r="T17" s="5"/>
      <c r="U17" s="5"/>
      <c r="V17" s="5"/>
      <c r="W17" s="5"/>
      <c r="X17" s="5"/>
      <c r="Y17" s="5"/>
      <c r="Z17" s="5"/>
    </row>
    <row r="18" spans="1:26" x14ac:dyDescent="0.25">
      <c r="A18" s="1" t="s">
        <v>731</v>
      </c>
      <c r="B18" s="5" t="s">
        <v>744</v>
      </c>
      <c r="C18" s="2"/>
      <c r="D18" s="3"/>
      <c r="E18" s="400"/>
      <c r="F18" s="400"/>
      <c r="G18" s="401"/>
      <c r="H18" s="5"/>
      <c r="I18" s="5"/>
      <c r="J18" s="5"/>
      <c r="K18" s="5"/>
      <c r="L18" s="5"/>
      <c r="M18" s="5"/>
      <c r="N18" s="5"/>
      <c r="O18" s="5"/>
      <c r="P18" s="5"/>
      <c r="Q18" s="5"/>
      <c r="R18" s="5"/>
      <c r="S18" s="5"/>
      <c r="T18" s="5"/>
      <c r="U18" s="5"/>
      <c r="V18" s="5"/>
      <c r="W18" s="5"/>
      <c r="X18" s="5"/>
      <c r="Y18" s="5"/>
      <c r="Z18" s="5"/>
    </row>
    <row r="19" spans="1:26" x14ac:dyDescent="0.25">
      <c r="A19" s="60"/>
      <c r="B19" s="26"/>
      <c r="C19" s="61"/>
      <c r="D19" s="62"/>
      <c r="E19" s="404"/>
      <c r="F19" s="404"/>
      <c r="G19" s="405"/>
      <c r="H19" s="5"/>
      <c r="I19" s="5"/>
      <c r="J19" s="5"/>
      <c r="K19" s="5"/>
      <c r="L19" s="5"/>
      <c r="M19" s="5"/>
      <c r="N19" s="5"/>
      <c r="O19" s="5"/>
      <c r="P19" s="5"/>
      <c r="Q19" s="5"/>
      <c r="R19" s="5"/>
      <c r="S19" s="5"/>
      <c r="T19" s="5"/>
      <c r="U19" s="5"/>
      <c r="V19" s="5"/>
      <c r="W19" s="5"/>
      <c r="X19" s="5"/>
      <c r="Y19" s="5"/>
      <c r="Z19" s="5"/>
    </row>
    <row r="20" spans="1:26" x14ac:dyDescent="0.25">
      <c r="A20" s="63" t="s">
        <v>745</v>
      </c>
      <c r="B20" s="64" t="s">
        <v>746</v>
      </c>
      <c r="C20" s="65"/>
      <c r="D20" s="66"/>
      <c r="E20" s="406"/>
      <c r="F20" s="406"/>
      <c r="G20" s="407"/>
      <c r="H20" s="5"/>
      <c r="I20" s="5"/>
      <c r="J20" s="5"/>
      <c r="K20" s="5"/>
      <c r="L20" s="5"/>
      <c r="M20" s="5"/>
      <c r="N20" s="5"/>
      <c r="O20" s="5"/>
      <c r="P20" s="5"/>
      <c r="Q20" s="5"/>
      <c r="R20" s="5"/>
      <c r="S20" s="5"/>
      <c r="T20" s="5"/>
      <c r="U20" s="5"/>
      <c r="V20" s="5"/>
      <c r="W20" s="5"/>
      <c r="X20" s="5"/>
      <c r="Y20" s="5"/>
      <c r="Z20" s="5"/>
    </row>
    <row r="21" spans="1:26" x14ac:dyDescent="0.25">
      <c r="A21" s="59"/>
      <c r="B21" s="19"/>
      <c r="C21" s="67"/>
      <c r="D21" s="68"/>
      <c r="E21" s="408"/>
      <c r="F21" s="408"/>
      <c r="G21" s="401"/>
      <c r="H21" s="5"/>
      <c r="I21" s="5"/>
      <c r="J21" s="5"/>
      <c r="K21" s="5"/>
      <c r="L21" s="5"/>
      <c r="M21" s="5"/>
      <c r="N21" s="5"/>
      <c r="O21" s="5"/>
      <c r="P21" s="5"/>
      <c r="Q21" s="5"/>
      <c r="R21" s="5"/>
      <c r="S21" s="5"/>
      <c r="T21" s="5"/>
      <c r="U21" s="5"/>
      <c r="V21" s="5"/>
      <c r="W21" s="5"/>
      <c r="X21" s="5"/>
      <c r="Y21" s="5"/>
      <c r="Z21" s="5"/>
    </row>
    <row r="22" spans="1:26" ht="105" x14ac:dyDescent="0.25">
      <c r="A22" s="59"/>
      <c r="B22" s="5" t="s">
        <v>747</v>
      </c>
      <c r="C22" s="67"/>
      <c r="D22" s="68"/>
      <c r="E22" s="408"/>
      <c r="F22" s="408"/>
      <c r="G22" s="401"/>
      <c r="H22" s="5"/>
      <c r="I22" s="5"/>
      <c r="J22" s="5"/>
      <c r="K22" s="5"/>
      <c r="L22" s="5"/>
      <c r="M22" s="5"/>
      <c r="N22" s="5"/>
      <c r="O22" s="5"/>
      <c r="P22" s="5"/>
      <c r="Q22" s="5"/>
      <c r="R22" s="5"/>
      <c r="S22" s="5"/>
      <c r="T22" s="5"/>
      <c r="U22" s="5"/>
      <c r="V22" s="5"/>
      <c r="W22" s="5"/>
      <c r="X22" s="5"/>
      <c r="Y22" s="5"/>
      <c r="Z22" s="5"/>
    </row>
    <row r="23" spans="1:26" x14ac:dyDescent="0.25">
      <c r="A23" s="59"/>
      <c r="B23" s="19"/>
      <c r="C23" s="67"/>
      <c r="D23" s="68"/>
      <c r="E23" s="408"/>
      <c r="F23" s="408"/>
      <c r="G23" s="401"/>
      <c r="H23" s="5"/>
      <c r="I23" s="5"/>
      <c r="J23" s="5"/>
      <c r="K23" s="5"/>
      <c r="L23" s="5"/>
      <c r="M23" s="5"/>
      <c r="N23" s="5"/>
      <c r="O23" s="5"/>
      <c r="P23" s="5"/>
      <c r="Q23" s="5"/>
      <c r="R23" s="5"/>
      <c r="S23" s="5"/>
      <c r="T23" s="5"/>
      <c r="U23" s="5"/>
      <c r="V23" s="5"/>
      <c r="W23" s="5"/>
      <c r="X23" s="5"/>
      <c r="Y23" s="5"/>
      <c r="Z23" s="5"/>
    </row>
    <row r="24" spans="1:26" ht="75" x14ac:dyDescent="0.25">
      <c r="A24" s="1" t="s">
        <v>748</v>
      </c>
      <c r="B24" s="5" t="s">
        <v>749</v>
      </c>
      <c r="C24" s="2"/>
      <c r="D24" s="4"/>
      <c r="E24" s="400"/>
      <c r="F24" s="400"/>
      <c r="G24" s="401"/>
      <c r="H24" s="5"/>
      <c r="I24" s="5"/>
      <c r="J24" s="5"/>
      <c r="K24" s="5"/>
      <c r="L24" s="5"/>
      <c r="M24" s="5"/>
      <c r="N24" s="5"/>
      <c r="O24" s="5"/>
      <c r="P24" s="5"/>
      <c r="Q24" s="5"/>
      <c r="R24" s="5"/>
      <c r="S24" s="5"/>
      <c r="T24" s="5"/>
      <c r="U24" s="5"/>
      <c r="V24" s="5"/>
      <c r="W24" s="5"/>
      <c r="X24" s="5"/>
      <c r="Y24" s="5"/>
      <c r="Z24" s="5"/>
    </row>
    <row r="25" spans="1:26" x14ac:dyDescent="0.25">
      <c r="A25" s="1"/>
      <c r="B25" s="5" t="s">
        <v>750</v>
      </c>
      <c r="C25" s="2"/>
      <c r="D25" s="4"/>
      <c r="E25" s="400"/>
      <c r="F25" s="400"/>
      <c r="G25" s="401"/>
      <c r="H25" s="5"/>
      <c r="I25" s="5"/>
      <c r="J25" s="5"/>
      <c r="K25" s="5"/>
      <c r="L25" s="5"/>
      <c r="M25" s="5"/>
      <c r="N25" s="5"/>
      <c r="O25" s="5"/>
      <c r="P25" s="5"/>
      <c r="Q25" s="5"/>
      <c r="R25" s="5"/>
      <c r="S25" s="5"/>
      <c r="T25" s="5"/>
      <c r="U25" s="5"/>
      <c r="V25" s="5"/>
      <c r="W25" s="5"/>
      <c r="X25" s="5"/>
      <c r="Y25" s="5"/>
      <c r="Z25" s="5"/>
    </row>
    <row r="26" spans="1:26" x14ac:dyDescent="0.25">
      <c r="A26" s="1"/>
      <c r="B26" s="5" t="s">
        <v>751</v>
      </c>
      <c r="C26" s="2"/>
      <c r="D26" s="4"/>
      <c r="E26" s="400"/>
      <c r="F26" s="400"/>
      <c r="G26" s="401"/>
      <c r="H26" s="5"/>
      <c r="I26" s="5"/>
      <c r="J26" s="5"/>
      <c r="K26" s="5"/>
      <c r="L26" s="5"/>
      <c r="M26" s="5"/>
      <c r="N26" s="5"/>
      <c r="O26" s="5"/>
      <c r="P26" s="5"/>
      <c r="Q26" s="5"/>
      <c r="R26" s="5"/>
      <c r="S26" s="5"/>
      <c r="T26" s="5"/>
      <c r="U26" s="5"/>
      <c r="V26" s="5"/>
      <c r="W26" s="5"/>
      <c r="X26" s="5"/>
      <c r="Y26" s="5"/>
      <c r="Z26" s="5"/>
    </row>
    <row r="27" spans="1:26" ht="30" x14ac:dyDescent="0.25">
      <c r="A27" s="1"/>
      <c r="B27" s="5" t="s">
        <v>752</v>
      </c>
      <c r="C27" s="2"/>
      <c r="D27" s="4"/>
      <c r="E27" s="400"/>
      <c r="F27" s="400"/>
      <c r="G27" s="401"/>
      <c r="H27" s="5"/>
      <c r="I27" s="5"/>
      <c r="J27" s="5"/>
      <c r="K27" s="5"/>
      <c r="L27" s="5"/>
      <c r="M27" s="5"/>
      <c r="N27" s="5"/>
      <c r="O27" s="5"/>
      <c r="P27" s="5"/>
      <c r="Q27" s="5"/>
      <c r="R27" s="5"/>
      <c r="S27" s="5"/>
      <c r="T27" s="5"/>
      <c r="U27" s="5"/>
      <c r="V27" s="5"/>
      <c r="W27" s="5"/>
      <c r="X27" s="5"/>
      <c r="Y27" s="5"/>
      <c r="Z27" s="5"/>
    </row>
    <row r="28" spans="1:26" x14ac:dyDescent="0.25">
      <c r="A28" s="1"/>
      <c r="B28" s="5" t="s">
        <v>753</v>
      </c>
      <c r="C28" s="2"/>
      <c r="D28" s="4"/>
      <c r="E28" s="400"/>
      <c r="F28" s="400"/>
      <c r="G28" s="401"/>
      <c r="H28" s="5"/>
      <c r="I28" s="5"/>
      <c r="J28" s="5"/>
      <c r="K28" s="5"/>
      <c r="L28" s="5"/>
      <c r="M28" s="5"/>
      <c r="N28" s="5"/>
      <c r="O28" s="5"/>
      <c r="P28" s="5"/>
      <c r="Q28" s="5"/>
      <c r="R28" s="5"/>
      <c r="S28" s="5"/>
      <c r="T28" s="5"/>
      <c r="U28" s="5"/>
      <c r="V28" s="5"/>
      <c r="W28" s="5"/>
      <c r="X28" s="5"/>
      <c r="Y28" s="5"/>
      <c r="Z28" s="5"/>
    </row>
    <row r="29" spans="1:26" x14ac:dyDescent="0.25">
      <c r="A29" s="1"/>
      <c r="B29" s="5" t="s">
        <v>754</v>
      </c>
      <c r="C29" s="2"/>
      <c r="D29" s="4"/>
      <c r="E29" s="400"/>
      <c r="F29" s="400"/>
      <c r="G29" s="401"/>
      <c r="H29" s="5"/>
      <c r="I29" s="5"/>
      <c r="J29" s="5"/>
      <c r="K29" s="5"/>
      <c r="L29" s="5"/>
      <c r="M29" s="5"/>
      <c r="N29" s="5"/>
      <c r="O29" s="5"/>
      <c r="P29" s="5"/>
      <c r="Q29" s="5"/>
      <c r="R29" s="5"/>
      <c r="S29" s="5"/>
      <c r="T29" s="5"/>
      <c r="U29" s="5"/>
      <c r="V29" s="5"/>
      <c r="W29" s="5"/>
      <c r="X29" s="5"/>
      <c r="Y29" s="5"/>
      <c r="Z29" s="5"/>
    </row>
    <row r="30" spans="1:26" x14ac:dyDescent="0.25">
      <c r="A30" s="1"/>
      <c r="B30" s="5" t="s">
        <v>755</v>
      </c>
      <c r="C30" s="2"/>
      <c r="D30" s="4"/>
      <c r="E30" s="400"/>
      <c r="F30" s="400"/>
      <c r="G30" s="401"/>
      <c r="H30" s="5"/>
      <c r="I30" s="5"/>
      <c r="J30" s="5"/>
      <c r="K30" s="5"/>
      <c r="L30" s="5"/>
      <c r="M30" s="5"/>
      <c r="N30" s="5"/>
      <c r="O30" s="5"/>
      <c r="P30" s="5"/>
      <c r="Q30" s="5"/>
      <c r="R30" s="5"/>
      <c r="S30" s="5"/>
      <c r="T30" s="5"/>
      <c r="U30" s="5"/>
      <c r="V30" s="5"/>
      <c r="W30" s="5"/>
      <c r="X30" s="5"/>
      <c r="Y30" s="5"/>
      <c r="Z30" s="5"/>
    </row>
    <row r="31" spans="1:26" x14ac:dyDescent="0.25">
      <c r="A31" s="1"/>
      <c r="B31" s="5" t="s">
        <v>756</v>
      </c>
      <c r="C31" s="2"/>
      <c r="D31" s="4"/>
      <c r="E31" s="400"/>
      <c r="F31" s="400"/>
      <c r="G31" s="401"/>
      <c r="H31" s="5"/>
      <c r="I31" s="5"/>
      <c r="J31" s="5"/>
      <c r="K31" s="5"/>
      <c r="L31" s="5"/>
      <c r="M31" s="5"/>
      <c r="N31" s="5"/>
      <c r="O31" s="5"/>
      <c r="P31" s="5"/>
      <c r="Q31" s="5"/>
      <c r="R31" s="5"/>
      <c r="S31" s="5"/>
      <c r="T31" s="5"/>
      <c r="U31" s="5"/>
      <c r="V31" s="5"/>
      <c r="W31" s="5"/>
      <c r="X31" s="5"/>
      <c r="Y31" s="5"/>
      <c r="Z31" s="5"/>
    </row>
    <row r="32" spans="1:26" x14ac:dyDescent="0.25">
      <c r="A32" s="1"/>
      <c r="B32" s="5" t="s">
        <v>757</v>
      </c>
      <c r="C32" s="2"/>
      <c r="D32" s="4"/>
      <c r="E32" s="400"/>
      <c r="F32" s="400"/>
      <c r="G32" s="401"/>
      <c r="H32" s="5"/>
      <c r="I32" s="5"/>
      <c r="J32" s="5"/>
      <c r="K32" s="5"/>
      <c r="L32" s="5"/>
      <c r="M32" s="5"/>
      <c r="N32" s="5"/>
      <c r="O32" s="5"/>
      <c r="P32" s="5"/>
      <c r="Q32" s="5"/>
      <c r="R32" s="5"/>
      <c r="S32" s="5"/>
      <c r="T32" s="5"/>
      <c r="U32" s="5"/>
      <c r="V32" s="5"/>
      <c r="W32" s="5"/>
      <c r="X32" s="5"/>
      <c r="Y32" s="5"/>
      <c r="Z32" s="5"/>
    </row>
    <row r="33" spans="1:26" ht="90" x14ac:dyDescent="0.25">
      <c r="A33" s="1"/>
      <c r="B33" s="5" t="s">
        <v>758</v>
      </c>
      <c r="C33" s="2" t="s">
        <v>759</v>
      </c>
      <c r="D33" s="4">
        <v>1</v>
      </c>
      <c r="E33" s="400"/>
      <c r="F33" s="400">
        <f>$D33*E33</f>
        <v>0</v>
      </c>
      <c r="G33" s="409"/>
      <c r="H33" s="5"/>
      <c r="I33" s="70"/>
      <c r="J33" s="5"/>
      <c r="K33" s="5"/>
      <c r="L33" s="5"/>
      <c r="M33" s="5"/>
      <c r="N33" s="5"/>
      <c r="O33" s="5"/>
      <c r="P33" s="5"/>
      <c r="Q33" s="5"/>
      <c r="R33" s="5"/>
      <c r="S33" s="5"/>
      <c r="T33" s="5"/>
      <c r="U33" s="5"/>
      <c r="V33" s="5"/>
      <c r="W33" s="5"/>
      <c r="X33" s="5"/>
      <c r="Y33" s="5"/>
      <c r="Z33" s="5"/>
    </row>
    <row r="34" spans="1:26" x14ac:dyDescent="0.25">
      <c r="A34" s="1"/>
      <c r="B34" s="12"/>
      <c r="C34" s="2"/>
      <c r="D34" s="4"/>
      <c r="E34" s="400"/>
      <c r="F34" s="400"/>
      <c r="G34" s="401"/>
      <c r="H34" s="5"/>
      <c r="I34" s="70"/>
      <c r="J34" s="5"/>
      <c r="K34" s="5"/>
      <c r="L34" s="5"/>
      <c r="M34" s="5"/>
      <c r="N34" s="5"/>
      <c r="O34" s="5"/>
      <c r="P34" s="5"/>
      <c r="Q34" s="5"/>
      <c r="R34" s="5"/>
      <c r="S34" s="5"/>
      <c r="T34" s="5"/>
      <c r="U34" s="5"/>
      <c r="V34" s="5"/>
      <c r="W34" s="5"/>
      <c r="X34" s="5"/>
      <c r="Y34" s="5"/>
      <c r="Z34" s="5"/>
    </row>
    <row r="35" spans="1:26" ht="75" x14ac:dyDescent="0.25">
      <c r="A35" s="1" t="s">
        <v>760</v>
      </c>
      <c r="B35" s="5" t="s">
        <v>761</v>
      </c>
      <c r="C35" s="2"/>
      <c r="D35" s="4"/>
      <c r="E35" s="400"/>
      <c r="F35" s="400"/>
      <c r="G35" s="409"/>
      <c r="H35" s="5"/>
      <c r="I35" s="70"/>
      <c r="J35" s="5"/>
      <c r="K35" s="5"/>
      <c r="L35" s="5"/>
      <c r="M35" s="5"/>
      <c r="N35" s="5"/>
      <c r="O35" s="5"/>
      <c r="P35" s="5"/>
      <c r="Q35" s="5"/>
      <c r="R35" s="5"/>
      <c r="S35" s="5"/>
      <c r="T35" s="5"/>
      <c r="U35" s="5"/>
      <c r="V35" s="5"/>
      <c r="W35" s="5"/>
      <c r="X35" s="5"/>
      <c r="Y35" s="5"/>
      <c r="Z35" s="5"/>
    </row>
    <row r="36" spans="1:26" x14ac:dyDescent="0.25">
      <c r="A36" s="1"/>
      <c r="B36" s="5"/>
      <c r="C36" s="2"/>
      <c r="D36" s="4"/>
      <c r="E36" s="400"/>
      <c r="F36" s="400"/>
      <c r="G36" s="409"/>
      <c r="H36" s="5"/>
      <c r="I36" s="70"/>
      <c r="J36" s="5"/>
      <c r="K36" s="5"/>
      <c r="L36" s="5"/>
      <c r="M36" s="5"/>
      <c r="N36" s="5"/>
      <c r="O36" s="5"/>
      <c r="P36" s="5"/>
      <c r="Q36" s="5"/>
      <c r="R36" s="5"/>
      <c r="S36" s="5"/>
      <c r="T36" s="5"/>
      <c r="U36" s="5"/>
      <c r="V36" s="5"/>
      <c r="W36" s="5"/>
      <c r="X36" s="5"/>
      <c r="Y36" s="5"/>
      <c r="Z36" s="5"/>
    </row>
    <row r="37" spans="1:26" ht="45" x14ac:dyDescent="0.25">
      <c r="A37" s="1" t="s">
        <v>762</v>
      </c>
      <c r="B37" s="5" t="s">
        <v>763</v>
      </c>
      <c r="C37" s="2" t="s">
        <v>764</v>
      </c>
      <c r="D37" s="4">
        <v>1</v>
      </c>
      <c r="E37" s="400"/>
      <c r="F37" s="400">
        <f>$D37*E37</f>
        <v>0</v>
      </c>
      <c r="G37" s="409"/>
      <c r="H37" s="5"/>
      <c r="I37" s="70"/>
      <c r="J37" s="5"/>
      <c r="K37" s="5"/>
      <c r="L37" s="5"/>
      <c r="M37" s="5"/>
      <c r="N37" s="5"/>
      <c r="O37" s="5"/>
      <c r="P37" s="5"/>
      <c r="Q37" s="5"/>
      <c r="R37" s="5"/>
      <c r="S37" s="5"/>
      <c r="T37" s="5"/>
      <c r="U37" s="5"/>
      <c r="V37" s="5"/>
      <c r="W37" s="5"/>
      <c r="X37" s="5"/>
      <c r="Y37" s="5"/>
      <c r="Z37" s="5"/>
    </row>
    <row r="38" spans="1:26" x14ac:dyDescent="0.25">
      <c r="A38" s="1"/>
      <c r="B38" s="5"/>
      <c r="C38" s="2"/>
      <c r="D38" s="4"/>
      <c r="E38" s="400"/>
      <c r="F38" s="400"/>
      <c r="G38" s="409"/>
      <c r="H38" s="5"/>
      <c r="I38" s="70"/>
      <c r="J38" s="5"/>
      <c r="K38" s="5"/>
      <c r="L38" s="5"/>
      <c r="M38" s="5"/>
      <c r="N38" s="5"/>
      <c r="O38" s="5"/>
      <c r="P38" s="5"/>
      <c r="Q38" s="5"/>
      <c r="R38" s="5"/>
      <c r="S38" s="5"/>
      <c r="T38" s="5"/>
      <c r="U38" s="5"/>
      <c r="V38" s="5"/>
      <c r="W38" s="5"/>
      <c r="X38" s="5"/>
      <c r="Y38" s="5"/>
      <c r="Z38" s="5"/>
    </row>
    <row r="39" spans="1:26" ht="30" x14ac:dyDescent="0.25">
      <c r="A39" s="1" t="s">
        <v>765</v>
      </c>
      <c r="B39" s="5" t="s">
        <v>766</v>
      </c>
      <c r="C39" s="2" t="s">
        <v>764</v>
      </c>
      <c r="D39" s="4">
        <v>1</v>
      </c>
      <c r="E39" s="400"/>
      <c r="F39" s="400">
        <f>$D39*E39</f>
        <v>0</v>
      </c>
      <c r="G39" s="409"/>
      <c r="H39" s="5"/>
      <c r="I39" s="70"/>
      <c r="J39" s="5"/>
      <c r="K39" s="5"/>
      <c r="L39" s="5"/>
      <c r="M39" s="5"/>
      <c r="N39" s="5"/>
      <c r="O39" s="5"/>
      <c r="P39" s="5"/>
      <c r="Q39" s="5"/>
      <c r="R39" s="5"/>
      <c r="S39" s="5"/>
      <c r="T39" s="5"/>
      <c r="U39" s="5"/>
      <c r="V39" s="5"/>
      <c r="W39" s="5"/>
      <c r="X39" s="5"/>
      <c r="Y39" s="5"/>
      <c r="Z39" s="5"/>
    </row>
    <row r="40" spans="1:26" x14ac:dyDescent="0.25">
      <c r="A40" s="1"/>
      <c r="B40" s="5"/>
      <c r="C40" s="2"/>
      <c r="D40" s="4"/>
      <c r="E40" s="400"/>
      <c r="F40" s="400"/>
      <c r="G40" s="409"/>
      <c r="H40" s="5"/>
      <c r="I40" s="70"/>
      <c r="J40" s="5"/>
      <c r="K40" s="5"/>
      <c r="L40" s="5"/>
      <c r="M40" s="5"/>
      <c r="N40" s="5"/>
      <c r="O40" s="5"/>
      <c r="P40" s="5"/>
      <c r="Q40" s="5"/>
      <c r="R40" s="5"/>
      <c r="S40" s="5"/>
      <c r="T40" s="5"/>
      <c r="U40" s="5"/>
      <c r="V40" s="5"/>
      <c r="W40" s="5"/>
      <c r="X40" s="5"/>
      <c r="Y40" s="5"/>
      <c r="Z40" s="5"/>
    </row>
    <row r="41" spans="1:26" ht="45" x14ac:dyDescent="0.25">
      <c r="A41" s="1" t="s">
        <v>767</v>
      </c>
      <c r="B41" s="5" t="s">
        <v>768</v>
      </c>
      <c r="C41" s="2" t="s">
        <v>764</v>
      </c>
      <c r="D41" s="4">
        <v>1</v>
      </c>
      <c r="E41" s="400"/>
      <c r="F41" s="400">
        <f>$D41*E41</f>
        <v>0</v>
      </c>
      <c r="G41" s="409"/>
      <c r="H41" s="5"/>
      <c r="I41" s="70"/>
      <c r="J41" s="5"/>
      <c r="K41" s="5"/>
      <c r="L41" s="5"/>
      <c r="M41" s="5"/>
      <c r="N41" s="5"/>
      <c r="O41" s="5"/>
      <c r="P41" s="5"/>
      <c r="Q41" s="5"/>
      <c r="R41" s="5"/>
      <c r="S41" s="5"/>
      <c r="T41" s="5"/>
      <c r="U41" s="5"/>
      <c r="V41" s="5"/>
      <c r="W41" s="5"/>
      <c r="X41" s="5"/>
      <c r="Y41" s="5"/>
      <c r="Z41" s="5"/>
    </row>
    <row r="42" spans="1:26" x14ac:dyDescent="0.25">
      <c r="A42" s="1"/>
      <c r="B42" s="5"/>
      <c r="C42" s="2"/>
      <c r="D42" s="4"/>
      <c r="E42" s="400"/>
      <c r="F42" s="400"/>
      <c r="G42" s="409"/>
      <c r="H42" s="5"/>
      <c r="I42" s="70"/>
      <c r="J42" s="5"/>
      <c r="K42" s="5"/>
      <c r="L42" s="5"/>
      <c r="M42" s="5"/>
      <c r="N42" s="5"/>
      <c r="O42" s="5"/>
      <c r="P42" s="5"/>
      <c r="Q42" s="5"/>
      <c r="R42" s="5"/>
      <c r="S42" s="5"/>
      <c r="T42" s="5"/>
      <c r="U42" s="5"/>
      <c r="V42" s="5"/>
      <c r="W42" s="5"/>
      <c r="X42" s="5"/>
      <c r="Y42" s="5"/>
      <c r="Z42" s="5"/>
    </row>
    <row r="43" spans="1:26" ht="45" x14ac:dyDescent="0.25">
      <c r="A43" s="1" t="s">
        <v>769</v>
      </c>
      <c r="B43" s="5" t="s">
        <v>770</v>
      </c>
      <c r="C43" s="2" t="s">
        <v>759</v>
      </c>
      <c r="D43" s="4">
        <v>1</v>
      </c>
      <c r="E43" s="400"/>
      <c r="F43" s="400">
        <f>$D43*E43</f>
        <v>0</v>
      </c>
      <c r="G43" s="409"/>
      <c r="H43" s="5"/>
      <c r="I43" s="70"/>
      <c r="J43" s="5"/>
      <c r="K43" s="5"/>
      <c r="L43" s="5"/>
      <c r="M43" s="5"/>
      <c r="N43" s="5"/>
      <c r="O43" s="5"/>
      <c r="P43" s="5"/>
      <c r="Q43" s="5"/>
      <c r="R43" s="5"/>
      <c r="S43" s="5"/>
      <c r="T43" s="5"/>
      <c r="U43" s="5"/>
      <c r="V43" s="5"/>
      <c r="W43" s="5"/>
      <c r="X43" s="5"/>
      <c r="Y43" s="5"/>
      <c r="Z43" s="5"/>
    </row>
    <row r="44" spans="1:26" x14ac:dyDescent="0.25">
      <c r="A44" s="1"/>
      <c r="B44" s="5"/>
      <c r="C44" s="2"/>
      <c r="D44" s="29"/>
      <c r="E44" s="400"/>
      <c r="F44" s="400"/>
      <c r="G44" s="409"/>
      <c r="H44" s="5"/>
      <c r="I44" s="70"/>
      <c r="J44" s="5"/>
      <c r="K44" s="5"/>
      <c r="L44" s="5"/>
      <c r="M44" s="5"/>
      <c r="N44" s="5"/>
      <c r="O44" s="5"/>
      <c r="P44" s="5"/>
      <c r="Q44" s="5"/>
      <c r="R44" s="5"/>
      <c r="S44" s="5"/>
      <c r="T44" s="5"/>
      <c r="U44" s="5"/>
      <c r="V44" s="5"/>
      <c r="W44" s="5"/>
      <c r="X44" s="5"/>
      <c r="Y44" s="5"/>
      <c r="Z44" s="5"/>
    </row>
    <row r="45" spans="1:26" x14ac:dyDescent="0.25">
      <c r="A45" s="71" t="s">
        <v>745</v>
      </c>
      <c r="B45" s="72" t="s">
        <v>771</v>
      </c>
      <c r="C45" s="72"/>
      <c r="D45" s="72"/>
      <c r="E45" s="410"/>
      <c r="F45" s="411">
        <f>SUM(F21:F44)</f>
        <v>0</v>
      </c>
      <c r="G45" s="412"/>
      <c r="H45" s="5"/>
      <c r="I45" s="70"/>
      <c r="J45" s="5"/>
      <c r="K45" s="5"/>
      <c r="L45" s="5"/>
      <c r="M45" s="5"/>
      <c r="N45" s="5"/>
      <c r="O45" s="5"/>
      <c r="P45" s="5"/>
      <c r="Q45" s="5"/>
      <c r="R45" s="5"/>
      <c r="S45" s="5"/>
      <c r="T45" s="5"/>
      <c r="U45" s="5"/>
      <c r="V45" s="5"/>
      <c r="W45" s="5"/>
      <c r="X45" s="5"/>
      <c r="Y45" s="5"/>
      <c r="Z45" s="5"/>
    </row>
    <row r="46" spans="1:26" x14ac:dyDescent="0.25">
      <c r="A46" s="1"/>
      <c r="B46" s="19"/>
      <c r="C46" s="2"/>
      <c r="D46" s="29"/>
      <c r="E46" s="400"/>
      <c r="F46" s="400"/>
      <c r="G46" s="409"/>
      <c r="H46" s="5"/>
      <c r="I46" s="70"/>
      <c r="J46" s="5"/>
      <c r="K46" s="5"/>
      <c r="L46" s="5"/>
      <c r="M46" s="5"/>
      <c r="N46" s="5"/>
      <c r="O46" s="5"/>
      <c r="P46" s="5"/>
      <c r="Q46" s="5"/>
      <c r="R46" s="5"/>
      <c r="S46" s="5"/>
      <c r="T46" s="5"/>
      <c r="U46" s="5"/>
      <c r="V46" s="5"/>
      <c r="W46" s="5"/>
      <c r="X46" s="5"/>
      <c r="Y46" s="5"/>
      <c r="Z46" s="5"/>
    </row>
    <row r="47" spans="1:26" x14ac:dyDescent="0.25">
      <c r="A47" s="1"/>
      <c r="B47" s="12"/>
      <c r="C47" s="2"/>
      <c r="D47" s="4"/>
      <c r="E47" s="400"/>
      <c r="F47" s="400"/>
      <c r="G47" s="409"/>
      <c r="H47" s="5"/>
      <c r="I47" s="70"/>
      <c r="J47" s="5"/>
      <c r="K47" s="5"/>
      <c r="L47" s="5"/>
      <c r="M47" s="5"/>
      <c r="N47" s="5"/>
      <c r="O47" s="5"/>
      <c r="P47" s="5"/>
      <c r="Q47" s="5"/>
      <c r="R47" s="5"/>
      <c r="S47" s="5"/>
      <c r="T47" s="5"/>
      <c r="U47" s="5"/>
      <c r="V47" s="5"/>
      <c r="W47" s="5"/>
      <c r="X47" s="5"/>
      <c r="Y47" s="5"/>
      <c r="Z47" s="5"/>
    </row>
    <row r="48" spans="1:26" x14ac:dyDescent="0.25">
      <c r="A48" s="63" t="s">
        <v>772</v>
      </c>
      <c r="B48" s="64" t="s">
        <v>773</v>
      </c>
      <c r="C48" s="75"/>
      <c r="D48" s="76"/>
      <c r="E48" s="413"/>
      <c r="F48" s="413"/>
      <c r="G48" s="414"/>
      <c r="H48" s="5"/>
      <c r="I48" s="70"/>
      <c r="J48" s="5"/>
      <c r="K48" s="5"/>
      <c r="L48" s="5"/>
      <c r="M48" s="5"/>
      <c r="N48" s="5"/>
      <c r="O48" s="5"/>
      <c r="P48" s="5"/>
      <c r="Q48" s="5"/>
      <c r="R48" s="5"/>
      <c r="S48" s="5"/>
      <c r="T48" s="5"/>
      <c r="U48" s="5"/>
      <c r="V48" s="5"/>
      <c r="W48" s="5"/>
      <c r="X48" s="5"/>
      <c r="Y48" s="5"/>
      <c r="Z48" s="5"/>
    </row>
    <row r="49" spans="1:26" x14ac:dyDescent="0.25">
      <c r="A49" s="1"/>
      <c r="B49" s="12"/>
      <c r="C49" s="2"/>
      <c r="D49" s="4"/>
      <c r="E49" s="400"/>
      <c r="F49" s="400"/>
      <c r="G49" s="409"/>
      <c r="H49" s="5"/>
      <c r="I49" s="70"/>
      <c r="J49" s="5"/>
      <c r="K49" s="5"/>
      <c r="L49" s="5"/>
      <c r="M49" s="5"/>
      <c r="N49" s="5"/>
      <c r="O49" s="5"/>
      <c r="P49" s="5"/>
      <c r="Q49" s="5"/>
      <c r="R49" s="5"/>
      <c r="S49" s="5"/>
      <c r="T49" s="5"/>
      <c r="U49" s="5"/>
      <c r="V49" s="5"/>
      <c r="W49" s="5"/>
      <c r="X49" s="5"/>
      <c r="Y49" s="5"/>
      <c r="Z49" s="5"/>
    </row>
    <row r="50" spans="1:26" ht="75" x14ac:dyDescent="0.25">
      <c r="A50" s="1" t="s">
        <v>774</v>
      </c>
      <c r="B50" s="5" t="s">
        <v>775</v>
      </c>
      <c r="C50" s="2"/>
      <c r="D50" s="4"/>
      <c r="E50" s="400"/>
      <c r="F50" s="400"/>
      <c r="G50" s="409"/>
      <c r="H50" s="5"/>
      <c r="I50" s="70"/>
      <c r="J50" s="5"/>
      <c r="K50" s="5"/>
      <c r="L50" s="5"/>
      <c r="M50" s="5"/>
      <c r="N50" s="5"/>
      <c r="O50" s="5"/>
      <c r="P50" s="5"/>
      <c r="Q50" s="5"/>
      <c r="R50" s="5"/>
      <c r="S50" s="5"/>
      <c r="T50" s="5"/>
      <c r="U50" s="5"/>
      <c r="V50" s="5"/>
      <c r="W50" s="5"/>
      <c r="X50" s="5"/>
      <c r="Y50" s="5"/>
      <c r="Z50" s="5"/>
    </row>
    <row r="51" spans="1:26" x14ac:dyDescent="0.25">
      <c r="A51" s="1"/>
      <c r="B51" s="12"/>
      <c r="C51" s="2" t="s">
        <v>776</v>
      </c>
      <c r="D51" s="4">
        <v>500</v>
      </c>
      <c r="E51" s="400"/>
      <c r="F51" s="400">
        <f>$D51*E51</f>
        <v>0</v>
      </c>
      <c r="G51" s="409"/>
      <c r="H51" s="5"/>
      <c r="I51" s="70"/>
      <c r="J51" s="5"/>
      <c r="K51" s="5"/>
      <c r="L51" s="5"/>
      <c r="M51" s="5"/>
      <c r="N51" s="5"/>
      <c r="O51" s="5"/>
      <c r="P51" s="5"/>
      <c r="Q51" s="5"/>
      <c r="R51" s="5"/>
      <c r="S51" s="5"/>
      <c r="T51" s="5"/>
      <c r="U51" s="5"/>
      <c r="V51" s="5"/>
      <c r="W51" s="5"/>
      <c r="X51" s="5"/>
      <c r="Y51" s="5"/>
      <c r="Z51" s="5"/>
    </row>
    <row r="52" spans="1:26" x14ac:dyDescent="0.25">
      <c r="A52" s="1"/>
      <c r="B52" s="12"/>
      <c r="C52" s="2"/>
      <c r="D52" s="4"/>
      <c r="E52" s="400"/>
      <c r="F52" s="400"/>
      <c r="G52" s="409"/>
      <c r="H52" s="5"/>
      <c r="I52" s="70"/>
      <c r="J52" s="5"/>
      <c r="K52" s="5"/>
      <c r="L52" s="5"/>
      <c r="M52" s="5"/>
      <c r="N52" s="5"/>
      <c r="O52" s="5"/>
      <c r="P52" s="5"/>
      <c r="Q52" s="5"/>
      <c r="R52" s="5"/>
      <c r="S52" s="5"/>
      <c r="T52" s="5"/>
      <c r="U52" s="5"/>
      <c r="V52" s="5"/>
      <c r="W52" s="5"/>
      <c r="X52" s="5"/>
      <c r="Y52" s="5"/>
      <c r="Z52" s="5"/>
    </row>
    <row r="53" spans="1:26" ht="120" x14ac:dyDescent="0.25">
      <c r="A53" s="1" t="s">
        <v>777</v>
      </c>
      <c r="B53" s="79" t="s">
        <v>778</v>
      </c>
      <c r="C53" s="2"/>
      <c r="D53" s="4"/>
      <c r="E53" s="400"/>
      <c r="F53" s="400"/>
      <c r="G53" s="409"/>
      <c r="H53" s="5"/>
      <c r="I53" s="70"/>
      <c r="J53" s="5"/>
      <c r="K53" s="5"/>
      <c r="L53" s="5"/>
      <c r="M53" s="5"/>
      <c r="N53" s="5"/>
      <c r="O53" s="5"/>
      <c r="P53" s="5"/>
      <c r="Q53" s="5"/>
      <c r="R53" s="5"/>
      <c r="S53" s="5"/>
      <c r="T53" s="5"/>
      <c r="U53" s="5"/>
      <c r="V53" s="5"/>
      <c r="W53" s="5"/>
      <c r="X53" s="5"/>
      <c r="Y53" s="5"/>
      <c r="Z53" s="5"/>
    </row>
    <row r="54" spans="1:26" x14ac:dyDescent="0.25">
      <c r="A54" s="1"/>
      <c r="B54" s="79"/>
      <c r="C54" s="2" t="s">
        <v>779</v>
      </c>
      <c r="D54" s="4">
        <v>2200</v>
      </c>
      <c r="E54" s="400"/>
      <c r="F54" s="400">
        <f>$D54*E54</f>
        <v>0</v>
      </c>
      <c r="G54" s="409"/>
      <c r="H54" s="5"/>
      <c r="I54" s="70"/>
      <c r="J54" s="5"/>
      <c r="K54" s="5"/>
      <c r="L54" s="5"/>
      <c r="M54" s="5"/>
      <c r="N54" s="5"/>
      <c r="O54" s="5"/>
      <c r="P54" s="5"/>
      <c r="Q54" s="5"/>
      <c r="R54" s="5"/>
      <c r="S54" s="5"/>
      <c r="T54" s="5"/>
      <c r="U54" s="5"/>
      <c r="V54" s="5"/>
      <c r="W54" s="5"/>
      <c r="X54" s="5"/>
      <c r="Y54" s="5"/>
      <c r="Z54" s="5"/>
    </row>
    <row r="55" spans="1:26" x14ac:dyDescent="0.25">
      <c r="A55" s="1"/>
      <c r="B55" s="79"/>
      <c r="C55" s="2"/>
      <c r="D55" s="4"/>
      <c r="E55" s="400"/>
      <c r="F55" s="400"/>
      <c r="G55" s="409"/>
      <c r="H55" s="5"/>
      <c r="I55" s="70"/>
      <c r="J55" s="5"/>
      <c r="K55" s="5"/>
      <c r="L55" s="5"/>
      <c r="M55" s="5"/>
      <c r="N55" s="5"/>
      <c r="O55" s="5"/>
      <c r="P55" s="5"/>
      <c r="Q55" s="5"/>
      <c r="R55" s="5"/>
      <c r="S55" s="5"/>
      <c r="T55" s="5"/>
      <c r="U55" s="5"/>
      <c r="V55" s="5"/>
      <c r="W55" s="5"/>
      <c r="X55" s="5"/>
      <c r="Y55" s="5"/>
      <c r="Z55" s="5"/>
    </row>
    <row r="56" spans="1:26" ht="45" x14ac:dyDescent="0.25">
      <c r="A56" s="1" t="s">
        <v>780</v>
      </c>
      <c r="B56" s="80" t="s">
        <v>781</v>
      </c>
      <c r="C56" s="2"/>
      <c r="D56" s="4"/>
      <c r="E56" s="400"/>
      <c r="F56" s="400"/>
      <c r="G56" s="409"/>
      <c r="H56" s="5"/>
      <c r="I56" s="70"/>
      <c r="J56" s="5"/>
      <c r="K56" s="5"/>
      <c r="L56" s="5"/>
      <c r="M56" s="5"/>
      <c r="N56" s="5"/>
      <c r="O56" s="5"/>
      <c r="P56" s="5"/>
      <c r="Q56" s="5"/>
      <c r="R56" s="5"/>
      <c r="S56" s="5"/>
      <c r="T56" s="5"/>
      <c r="U56" s="5"/>
      <c r="V56" s="5"/>
      <c r="W56" s="5"/>
      <c r="X56" s="5"/>
      <c r="Y56" s="5"/>
      <c r="Z56" s="5"/>
    </row>
    <row r="57" spans="1:26" x14ac:dyDescent="0.25">
      <c r="A57" s="1"/>
      <c r="B57" s="79"/>
      <c r="C57" s="2" t="s">
        <v>782</v>
      </c>
      <c r="D57" s="4">
        <v>1100</v>
      </c>
      <c r="E57" s="400"/>
      <c r="F57" s="400">
        <f>$D57*E57</f>
        <v>0</v>
      </c>
      <c r="G57" s="409"/>
      <c r="H57" s="5"/>
      <c r="I57" s="70"/>
      <c r="J57" s="5"/>
      <c r="K57" s="5"/>
      <c r="L57" s="5"/>
      <c r="M57" s="5"/>
      <c r="N57" s="5"/>
      <c r="O57" s="5"/>
      <c r="P57" s="5"/>
      <c r="Q57" s="5"/>
      <c r="R57" s="5"/>
      <c r="S57" s="5"/>
      <c r="T57" s="5"/>
      <c r="U57" s="5"/>
      <c r="V57" s="5"/>
      <c r="W57" s="5"/>
      <c r="X57" s="5"/>
      <c r="Y57" s="5"/>
      <c r="Z57" s="5"/>
    </row>
    <row r="58" spans="1:26" x14ac:dyDescent="0.25">
      <c r="A58" s="1"/>
      <c r="B58" s="79"/>
      <c r="C58" s="2"/>
      <c r="D58" s="4"/>
      <c r="E58" s="400"/>
      <c r="F58" s="400"/>
      <c r="G58" s="409"/>
      <c r="H58" s="5"/>
      <c r="I58" s="70"/>
      <c r="J58" s="5"/>
      <c r="K58" s="5"/>
      <c r="L58" s="5"/>
      <c r="M58" s="5"/>
      <c r="N58" s="5"/>
      <c r="O58" s="5"/>
      <c r="P58" s="5"/>
      <c r="Q58" s="5"/>
      <c r="R58" s="5"/>
      <c r="S58" s="5"/>
      <c r="T58" s="5"/>
      <c r="U58" s="5"/>
      <c r="V58" s="5"/>
      <c r="W58" s="5"/>
      <c r="X58" s="5"/>
      <c r="Y58" s="5"/>
      <c r="Z58" s="5"/>
    </row>
    <row r="59" spans="1:26" ht="105" x14ac:dyDescent="0.25">
      <c r="A59" s="1" t="s">
        <v>783</v>
      </c>
      <c r="B59" s="5" t="s">
        <v>784</v>
      </c>
      <c r="C59" s="2"/>
      <c r="D59" s="4"/>
      <c r="E59" s="400"/>
      <c r="F59" s="400"/>
      <c r="G59" s="409"/>
      <c r="H59" s="5"/>
      <c r="I59" s="70"/>
      <c r="J59" s="5"/>
      <c r="K59" s="5"/>
      <c r="L59" s="5"/>
      <c r="M59" s="5"/>
      <c r="N59" s="5"/>
      <c r="O59" s="5"/>
      <c r="P59" s="5"/>
      <c r="Q59" s="5"/>
      <c r="R59" s="5"/>
      <c r="S59" s="5"/>
      <c r="T59" s="5"/>
      <c r="U59" s="5"/>
      <c r="V59" s="5"/>
      <c r="W59" s="5"/>
      <c r="X59" s="5"/>
      <c r="Y59" s="5"/>
      <c r="Z59" s="5"/>
    </row>
    <row r="60" spans="1:26" x14ac:dyDescent="0.25">
      <c r="A60" s="1"/>
      <c r="B60" s="79"/>
      <c r="C60" s="2" t="s">
        <v>785</v>
      </c>
      <c r="D60" s="4">
        <v>2300</v>
      </c>
      <c r="E60" s="400"/>
      <c r="F60" s="400">
        <f>$D60*E60</f>
        <v>0</v>
      </c>
      <c r="G60" s="409"/>
      <c r="H60" s="5"/>
      <c r="I60" s="70"/>
      <c r="J60" s="5"/>
      <c r="K60" s="5"/>
      <c r="L60" s="5"/>
      <c r="M60" s="5"/>
      <c r="N60" s="5"/>
      <c r="O60" s="5"/>
      <c r="P60" s="5"/>
      <c r="Q60" s="5"/>
      <c r="R60" s="5"/>
      <c r="S60" s="5"/>
      <c r="T60" s="5"/>
      <c r="U60" s="5"/>
      <c r="V60" s="5"/>
      <c r="W60" s="5"/>
      <c r="X60" s="5"/>
      <c r="Y60" s="5"/>
      <c r="Z60" s="5"/>
    </row>
    <row r="61" spans="1:26" x14ac:dyDescent="0.25">
      <c r="A61" s="1"/>
      <c r="B61" s="79"/>
      <c r="C61" s="2"/>
      <c r="D61" s="4"/>
      <c r="E61" s="400"/>
      <c r="F61" s="400"/>
      <c r="G61" s="409"/>
      <c r="H61" s="5"/>
      <c r="I61" s="70"/>
      <c r="J61" s="5"/>
      <c r="K61" s="5"/>
      <c r="L61" s="5"/>
      <c r="M61" s="5"/>
      <c r="N61" s="5"/>
      <c r="O61" s="5"/>
      <c r="P61" s="5"/>
      <c r="Q61" s="5"/>
      <c r="R61" s="5"/>
      <c r="S61" s="5"/>
      <c r="T61" s="5"/>
      <c r="U61" s="5"/>
      <c r="V61" s="5"/>
      <c r="W61" s="5"/>
      <c r="X61" s="5"/>
      <c r="Y61" s="5"/>
      <c r="Z61" s="5"/>
    </row>
    <row r="62" spans="1:26" ht="60" x14ac:dyDescent="0.25">
      <c r="A62" s="1" t="s">
        <v>786</v>
      </c>
      <c r="B62" s="12" t="s">
        <v>787</v>
      </c>
      <c r="C62" s="2"/>
      <c r="D62" s="4"/>
      <c r="E62" s="400"/>
      <c r="F62" s="400"/>
      <c r="G62" s="409"/>
      <c r="H62" s="5"/>
      <c r="I62" s="70"/>
      <c r="J62" s="5"/>
      <c r="K62" s="5"/>
      <c r="L62" s="5"/>
      <c r="M62" s="5"/>
      <c r="N62" s="5"/>
      <c r="O62" s="5"/>
      <c r="P62" s="5"/>
      <c r="Q62" s="5"/>
      <c r="R62" s="5"/>
      <c r="S62" s="5"/>
      <c r="T62" s="5"/>
      <c r="U62" s="5"/>
      <c r="V62" s="5"/>
      <c r="W62" s="5"/>
      <c r="X62" s="5"/>
      <c r="Y62" s="5"/>
      <c r="Z62" s="5"/>
    </row>
    <row r="63" spans="1:26" x14ac:dyDescent="0.25">
      <c r="A63" s="1"/>
      <c r="B63" s="79"/>
      <c r="C63" s="2" t="s">
        <v>788</v>
      </c>
      <c r="D63" s="4">
        <v>900</v>
      </c>
      <c r="E63" s="400"/>
      <c r="F63" s="400">
        <f>$D63*E63</f>
        <v>0</v>
      </c>
      <c r="G63" s="409"/>
      <c r="H63" s="5"/>
      <c r="I63" s="70"/>
      <c r="J63" s="5"/>
      <c r="K63" s="5"/>
      <c r="L63" s="5"/>
      <c r="M63" s="5"/>
      <c r="N63" s="5"/>
      <c r="O63" s="5"/>
      <c r="P63" s="5"/>
      <c r="Q63" s="5"/>
      <c r="R63" s="5"/>
      <c r="S63" s="5"/>
      <c r="T63" s="5"/>
      <c r="U63" s="5"/>
      <c r="V63" s="5"/>
      <c r="W63" s="5"/>
      <c r="X63" s="5"/>
      <c r="Y63" s="5"/>
      <c r="Z63" s="5"/>
    </row>
    <row r="64" spans="1:26" x14ac:dyDescent="0.25">
      <c r="A64" s="1"/>
      <c r="B64" s="79"/>
      <c r="C64" s="2"/>
      <c r="D64" s="4"/>
      <c r="E64" s="400"/>
      <c r="F64" s="400"/>
      <c r="G64" s="409"/>
      <c r="H64" s="5"/>
      <c r="I64" s="70"/>
      <c r="J64" s="5"/>
      <c r="K64" s="5"/>
      <c r="L64" s="5"/>
      <c r="M64" s="5"/>
      <c r="N64" s="5"/>
      <c r="O64" s="5"/>
      <c r="P64" s="5"/>
      <c r="Q64" s="5"/>
      <c r="R64" s="5"/>
      <c r="S64" s="5"/>
      <c r="T64" s="5"/>
      <c r="U64" s="5"/>
      <c r="V64" s="5"/>
      <c r="W64" s="5"/>
      <c r="X64" s="5"/>
      <c r="Y64" s="5"/>
      <c r="Z64" s="5"/>
    </row>
    <row r="65" spans="1:26" ht="45" x14ac:dyDescent="0.25">
      <c r="A65" s="1" t="s">
        <v>789</v>
      </c>
      <c r="B65" s="5" t="s">
        <v>790</v>
      </c>
      <c r="C65" s="2"/>
      <c r="D65" s="4"/>
      <c r="E65" s="400"/>
      <c r="F65" s="400"/>
      <c r="G65" s="409"/>
      <c r="H65" s="5"/>
      <c r="I65" s="70"/>
      <c r="J65" s="5"/>
      <c r="K65" s="5"/>
      <c r="L65" s="5"/>
      <c r="M65" s="5"/>
      <c r="N65" s="5"/>
      <c r="O65" s="5"/>
      <c r="P65" s="5"/>
      <c r="Q65" s="5"/>
      <c r="R65" s="5"/>
      <c r="S65" s="5"/>
      <c r="T65" s="5"/>
      <c r="U65" s="5"/>
      <c r="V65" s="5"/>
      <c r="W65" s="5"/>
      <c r="X65" s="5"/>
      <c r="Y65" s="5"/>
      <c r="Z65" s="5"/>
    </row>
    <row r="66" spans="1:26" x14ac:dyDescent="0.25">
      <c r="A66" s="1"/>
      <c r="B66" s="79"/>
      <c r="C66" s="2" t="s">
        <v>791</v>
      </c>
      <c r="D66" s="4">
        <v>100</v>
      </c>
      <c r="E66" s="400"/>
      <c r="F66" s="400">
        <f>$D66*E66</f>
        <v>0</v>
      </c>
      <c r="G66" s="409"/>
      <c r="H66" s="5"/>
      <c r="I66" s="70"/>
      <c r="J66" s="5"/>
      <c r="K66" s="5"/>
      <c r="L66" s="5"/>
      <c r="M66" s="5"/>
      <c r="N66" s="5"/>
      <c r="O66" s="5"/>
      <c r="P66" s="5"/>
      <c r="Q66" s="5"/>
      <c r="R66" s="5"/>
      <c r="S66" s="5"/>
      <c r="T66" s="5"/>
      <c r="U66" s="5"/>
      <c r="V66" s="5"/>
      <c r="W66" s="5"/>
      <c r="X66" s="5"/>
      <c r="Y66" s="5"/>
      <c r="Z66" s="5"/>
    </row>
    <row r="67" spans="1:26" x14ac:dyDescent="0.25">
      <c r="A67" s="1"/>
      <c r="B67" s="79"/>
      <c r="C67" s="2"/>
      <c r="D67" s="4"/>
      <c r="E67" s="400"/>
      <c r="F67" s="400"/>
      <c r="G67" s="409"/>
      <c r="H67" s="5"/>
      <c r="I67" s="70"/>
      <c r="J67" s="5"/>
      <c r="K67" s="5"/>
      <c r="L67" s="5"/>
      <c r="M67" s="5"/>
      <c r="N67" s="5"/>
      <c r="O67" s="5"/>
      <c r="P67" s="5"/>
      <c r="Q67" s="5"/>
      <c r="R67" s="5"/>
      <c r="S67" s="5"/>
      <c r="T67" s="5"/>
      <c r="U67" s="5"/>
      <c r="V67" s="5"/>
      <c r="W67" s="5"/>
      <c r="X67" s="5"/>
      <c r="Y67" s="5"/>
      <c r="Z67" s="5"/>
    </row>
    <row r="68" spans="1:26" ht="45" x14ac:dyDescent="0.25">
      <c r="A68" s="1" t="s">
        <v>792</v>
      </c>
      <c r="B68" s="5" t="s">
        <v>793</v>
      </c>
      <c r="C68" s="2"/>
      <c r="D68" s="4"/>
      <c r="E68" s="400"/>
      <c r="F68" s="400"/>
      <c r="G68" s="409"/>
      <c r="H68" s="5"/>
      <c r="I68" s="70"/>
      <c r="J68" s="5"/>
      <c r="K68" s="5"/>
      <c r="L68" s="5"/>
      <c r="M68" s="5"/>
      <c r="N68" s="5"/>
      <c r="O68" s="5"/>
      <c r="P68" s="5"/>
      <c r="Q68" s="5"/>
      <c r="R68" s="5"/>
      <c r="S68" s="5"/>
      <c r="T68" s="5"/>
      <c r="U68" s="5"/>
      <c r="V68" s="5"/>
      <c r="W68" s="5"/>
      <c r="X68" s="5"/>
      <c r="Y68" s="5"/>
      <c r="Z68" s="5"/>
    </row>
    <row r="69" spans="1:26" x14ac:dyDescent="0.25">
      <c r="A69" s="1"/>
      <c r="B69" s="79"/>
      <c r="C69" s="2" t="s">
        <v>794</v>
      </c>
      <c r="D69" s="4">
        <v>1100</v>
      </c>
      <c r="E69" s="400"/>
      <c r="F69" s="400">
        <f>$D69*E69</f>
        <v>0</v>
      </c>
      <c r="G69" s="409"/>
      <c r="H69" s="5"/>
      <c r="I69" s="70"/>
      <c r="J69" s="5"/>
      <c r="K69" s="5"/>
      <c r="L69" s="5"/>
      <c r="M69" s="5"/>
      <c r="N69" s="5"/>
      <c r="O69" s="5"/>
      <c r="P69" s="5"/>
      <c r="Q69" s="5"/>
      <c r="R69" s="5"/>
      <c r="S69" s="5"/>
      <c r="T69" s="5"/>
      <c r="U69" s="5"/>
      <c r="V69" s="5"/>
      <c r="W69" s="5"/>
      <c r="X69" s="5"/>
      <c r="Y69" s="5"/>
      <c r="Z69" s="5"/>
    </row>
    <row r="70" spans="1:26" x14ac:dyDescent="0.25">
      <c r="A70" s="1"/>
      <c r="B70" s="79"/>
      <c r="C70" s="2"/>
      <c r="D70" s="4"/>
      <c r="E70" s="400"/>
      <c r="F70" s="400"/>
      <c r="G70" s="409"/>
      <c r="H70" s="5"/>
      <c r="I70" s="70"/>
      <c r="J70" s="5"/>
      <c r="K70" s="5"/>
      <c r="L70" s="5"/>
      <c r="M70" s="5"/>
      <c r="N70" s="5"/>
      <c r="O70" s="5"/>
      <c r="P70" s="5"/>
      <c r="Q70" s="5"/>
      <c r="R70" s="5"/>
      <c r="S70" s="5"/>
      <c r="T70" s="5"/>
      <c r="U70" s="5"/>
      <c r="V70" s="5"/>
      <c r="W70" s="5"/>
      <c r="X70" s="5"/>
      <c r="Y70" s="5"/>
      <c r="Z70" s="5"/>
    </row>
    <row r="71" spans="1:26" ht="60" x14ac:dyDescent="0.25">
      <c r="A71" s="1" t="s">
        <v>795</v>
      </c>
      <c r="B71" s="5" t="s">
        <v>796</v>
      </c>
      <c r="C71" s="2"/>
      <c r="D71" s="4"/>
      <c r="E71" s="400"/>
      <c r="F71" s="400"/>
      <c r="G71" s="409"/>
      <c r="H71" s="5"/>
      <c r="I71" s="70"/>
      <c r="J71" s="5"/>
      <c r="K71" s="5"/>
      <c r="L71" s="5"/>
      <c r="M71" s="5"/>
      <c r="N71" s="5"/>
      <c r="O71" s="5"/>
      <c r="P71" s="5"/>
      <c r="Q71" s="5"/>
      <c r="R71" s="5"/>
      <c r="S71" s="5"/>
      <c r="T71" s="5"/>
      <c r="U71" s="5"/>
      <c r="V71" s="5"/>
      <c r="W71" s="5"/>
      <c r="X71" s="5"/>
      <c r="Y71" s="5"/>
      <c r="Z71" s="5"/>
    </row>
    <row r="72" spans="1:26" x14ac:dyDescent="0.25">
      <c r="A72" s="1"/>
      <c r="B72" s="81"/>
      <c r="C72" s="2" t="s">
        <v>797</v>
      </c>
      <c r="D72" s="4">
        <v>100</v>
      </c>
      <c r="E72" s="400"/>
      <c r="F72" s="400">
        <f>$D72*E72</f>
        <v>0</v>
      </c>
      <c r="G72" s="409"/>
      <c r="H72" s="5"/>
      <c r="I72" s="70"/>
      <c r="J72" s="5"/>
      <c r="K72" s="5"/>
      <c r="L72" s="5"/>
      <c r="M72" s="5"/>
      <c r="N72" s="5"/>
      <c r="O72" s="5"/>
      <c r="P72" s="5"/>
      <c r="Q72" s="5"/>
      <c r="R72" s="5"/>
      <c r="S72" s="5"/>
      <c r="T72" s="5"/>
      <c r="U72" s="5"/>
      <c r="V72" s="5"/>
      <c r="W72" s="5"/>
      <c r="X72" s="5"/>
      <c r="Y72" s="5"/>
      <c r="Z72" s="5"/>
    </row>
    <row r="73" spans="1:26" x14ac:dyDescent="0.25">
      <c r="A73" s="1"/>
      <c r="B73" s="81"/>
      <c r="C73" s="2"/>
      <c r="D73" s="4"/>
      <c r="E73" s="400"/>
      <c r="F73" s="400"/>
      <c r="G73" s="409"/>
      <c r="H73" s="5"/>
      <c r="I73" s="70"/>
      <c r="J73" s="5"/>
      <c r="K73" s="5"/>
      <c r="L73" s="5"/>
      <c r="M73" s="5"/>
      <c r="N73" s="5"/>
      <c r="O73" s="5"/>
      <c r="P73" s="5"/>
      <c r="Q73" s="5"/>
      <c r="R73" s="5"/>
      <c r="S73" s="5"/>
      <c r="T73" s="5"/>
      <c r="U73" s="5"/>
      <c r="V73" s="5"/>
      <c r="W73" s="5"/>
      <c r="X73" s="5"/>
      <c r="Y73" s="5"/>
      <c r="Z73" s="5"/>
    </row>
    <row r="74" spans="1:26" x14ac:dyDescent="0.25">
      <c r="A74" s="71" t="s">
        <v>772</v>
      </c>
      <c r="B74" s="72" t="s">
        <v>798</v>
      </c>
      <c r="C74" s="82"/>
      <c r="D74" s="83"/>
      <c r="E74" s="411"/>
      <c r="F74" s="411">
        <f>SUM(F50:F72)</f>
        <v>0</v>
      </c>
      <c r="G74" s="412"/>
      <c r="H74" s="5"/>
      <c r="I74" s="70"/>
      <c r="J74" s="5"/>
      <c r="K74" s="5"/>
      <c r="L74" s="5"/>
      <c r="M74" s="5"/>
      <c r="N74" s="5"/>
      <c r="O74" s="5"/>
      <c r="P74" s="5"/>
      <c r="Q74" s="5"/>
      <c r="R74" s="5"/>
      <c r="S74" s="5"/>
      <c r="T74" s="5"/>
      <c r="U74" s="5"/>
      <c r="V74" s="5"/>
      <c r="W74" s="5"/>
      <c r="X74" s="5"/>
      <c r="Y74" s="5"/>
      <c r="Z74" s="5"/>
    </row>
    <row r="75" spans="1:26" x14ac:dyDescent="0.25">
      <c r="A75" s="1"/>
      <c r="B75" s="79"/>
      <c r="C75" s="2"/>
      <c r="D75" s="4"/>
      <c r="E75" s="400"/>
      <c r="F75" s="400"/>
      <c r="G75" s="409"/>
      <c r="H75" s="5"/>
      <c r="I75" s="70"/>
      <c r="J75" s="5"/>
      <c r="K75" s="5"/>
      <c r="L75" s="5"/>
      <c r="M75" s="5"/>
      <c r="N75" s="5"/>
      <c r="O75" s="5"/>
      <c r="P75" s="5"/>
      <c r="Q75" s="5"/>
      <c r="R75" s="5"/>
      <c r="S75" s="5"/>
      <c r="T75" s="5"/>
      <c r="U75" s="5"/>
      <c r="V75" s="5"/>
      <c r="W75" s="5"/>
      <c r="X75" s="5"/>
      <c r="Y75" s="5"/>
      <c r="Z75" s="5"/>
    </row>
    <row r="76" spans="1:26" x14ac:dyDescent="0.25">
      <c r="A76" s="63" t="s">
        <v>799</v>
      </c>
      <c r="B76" s="64" t="s">
        <v>800</v>
      </c>
      <c r="C76" s="75"/>
      <c r="D76" s="76"/>
      <c r="E76" s="413"/>
      <c r="F76" s="413"/>
      <c r="G76" s="414"/>
      <c r="H76" s="5"/>
      <c r="I76" s="70"/>
      <c r="J76" s="5"/>
      <c r="K76" s="5"/>
      <c r="L76" s="5"/>
      <c r="M76" s="5"/>
      <c r="N76" s="5"/>
      <c r="O76" s="5"/>
      <c r="P76" s="5"/>
      <c r="Q76" s="5"/>
      <c r="R76" s="5"/>
      <c r="S76" s="5"/>
      <c r="T76" s="5"/>
      <c r="U76" s="5"/>
      <c r="V76" s="5"/>
      <c r="W76" s="5"/>
      <c r="X76" s="5"/>
      <c r="Y76" s="5"/>
      <c r="Z76" s="5"/>
    </row>
    <row r="77" spans="1:26" x14ac:dyDescent="0.25">
      <c r="A77" s="19"/>
      <c r="B77" s="19"/>
      <c r="C77" s="2"/>
      <c r="D77" s="4"/>
      <c r="E77" s="400"/>
      <c r="F77" s="400"/>
      <c r="G77" s="409"/>
      <c r="H77" s="5"/>
      <c r="I77" s="70"/>
      <c r="J77" s="5"/>
      <c r="K77" s="5"/>
      <c r="L77" s="5"/>
      <c r="M77" s="5"/>
      <c r="N77" s="5"/>
      <c r="O77" s="5"/>
      <c r="P77" s="5"/>
      <c r="Q77" s="5"/>
      <c r="R77" s="5"/>
      <c r="S77" s="5"/>
      <c r="T77" s="5"/>
      <c r="U77" s="5"/>
      <c r="V77" s="5"/>
      <c r="W77" s="5"/>
      <c r="X77" s="5"/>
      <c r="Y77" s="5"/>
      <c r="Z77" s="5"/>
    </row>
    <row r="78" spans="1:26" x14ac:dyDescent="0.25">
      <c r="A78" s="84"/>
      <c r="B78" s="84" t="s">
        <v>499</v>
      </c>
      <c r="C78" s="84"/>
      <c r="D78" s="84"/>
      <c r="E78" s="415"/>
      <c r="F78" s="415"/>
      <c r="G78" s="416"/>
      <c r="H78" s="86"/>
      <c r="I78" s="70"/>
      <c r="J78" s="86"/>
      <c r="K78" s="86"/>
      <c r="L78" s="86"/>
      <c r="M78" s="86"/>
      <c r="N78" s="86"/>
      <c r="O78" s="86"/>
      <c r="P78" s="86"/>
      <c r="Q78" s="86"/>
      <c r="R78" s="86"/>
      <c r="S78" s="86"/>
      <c r="T78" s="86"/>
      <c r="U78" s="86"/>
      <c r="V78" s="86"/>
      <c r="W78" s="86"/>
      <c r="X78" s="86"/>
      <c r="Y78" s="86"/>
      <c r="Z78" s="86"/>
    </row>
    <row r="79" spans="1:26" ht="90" x14ac:dyDescent="0.25">
      <c r="A79" s="25"/>
      <c r="B79" s="84" t="s">
        <v>801</v>
      </c>
      <c r="C79" s="84"/>
      <c r="D79" s="84"/>
      <c r="E79" s="415"/>
      <c r="F79" s="415"/>
      <c r="G79" s="416"/>
      <c r="H79" s="86"/>
      <c r="I79" s="70"/>
      <c r="J79" s="86"/>
      <c r="K79" s="86"/>
      <c r="L79" s="86"/>
      <c r="M79" s="86"/>
      <c r="N79" s="86"/>
      <c r="O79" s="86"/>
      <c r="P79" s="86"/>
      <c r="Q79" s="86"/>
      <c r="R79" s="86"/>
      <c r="S79" s="86"/>
      <c r="T79" s="86"/>
      <c r="U79" s="86"/>
      <c r="V79" s="86"/>
      <c r="W79" s="86"/>
      <c r="X79" s="86"/>
      <c r="Y79" s="86"/>
      <c r="Z79" s="86"/>
    </row>
    <row r="80" spans="1:26" x14ac:dyDescent="0.25">
      <c r="A80" s="25"/>
      <c r="B80" s="84"/>
      <c r="C80" s="84"/>
      <c r="D80" s="84"/>
      <c r="E80" s="415"/>
      <c r="F80" s="415"/>
      <c r="G80" s="416"/>
      <c r="H80" s="86"/>
      <c r="I80" s="70"/>
      <c r="J80" s="86"/>
      <c r="K80" s="86"/>
      <c r="L80" s="86"/>
      <c r="M80" s="86"/>
      <c r="N80" s="86"/>
      <c r="O80" s="86"/>
      <c r="P80" s="86"/>
      <c r="Q80" s="86"/>
      <c r="R80" s="86"/>
      <c r="S80" s="86"/>
      <c r="T80" s="86"/>
      <c r="U80" s="86"/>
      <c r="V80" s="86"/>
      <c r="W80" s="86"/>
      <c r="X80" s="86"/>
      <c r="Y80" s="86"/>
      <c r="Z80" s="86"/>
    </row>
    <row r="81" spans="1:26" ht="75" x14ac:dyDescent="0.25">
      <c r="A81" s="87" t="s">
        <v>802</v>
      </c>
      <c r="B81" s="5" t="s">
        <v>803</v>
      </c>
      <c r="C81" s="2" t="s">
        <v>804</v>
      </c>
      <c r="D81" s="88">
        <v>155</v>
      </c>
      <c r="E81" s="417"/>
      <c r="F81" s="418">
        <f>$D81*E81</f>
        <v>0</v>
      </c>
      <c r="G81" s="419"/>
      <c r="H81" s="86"/>
      <c r="I81" s="70"/>
      <c r="J81" s="86"/>
      <c r="K81" s="86"/>
      <c r="L81" s="86"/>
      <c r="M81" s="86"/>
      <c r="N81" s="86"/>
      <c r="O81" s="86"/>
      <c r="P81" s="86"/>
      <c r="Q81" s="86"/>
      <c r="R81" s="86"/>
      <c r="S81" s="86"/>
      <c r="T81" s="86"/>
      <c r="U81" s="86"/>
      <c r="V81" s="86"/>
      <c r="W81" s="86"/>
      <c r="X81" s="86"/>
      <c r="Y81" s="86"/>
      <c r="Z81" s="86"/>
    </row>
    <row r="82" spans="1:26" x14ac:dyDescent="0.25">
      <c r="A82" s="87"/>
      <c r="B82" s="5"/>
      <c r="C82" s="89"/>
      <c r="D82" s="90"/>
      <c r="E82" s="415"/>
      <c r="F82" s="418"/>
      <c r="G82" s="416"/>
      <c r="H82" s="86"/>
      <c r="I82" s="70"/>
      <c r="J82" s="86"/>
      <c r="K82" s="86"/>
      <c r="L82" s="86"/>
      <c r="M82" s="86"/>
      <c r="N82" s="86"/>
      <c r="O82" s="86"/>
      <c r="P82" s="86"/>
      <c r="Q82" s="86"/>
      <c r="R82" s="86"/>
      <c r="S82" s="86"/>
      <c r="T82" s="86"/>
      <c r="U82" s="86"/>
      <c r="V82" s="86"/>
      <c r="W82" s="86"/>
      <c r="X82" s="86"/>
      <c r="Y82" s="86"/>
      <c r="Z82" s="86"/>
    </row>
    <row r="83" spans="1:26" ht="120" x14ac:dyDescent="0.25">
      <c r="A83" s="87" t="s">
        <v>805</v>
      </c>
      <c r="B83" s="5" t="s">
        <v>806</v>
      </c>
      <c r="C83" s="89"/>
      <c r="D83" s="90"/>
      <c r="E83" s="415"/>
      <c r="F83" s="418"/>
      <c r="G83" s="416"/>
      <c r="H83" s="86"/>
      <c r="I83" s="70"/>
      <c r="J83" s="86"/>
      <c r="K83" s="86"/>
      <c r="L83" s="86"/>
      <c r="M83" s="86"/>
      <c r="N83" s="86"/>
      <c r="O83" s="86"/>
      <c r="P83" s="86"/>
      <c r="Q83" s="86"/>
      <c r="R83" s="86"/>
      <c r="S83" s="86"/>
      <c r="T83" s="86"/>
      <c r="U83" s="86"/>
      <c r="V83" s="86"/>
      <c r="W83" s="86"/>
      <c r="X83" s="86"/>
      <c r="Y83" s="86"/>
      <c r="Z83" s="86"/>
    </row>
    <row r="84" spans="1:26" ht="17.25" x14ac:dyDescent="0.25">
      <c r="A84" s="87" t="s">
        <v>807</v>
      </c>
      <c r="B84" s="5" t="s">
        <v>808</v>
      </c>
      <c r="C84" s="89" t="s">
        <v>809</v>
      </c>
      <c r="D84" s="90">
        <v>170</v>
      </c>
      <c r="E84" s="415"/>
      <c r="F84" s="418">
        <f t="shared" ref="F84:F85" si="0">$D84*E84</f>
        <v>0</v>
      </c>
      <c r="G84" s="416"/>
      <c r="H84" s="86"/>
      <c r="I84" s="70"/>
      <c r="J84" s="86"/>
      <c r="K84" s="86"/>
      <c r="L84" s="86"/>
      <c r="M84" s="86"/>
      <c r="N84" s="86"/>
      <c r="O84" s="86"/>
      <c r="P84" s="86"/>
      <c r="Q84" s="86"/>
      <c r="R84" s="86"/>
      <c r="S84" s="86"/>
      <c r="T84" s="86"/>
      <c r="U84" s="86"/>
      <c r="V84" s="86"/>
      <c r="W84" s="86"/>
      <c r="X84" s="86"/>
      <c r="Y84" s="86"/>
      <c r="Z84" s="86"/>
    </row>
    <row r="85" spans="1:26" x14ac:dyDescent="0.25">
      <c r="A85" s="87" t="s">
        <v>810</v>
      </c>
      <c r="B85" s="5" t="s">
        <v>811</v>
      </c>
      <c r="C85" s="89" t="s">
        <v>812</v>
      </c>
      <c r="D85" s="90">
        <f>165*180</f>
        <v>29700</v>
      </c>
      <c r="E85" s="415"/>
      <c r="F85" s="418">
        <f t="shared" si="0"/>
        <v>0</v>
      </c>
      <c r="G85" s="416"/>
      <c r="H85" s="86"/>
      <c r="I85" s="70"/>
      <c r="J85" s="86"/>
      <c r="K85" s="86"/>
      <c r="L85" s="86"/>
      <c r="M85" s="86"/>
      <c r="N85" s="86"/>
      <c r="O85" s="86"/>
      <c r="P85" s="86"/>
      <c r="Q85" s="86"/>
      <c r="R85" s="86"/>
      <c r="S85" s="86"/>
      <c r="T85" s="86"/>
      <c r="U85" s="86"/>
      <c r="V85" s="86"/>
      <c r="W85" s="86"/>
      <c r="X85" s="86"/>
      <c r="Y85" s="86"/>
      <c r="Z85" s="86"/>
    </row>
    <row r="86" spans="1:26" x14ac:dyDescent="0.25">
      <c r="A86" s="87"/>
      <c r="B86" s="5"/>
      <c r="C86" s="89"/>
      <c r="D86" s="90"/>
      <c r="E86" s="415"/>
      <c r="F86" s="418"/>
      <c r="G86" s="416"/>
      <c r="H86" s="86"/>
      <c r="I86" s="70"/>
      <c r="J86" s="86"/>
      <c r="K86" s="86"/>
      <c r="L86" s="86"/>
      <c r="M86" s="86"/>
      <c r="N86" s="86"/>
      <c r="O86" s="86"/>
      <c r="P86" s="86"/>
      <c r="Q86" s="86"/>
      <c r="R86" s="86"/>
      <c r="S86" s="86"/>
      <c r="T86" s="86"/>
      <c r="U86" s="86"/>
      <c r="V86" s="86"/>
      <c r="W86" s="86"/>
      <c r="X86" s="86"/>
      <c r="Y86" s="86"/>
      <c r="Z86" s="86"/>
    </row>
    <row r="87" spans="1:26" ht="90" x14ac:dyDescent="0.25">
      <c r="A87" s="87" t="s">
        <v>813</v>
      </c>
      <c r="B87" s="25" t="s">
        <v>814</v>
      </c>
      <c r="C87" s="84"/>
      <c r="D87" s="91"/>
      <c r="E87" s="415"/>
      <c r="F87" s="418"/>
      <c r="G87" s="416"/>
      <c r="H87" s="86"/>
      <c r="I87" s="70"/>
      <c r="J87" s="86"/>
      <c r="K87" s="86"/>
      <c r="L87" s="86"/>
      <c r="M87" s="86"/>
      <c r="N87" s="86"/>
      <c r="O87" s="86"/>
      <c r="P87" s="86"/>
      <c r="Q87" s="86"/>
      <c r="R87" s="86"/>
      <c r="S87" s="86"/>
      <c r="T87" s="86"/>
      <c r="U87" s="86"/>
      <c r="V87" s="86"/>
      <c r="W87" s="86"/>
      <c r="X87" s="86"/>
      <c r="Y87" s="86"/>
      <c r="Z87" s="86"/>
    </row>
    <row r="88" spans="1:26" ht="17.25" x14ac:dyDescent="0.25">
      <c r="A88" s="87" t="s">
        <v>807</v>
      </c>
      <c r="B88" s="5" t="s">
        <v>808</v>
      </c>
      <c r="C88" s="89" t="s">
        <v>815</v>
      </c>
      <c r="D88" s="90">
        <v>155</v>
      </c>
      <c r="E88" s="415"/>
      <c r="F88" s="418">
        <f t="shared" ref="F88:F89" si="1">$D88*E88</f>
        <v>0</v>
      </c>
      <c r="G88" s="416"/>
      <c r="H88" s="86"/>
      <c r="I88" s="70"/>
      <c r="J88" s="86"/>
      <c r="K88" s="86"/>
      <c r="L88" s="86"/>
      <c r="M88" s="86"/>
      <c r="N88" s="86"/>
      <c r="O88" s="86"/>
      <c r="P88" s="86"/>
      <c r="Q88" s="86"/>
      <c r="R88" s="86"/>
      <c r="S88" s="86"/>
      <c r="T88" s="86"/>
      <c r="U88" s="86"/>
      <c r="V88" s="86"/>
      <c r="W88" s="86"/>
      <c r="X88" s="86"/>
      <c r="Y88" s="86"/>
      <c r="Z88" s="86"/>
    </row>
    <row r="89" spans="1:26" x14ac:dyDescent="0.25">
      <c r="A89" s="87" t="s">
        <v>810</v>
      </c>
      <c r="B89" s="5" t="s">
        <v>811</v>
      </c>
      <c r="C89" s="89" t="s">
        <v>812</v>
      </c>
      <c r="D89" s="90">
        <f>D88*100</f>
        <v>15500</v>
      </c>
      <c r="E89" s="415"/>
      <c r="F89" s="418">
        <f t="shared" si="1"/>
        <v>0</v>
      </c>
      <c r="G89" s="416"/>
      <c r="H89" s="86"/>
      <c r="I89" s="70"/>
      <c r="J89" s="86"/>
      <c r="K89" s="86"/>
      <c r="L89" s="86"/>
      <c r="M89" s="86"/>
      <c r="N89" s="86"/>
      <c r="O89" s="86"/>
      <c r="P89" s="86"/>
      <c r="Q89" s="86"/>
      <c r="R89" s="86"/>
      <c r="S89" s="86"/>
      <c r="T89" s="86"/>
      <c r="U89" s="86"/>
      <c r="V89" s="86"/>
      <c r="W89" s="86"/>
      <c r="X89" s="86"/>
      <c r="Y89" s="86"/>
      <c r="Z89" s="86"/>
    </row>
    <row r="90" spans="1:26" x14ac:dyDescent="0.25">
      <c r="A90" s="87"/>
      <c r="B90" s="5"/>
      <c r="C90" s="89"/>
      <c r="D90" s="90"/>
      <c r="E90" s="415"/>
      <c r="F90" s="418"/>
      <c r="G90" s="416"/>
      <c r="H90" s="86"/>
      <c r="I90" s="70"/>
      <c r="J90" s="86"/>
      <c r="K90" s="86"/>
      <c r="L90" s="86"/>
      <c r="M90" s="86"/>
      <c r="N90" s="86"/>
      <c r="O90" s="86"/>
      <c r="P90" s="86"/>
      <c r="Q90" s="86"/>
      <c r="R90" s="86"/>
      <c r="S90" s="86"/>
      <c r="T90" s="86"/>
      <c r="U90" s="86"/>
      <c r="V90" s="86"/>
      <c r="W90" s="86"/>
      <c r="X90" s="86"/>
      <c r="Y90" s="86"/>
      <c r="Z90" s="86"/>
    </row>
    <row r="91" spans="1:26" ht="165" x14ac:dyDescent="0.25">
      <c r="A91" s="87" t="s">
        <v>816</v>
      </c>
      <c r="B91" s="5" t="s">
        <v>817</v>
      </c>
      <c r="C91" s="89"/>
      <c r="D91" s="90"/>
      <c r="E91" s="415"/>
      <c r="F91" s="418"/>
      <c r="G91" s="416"/>
      <c r="H91" s="86"/>
      <c r="I91" s="70"/>
      <c r="J91" s="86"/>
      <c r="K91" s="86"/>
      <c r="L91" s="86"/>
      <c r="M91" s="86"/>
      <c r="N91" s="86"/>
      <c r="O91" s="86"/>
      <c r="P91" s="86"/>
      <c r="Q91" s="86"/>
      <c r="R91" s="86"/>
      <c r="S91" s="86"/>
      <c r="T91" s="86"/>
      <c r="U91" s="86"/>
      <c r="V91" s="86"/>
      <c r="W91" s="86"/>
      <c r="X91" s="86"/>
      <c r="Y91" s="86"/>
      <c r="Z91" s="86"/>
    </row>
    <row r="92" spans="1:26" ht="17.25" x14ac:dyDescent="0.25">
      <c r="A92" s="87" t="s">
        <v>807</v>
      </c>
      <c r="B92" s="5" t="s">
        <v>808</v>
      </c>
      <c r="C92" s="89" t="s">
        <v>818</v>
      </c>
      <c r="D92" s="90">
        <v>250</v>
      </c>
      <c r="E92" s="415"/>
      <c r="F92" s="418">
        <f t="shared" ref="F92:F93" si="2">$D92*E92</f>
        <v>0</v>
      </c>
      <c r="G92" s="416"/>
      <c r="H92" s="86"/>
      <c r="I92" s="70"/>
      <c r="J92" s="86"/>
      <c r="K92" s="86"/>
      <c r="L92" s="86"/>
      <c r="M92" s="86"/>
      <c r="N92" s="86"/>
      <c r="O92" s="86"/>
      <c r="P92" s="86"/>
      <c r="Q92" s="86"/>
      <c r="R92" s="86"/>
      <c r="S92" s="86"/>
      <c r="T92" s="86"/>
      <c r="U92" s="86"/>
      <c r="V92" s="86"/>
      <c r="W92" s="86"/>
      <c r="X92" s="86"/>
      <c r="Y92" s="86"/>
      <c r="Z92" s="86"/>
    </row>
    <row r="93" spans="1:26" x14ac:dyDescent="0.25">
      <c r="A93" s="87" t="s">
        <v>810</v>
      </c>
      <c r="B93" s="5" t="s">
        <v>811</v>
      </c>
      <c r="C93" s="89" t="s">
        <v>812</v>
      </c>
      <c r="D93" s="90">
        <f>D92*90</f>
        <v>22500</v>
      </c>
      <c r="E93" s="415"/>
      <c r="F93" s="418">
        <f t="shared" si="2"/>
        <v>0</v>
      </c>
      <c r="G93" s="416"/>
      <c r="H93" s="86"/>
      <c r="I93" s="70"/>
      <c r="J93" s="86"/>
      <c r="K93" s="86"/>
      <c r="L93" s="86"/>
      <c r="M93" s="86"/>
      <c r="N93" s="86"/>
      <c r="O93" s="86"/>
      <c r="P93" s="86"/>
      <c r="Q93" s="86"/>
      <c r="R93" s="86"/>
      <c r="S93" s="86"/>
      <c r="T93" s="86"/>
      <c r="U93" s="86"/>
      <c r="V93" s="86"/>
      <c r="W93" s="86"/>
      <c r="X93" s="86"/>
      <c r="Y93" s="86"/>
      <c r="Z93" s="86"/>
    </row>
    <row r="94" spans="1:26" x14ac:dyDescent="0.25">
      <c r="A94" s="87"/>
      <c r="B94" s="5"/>
      <c r="C94" s="89"/>
      <c r="D94" s="90"/>
      <c r="E94" s="415"/>
      <c r="F94" s="418"/>
      <c r="G94" s="416"/>
      <c r="H94" s="86"/>
      <c r="I94" s="70"/>
      <c r="J94" s="86"/>
      <c r="K94" s="86"/>
      <c r="L94" s="86"/>
      <c r="M94" s="86"/>
      <c r="N94" s="86"/>
      <c r="O94" s="86"/>
      <c r="P94" s="86"/>
      <c r="Q94" s="86"/>
      <c r="R94" s="86"/>
      <c r="S94" s="86"/>
      <c r="T94" s="86"/>
      <c r="U94" s="86"/>
      <c r="V94" s="86"/>
      <c r="W94" s="86"/>
      <c r="X94" s="86"/>
      <c r="Y94" s="86"/>
      <c r="Z94" s="86"/>
    </row>
    <row r="95" spans="1:26" ht="165" x14ac:dyDescent="0.25">
      <c r="A95" s="87" t="s">
        <v>819</v>
      </c>
      <c r="B95" s="5" t="s">
        <v>820</v>
      </c>
      <c r="C95" s="89"/>
      <c r="D95" s="90"/>
      <c r="E95" s="415"/>
      <c r="F95" s="418"/>
      <c r="G95" s="416"/>
      <c r="H95" s="86"/>
      <c r="I95" s="70"/>
      <c r="J95" s="86"/>
      <c r="K95" s="86"/>
      <c r="L95" s="86"/>
      <c r="M95" s="86"/>
      <c r="N95" s="86"/>
      <c r="O95" s="86"/>
      <c r="P95" s="86"/>
      <c r="Q95" s="86"/>
      <c r="R95" s="86"/>
      <c r="S95" s="86"/>
      <c r="T95" s="86"/>
      <c r="U95" s="86"/>
      <c r="V95" s="86"/>
      <c r="W95" s="86"/>
      <c r="X95" s="86"/>
      <c r="Y95" s="86"/>
      <c r="Z95" s="86"/>
    </row>
    <row r="96" spans="1:26" ht="17.25" x14ac:dyDescent="0.25">
      <c r="A96" s="87" t="s">
        <v>807</v>
      </c>
      <c r="B96" s="5" t="s">
        <v>808</v>
      </c>
      <c r="C96" s="89" t="s">
        <v>821</v>
      </c>
      <c r="D96" s="90">
        <v>51</v>
      </c>
      <c r="E96" s="415"/>
      <c r="F96" s="418">
        <f t="shared" ref="F96:F97" si="3">$D96*E96</f>
        <v>0</v>
      </c>
      <c r="G96" s="416"/>
      <c r="H96" s="86"/>
      <c r="I96" s="70"/>
      <c r="J96" s="86"/>
      <c r="K96" s="86"/>
      <c r="L96" s="86"/>
      <c r="M96" s="86"/>
      <c r="N96" s="86"/>
      <c r="O96" s="86"/>
      <c r="P96" s="86"/>
      <c r="Q96" s="86"/>
      <c r="R96" s="86"/>
      <c r="S96" s="86"/>
      <c r="T96" s="86"/>
      <c r="U96" s="86"/>
      <c r="V96" s="86"/>
      <c r="W96" s="86"/>
      <c r="X96" s="86"/>
      <c r="Y96" s="86"/>
      <c r="Z96" s="86"/>
    </row>
    <row r="97" spans="1:26" x14ac:dyDescent="0.25">
      <c r="A97" s="87" t="s">
        <v>810</v>
      </c>
      <c r="B97" s="5" t="s">
        <v>811</v>
      </c>
      <c r="C97" s="89" t="s">
        <v>812</v>
      </c>
      <c r="D97" s="90">
        <f>D96*80</f>
        <v>4080</v>
      </c>
      <c r="E97" s="415"/>
      <c r="F97" s="418">
        <f t="shared" si="3"/>
        <v>0</v>
      </c>
      <c r="G97" s="416"/>
      <c r="H97" s="86"/>
      <c r="I97" s="70"/>
      <c r="J97" s="86"/>
      <c r="K97" s="86"/>
      <c r="L97" s="86"/>
      <c r="M97" s="86"/>
      <c r="N97" s="86"/>
      <c r="O97" s="86"/>
      <c r="P97" s="86"/>
      <c r="Q97" s="86"/>
      <c r="R97" s="86"/>
      <c r="S97" s="86"/>
      <c r="T97" s="86"/>
      <c r="U97" s="86"/>
      <c r="V97" s="86"/>
      <c r="W97" s="86"/>
      <c r="X97" s="86"/>
      <c r="Y97" s="86"/>
      <c r="Z97" s="86"/>
    </row>
    <row r="98" spans="1:26" x14ac:dyDescent="0.25">
      <c r="A98" s="87"/>
      <c r="B98" s="5"/>
      <c r="C98" s="89"/>
      <c r="D98" s="90"/>
      <c r="E98" s="415"/>
      <c r="F98" s="418"/>
      <c r="G98" s="416"/>
      <c r="H98" s="86"/>
      <c r="I98" s="70"/>
      <c r="J98" s="86"/>
      <c r="K98" s="86"/>
      <c r="L98" s="86"/>
      <c r="M98" s="86"/>
      <c r="N98" s="86"/>
      <c r="O98" s="86"/>
      <c r="P98" s="86"/>
      <c r="Q98" s="86"/>
      <c r="R98" s="86"/>
      <c r="S98" s="86"/>
      <c r="T98" s="86"/>
      <c r="U98" s="86"/>
      <c r="V98" s="86"/>
      <c r="W98" s="86"/>
      <c r="X98" s="86"/>
      <c r="Y98" s="86"/>
      <c r="Z98" s="86"/>
    </row>
    <row r="99" spans="1:26" ht="90" x14ac:dyDescent="0.25">
      <c r="A99" s="87" t="s">
        <v>822</v>
      </c>
      <c r="B99" s="5" t="s">
        <v>823</v>
      </c>
      <c r="C99" s="89"/>
      <c r="D99" s="90"/>
      <c r="E99" s="415"/>
      <c r="F99" s="418"/>
      <c r="G99" s="416"/>
      <c r="H99" s="86"/>
      <c r="I99" s="70"/>
      <c r="J99" s="86"/>
      <c r="K99" s="86"/>
      <c r="L99" s="86"/>
      <c r="M99" s="86"/>
      <c r="N99" s="86"/>
      <c r="O99" s="86"/>
      <c r="P99" s="86"/>
      <c r="Q99" s="86"/>
      <c r="R99" s="86"/>
      <c r="S99" s="86"/>
      <c r="T99" s="86"/>
      <c r="U99" s="86"/>
      <c r="V99" s="86"/>
      <c r="W99" s="86"/>
      <c r="X99" s="86"/>
      <c r="Y99" s="86"/>
      <c r="Z99" s="86"/>
    </row>
    <row r="100" spans="1:26" ht="17.25" x14ac:dyDescent="0.25">
      <c r="A100" s="87" t="s">
        <v>807</v>
      </c>
      <c r="B100" s="5" t="s">
        <v>808</v>
      </c>
      <c r="C100" s="89" t="s">
        <v>824</v>
      </c>
      <c r="D100" s="90">
        <v>27</v>
      </c>
      <c r="E100" s="415"/>
      <c r="F100" s="418">
        <f t="shared" ref="F100:F101" si="4">$D100*E100</f>
        <v>0</v>
      </c>
      <c r="G100" s="416"/>
      <c r="H100" s="86"/>
      <c r="I100" s="70"/>
      <c r="J100" s="86"/>
      <c r="K100" s="86"/>
      <c r="L100" s="86"/>
      <c r="M100" s="86"/>
      <c r="N100" s="86"/>
      <c r="O100" s="86"/>
      <c r="P100" s="86"/>
      <c r="Q100" s="86"/>
      <c r="R100" s="86"/>
      <c r="S100" s="86"/>
      <c r="T100" s="86"/>
      <c r="U100" s="86"/>
      <c r="V100" s="86"/>
      <c r="W100" s="86"/>
      <c r="X100" s="86"/>
      <c r="Y100" s="86"/>
      <c r="Z100" s="86"/>
    </row>
    <row r="101" spans="1:26" x14ac:dyDescent="0.25">
      <c r="A101" s="87" t="s">
        <v>810</v>
      </c>
      <c r="B101" s="5" t="s">
        <v>811</v>
      </c>
      <c r="C101" s="89" t="s">
        <v>812</v>
      </c>
      <c r="D101" s="90">
        <f>D100*60</f>
        <v>1620</v>
      </c>
      <c r="E101" s="415"/>
      <c r="F101" s="418">
        <f t="shared" si="4"/>
        <v>0</v>
      </c>
      <c r="G101" s="416"/>
      <c r="H101" s="86"/>
      <c r="I101" s="70"/>
      <c r="J101" s="86"/>
      <c r="K101" s="86"/>
      <c r="L101" s="86"/>
      <c r="M101" s="86"/>
      <c r="N101" s="86"/>
      <c r="O101" s="86"/>
      <c r="P101" s="86"/>
      <c r="Q101" s="86"/>
      <c r="R101" s="86"/>
      <c r="S101" s="86"/>
      <c r="T101" s="86"/>
      <c r="U101" s="86"/>
      <c r="V101" s="86"/>
      <c r="W101" s="86"/>
      <c r="X101" s="86"/>
      <c r="Y101" s="86"/>
      <c r="Z101" s="86"/>
    </row>
    <row r="102" spans="1:26" x14ac:dyDescent="0.25">
      <c r="A102" s="87"/>
      <c r="B102" s="5"/>
      <c r="C102" s="89"/>
      <c r="D102" s="90"/>
      <c r="E102" s="415"/>
      <c r="F102" s="418"/>
      <c r="G102" s="416"/>
      <c r="H102" s="86"/>
      <c r="I102" s="70"/>
      <c r="J102" s="86"/>
      <c r="K102" s="86"/>
      <c r="L102" s="86"/>
      <c r="M102" s="86"/>
      <c r="N102" s="86"/>
      <c r="O102" s="86"/>
      <c r="P102" s="86"/>
      <c r="Q102" s="86"/>
      <c r="R102" s="86"/>
      <c r="S102" s="86"/>
      <c r="T102" s="86"/>
      <c r="U102" s="86"/>
      <c r="V102" s="86"/>
      <c r="W102" s="86"/>
      <c r="X102" s="86"/>
      <c r="Y102" s="86"/>
      <c r="Z102" s="86"/>
    </row>
    <row r="103" spans="1:26" ht="105" x14ac:dyDescent="0.25">
      <c r="A103" s="87" t="s">
        <v>825</v>
      </c>
      <c r="B103" s="5" t="s">
        <v>826</v>
      </c>
      <c r="C103" s="89"/>
      <c r="D103" s="90"/>
      <c r="E103" s="415"/>
      <c r="F103" s="418"/>
      <c r="G103" s="416"/>
      <c r="H103" s="86"/>
      <c r="I103" s="70"/>
      <c r="J103" s="86"/>
      <c r="K103" s="86"/>
      <c r="L103" s="86"/>
      <c r="M103" s="86"/>
      <c r="N103" s="86"/>
      <c r="O103" s="86"/>
      <c r="P103" s="86"/>
      <c r="Q103" s="86"/>
      <c r="R103" s="86"/>
      <c r="S103" s="86"/>
      <c r="T103" s="86"/>
      <c r="U103" s="86"/>
      <c r="V103" s="86"/>
      <c r="W103" s="86"/>
      <c r="X103" s="86"/>
      <c r="Y103" s="86"/>
      <c r="Z103" s="86"/>
    </row>
    <row r="104" spans="1:26" ht="17.25" x14ac:dyDescent="0.25">
      <c r="A104" s="87" t="s">
        <v>807</v>
      </c>
      <c r="B104" s="5" t="s">
        <v>808</v>
      </c>
      <c r="C104" s="89" t="s">
        <v>827</v>
      </c>
      <c r="D104" s="90">
        <v>31</v>
      </c>
      <c r="E104" s="415"/>
      <c r="F104" s="418">
        <f t="shared" ref="F104:F105" si="5">$D104*E104</f>
        <v>0</v>
      </c>
      <c r="G104" s="416"/>
      <c r="H104" s="86"/>
      <c r="I104" s="70"/>
      <c r="J104" s="86"/>
      <c r="K104" s="86"/>
      <c r="L104" s="86"/>
      <c r="M104" s="86"/>
      <c r="N104" s="86"/>
      <c r="O104" s="86"/>
      <c r="P104" s="86"/>
      <c r="Q104" s="86"/>
      <c r="R104" s="86"/>
      <c r="S104" s="86"/>
      <c r="T104" s="86"/>
      <c r="U104" s="86"/>
      <c r="V104" s="86"/>
      <c r="W104" s="86"/>
      <c r="X104" s="86"/>
      <c r="Y104" s="86"/>
      <c r="Z104" s="86"/>
    </row>
    <row r="105" spans="1:26" x14ac:dyDescent="0.25">
      <c r="A105" s="87" t="s">
        <v>810</v>
      </c>
      <c r="B105" s="5" t="s">
        <v>811</v>
      </c>
      <c r="C105" s="89" t="s">
        <v>812</v>
      </c>
      <c r="D105" s="90">
        <f>D104*60</f>
        <v>1860</v>
      </c>
      <c r="E105" s="415"/>
      <c r="F105" s="418">
        <f t="shared" si="5"/>
        <v>0</v>
      </c>
      <c r="G105" s="416"/>
      <c r="H105" s="86"/>
      <c r="I105" s="70"/>
      <c r="J105" s="86"/>
      <c r="K105" s="86"/>
      <c r="L105" s="86"/>
      <c r="M105" s="86"/>
      <c r="N105" s="86"/>
      <c r="O105" s="86"/>
      <c r="P105" s="86"/>
      <c r="Q105" s="86"/>
      <c r="R105" s="86"/>
      <c r="S105" s="86"/>
      <c r="T105" s="86"/>
      <c r="U105" s="86"/>
      <c r="V105" s="86"/>
      <c r="W105" s="86"/>
      <c r="X105" s="86"/>
      <c r="Y105" s="86"/>
      <c r="Z105" s="86"/>
    </row>
    <row r="106" spans="1:26" x14ac:dyDescent="0.25">
      <c r="A106" s="87"/>
      <c r="B106" s="5"/>
      <c r="C106" s="89"/>
      <c r="D106" s="90"/>
      <c r="E106" s="415"/>
      <c r="F106" s="418"/>
      <c r="G106" s="416"/>
      <c r="H106" s="86"/>
      <c r="I106" s="70"/>
      <c r="J106" s="86"/>
      <c r="K106" s="86"/>
      <c r="L106" s="86"/>
      <c r="M106" s="86"/>
      <c r="N106" s="86"/>
      <c r="O106" s="86"/>
      <c r="P106" s="86"/>
      <c r="Q106" s="86"/>
      <c r="R106" s="86"/>
      <c r="S106" s="86"/>
      <c r="T106" s="86"/>
      <c r="U106" s="86"/>
      <c r="V106" s="86"/>
      <c r="W106" s="86"/>
      <c r="X106" s="86"/>
      <c r="Y106" s="86"/>
      <c r="Z106" s="86"/>
    </row>
    <row r="107" spans="1:26" ht="90" x14ac:dyDescent="0.25">
      <c r="A107" s="87" t="s">
        <v>828</v>
      </c>
      <c r="B107" s="5" t="s">
        <v>829</v>
      </c>
      <c r="C107" s="89"/>
      <c r="D107" s="90"/>
      <c r="E107" s="415"/>
      <c r="F107" s="418"/>
      <c r="G107" s="416"/>
      <c r="H107" s="86"/>
      <c r="I107" s="70"/>
      <c r="J107" s="86"/>
      <c r="K107" s="86"/>
      <c r="L107" s="86"/>
      <c r="M107" s="86"/>
      <c r="N107" s="86"/>
      <c r="O107" s="86"/>
      <c r="P107" s="86"/>
      <c r="Q107" s="86"/>
      <c r="R107" s="86"/>
      <c r="S107" s="86"/>
      <c r="T107" s="86"/>
      <c r="U107" s="86"/>
      <c r="V107" s="86"/>
      <c r="W107" s="86"/>
      <c r="X107" s="86"/>
      <c r="Y107" s="86"/>
      <c r="Z107" s="86"/>
    </row>
    <row r="108" spans="1:26" ht="17.25" x14ac:dyDescent="0.25">
      <c r="A108" s="87" t="s">
        <v>807</v>
      </c>
      <c r="B108" s="5" t="s">
        <v>808</v>
      </c>
      <c r="C108" s="89" t="s">
        <v>830</v>
      </c>
      <c r="D108" s="90">
        <v>30</v>
      </c>
      <c r="E108" s="415"/>
      <c r="F108" s="418">
        <f t="shared" ref="F108:F109" si="6">$D108*E108</f>
        <v>0</v>
      </c>
      <c r="G108" s="416"/>
      <c r="H108" s="86"/>
      <c r="I108" s="70"/>
      <c r="J108" s="86"/>
      <c r="K108" s="86"/>
      <c r="L108" s="86"/>
      <c r="M108" s="86"/>
      <c r="N108" s="86"/>
      <c r="O108" s="86"/>
      <c r="P108" s="86"/>
      <c r="Q108" s="86"/>
      <c r="R108" s="86"/>
      <c r="S108" s="86"/>
      <c r="T108" s="86"/>
      <c r="U108" s="86"/>
      <c r="V108" s="86"/>
      <c r="W108" s="86"/>
      <c r="X108" s="86"/>
      <c r="Y108" s="86"/>
      <c r="Z108" s="86"/>
    </row>
    <row r="109" spans="1:26" x14ac:dyDescent="0.25">
      <c r="A109" s="87" t="s">
        <v>810</v>
      </c>
      <c r="B109" s="5" t="s">
        <v>811</v>
      </c>
      <c r="C109" s="89" t="s">
        <v>812</v>
      </c>
      <c r="D109" s="90">
        <f>D108*140</f>
        <v>4200</v>
      </c>
      <c r="E109" s="415"/>
      <c r="F109" s="418">
        <f t="shared" si="6"/>
        <v>0</v>
      </c>
      <c r="G109" s="416"/>
      <c r="H109" s="86"/>
      <c r="I109" s="70"/>
      <c r="J109" s="86"/>
      <c r="K109" s="86"/>
      <c r="L109" s="86"/>
      <c r="M109" s="86"/>
      <c r="N109" s="86"/>
      <c r="O109" s="86"/>
      <c r="P109" s="86"/>
      <c r="Q109" s="86"/>
      <c r="R109" s="86"/>
      <c r="S109" s="86"/>
      <c r="T109" s="86"/>
      <c r="U109" s="86"/>
      <c r="V109" s="86"/>
      <c r="W109" s="86"/>
      <c r="X109" s="86"/>
      <c r="Y109" s="86"/>
      <c r="Z109" s="86"/>
    </row>
    <row r="110" spans="1:26" x14ac:dyDescent="0.25">
      <c r="A110" s="87"/>
      <c r="B110" s="5"/>
      <c r="C110" s="89"/>
      <c r="D110" s="90"/>
      <c r="E110" s="415"/>
      <c r="F110" s="418"/>
      <c r="G110" s="416"/>
      <c r="H110" s="86"/>
      <c r="I110" s="70"/>
      <c r="J110" s="86"/>
      <c r="K110" s="86"/>
      <c r="L110" s="86"/>
      <c r="M110" s="86"/>
      <c r="N110" s="86"/>
      <c r="O110" s="86"/>
      <c r="P110" s="86"/>
      <c r="Q110" s="86"/>
      <c r="R110" s="86"/>
      <c r="S110" s="86"/>
      <c r="T110" s="86"/>
      <c r="U110" s="86"/>
      <c r="V110" s="86"/>
      <c r="W110" s="86"/>
      <c r="X110" s="86"/>
      <c r="Y110" s="86"/>
      <c r="Z110" s="86"/>
    </row>
    <row r="111" spans="1:26" ht="90" x14ac:dyDescent="0.25">
      <c r="A111" s="87" t="s">
        <v>831</v>
      </c>
      <c r="B111" s="5" t="s">
        <v>832</v>
      </c>
      <c r="C111" s="89"/>
      <c r="D111" s="90"/>
      <c r="E111" s="415"/>
      <c r="F111" s="418"/>
      <c r="G111" s="416"/>
      <c r="H111" s="86"/>
      <c r="I111" s="70"/>
      <c r="J111" s="86"/>
      <c r="K111" s="86"/>
      <c r="L111" s="86"/>
      <c r="M111" s="86"/>
      <c r="N111" s="86"/>
      <c r="O111" s="86"/>
      <c r="P111" s="86"/>
      <c r="Q111" s="86"/>
      <c r="R111" s="86"/>
      <c r="S111" s="86"/>
      <c r="T111" s="86"/>
      <c r="U111" s="86"/>
      <c r="V111" s="86"/>
      <c r="W111" s="86"/>
      <c r="X111" s="86"/>
      <c r="Y111" s="86"/>
      <c r="Z111" s="86"/>
    </row>
    <row r="112" spans="1:26" ht="17.25" x14ac:dyDescent="0.25">
      <c r="A112" s="92" t="s">
        <v>807</v>
      </c>
      <c r="B112" s="5" t="s">
        <v>808</v>
      </c>
      <c r="C112" s="89" t="s">
        <v>833</v>
      </c>
      <c r="D112" s="90">
        <v>9</v>
      </c>
      <c r="E112" s="415"/>
      <c r="F112" s="418">
        <f t="shared" ref="F112:F113" si="7">$D112*E112</f>
        <v>0</v>
      </c>
      <c r="G112" s="416"/>
      <c r="H112" s="86"/>
      <c r="I112" s="70"/>
      <c r="J112" s="86"/>
      <c r="K112" s="86"/>
      <c r="L112" s="86"/>
      <c r="M112" s="86"/>
      <c r="N112" s="86"/>
      <c r="O112" s="86"/>
      <c r="P112" s="86"/>
      <c r="Q112" s="86"/>
      <c r="R112" s="86"/>
      <c r="S112" s="86"/>
      <c r="T112" s="86"/>
      <c r="U112" s="86"/>
      <c r="V112" s="86"/>
      <c r="W112" s="86"/>
      <c r="X112" s="86"/>
      <c r="Y112" s="86"/>
      <c r="Z112" s="86"/>
    </row>
    <row r="113" spans="1:26" x14ac:dyDescent="0.25">
      <c r="A113" s="92" t="s">
        <v>810</v>
      </c>
      <c r="B113" s="93" t="s">
        <v>811</v>
      </c>
      <c r="C113" s="89" t="s">
        <v>812</v>
      </c>
      <c r="D113" s="90">
        <f>D112*80</f>
        <v>720</v>
      </c>
      <c r="E113" s="415"/>
      <c r="F113" s="418">
        <f t="shared" si="7"/>
        <v>0</v>
      </c>
      <c r="G113" s="416"/>
      <c r="H113" s="86"/>
      <c r="I113" s="70"/>
      <c r="J113" s="86"/>
      <c r="K113" s="86"/>
      <c r="L113" s="86"/>
      <c r="M113" s="86"/>
      <c r="N113" s="86"/>
      <c r="O113" s="86"/>
      <c r="P113" s="86"/>
      <c r="Q113" s="86"/>
      <c r="R113" s="86"/>
      <c r="S113" s="86"/>
      <c r="T113" s="86"/>
      <c r="U113" s="86"/>
      <c r="V113" s="86"/>
      <c r="W113" s="86"/>
      <c r="X113" s="86"/>
      <c r="Y113" s="86"/>
      <c r="Z113" s="86"/>
    </row>
    <row r="114" spans="1:26" x14ac:dyDescent="0.25">
      <c r="A114" s="92"/>
      <c r="B114" s="93"/>
      <c r="C114" s="89"/>
      <c r="D114" s="90"/>
      <c r="E114" s="415"/>
      <c r="F114" s="418"/>
      <c r="G114" s="416"/>
      <c r="H114" s="86"/>
      <c r="I114" s="70"/>
      <c r="J114" s="86"/>
      <c r="K114" s="86"/>
      <c r="L114" s="86"/>
      <c r="M114" s="86"/>
      <c r="N114" s="86"/>
      <c r="O114" s="86"/>
      <c r="P114" s="86"/>
      <c r="Q114" s="86"/>
      <c r="R114" s="86"/>
      <c r="S114" s="86"/>
      <c r="T114" s="86"/>
      <c r="U114" s="86"/>
      <c r="V114" s="86"/>
      <c r="W114" s="86"/>
      <c r="X114" s="86"/>
      <c r="Y114" s="86"/>
      <c r="Z114" s="86"/>
    </row>
    <row r="115" spans="1:26" ht="90" x14ac:dyDescent="0.25">
      <c r="A115" s="87" t="s">
        <v>834</v>
      </c>
      <c r="B115" s="5" t="s">
        <v>835</v>
      </c>
      <c r="C115" s="89"/>
      <c r="D115" s="90"/>
      <c r="E115" s="415"/>
      <c r="F115" s="418"/>
      <c r="G115" s="416"/>
      <c r="H115" s="86"/>
      <c r="I115" s="70"/>
      <c r="J115" s="86"/>
      <c r="K115" s="86"/>
      <c r="L115" s="86"/>
      <c r="M115" s="86"/>
      <c r="N115" s="86"/>
      <c r="O115" s="86"/>
      <c r="P115" s="86"/>
      <c r="Q115" s="86"/>
      <c r="R115" s="86"/>
      <c r="S115" s="86"/>
      <c r="T115" s="86"/>
      <c r="U115" s="86"/>
      <c r="V115" s="86"/>
      <c r="W115" s="86"/>
      <c r="X115" s="86"/>
      <c r="Y115" s="86"/>
      <c r="Z115" s="86"/>
    </row>
    <row r="116" spans="1:26" ht="17.25" x14ac:dyDescent="0.25">
      <c r="A116" s="92" t="s">
        <v>807</v>
      </c>
      <c r="B116" s="5" t="s">
        <v>808</v>
      </c>
      <c r="C116" s="89" t="s">
        <v>836</v>
      </c>
      <c r="D116" s="90">
        <v>100</v>
      </c>
      <c r="E116" s="415"/>
      <c r="F116" s="418">
        <f t="shared" ref="F116:F117" si="8">$D116*E116</f>
        <v>0</v>
      </c>
      <c r="G116" s="416"/>
      <c r="H116" s="86"/>
      <c r="I116" s="70"/>
      <c r="J116" s="86"/>
      <c r="K116" s="86"/>
      <c r="L116" s="86"/>
      <c r="M116" s="86"/>
      <c r="N116" s="86"/>
      <c r="O116" s="86"/>
      <c r="P116" s="86"/>
      <c r="Q116" s="86"/>
      <c r="R116" s="86"/>
      <c r="S116" s="86"/>
      <c r="T116" s="86"/>
      <c r="U116" s="86"/>
      <c r="V116" s="86"/>
      <c r="W116" s="86"/>
      <c r="X116" s="86"/>
      <c r="Y116" s="86"/>
      <c r="Z116" s="86"/>
    </row>
    <row r="117" spans="1:26" x14ac:dyDescent="0.25">
      <c r="A117" s="92" t="s">
        <v>810</v>
      </c>
      <c r="B117" s="84" t="s">
        <v>811</v>
      </c>
      <c r="C117" s="84" t="s">
        <v>812</v>
      </c>
      <c r="D117" s="91">
        <f>D116*100</f>
        <v>10000</v>
      </c>
      <c r="E117" s="415"/>
      <c r="F117" s="418">
        <f t="shared" si="8"/>
        <v>0</v>
      </c>
      <c r="G117" s="416"/>
      <c r="H117" s="86"/>
      <c r="I117" s="70"/>
      <c r="J117" s="86"/>
      <c r="K117" s="86"/>
      <c r="L117" s="86"/>
      <c r="M117" s="86"/>
      <c r="N117" s="86"/>
      <c r="O117" s="86"/>
      <c r="P117" s="86"/>
      <c r="Q117" s="86"/>
      <c r="R117" s="86"/>
      <c r="S117" s="86"/>
      <c r="T117" s="86"/>
      <c r="U117" s="86"/>
      <c r="V117" s="86"/>
      <c r="W117" s="86"/>
      <c r="X117" s="86"/>
      <c r="Y117" s="86"/>
      <c r="Z117" s="86"/>
    </row>
    <row r="118" spans="1:26" x14ac:dyDescent="0.25">
      <c r="A118" s="92"/>
      <c r="B118" s="93"/>
      <c r="C118" s="89"/>
      <c r="D118" s="90"/>
      <c r="E118" s="415"/>
      <c r="F118" s="418"/>
      <c r="G118" s="416"/>
      <c r="H118" s="86"/>
      <c r="I118" s="70"/>
      <c r="J118" s="86"/>
      <c r="K118" s="86"/>
      <c r="L118" s="86"/>
      <c r="M118" s="86"/>
      <c r="N118" s="86"/>
      <c r="O118" s="86"/>
      <c r="P118" s="86"/>
      <c r="Q118" s="86"/>
      <c r="R118" s="86"/>
      <c r="S118" s="86"/>
      <c r="T118" s="86"/>
      <c r="U118" s="86"/>
      <c r="V118" s="86"/>
      <c r="W118" s="86"/>
      <c r="X118" s="86"/>
      <c r="Y118" s="86"/>
      <c r="Z118" s="86"/>
    </row>
    <row r="119" spans="1:26" x14ac:dyDescent="0.25">
      <c r="A119" s="71" t="s">
        <v>799</v>
      </c>
      <c r="B119" s="72" t="s">
        <v>837</v>
      </c>
      <c r="C119" s="72"/>
      <c r="D119" s="72"/>
      <c r="E119" s="410"/>
      <c r="F119" s="411">
        <f>SUM(F81:F117)</f>
        <v>0</v>
      </c>
      <c r="G119" s="412"/>
      <c r="H119" s="5"/>
      <c r="I119" s="70"/>
      <c r="J119" s="5"/>
      <c r="K119" s="5"/>
      <c r="L119" s="5"/>
      <c r="M119" s="5"/>
      <c r="N119" s="5"/>
      <c r="O119" s="5"/>
      <c r="P119" s="5"/>
      <c r="Q119" s="5"/>
      <c r="R119" s="5"/>
      <c r="S119" s="5"/>
      <c r="T119" s="5"/>
      <c r="U119" s="5"/>
      <c r="V119" s="5"/>
      <c r="W119" s="5"/>
      <c r="X119" s="5"/>
      <c r="Y119" s="5"/>
      <c r="Z119" s="5"/>
    </row>
    <row r="120" spans="1:26" x14ac:dyDescent="0.25">
      <c r="A120" s="19"/>
      <c r="B120" s="19"/>
      <c r="C120" s="19"/>
      <c r="D120" s="19"/>
      <c r="E120" s="420"/>
      <c r="F120" s="400"/>
      <c r="G120" s="409"/>
      <c r="H120" s="5"/>
      <c r="I120" s="70"/>
      <c r="J120" s="5"/>
      <c r="K120" s="5"/>
      <c r="L120" s="5"/>
      <c r="M120" s="5"/>
      <c r="N120" s="5"/>
      <c r="O120" s="5"/>
      <c r="P120" s="5"/>
      <c r="Q120" s="5"/>
      <c r="R120" s="5"/>
      <c r="S120" s="5"/>
      <c r="T120" s="5"/>
      <c r="U120" s="5"/>
      <c r="V120" s="5"/>
      <c r="W120" s="5"/>
      <c r="X120" s="5"/>
      <c r="Y120" s="5"/>
      <c r="Z120" s="5"/>
    </row>
    <row r="121" spans="1:26" x14ac:dyDescent="0.25">
      <c r="A121" s="19"/>
      <c r="B121" s="19"/>
      <c r="C121" s="19"/>
      <c r="D121" s="19"/>
      <c r="E121" s="420"/>
      <c r="F121" s="400"/>
      <c r="G121" s="409"/>
      <c r="H121" s="5"/>
      <c r="I121" s="70"/>
      <c r="J121" s="5"/>
      <c r="K121" s="5"/>
      <c r="L121" s="5"/>
      <c r="M121" s="5"/>
      <c r="N121" s="5"/>
      <c r="O121" s="5"/>
      <c r="P121" s="5"/>
      <c r="Q121" s="5"/>
      <c r="R121" s="5"/>
      <c r="S121" s="5"/>
      <c r="T121" s="5"/>
      <c r="U121" s="5"/>
      <c r="V121" s="5"/>
      <c r="W121" s="5"/>
      <c r="X121" s="5"/>
      <c r="Y121" s="5"/>
      <c r="Z121" s="5"/>
    </row>
    <row r="122" spans="1:26" x14ac:dyDescent="0.25">
      <c r="A122" s="63" t="s">
        <v>838</v>
      </c>
      <c r="B122" s="64" t="s">
        <v>839</v>
      </c>
      <c r="C122" s="64"/>
      <c r="D122" s="64"/>
      <c r="E122" s="421"/>
      <c r="F122" s="413"/>
      <c r="G122" s="414"/>
      <c r="H122" s="5"/>
      <c r="I122" s="70"/>
      <c r="J122" s="5"/>
      <c r="K122" s="5"/>
      <c r="L122" s="5"/>
      <c r="M122" s="5"/>
      <c r="N122" s="5"/>
      <c r="O122" s="5"/>
      <c r="P122" s="5"/>
      <c r="Q122" s="5"/>
      <c r="R122" s="5"/>
      <c r="S122" s="5"/>
      <c r="T122" s="5"/>
      <c r="U122" s="5"/>
      <c r="V122" s="5"/>
      <c r="W122" s="5"/>
      <c r="X122" s="5"/>
      <c r="Y122" s="5"/>
      <c r="Z122" s="5"/>
    </row>
    <row r="123" spans="1:26" x14ac:dyDescent="0.25">
      <c r="A123" s="19"/>
      <c r="B123" s="19"/>
      <c r="C123" s="19"/>
      <c r="D123" s="19"/>
      <c r="E123" s="420"/>
      <c r="F123" s="400"/>
      <c r="G123" s="409"/>
      <c r="H123" s="5"/>
      <c r="I123" s="70"/>
      <c r="J123" s="5"/>
      <c r="K123" s="5"/>
      <c r="L123" s="5"/>
      <c r="M123" s="5"/>
      <c r="N123" s="5"/>
      <c r="O123" s="5"/>
      <c r="P123" s="5"/>
      <c r="Q123" s="5"/>
      <c r="R123" s="5"/>
      <c r="S123" s="5"/>
      <c r="T123" s="5"/>
      <c r="U123" s="5"/>
      <c r="V123" s="5"/>
      <c r="W123" s="5"/>
      <c r="X123" s="5"/>
      <c r="Y123" s="5"/>
      <c r="Z123" s="5"/>
    </row>
    <row r="124" spans="1:26" ht="105" x14ac:dyDescent="0.25">
      <c r="A124" s="94" t="s">
        <v>840</v>
      </c>
      <c r="B124" s="5" t="s">
        <v>841</v>
      </c>
      <c r="C124" s="5"/>
      <c r="D124" s="95"/>
      <c r="E124" s="422"/>
      <c r="F124" s="423"/>
      <c r="G124" s="416"/>
      <c r="H124" s="86"/>
      <c r="I124" s="70"/>
      <c r="J124" s="86"/>
      <c r="K124" s="86"/>
      <c r="L124" s="86"/>
      <c r="M124" s="86"/>
      <c r="N124" s="86"/>
      <c r="O124" s="86"/>
      <c r="P124" s="86"/>
      <c r="Q124" s="86"/>
      <c r="R124" s="86"/>
      <c r="S124" s="86"/>
      <c r="T124" s="86"/>
      <c r="U124" s="86"/>
      <c r="V124" s="86"/>
      <c r="W124" s="86"/>
      <c r="X124" s="86"/>
      <c r="Y124" s="86"/>
      <c r="Z124" s="86"/>
    </row>
    <row r="125" spans="1:26" x14ac:dyDescent="0.25">
      <c r="A125" s="94"/>
      <c r="B125" s="5" t="s">
        <v>842</v>
      </c>
      <c r="C125" s="5" t="s">
        <v>843</v>
      </c>
      <c r="D125" s="95">
        <v>18</v>
      </c>
      <c r="E125" s="415"/>
      <c r="F125" s="423">
        <f t="shared" ref="F125:F131" si="9">$D125*E125</f>
        <v>0</v>
      </c>
      <c r="G125" s="416"/>
      <c r="H125" s="86"/>
      <c r="I125" s="70"/>
      <c r="J125" s="86"/>
      <c r="K125" s="86"/>
      <c r="L125" s="86"/>
      <c r="M125" s="86"/>
      <c r="N125" s="86"/>
      <c r="O125" s="86"/>
      <c r="P125" s="86"/>
      <c r="Q125" s="86"/>
      <c r="R125" s="86"/>
      <c r="S125" s="86"/>
      <c r="T125" s="86"/>
      <c r="U125" s="86"/>
      <c r="V125" s="86"/>
      <c r="W125" s="86"/>
      <c r="X125" s="86"/>
      <c r="Y125" s="86"/>
      <c r="Z125" s="86"/>
    </row>
    <row r="126" spans="1:26" x14ac:dyDescent="0.25">
      <c r="A126" s="94"/>
      <c r="B126" s="5" t="s">
        <v>844</v>
      </c>
      <c r="C126" s="5" t="s">
        <v>843</v>
      </c>
      <c r="D126" s="95">
        <v>9</v>
      </c>
      <c r="E126" s="415"/>
      <c r="F126" s="423">
        <f t="shared" si="9"/>
        <v>0</v>
      </c>
      <c r="G126" s="416"/>
      <c r="H126" s="86"/>
      <c r="I126" s="70"/>
      <c r="J126" s="86"/>
      <c r="K126" s="86"/>
      <c r="L126" s="86"/>
      <c r="M126" s="86"/>
      <c r="N126" s="86"/>
      <c r="O126" s="86"/>
      <c r="P126" s="86"/>
      <c r="Q126" s="86"/>
      <c r="R126" s="86"/>
      <c r="S126" s="86"/>
      <c r="T126" s="86"/>
      <c r="U126" s="86"/>
      <c r="V126" s="86"/>
      <c r="W126" s="86"/>
      <c r="X126" s="86"/>
      <c r="Y126" s="86"/>
      <c r="Z126" s="86"/>
    </row>
    <row r="127" spans="1:26" x14ac:dyDescent="0.25">
      <c r="A127" s="94"/>
      <c r="B127" s="5" t="s">
        <v>845</v>
      </c>
      <c r="C127" s="5" t="s">
        <v>843</v>
      </c>
      <c r="D127" s="95">
        <v>8</v>
      </c>
      <c r="E127" s="415"/>
      <c r="F127" s="423">
        <f t="shared" si="9"/>
        <v>0</v>
      </c>
      <c r="G127" s="424"/>
      <c r="H127" s="97"/>
      <c r="I127" s="70"/>
      <c r="J127" s="97"/>
      <c r="K127" s="97"/>
      <c r="L127" s="97"/>
      <c r="M127" s="97"/>
      <c r="N127" s="97"/>
      <c r="O127" s="97"/>
      <c r="P127" s="97"/>
      <c r="Q127" s="97"/>
      <c r="R127" s="97"/>
      <c r="S127" s="97"/>
      <c r="T127" s="97"/>
      <c r="U127" s="97"/>
      <c r="V127" s="97"/>
      <c r="W127" s="97"/>
      <c r="X127" s="97"/>
      <c r="Y127" s="97"/>
      <c r="Z127" s="97"/>
    </row>
    <row r="128" spans="1:26" x14ac:dyDescent="0.25">
      <c r="A128" s="94"/>
      <c r="B128" s="5" t="s">
        <v>846</v>
      </c>
      <c r="C128" s="5" t="s">
        <v>843</v>
      </c>
      <c r="D128" s="95">
        <v>56</v>
      </c>
      <c r="E128" s="415"/>
      <c r="F128" s="423">
        <f t="shared" si="9"/>
        <v>0</v>
      </c>
      <c r="G128" s="424"/>
      <c r="H128" s="97"/>
      <c r="I128" s="70"/>
      <c r="J128" s="97"/>
      <c r="K128" s="97"/>
      <c r="L128" s="97"/>
      <c r="M128" s="97"/>
      <c r="N128" s="97"/>
      <c r="O128" s="97"/>
      <c r="P128" s="97"/>
      <c r="Q128" s="97"/>
      <c r="R128" s="97"/>
      <c r="S128" s="97"/>
      <c r="T128" s="97"/>
      <c r="U128" s="97"/>
      <c r="V128" s="97"/>
      <c r="W128" s="97"/>
      <c r="X128" s="97"/>
      <c r="Y128" s="97"/>
      <c r="Z128" s="97"/>
    </row>
    <row r="129" spans="1:26" x14ac:dyDescent="0.25">
      <c r="A129" s="94"/>
      <c r="B129" s="5" t="s">
        <v>847</v>
      </c>
      <c r="C129" s="5" t="s">
        <v>843</v>
      </c>
      <c r="D129" s="95">
        <v>2</v>
      </c>
      <c r="E129" s="415"/>
      <c r="F129" s="423">
        <f t="shared" si="9"/>
        <v>0</v>
      </c>
      <c r="G129" s="424"/>
      <c r="H129" s="97"/>
      <c r="I129" s="70"/>
      <c r="J129" s="97"/>
      <c r="K129" s="97"/>
      <c r="L129" s="97"/>
      <c r="M129" s="97"/>
      <c r="N129" s="97"/>
      <c r="O129" s="97"/>
      <c r="P129" s="97"/>
      <c r="Q129" s="97"/>
      <c r="R129" s="97"/>
      <c r="S129" s="97"/>
      <c r="T129" s="97"/>
      <c r="U129" s="97"/>
      <c r="V129" s="97"/>
      <c r="W129" s="97"/>
      <c r="X129" s="97"/>
      <c r="Y129" s="97"/>
      <c r="Z129" s="97"/>
    </row>
    <row r="130" spans="1:26" x14ac:dyDescent="0.25">
      <c r="A130" s="94"/>
      <c r="B130" s="5" t="s">
        <v>848</v>
      </c>
      <c r="C130" s="5" t="s">
        <v>843</v>
      </c>
      <c r="D130" s="95">
        <v>14</v>
      </c>
      <c r="E130" s="415"/>
      <c r="F130" s="423">
        <f t="shared" si="9"/>
        <v>0</v>
      </c>
      <c r="G130" s="424"/>
      <c r="H130" s="97"/>
      <c r="I130" s="70"/>
      <c r="J130" s="97"/>
      <c r="K130" s="97"/>
      <c r="L130" s="97"/>
      <c r="M130" s="97"/>
      <c r="N130" s="97"/>
      <c r="O130" s="97"/>
      <c r="P130" s="97"/>
      <c r="Q130" s="97"/>
      <c r="R130" s="97"/>
      <c r="S130" s="97"/>
      <c r="T130" s="97"/>
      <c r="U130" s="97"/>
      <c r="V130" s="97"/>
      <c r="W130" s="97"/>
      <c r="X130" s="97"/>
      <c r="Y130" s="97"/>
      <c r="Z130" s="97"/>
    </row>
    <row r="131" spans="1:26" ht="30" x14ac:dyDescent="0.25">
      <c r="A131" s="98"/>
      <c r="B131" s="5" t="s">
        <v>849</v>
      </c>
      <c r="C131" s="99" t="s">
        <v>812</v>
      </c>
      <c r="D131" s="34">
        <v>120</v>
      </c>
      <c r="E131" s="417"/>
      <c r="F131" s="425">
        <f t="shared" si="9"/>
        <v>0</v>
      </c>
      <c r="G131" s="426"/>
      <c r="H131" s="5"/>
      <c r="I131" s="70"/>
      <c r="J131" s="5"/>
      <c r="K131" s="5"/>
      <c r="L131" s="5"/>
      <c r="M131" s="5"/>
      <c r="N131" s="5"/>
      <c r="O131" s="5"/>
      <c r="P131" s="5"/>
      <c r="Q131" s="5"/>
      <c r="R131" s="5"/>
      <c r="S131" s="5"/>
      <c r="T131" s="5"/>
      <c r="U131" s="5"/>
      <c r="V131" s="5"/>
      <c r="W131" s="5"/>
      <c r="X131" s="5"/>
      <c r="Y131" s="5"/>
      <c r="Z131" s="5"/>
    </row>
    <row r="132" spans="1:26" x14ac:dyDescent="0.25">
      <c r="A132" s="71" t="s">
        <v>838</v>
      </c>
      <c r="B132" s="72" t="s">
        <v>850</v>
      </c>
      <c r="C132" s="72"/>
      <c r="D132" s="72"/>
      <c r="E132" s="410"/>
      <c r="F132" s="411">
        <f>SUM(F125:F131)</f>
        <v>0</v>
      </c>
      <c r="G132" s="412"/>
      <c r="H132" s="5"/>
      <c r="I132" s="70"/>
      <c r="J132" s="5"/>
      <c r="K132" s="5"/>
      <c r="L132" s="5"/>
      <c r="M132" s="5"/>
      <c r="N132" s="5"/>
      <c r="O132" s="5"/>
      <c r="P132" s="5"/>
      <c r="Q132" s="5"/>
      <c r="R132" s="5"/>
      <c r="S132" s="5"/>
      <c r="T132" s="5"/>
      <c r="U132" s="5"/>
      <c r="V132" s="5"/>
      <c r="W132" s="5"/>
      <c r="X132" s="5"/>
      <c r="Y132" s="5"/>
      <c r="Z132" s="5"/>
    </row>
    <row r="133" spans="1:26" x14ac:dyDescent="0.25">
      <c r="A133" s="1"/>
      <c r="B133" s="79"/>
      <c r="C133" s="2"/>
      <c r="D133" s="4"/>
      <c r="E133" s="400"/>
      <c r="F133" s="400"/>
      <c r="G133" s="409"/>
      <c r="H133" s="5"/>
      <c r="I133" s="70"/>
      <c r="J133" s="5"/>
      <c r="K133" s="5"/>
      <c r="L133" s="5"/>
      <c r="M133" s="5"/>
      <c r="N133" s="5"/>
      <c r="O133" s="5"/>
      <c r="P133" s="5"/>
      <c r="Q133" s="5"/>
      <c r="R133" s="5"/>
      <c r="S133" s="5"/>
      <c r="T133" s="5"/>
      <c r="U133" s="5"/>
      <c r="V133" s="5"/>
      <c r="W133" s="5"/>
      <c r="X133" s="5"/>
      <c r="Y133" s="5"/>
      <c r="Z133" s="5"/>
    </row>
    <row r="134" spans="1:26" x14ac:dyDescent="0.25">
      <c r="A134" s="63" t="s">
        <v>851</v>
      </c>
      <c r="B134" s="64" t="s">
        <v>196</v>
      </c>
      <c r="C134" s="75"/>
      <c r="D134" s="76"/>
      <c r="E134" s="413"/>
      <c r="F134" s="413"/>
      <c r="G134" s="414"/>
      <c r="H134" s="5"/>
      <c r="I134" s="70"/>
      <c r="J134" s="5"/>
      <c r="K134" s="5"/>
      <c r="L134" s="5"/>
      <c r="M134" s="5"/>
      <c r="N134" s="5"/>
      <c r="O134" s="5"/>
      <c r="P134" s="5"/>
      <c r="Q134" s="5"/>
      <c r="R134" s="5"/>
      <c r="S134" s="5"/>
      <c r="T134" s="5"/>
      <c r="U134" s="5"/>
      <c r="V134" s="5"/>
      <c r="W134" s="5"/>
      <c r="X134" s="5"/>
      <c r="Y134" s="5"/>
      <c r="Z134" s="5"/>
    </row>
    <row r="135" spans="1:26" x14ac:dyDescent="0.25">
      <c r="A135" s="59"/>
      <c r="B135" s="19"/>
      <c r="C135" s="2"/>
      <c r="D135" s="4"/>
      <c r="E135" s="400"/>
      <c r="F135" s="400"/>
      <c r="G135" s="409"/>
      <c r="H135" s="5"/>
      <c r="I135" s="70"/>
      <c r="J135" s="5"/>
      <c r="K135" s="5"/>
      <c r="L135" s="5"/>
      <c r="M135" s="5"/>
      <c r="N135" s="5"/>
      <c r="O135" s="5"/>
      <c r="P135" s="5"/>
      <c r="Q135" s="5"/>
      <c r="R135" s="5"/>
      <c r="S135" s="5"/>
      <c r="T135" s="5"/>
      <c r="U135" s="5"/>
      <c r="V135" s="5"/>
      <c r="W135" s="5"/>
      <c r="X135" s="5"/>
      <c r="Y135" s="5"/>
      <c r="Z135" s="5"/>
    </row>
    <row r="136" spans="1:26" ht="105" x14ac:dyDescent="0.25">
      <c r="A136" s="59"/>
      <c r="B136" s="5" t="s">
        <v>852</v>
      </c>
      <c r="C136" s="2"/>
      <c r="D136" s="4"/>
      <c r="E136" s="400"/>
      <c r="F136" s="400"/>
      <c r="G136" s="409"/>
      <c r="H136" s="5"/>
      <c r="I136" s="70"/>
      <c r="J136" s="5"/>
      <c r="K136" s="5"/>
      <c r="L136" s="5"/>
      <c r="M136" s="5"/>
      <c r="N136" s="5"/>
      <c r="O136" s="5"/>
      <c r="P136" s="5"/>
      <c r="Q136" s="5"/>
      <c r="R136" s="5"/>
      <c r="S136" s="5"/>
      <c r="T136" s="5"/>
      <c r="U136" s="5"/>
      <c r="V136" s="5"/>
      <c r="W136" s="5"/>
      <c r="X136" s="5"/>
      <c r="Y136" s="5"/>
      <c r="Z136" s="5"/>
    </row>
    <row r="137" spans="1:26" ht="30" x14ac:dyDescent="0.25">
      <c r="A137" s="59"/>
      <c r="B137" s="5" t="s">
        <v>853</v>
      </c>
      <c r="C137" s="2"/>
      <c r="D137" s="4"/>
      <c r="E137" s="400"/>
      <c r="F137" s="400"/>
      <c r="G137" s="409"/>
      <c r="H137" s="5"/>
      <c r="I137" s="70"/>
      <c r="J137" s="5"/>
      <c r="K137" s="5"/>
      <c r="L137" s="5"/>
      <c r="M137" s="5"/>
      <c r="N137" s="5"/>
      <c r="O137" s="5"/>
      <c r="P137" s="5"/>
      <c r="Q137" s="5"/>
      <c r="R137" s="5"/>
      <c r="S137" s="5"/>
      <c r="T137" s="5"/>
      <c r="U137" s="5"/>
      <c r="V137" s="5"/>
      <c r="W137" s="5"/>
      <c r="X137" s="5"/>
      <c r="Y137" s="5"/>
      <c r="Z137" s="5"/>
    </row>
    <row r="138" spans="1:26" x14ac:dyDescent="0.25">
      <c r="A138" s="59"/>
      <c r="B138" s="5"/>
      <c r="C138" s="2"/>
      <c r="D138" s="4"/>
      <c r="E138" s="400"/>
      <c r="F138" s="400"/>
      <c r="G138" s="409"/>
      <c r="H138" s="5"/>
      <c r="I138" s="70"/>
      <c r="J138" s="5"/>
      <c r="K138" s="5"/>
      <c r="L138" s="5"/>
      <c r="M138" s="5"/>
      <c r="N138" s="5"/>
      <c r="O138" s="5"/>
      <c r="P138" s="5"/>
      <c r="Q138" s="5"/>
      <c r="R138" s="5"/>
      <c r="S138" s="5"/>
      <c r="T138" s="5"/>
      <c r="U138" s="5"/>
      <c r="V138" s="5"/>
      <c r="W138" s="5"/>
      <c r="X138" s="5"/>
      <c r="Y138" s="5"/>
      <c r="Z138" s="5"/>
    </row>
    <row r="139" spans="1:26" ht="75" x14ac:dyDescent="0.25">
      <c r="A139" s="59"/>
      <c r="B139" s="5" t="s">
        <v>854</v>
      </c>
      <c r="C139" s="2"/>
      <c r="D139" s="4"/>
      <c r="E139" s="400"/>
      <c r="F139" s="400"/>
      <c r="G139" s="409"/>
      <c r="H139" s="5"/>
      <c r="I139" s="70"/>
      <c r="J139" s="5"/>
      <c r="K139" s="5"/>
      <c r="L139" s="5"/>
      <c r="M139" s="5"/>
      <c r="N139" s="5"/>
      <c r="O139" s="5"/>
      <c r="P139" s="5"/>
      <c r="Q139" s="5"/>
      <c r="R139" s="5"/>
      <c r="S139" s="5"/>
      <c r="T139" s="5"/>
      <c r="U139" s="5"/>
      <c r="V139" s="5"/>
      <c r="W139" s="5"/>
      <c r="X139" s="5"/>
      <c r="Y139" s="5"/>
      <c r="Z139" s="5"/>
    </row>
    <row r="140" spans="1:26" x14ac:dyDescent="0.25">
      <c r="A140" s="59"/>
      <c r="B140" s="5"/>
      <c r="C140" s="2"/>
      <c r="D140" s="4"/>
      <c r="E140" s="400"/>
      <c r="F140" s="400"/>
      <c r="G140" s="409"/>
      <c r="H140" s="5"/>
      <c r="I140" s="70"/>
      <c r="J140" s="5"/>
      <c r="K140" s="5"/>
      <c r="L140" s="5"/>
      <c r="M140" s="5"/>
      <c r="N140" s="5"/>
      <c r="O140" s="5"/>
      <c r="P140" s="5"/>
      <c r="Q140" s="5"/>
      <c r="R140" s="5"/>
      <c r="S140" s="5"/>
      <c r="T140" s="5"/>
      <c r="U140" s="5"/>
      <c r="V140" s="5"/>
      <c r="W140" s="5"/>
      <c r="X140" s="5"/>
      <c r="Y140" s="5"/>
      <c r="Z140" s="5"/>
    </row>
    <row r="141" spans="1:26" ht="45" x14ac:dyDescent="0.25">
      <c r="A141" s="1"/>
      <c r="B141" s="100" t="s">
        <v>855</v>
      </c>
      <c r="C141" s="2"/>
      <c r="D141" s="4"/>
      <c r="E141" s="400"/>
      <c r="F141" s="400"/>
      <c r="G141" s="409"/>
      <c r="H141" s="5"/>
      <c r="I141" s="70"/>
      <c r="J141" s="5"/>
      <c r="K141" s="5"/>
      <c r="L141" s="5"/>
      <c r="M141" s="5"/>
      <c r="N141" s="5"/>
      <c r="O141" s="5"/>
      <c r="P141" s="5"/>
      <c r="Q141" s="5"/>
      <c r="R141" s="5"/>
      <c r="S141" s="5"/>
      <c r="T141" s="5"/>
      <c r="U141" s="5"/>
      <c r="V141" s="5"/>
      <c r="W141" s="5"/>
      <c r="X141" s="5"/>
      <c r="Y141" s="5"/>
      <c r="Z141" s="5"/>
    </row>
    <row r="142" spans="1:26" x14ac:dyDescent="0.25">
      <c r="A142" s="1"/>
      <c r="B142" s="79"/>
      <c r="C142" s="2"/>
      <c r="D142" s="4"/>
      <c r="E142" s="400"/>
      <c r="F142" s="400"/>
      <c r="G142" s="409"/>
      <c r="H142" s="5"/>
      <c r="I142" s="70"/>
      <c r="J142" s="5"/>
      <c r="K142" s="5"/>
      <c r="L142" s="5"/>
      <c r="M142" s="5"/>
      <c r="N142" s="5"/>
      <c r="O142" s="5"/>
      <c r="P142" s="5"/>
      <c r="Q142" s="5"/>
      <c r="R142" s="5"/>
      <c r="S142" s="5"/>
      <c r="T142" s="5"/>
      <c r="U142" s="5"/>
      <c r="V142" s="5"/>
      <c r="W142" s="5"/>
      <c r="X142" s="5"/>
      <c r="Y142" s="5"/>
      <c r="Z142" s="5"/>
    </row>
    <row r="143" spans="1:26" ht="90" x14ac:dyDescent="0.25">
      <c r="A143" s="5" t="s">
        <v>856</v>
      </c>
      <c r="B143" s="5" t="s">
        <v>857</v>
      </c>
      <c r="C143" s="101"/>
      <c r="D143" s="102"/>
      <c r="E143" s="427"/>
      <c r="F143" s="427"/>
      <c r="G143" s="409"/>
      <c r="H143" s="5"/>
      <c r="I143" s="70"/>
      <c r="J143" s="5"/>
      <c r="K143" s="5"/>
      <c r="L143" s="5"/>
      <c r="M143" s="5"/>
      <c r="N143" s="5"/>
      <c r="O143" s="5"/>
      <c r="P143" s="5"/>
      <c r="Q143" s="5"/>
      <c r="R143" s="5"/>
      <c r="S143" s="5"/>
      <c r="T143" s="5"/>
      <c r="U143" s="5"/>
      <c r="V143" s="5"/>
      <c r="W143" s="5"/>
      <c r="X143" s="5"/>
      <c r="Y143" s="5"/>
      <c r="Z143" s="5"/>
    </row>
    <row r="144" spans="1:26" x14ac:dyDescent="0.25">
      <c r="A144" s="5"/>
      <c r="B144" s="79"/>
      <c r="C144" s="2" t="s">
        <v>858</v>
      </c>
      <c r="D144" s="102">
        <v>43</v>
      </c>
      <c r="E144" s="427"/>
      <c r="F144" s="427">
        <f>$D144*E144</f>
        <v>0</v>
      </c>
      <c r="G144" s="409"/>
      <c r="H144" s="5"/>
      <c r="I144" s="70"/>
      <c r="J144" s="5"/>
      <c r="K144" s="5"/>
      <c r="L144" s="5"/>
      <c r="M144" s="5"/>
      <c r="N144" s="5"/>
      <c r="O144" s="5"/>
      <c r="P144" s="5"/>
      <c r="Q144" s="5"/>
      <c r="R144" s="5"/>
      <c r="S144" s="5"/>
      <c r="T144" s="5"/>
      <c r="U144" s="5"/>
      <c r="V144" s="5"/>
      <c r="W144" s="5"/>
      <c r="X144" s="5"/>
      <c r="Y144" s="5"/>
      <c r="Z144" s="5"/>
    </row>
    <row r="145" spans="1:26" x14ac:dyDescent="0.25">
      <c r="A145" s="5"/>
      <c r="B145" s="79"/>
      <c r="C145" s="2"/>
      <c r="D145" s="102"/>
      <c r="E145" s="427"/>
      <c r="F145" s="427"/>
      <c r="G145" s="409"/>
      <c r="H145" s="5"/>
      <c r="I145" s="70"/>
      <c r="J145" s="5"/>
      <c r="K145" s="5"/>
      <c r="L145" s="5"/>
      <c r="M145" s="5"/>
      <c r="N145" s="5"/>
      <c r="O145" s="5"/>
      <c r="P145" s="5"/>
      <c r="Q145" s="5"/>
      <c r="R145" s="5"/>
      <c r="S145" s="5"/>
      <c r="T145" s="5"/>
      <c r="U145" s="5"/>
      <c r="V145" s="5"/>
      <c r="W145" s="5"/>
      <c r="X145" s="5"/>
      <c r="Y145" s="5"/>
      <c r="Z145" s="5"/>
    </row>
    <row r="146" spans="1:26" ht="90" x14ac:dyDescent="0.25">
      <c r="A146" s="5" t="s">
        <v>859</v>
      </c>
      <c r="B146" s="5" t="s">
        <v>860</v>
      </c>
      <c r="C146" s="2" t="s">
        <v>861</v>
      </c>
      <c r="D146" s="102">
        <v>81</v>
      </c>
      <c r="E146" s="427"/>
      <c r="F146" s="427">
        <f>$D146*E146</f>
        <v>0</v>
      </c>
      <c r="G146" s="409"/>
      <c r="H146" s="5"/>
      <c r="I146" s="70"/>
      <c r="J146" s="5"/>
      <c r="K146" s="5"/>
      <c r="L146" s="5"/>
      <c r="M146" s="5"/>
      <c r="N146" s="5"/>
      <c r="O146" s="5"/>
      <c r="P146" s="5"/>
      <c r="Q146" s="5"/>
      <c r="R146" s="5"/>
      <c r="S146" s="5"/>
      <c r="T146" s="5"/>
      <c r="U146" s="5"/>
      <c r="V146" s="5"/>
      <c r="W146" s="5"/>
      <c r="X146" s="5"/>
      <c r="Y146" s="5"/>
      <c r="Z146" s="5"/>
    </row>
    <row r="147" spans="1:26" x14ac:dyDescent="0.25">
      <c r="A147" s="5"/>
      <c r="B147" s="79"/>
      <c r="C147" s="89"/>
      <c r="D147" s="102"/>
      <c r="E147" s="427"/>
      <c r="F147" s="427"/>
      <c r="G147" s="409"/>
      <c r="H147" s="5"/>
      <c r="I147" s="70"/>
      <c r="J147" s="5"/>
      <c r="K147" s="5"/>
      <c r="L147" s="5"/>
      <c r="M147" s="5"/>
      <c r="N147" s="5"/>
      <c r="O147" s="5"/>
      <c r="P147" s="5"/>
      <c r="Q147" s="5"/>
      <c r="R147" s="5"/>
      <c r="S147" s="5"/>
      <c r="T147" s="5"/>
      <c r="U147" s="5"/>
      <c r="V147" s="5"/>
      <c r="W147" s="5"/>
      <c r="X147" s="5"/>
      <c r="Y147" s="5"/>
      <c r="Z147" s="5"/>
    </row>
    <row r="148" spans="1:26" ht="75" x14ac:dyDescent="0.25">
      <c r="A148" s="5" t="s">
        <v>862</v>
      </c>
      <c r="B148" s="5" t="s">
        <v>863</v>
      </c>
      <c r="C148" s="103"/>
      <c r="D148" s="104"/>
      <c r="E148" s="427"/>
      <c r="F148" s="427"/>
      <c r="G148" s="409"/>
      <c r="H148" s="5"/>
      <c r="I148" s="70"/>
      <c r="J148" s="5"/>
      <c r="K148" s="5"/>
      <c r="L148" s="5"/>
      <c r="M148" s="5"/>
      <c r="N148" s="5"/>
      <c r="O148" s="5"/>
      <c r="P148" s="5"/>
      <c r="Q148" s="5"/>
      <c r="R148" s="5"/>
      <c r="S148" s="5"/>
      <c r="T148" s="5"/>
      <c r="U148" s="5"/>
      <c r="V148" s="5"/>
      <c r="W148" s="5"/>
      <c r="X148" s="5"/>
      <c r="Y148" s="5"/>
      <c r="Z148" s="5"/>
    </row>
    <row r="149" spans="1:26" x14ac:dyDescent="0.25">
      <c r="A149" s="5"/>
      <c r="B149" s="79" t="s">
        <v>864</v>
      </c>
      <c r="C149" s="103" t="s">
        <v>865</v>
      </c>
      <c r="D149" s="104">
        <v>10</v>
      </c>
      <c r="E149" s="427"/>
      <c r="F149" s="427">
        <f t="shared" ref="F149:F150" si="10">$D149*E149</f>
        <v>0</v>
      </c>
      <c r="G149" s="409"/>
      <c r="H149" s="5"/>
      <c r="I149" s="70"/>
      <c r="J149" s="5"/>
      <c r="K149" s="5"/>
      <c r="L149" s="5"/>
      <c r="M149" s="5"/>
      <c r="N149" s="5"/>
      <c r="O149" s="5"/>
      <c r="P149" s="5"/>
      <c r="Q149" s="5"/>
      <c r="R149" s="5"/>
      <c r="S149" s="5"/>
      <c r="T149" s="5"/>
      <c r="U149" s="5"/>
      <c r="V149" s="5"/>
      <c r="W149" s="5"/>
      <c r="X149" s="5"/>
      <c r="Y149" s="5"/>
      <c r="Z149" s="5"/>
    </row>
    <row r="150" spans="1:26" x14ac:dyDescent="0.25">
      <c r="A150" s="5"/>
      <c r="B150" s="79" t="s">
        <v>866</v>
      </c>
      <c r="C150" s="103" t="s">
        <v>867</v>
      </c>
      <c r="D150" s="104">
        <v>12</v>
      </c>
      <c r="E150" s="427"/>
      <c r="F150" s="427">
        <f t="shared" si="10"/>
        <v>0</v>
      </c>
      <c r="G150" s="409"/>
      <c r="H150" s="5"/>
      <c r="I150" s="70"/>
      <c r="J150" s="5"/>
      <c r="K150" s="5"/>
      <c r="L150" s="5"/>
      <c r="M150" s="5"/>
      <c r="N150" s="5"/>
      <c r="O150" s="5"/>
      <c r="P150" s="5"/>
      <c r="Q150" s="5"/>
      <c r="R150" s="5"/>
      <c r="S150" s="5"/>
      <c r="T150" s="5"/>
      <c r="U150" s="5"/>
      <c r="V150" s="5"/>
      <c r="W150" s="5"/>
      <c r="X150" s="5"/>
      <c r="Y150" s="5"/>
      <c r="Z150" s="5"/>
    </row>
    <row r="151" spans="1:26" x14ac:dyDescent="0.25">
      <c r="A151" s="1"/>
      <c r="B151" s="105"/>
      <c r="C151" s="106"/>
      <c r="D151" s="107"/>
      <c r="E151" s="417"/>
      <c r="F151" s="400"/>
      <c r="G151" s="409"/>
      <c r="H151" s="5"/>
      <c r="I151" s="70"/>
      <c r="J151" s="5"/>
      <c r="K151" s="5"/>
      <c r="L151" s="5"/>
      <c r="M151" s="5"/>
      <c r="N151" s="5"/>
      <c r="O151" s="5"/>
      <c r="P151" s="5"/>
      <c r="Q151" s="5"/>
      <c r="R151" s="5"/>
      <c r="S151" s="5"/>
      <c r="T151" s="5"/>
      <c r="U151" s="5"/>
      <c r="V151" s="5"/>
      <c r="W151" s="5"/>
      <c r="X151" s="5"/>
      <c r="Y151" s="5"/>
      <c r="Z151" s="5"/>
    </row>
    <row r="152" spans="1:26" ht="120" x14ac:dyDescent="0.25">
      <c r="A152" s="5" t="s">
        <v>868</v>
      </c>
      <c r="B152" s="5" t="s">
        <v>869</v>
      </c>
      <c r="C152" s="2" t="s">
        <v>870</v>
      </c>
      <c r="D152" s="102">
        <v>41</v>
      </c>
      <c r="E152" s="427"/>
      <c r="F152" s="427">
        <f>$D152*E152</f>
        <v>0</v>
      </c>
      <c r="G152" s="409"/>
      <c r="H152" s="5"/>
      <c r="I152" s="70"/>
      <c r="J152" s="5"/>
      <c r="K152" s="5"/>
      <c r="L152" s="5"/>
      <c r="M152" s="5"/>
      <c r="N152" s="5"/>
      <c r="O152" s="5"/>
      <c r="P152" s="5"/>
      <c r="Q152" s="5"/>
      <c r="R152" s="5"/>
      <c r="S152" s="5"/>
      <c r="T152" s="5"/>
      <c r="U152" s="5"/>
      <c r="V152" s="5"/>
      <c r="W152" s="5"/>
      <c r="X152" s="5"/>
      <c r="Y152" s="5"/>
      <c r="Z152" s="5"/>
    </row>
    <row r="153" spans="1:26" x14ac:dyDescent="0.25">
      <c r="A153" s="5"/>
      <c r="B153" s="79"/>
      <c r="C153" s="5"/>
      <c r="D153" s="5"/>
      <c r="E153" s="422"/>
      <c r="F153" s="422"/>
      <c r="G153" s="409"/>
      <c r="H153" s="5"/>
      <c r="I153" s="70"/>
      <c r="J153" s="5"/>
      <c r="K153" s="5"/>
      <c r="L153" s="5"/>
      <c r="M153" s="5"/>
      <c r="N153" s="5"/>
      <c r="O153" s="5"/>
      <c r="P153" s="5"/>
      <c r="Q153" s="5"/>
      <c r="R153" s="5"/>
      <c r="S153" s="5"/>
      <c r="T153" s="5"/>
      <c r="U153" s="5"/>
      <c r="V153" s="5"/>
      <c r="W153" s="5"/>
      <c r="X153" s="5"/>
      <c r="Y153" s="5"/>
      <c r="Z153" s="5"/>
    </row>
    <row r="154" spans="1:26" x14ac:dyDescent="0.25">
      <c r="A154" s="71" t="s">
        <v>851</v>
      </c>
      <c r="B154" s="72" t="s">
        <v>871</v>
      </c>
      <c r="C154" s="82"/>
      <c r="D154" s="83"/>
      <c r="E154" s="411"/>
      <c r="F154" s="411">
        <f>SUM(F136:F153)</f>
        <v>0</v>
      </c>
      <c r="G154" s="412"/>
      <c r="H154" s="5"/>
      <c r="I154" s="70"/>
      <c r="J154" s="5"/>
      <c r="K154" s="5"/>
      <c r="L154" s="5"/>
      <c r="M154" s="5"/>
      <c r="N154" s="5"/>
      <c r="O154" s="5"/>
      <c r="P154" s="5"/>
      <c r="Q154" s="5"/>
      <c r="R154" s="5"/>
      <c r="S154" s="5"/>
      <c r="T154" s="5"/>
      <c r="U154" s="5"/>
      <c r="V154" s="5"/>
      <c r="W154" s="5"/>
      <c r="X154" s="5"/>
      <c r="Y154" s="5"/>
      <c r="Z154" s="5"/>
    </row>
    <row r="155" spans="1:26" x14ac:dyDescent="0.25">
      <c r="A155" s="1"/>
      <c r="B155" s="5"/>
      <c r="C155" s="2"/>
      <c r="D155" s="29"/>
      <c r="E155" s="400"/>
      <c r="F155" s="400"/>
      <c r="G155" s="409"/>
      <c r="H155" s="5"/>
      <c r="I155" s="70"/>
      <c r="J155" s="5"/>
      <c r="K155" s="5"/>
      <c r="L155" s="5"/>
      <c r="M155" s="5"/>
      <c r="N155" s="5"/>
      <c r="O155" s="5"/>
      <c r="P155" s="5"/>
      <c r="Q155" s="5"/>
      <c r="R155" s="5"/>
      <c r="S155" s="5"/>
      <c r="T155" s="5"/>
      <c r="U155" s="5"/>
      <c r="V155" s="5"/>
      <c r="W155" s="5"/>
      <c r="X155" s="5"/>
      <c r="Y155" s="5"/>
      <c r="Z155" s="5"/>
    </row>
    <row r="156" spans="1:26" x14ac:dyDescent="0.25">
      <c r="A156" s="1"/>
      <c r="B156" s="79"/>
      <c r="C156" s="2"/>
      <c r="D156" s="4"/>
      <c r="E156" s="400"/>
      <c r="F156" s="400"/>
      <c r="G156" s="409"/>
      <c r="H156" s="5"/>
      <c r="I156" s="70"/>
      <c r="J156" s="5"/>
      <c r="K156" s="5"/>
      <c r="L156" s="5"/>
      <c r="M156" s="5"/>
      <c r="N156" s="5"/>
      <c r="O156" s="5"/>
      <c r="P156" s="5"/>
      <c r="Q156" s="5"/>
      <c r="R156" s="5"/>
      <c r="S156" s="5"/>
      <c r="T156" s="5"/>
      <c r="U156" s="5"/>
      <c r="V156" s="5"/>
      <c r="W156" s="5"/>
      <c r="X156" s="5"/>
      <c r="Y156" s="5"/>
      <c r="Z156" s="5"/>
    </row>
    <row r="157" spans="1:26" x14ac:dyDescent="0.25">
      <c r="A157" s="63" t="s">
        <v>872</v>
      </c>
      <c r="B157" s="64" t="s">
        <v>873</v>
      </c>
      <c r="C157" s="75"/>
      <c r="D157" s="76"/>
      <c r="E157" s="413"/>
      <c r="F157" s="413"/>
      <c r="G157" s="414"/>
      <c r="H157" s="5"/>
      <c r="I157" s="70"/>
      <c r="J157" s="5"/>
      <c r="K157" s="5"/>
      <c r="L157" s="5"/>
      <c r="M157" s="5"/>
      <c r="N157" s="5"/>
      <c r="O157" s="5"/>
      <c r="P157" s="5"/>
      <c r="Q157" s="5"/>
      <c r="R157" s="5"/>
      <c r="S157" s="5"/>
      <c r="T157" s="5"/>
      <c r="U157" s="5"/>
      <c r="V157" s="5"/>
      <c r="W157" s="5"/>
      <c r="X157" s="5"/>
      <c r="Y157" s="5"/>
      <c r="Z157" s="5"/>
    </row>
    <row r="158" spans="1:26" x14ac:dyDescent="0.25">
      <c r="A158" s="1"/>
      <c r="B158" s="5"/>
      <c r="C158" s="2"/>
      <c r="D158" s="29"/>
      <c r="E158" s="400"/>
      <c r="F158" s="400"/>
      <c r="G158" s="409"/>
      <c r="H158" s="5"/>
      <c r="I158" s="70"/>
      <c r="J158" s="5"/>
      <c r="K158" s="5"/>
      <c r="L158" s="5"/>
      <c r="M158" s="5"/>
      <c r="N158" s="5"/>
      <c r="O158" s="5"/>
      <c r="P158" s="5"/>
      <c r="Q158" s="5"/>
      <c r="R158" s="5"/>
      <c r="S158" s="5"/>
      <c r="T158" s="5"/>
      <c r="U158" s="5"/>
      <c r="V158" s="5"/>
      <c r="W158" s="5"/>
      <c r="X158" s="5"/>
      <c r="Y158" s="5"/>
      <c r="Z158" s="5"/>
    </row>
    <row r="159" spans="1:26" ht="105" x14ac:dyDescent="0.25">
      <c r="A159" s="1"/>
      <c r="B159" s="5" t="s">
        <v>874</v>
      </c>
      <c r="C159" s="2"/>
      <c r="D159" s="29"/>
      <c r="E159" s="400"/>
      <c r="F159" s="400"/>
      <c r="G159" s="409"/>
      <c r="H159" s="5"/>
      <c r="I159" s="70"/>
      <c r="J159" s="5"/>
      <c r="K159" s="5"/>
      <c r="L159" s="5"/>
      <c r="M159" s="5"/>
      <c r="N159" s="5"/>
      <c r="O159" s="5"/>
      <c r="P159" s="5"/>
      <c r="Q159" s="5"/>
      <c r="R159" s="5"/>
      <c r="S159" s="5"/>
      <c r="T159" s="5"/>
      <c r="U159" s="5"/>
      <c r="V159" s="5"/>
      <c r="W159" s="5"/>
      <c r="X159" s="5"/>
      <c r="Y159" s="5"/>
      <c r="Z159" s="5"/>
    </row>
    <row r="160" spans="1:26" ht="75" x14ac:dyDescent="0.25">
      <c r="A160" s="1"/>
      <c r="B160" s="5" t="s">
        <v>875</v>
      </c>
      <c r="C160" s="2"/>
      <c r="D160" s="29"/>
      <c r="E160" s="400"/>
      <c r="F160" s="400"/>
      <c r="G160" s="409"/>
      <c r="H160" s="5"/>
      <c r="I160" s="70"/>
      <c r="J160" s="5"/>
      <c r="K160" s="5"/>
      <c r="L160" s="5"/>
      <c r="M160" s="5"/>
      <c r="N160" s="5"/>
      <c r="O160" s="5"/>
      <c r="P160" s="5"/>
      <c r="Q160" s="5"/>
      <c r="R160" s="5"/>
      <c r="S160" s="5"/>
      <c r="T160" s="5"/>
      <c r="U160" s="5"/>
      <c r="V160" s="5"/>
      <c r="W160" s="5"/>
      <c r="X160" s="5"/>
      <c r="Y160" s="5"/>
      <c r="Z160" s="5"/>
    </row>
    <row r="161" spans="1:26" ht="60" x14ac:dyDescent="0.25">
      <c r="A161" s="1"/>
      <c r="B161" s="5" t="s">
        <v>876</v>
      </c>
      <c r="C161" s="2"/>
      <c r="D161" s="29"/>
      <c r="E161" s="400"/>
      <c r="F161" s="400"/>
      <c r="G161" s="409"/>
      <c r="H161" s="5"/>
      <c r="I161" s="70"/>
      <c r="J161" s="5"/>
      <c r="K161" s="5"/>
      <c r="L161" s="5"/>
      <c r="M161" s="5"/>
      <c r="N161" s="5"/>
      <c r="O161" s="5"/>
      <c r="P161" s="5"/>
      <c r="Q161" s="5"/>
      <c r="R161" s="5"/>
      <c r="S161" s="5"/>
      <c r="T161" s="5"/>
      <c r="U161" s="5"/>
      <c r="V161" s="5"/>
      <c r="W161" s="5"/>
      <c r="X161" s="5"/>
      <c r="Y161" s="5"/>
      <c r="Z161" s="5"/>
    </row>
    <row r="162" spans="1:26" ht="60" x14ac:dyDescent="0.25">
      <c r="A162" s="1"/>
      <c r="B162" s="5" t="s">
        <v>877</v>
      </c>
      <c r="C162" s="2"/>
      <c r="D162" s="29"/>
      <c r="E162" s="400"/>
      <c r="F162" s="400"/>
      <c r="G162" s="409"/>
      <c r="H162" s="5"/>
      <c r="I162" s="70"/>
      <c r="J162" s="5"/>
      <c r="K162" s="5"/>
      <c r="L162" s="5"/>
      <c r="M162" s="5"/>
      <c r="N162" s="5"/>
      <c r="O162" s="5"/>
      <c r="P162" s="5"/>
      <c r="Q162" s="5"/>
      <c r="R162" s="5"/>
      <c r="S162" s="5"/>
      <c r="T162" s="5"/>
      <c r="U162" s="5"/>
      <c r="V162" s="5"/>
      <c r="W162" s="5"/>
      <c r="X162" s="5"/>
      <c r="Y162" s="5"/>
      <c r="Z162" s="5"/>
    </row>
    <row r="163" spans="1:26" x14ac:dyDescent="0.25">
      <c r="A163" s="1"/>
      <c r="B163" s="5"/>
      <c r="C163" s="2"/>
      <c r="D163" s="29"/>
      <c r="E163" s="400"/>
      <c r="F163" s="400"/>
      <c r="G163" s="409"/>
      <c r="H163" s="5"/>
      <c r="I163" s="70"/>
      <c r="J163" s="5"/>
      <c r="K163" s="5"/>
      <c r="L163" s="5"/>
      <c r="M163" s="5"/>
      <c r="N163" s="5"/>
      <c r="O163" s="5"/>
      <c r="P163" s="5"/>
      <c r="Q163" s="5"/>
      <c r="R163" s="5"/>
      <c r="S163" s="5"/>
      <c r="T163" s="5"/>
      <c r="U163" s="5"/>
      <c r="V163" s="5"/>
      <c r="W163" s="5"/>
      <c r="X163" s="5"/>
      <c r="Y163" s="5"/>
      <c r="Z163" s="5"/>
    </row>
    <row r="164" spans="1:26" ht="135" x14ac:dyDescent="0.25">
      <c r="A164" s="5" t="s">
        <v>878</v>
      </c>
      <c r="B164" s="5" t="s">
        <v>879</v>
      </c>
      <c r="C164" s="2"/>
      <c r="D164" s="104"/>
      <c r="E164" s="427"/>
      <c r="F164" s="427"/>
      <c r="G164" s="409"/>
      <c r="H164" s="5"/>
      <c r="I164" s="70"/>
      <c r="J164" s="5"/>
      <c r="K164" s="5"/>
      <c r="L164" s="5"/>
      <c r="M164" s="5"/>
      <c r="N164" s="5"/>
      <c r="O164" s="5"/>
      <c r="P164" s="5"/>
      <c r="Q164" s="5"/>
      <c r="R164" s="5"/>
      <c r="S164" s="5"/>
      <c r="T164" s="5"/>
      <c r="U164" s="5"/>
      <c r="V164" s="5"/>
      <c r="W164" s="5"/>
      <c r="X164" s="5"/>
      <c r="Y164" s="5"/>
      <c r="Z164" s="5"/>
    </row>
    <row r="165" spans="1:26" x14ac:dyDescent="0.25">
      <c r="A165" s="5"/>
      <c r="B165" s="6" t="s">
        <v>880</v>
      </c>
      <c r="C165" s="2" t="s">
        <v>881</v>
      </c>
      <c r="D165" s="104">
        <v>275</v>
      </c>
      <c r="E165" s="427"/>
      <c r="F165" s="427">
        <f t="shared" ref="F165:F166" si="11">$D165*E165</f>
        <v>0</v>
      </c>
      <c r="G165" s="409"/>
      <c r="H165" s="5"/>
      <c r="I165" s="70"/>
      <c r="J165" s="5"/>
      <c r="K165" s="5"/>
      <c r="L165" s="5"/>
      <c r="M165" s="5"/>
      <c r="N165" s="5"/>
      <c r="O165" s="5"/>
      <c r="P165" s="5"/>
      <c r="Q165" s="5"/>
      <c r="R165" s="5"/>
      <c r="S165" s="5"/>
      <c r="T165" s="5"/>
      <c r="U165" s="5"/>
      <c r="V165" s="5"/>
      <c r="W165" s="5"/>
      <c r="X165" s="5"/>
      <c r="Y165" s="5"/>
      <c r="Z165" s="5"/>
    </row>
    <row r="166" spans="1:26" x14ac:dyDescent="0.25">
      <c r="A166" s="5"/>
      <c r="B166" s="6" t="s">
        <v>882</v>
      </c>
      <c r="C166" s="2" t="s">
        <v>883</v>
      </c>
      <c r="D166" s="104">
        <v>25</v>
      </c>
      <c r="E166" s="427"/>
      <c r="F166" s="427">
        <f t="shared" si="11"/>
        <v>0</v>
      </c>
      <c r="G166" s="409"/>
      <c r="H166" s="5"/>
      <c r="I166" s="70"/>
      <c r="J166" s="5"/>
      <c r="K166" s="5"/>
      <c r="L166" s="5"/>
      <c r="M166" s="5"/>
      <c r="N166" s="5"/>
      <c r="O166" s="5"/>
      <c r="P166" s="5"/>
      <c r="Q166" s="5"/>
      <c r="R166" s="5"/>
      <c r="S166" s="5"/>
      <c r="T166" s="5"/>
      <c r="U166" s="5"/>
      <c r="V166" s="5"/>
      <c r="W166" s="5"/>
      <c r="X166" s="5"/>
      <c r="Y166" s="5"/>
      <c r="Z166" s="5"/>
    </row>
    <row r="167" spans="1:26" x14ac:dyDescent="0.25">
      <c r="A167" s="5"/>
      <c r="B167" s="6"/>
      <c r="C167" s="2"/>
      <c r="D167" s="104"/>
      <c r="E167" s="427"/>
      <c r="F167" s="427"/>
      <c r="G167" s="409"/>
      <c r="H167" s="5"/>
      <c r="I167" s="70"/>
      <c r="J167" s="5"/>
      <c r="K167" s="5"/>
      <c r="L167" s="5"/>
      <c r="M167" s="5"/>
      <c r="N167" s="5"/>
      <c r="O167" s="5"/>
      <c r="P167" s="5"/>
      <c r="Q167" s="5"/>
      <c r="R167" s="5"/>
      <c r="S167" s="5"/>
      <c r="T167" s="5"/>
      <c r="U167" s="5"/>
      <c r="V167" s="5"/>
      <c r="W167" s="5"/>
      <c r="X167" s="5"/>
      <c r="Y167" s="5"/>
      <c r="Z167" s="5"/>
    </row>
    <row r="168" spans="1:26" ht="120" x14ac:dyDescent="0.25">
      <c r="A168" s="5" t="s">
        <v>884</v>
      </c>
      <c r="B168" s="25" t="s">
        <v>885</v>
      </c>
      <c r="C168" s="103"/>
      <c r="D168" s="104"/>
      <c r="E168" s="427"/>
      <c r="F168" s="427"/>
      <c r="G168" s="409"/>
      <c r="H168" s="5"/>
      <c r="I168" s="70"/>
      <c r="J168" s="5"/>
      <c r="K168" s="5"/>
      <c r="L168" s="5"/>
      <c r="M168" s="5"/>
      <c r="N168" s="5"/>
      <c r="O168" s="5"/>
      <c r="P168" s="5"/>
      <c r="Q168" s="5"/>
      <c r="R168" s="5"/>
      <c r="S168" s="5"/>
      <c r="T168" s="5"/>
      <c r="U168" s="5"/>
      <c r="V168" s="5"/>
      <c r="W168" s="5"/>
      <c r="X168" s="5"/>
      <c r="Y168" s="5"/>
      <c r="Z168" s="5"/>
    </row>
    <row r="169" spans="1:26" x14ac:dyDescent="0.25">
      <c r="A169" s="5"/>
      <c r="B169" s="6"/>
      <c r="C169" s="2" t="s">
        <v>886</v>
      </c>
      <c r="D169" s="104">
        <v>1050</v>
      </c>
      <c r="E169" s="427"/>
      <c r="F169" s="427">
        <f>$D169*E169</f>
        <v>0</v>
      </c>
      <c r="G169" s="409"/>
      <c r="H169" s="5"/>
      <c r="I169" s="70"/>
      <c r="J169" s="5"/>
      <c r="K169" s="5"/>
      <c r="L169" s="5"/>
      <c r="M169" s="5"/>
      <c r="N169" s="5"/>
      <c r="O169" s="5"/>
      <c r="P169" s="5"/>
      <c r="Q169" s="5"/>
      <c r="R169" s="5"/>
      <c r="S169" s="5"/>
      <c r="T169" s="5"/>
      <c r="U169" s="5"/>
      <c r="V169" s="5"/>
      <c r="W169" s="5"/>
      <c r="X169" s="5"/>
      <c r="Y169" s="5"/>
      <c r="Z169" s="5"/>
    </row>
    <row r="170" spans="1:26" x14ac:dyDescent="0.25">
      <c r="A170" s="1"/>
      <c r="B170" s="108"/>
      <c r="C170" s="67"/>
      <c r="D170" s="109"/>
      <c r="E170" s="408"/>
      <c r="F170" s="408"/>
      <c r="G170" s="409"/>
      <c r="H170" s="5"/>
      <c r="I170" s="70"/>
      <c r="J170" s="5"/>
      <c r="K170" s="5"/>
      <c r="L170" s="5"/>
      <c r="M170" s="5"/>
      <c r="N170" s="5"/>
      <c r="O170" s="5"/>
      <c r="P170" s="5"/>
      <c r="Q170" s="5"/>
      <c r="R170" s="5"/>
      <c r="S170" s="5"/>
      <c r="T170" s="5"/>
      <c r="U170" s="5"/>
      <c r="V170" s="5"/>
      <c r="W170" s="5"/>
      <c r="X170" s="5"/>
      <c r="Y170" s="5"/>
      <c r="Z170" s="5"/>
    </row>
    <row r="171" spans="1:26" ht="60" x14ac:dyDescent="0.25">
      <c r="A171" s="5" t="s">
        <v>887</v>
      </c>
      <c r="B171" s="5" t="s">
        <v>888</v>
      </c>
      <c r="C171" s="2"/>
      <c r="D171" s="104"/>
      <c r="E171" s="427"/>
      <c r="F171" s="427"/>
      <c r="G171" s="409"/>
      <c r="H171" s="5"/>
      <c r="I171" s="70"/>
      <c r="J171" s="5"/>
      <c r="K171" s="5"/>
      <c r="L171" s="5"/>
      <c r="M171" s="5"/>
      <c r="N171" s="5"/>
      <c r="O171" s="5"/>
      <c r="P171" s="5"/>
      <c r="Q171" s="5"/>
      <c r="R171" s="5"/>
      <c r="S171" s="5"/>
      <c r="T171" s="5"/>
      <c r="U171" s="5"/>
      <c r="V171" s="5"/>
      <c r="W171" s="5"/>
      <c r="X171" s="5"/>
      <c r="Y171" s="5"/>
      <c r="Z171" s="5"/>
    </row>
    <row r="172" spans="1:26" x14ac:dyDescent="0.25">
      <c r="A172" s="5"/>
      <c r="B172" s="6"/>
      <c r="C172" s="2" t="s">
        <v>889</v>
      </c>
      <c r="D172" s="104">
        <v>12</v>
      </c>
      <c r="E172" s="427"/>
      <c r="F172" s="427">
        <f>$D172*E172</f>
        <v>0</v>
      </c>
      <c r="G172" s="409"/>
      <c r="H172" s="5"/>
      <c r="I172" s="70"/>
      <c r="J172" s="5"/>
      <c r="K172" s="5"/>
      <c r="L172" s="5"/>
      <c r="M172" s="5"/>
      <c r="N172" s="5"/>
      <c r="O172" s="5"/>
      <c r="P172" s="5"/>
      <c r="Q172" s="5"/>
      <c r="R172" s="5"/>
      <c r="S172" s="5"/>
      <c r="T172" s="5"/>
      <c r="U172" s="5"/>
      <c r="V172" s="5"/>
      <c r="W172" s="5"/>
      <c r="X172" s="5"/>
      <c r="Y172" s="5"/>
      <c r="Z172" s="5"/>
    </row>
    <row r="173" spans="1:26" x14ac:dyDescent="0.25">
      <c r="A173" s="5"/>
      <c r="B173" s="6"/>
      <c r="C173" s="2"/>
      <c r="D173" s="104"/>
      <c r="E173" s="427"/>
      <c r="F173" s="427"/>
      <c r="G173" s="409"/>
      <c r="H173" s="5"/>
      <c r="I173" s="70"/>
      <c r="J173" s="5"/>
      <c r="K173" s="5"/>
      <c r="L173" s="5"/>
      <c r="M173" s="5"/>
      <c r="N173" s="5"/>
      <c r="O173" s="5"/>
      <c r="P173" s="5"/>
      <c r="Q173" s="5"/>
      <c r="R173" s="5"/>
      <c r="S173" s="5"/>
      <c r="T173" s="5"/>
      <c r="U173" s="5"/>
      <c r="V173" s="5"/>
      <c r="W173" s="5"/>
      <c r="X173" s="5"/>
      <c r="Y173" s="5"/>
      <c r="Z173" s="5"/>
    </row>
    <row r="174" spans="1:26" ht="45" x14ac:dyDescent="0.25">
      <c r="A174" s="5" t="s">
        <v>890</v>
      </c>
      <c r="B174" s="5" t="s">
        <v>891</v>
      </c>
      <c r="C174" s="2"/>
      <c r="D174" s="104"/>
      <c r="E174" s="427"/>
      <c r="F174" s="427"/>
      <c r="G174" s="409"/>
      <c r="H174" s="5"/>
      <c r="I174" s="70"/>
      <c r="J174" s="5"/>
      <c r="K174" s="5"/>
      <c r="L174" s="5"/>
      <c r="M174" s="5"/>
      <c r="N174" s="5"/>
      <c r="O174" s="5"/>
      <c r="P174" s="5"/>
      <c r="Q174" s="5"/>
      <c r="R174" s="5"/>
      <c r="S174" s="5"/>
      <c r="T174" s="5"/>
      <c r="U174" s="5"/>
      <c r="V174" s="5"/>
      <c r="W174" s="5"/>
      <c r="X174" s="5"/>
      <c r="Y174" s="5"/>
      <c r="Z174" s="5"/>
    </row>
    <row r="175" spans="1:26" x14ac:dyDescent="0.25">
      <c r="A175" s="5"/>
      <c r="B175" s="6"/>
      <c r="C175" s="2" t="s">
        <v>892</v>
      </c>
      <c r="D175" s="104">
        <v>5</v>
      </c>
      <c r="E175" s="427"/>
      <c r="F175" s="427">
        <f>$D175*E175</f>
        <v>0</v>
      </c>
      <c r="G175" s="409"/>
      <c r="H175" s="5"/>
      <c r="I175" s="70"/>
      <c r="J175" s="5"/>
      <c r="K175" s="5"/>
      <c r="L175" s="5"/>
      <c r="M175" s="5"/>
      <c r="N175" s="5"/>
      <c r="O175" s="5"/>
      <c r="P175" s="5"/>
      <c r="Q175" s="5"/>
      <c r="R175" s="5"/>
      <c r="S175" s="5"/>
      <c r="T175" s="5"/>
      <c r="U175" s="5"/>
      <c r="V175" s="5"/>
      <c r="W175" s="5"/>
      <c r="X175" s="5"/>
      <c r="Y175" s="5"/>
      <c r="Z175" s="5"/>
    </row>
    <row r="176" spans="1:26" x14ac:dyDescent="0.25">
      <c r="A176" s="5"/>
      <c r="B176" s="6"/>
      <c r="C176" s="2"/>
      <c r="D176" s="104"/>
      <c r="E176" s="427"/>
      <c r="F176" s="427"/>
      <c r="G176" s="409"/>
      <c r="H176" s="5"/>
      <c r="I176" s="70"/>
      <c r="J176" s="5"/>
      <c r="K176" s="5"/>
      <c r="L176" s="5"/>
      <c r="M176" s="5"/>
      <c r="N176" s="5"/>
      <c r="O176" s="5"/>
      <c r="P176" s="5"/>
      <c r="Q176" s="5"/>
      <c r="R176" s="5"/>
      <c r="S176" s="5"/>
      <c r="T176" s="5"/>
      <c r="U176" s="5"/>
      <c r="V176" s="5"/>
      <c r="W176" s="5"/>
      <c r="X176" s="5"/>
      <c r="Y176" s="5"/>
      <c r="Z176" s="5"/>
    </row>
    <row r="177" spans="1:26" ht="60" x14ac:dyDescent="0.25">
      <c r="A177" s="5" t="s">
        <v>893</v>
      </c>
      <c r="B177" s="5" t="s">
        <v>894</v>
      </c>
      <c r="C177" s="2"/>
      <c r="D177" s="104"/>
      <c r="E177" s="427"/>
      <c r="F177" s="427"/>
      <c r="G177" s="409"/>
      <c r="H177" s="5"/>
      <c r="I177" s="70"/>
      <c r="J177" s="5"/>
      <c r="K177" s="5"/>
      <c r="L177" s="5"/>
      <c r="M177" s="5"/>
      <c r="N177" s="5"/>
      <c r="O177" s="5"/>
      <c r="P177" s="5"/>
      <c r="Q177" s="5"/>
      <c r="R177" s="5"/>
      <c r="S177" s="5"/>
      <c r="T177" s="5"/>
      <c r="U177" s="5"/>
      <c r="V177" s="5"/>
      <c r="W177" s="5"/>
      <c r="X177" s="5"/>
      <c r="Y177" s="5"/>
      <c r="Z177" s="5"/>
    </row>
    <row r="178" spans="1:26" x14ac:dyDescent="0.25">
      <c r="A178" s="5"/>
      <c r="B178" s="6"/>
      <c r="C178" s="2" t="s">
        <v>895</v>
      </c>
      <c r="D178" s="104">
        <v>240</v>
      </c>
      <c r="E178" s="427"/>
      <c r="F178" s="427">
        <f>$D178*E178</f>
        <v>0</v>
      </c>
      <c r="G178" s="409"/>
      <c r="H178" s="5"/>
      <c r="I178" s="70"/>
      <c r="J178" s="5"/>
      <c r="K178" s="5"/>
      <c r="L178" s="5"/>
      <c r="M178" s="5"/>
      <c r="N178" s="5"/>
      <c r="O178" s="5"/>
      <c r="P178" s="5"/>
      <c r="Q178" s="5"/>
      <c r="R178" s="5"/>
      <c r="S178" s="5"/>
      <c r="T178" s="5"/>
      <c r="U178" s="5"/>
      <c r="V178" s="5"/>
      <c r="W178" s="5"/>
      <c r="X178" s="5"/>
      <c r="Y178" s="5"/>
      <c r="Z178" s="5"/>
    </row>
    <row r="179" spans="1:26" x14ac:dyDescent="0.25">
      <c r="A179" s="1"/>
      <c r="B179" s="5"/>
      <c r="C179" s="2"/>
      <c r="D179" s="29"/>
      <c r="E179" s="400"/>
      <c r="F179" s="400"/>
      <c r="G179" s="409"/>
      <c r="H179" s="5"/>
      <c r="I179" s="70"/>
      <c r="J179" s="5"/>
      <c r="K179" s="5"/>
      <c r="L179" s="5"/>
      <c r="M179" s="5"/>
      <c r="N179" s="5"/>
      <c r="O179" s="5"/>
      <c r="P179" s="5"/>
      <c r="Q179" s="5"/>
      <c r="R179" s="5"/>
      <c r="S179" s="5"/>
      <c r="T179" s="5"/>
      <c r="U179" s="5"/>
      <c r="V179" s="5"/>
      <c r="W179" s="5"/>
      <c r="X179" s="5"/>
      <c r="Y179" s="5"/>
      <c r="Z179" s="5"/>
    </row>
    <row r="180" spans="1:26" x14ac:dyDescent="0.25">
      <c r="A180" s="71" t="s">
        <v>872</v>
      </c>
      <c r="B180" s="72" t="s">
        <v>896</v>
      </c>
      <c r="C180" s="82"/>
      <c r="D180" s="83"/>
      <c r="E180" s="411"/>
      <c r="F180" s="411">
        <f>SUM(F159:F178)</f>
        <v>0</v>
      </c>
      <c r="G180" s="412"/>
      <c r="H180" s="5"/>
      <c r="I180" s="70"/>
      <c r="J180" s="5"/>
      <c r="K180" s="5"/>
      <c r="L180" s="5"/>
      <c r="M180" s="5"/>
      <c r="N180" s="5"/>
      <c r="O180" s="5"/>
      <c r="P180" s="5"/>
      <c r="Q180" s="5"/>
      <c r="R180" s="5"/>
      <c r="S180" s="5"/>
      <c r="T180" s="5"/>
      <c r="U180" s="5"/>
      <c r="V180" s="5"/>
      <c r="W180" s="5"/>
      <c r="X180" s="5"/>
      <c r="Y180" s="5"/>
      <c r="Z180" s="5"/>
    </row>
    <row r="181" spans="1:26" x14ac:dyDescent="0.25">
      <c r="A181" s="1"/>
      <c r="B181" s="5"/>
      <c r="C181" s="2"/>
      <c r="D181" s="29"/>
      <c r="E181" s="400"/>
      <c r="F181" s="400"/>
      <c r="G181" s="409"/>
      <c r="H181" s="5"/>
      <c r="I181" s="70"/>
      <c r="J181" s="5"/>
      <c r="K181" s="5"/>
      <c r="L181" s="5"/>
      <c r="M181" s="5"/>
      <c r="N181" s="5"/>
      <c r="O181" s="5"/>
      <c r="P181" s="5"/>
      <c r="Q181" s="5"/>
      <c r="R181" s="5"/>
      <c r="S181" s="5"/>
      <c r="T181" s="5"/>
      <c r="U181" s="5"/>
      <c r="V181" s="5"/>
      <c r="W181" s="5"/>
      <c r="X181" s="5"/>
      <c r="Y181" s="5"/>
      <c r="Z181" s="5"/>
    </row>
    <row r="182" spans="1:26" x14ac:dyDescent="0.25">
      <c r="A182" s="1"/>
      <c r="B182" s="5"/>
      <c r="C182" s="2"/>
      <c r="D182" s="29"/>
      <c r="E182" s="400"/>
      <c r="F182" s="400"/>
      <c r="G182" s="409"/>
      <c r="H182" s="5"/>
      <c r="I182" s="70"/>
      <c r="J182" s="5"/>
      <c r="K182" s="5"/>
      <c r="L182" s="5"/>
      <c r="M182" s="5"/>
      <c r="N182" s="5"/>
      <c r="O182" s="5"/>
      <c r="P182" s="5"/>
      <c r="Q182" s="5"/>
      <c r="R182" s="5"/>
      <c r="S182" s="5"/>
      <c r="T182" s="5"/>
      <c r="U182" s="5"/>
      <c r="V182" s="5"/>
      <c r="W182" s="5"/>
      <c r="X182" s="5"/>
      <c r="Y182" s="5"/>
      <c r="Z182" s="5"/>
    </row>
    <row r="183" spans="1:26" x14ac:dyDescent="0.25">
      <c r="A183" s="63" t="s">
        <v>897</v>
      </c>
      <c r="B183" s="64" t="s">
        <v>236</v>
      </c>
      <c r="C183" s="75"/>
      <c r="D183" s="76"/>
      <c r="E183" s="413"/>
      <c r="F183" s="413"/>
      <c r="G183" s="414"/>
      <c r="H183" s="5"/>
      <c r="I183" s="70"/>
      <c r="J183" s="5"/>
      <c r="K183" s="5"/>
      <c r="L183" s="5"/>
      <c r="M183" s="5"/>
      <c r="N183" s="5"/>
      <c r="O183" s="5"/>
      <c r="P183" s="5"/>
      <c r="Q183" s="5"/>
      <c r="R183" s="5"/>
      <c r="S183" s="5"/>
      <c r="T183" s="5"/>
      <c r="U183" s="5"/>
      <c r="V183" s="5"/>
      <c r="W183" s="5"/>
      <c r="X183" s="5"/>
      <c r="Y183" s="5"/>
      <c r="Z183" s="5"/>
    </row>
    <row r="184" spans="1:26" x14ac:dyDescent="0.25">
      <c r="A184" s="59"/>
      <c r="B184" s="19"/>
      <c r="C184" s="2"/>
      <c r="D184" s="4"/>
      <c r="E184" s="400"/>
      <c r="F184" s="400"/>
      <c r="G184" s="409"/>
      <c r="H184" s="5"/>
      <c r="I184" s="70"/>
      <c r="J184" s="5"/>
      <c r="K184" s="5"/>
      <c r="L184" s="5"/>
      <c r="M184" s="5"/>
      <c r="N184" s="5"/>
      <c r="O184" s="5"/>
      <c r="P184" s="5"/>
      <c r="Q184" s="5"/>
      <c r="R184" s="5"/>
      <c r="S184" s="5"/>
      <c r="T184" s="5"/>
      <c r="U184" s="5"/>
      <c r="V184" s="5"/>
      <c r="W184" s="5"/>
      <c r="X184" s="5"/>
      <c r="Y184" s="5"/>
      <c r="Z184" s="5"/>
    </row>
    <row r="185" spans="1:26" ht="60" x14ac:dyDescent="0.25">
      <c r="A185" s="59"/>
      <c r="B185" s="5" t="s">
        <v>898</v>
      </c>
      <c r="C185" s="2"/>
      <c r="D185" s="4"/>
      <c r="E185" s="400"/>
      <c r="F185" s="400"/>
      <c r="G185" s="409"/>
      <c r="H185" s="5"/>
      <c r="I185" s="70"/>
      <c r="J185" s="5"/>
      <c r="K185" s="5"/>
      <c r="L185" s="5"/>
      <c r="M185" s="5"/>
      <c r="N185" s="5"/>
      <c r="O185" s="5"/>
      <c r="P185" s="5"/>
      <c r="Q185" s="5"/>
      <c r="R185" s="5"/>
      <c r="S185" s="5"/>
      <c r="T185" s="5"/>
      <c r="U185" s="5"/>
      <c r="V185" s="5"/>
      <c r="W185" s="5"/>
      <c r="X185" s="5"/>
      <c r="Y185" s="5"/>
      <c r="Z185" s="5"/>
    </row>
    <row r="186" spans="1:26" x14ac:dyDescent="0.25">
      <c r="A186" s="59"/>
      <c r="B186" s="19"/>
      <c r="C186" s="2"/>
      <c r="D186" s="4"/>
      <c r="E186" s="400"/>
      <c r="F186" s="400"/>
      <c r="G186" s="409"/>
      <c r="H186" s="5"/>
      <c r="I186" s="70"/>
      <c r="J186" s="5"/>
      <c r="K186" s="5"/>
      <c r="L186" s="5"/>
      <c r="M186" s="5"/>
      <c r="N186" s="5"/>
      <c r="O186" s="5"/>
      <c r="P186" s="5"/>
      <c r="Q186" s="5"/>
      <c r="R186" s="5"/>
      <c r="S186" s="5"/>
      <c r="T186" s="5"/>
      <c r="U186" s="5"/>
      <c r="V186" s="5"/>
      <c r="W186" s="5"/>
      <c r="X186" s="5"/>
      <c r="Y186" s="5"/>
      <c r="Z186" s="5"/>
    </row>
    <row r="187" spans="1:26" x14ac:dyDescent="0.25">
      <c r="A187" s="59"/>
      <c r="B187" s="19" t="s">
        <v>899</v>
      </c>
      <c r="C187" s="2"/>
      <c r="D187" s="4"/>
      <c r="E187" s="400"/>
      <c r="F187" s="400"/>
      <c r="G187" s="409"/>
      <c r="H187" s="5"/>
      <c r="I187" s="70"/>
      <c r="J187" s="5"/>
      <c r="K187" s="5"/>
      <c r="L187" s="5"/>
      <c r="M187" s="5"/>
      <c r="N187" s="5"/>
      <c r="O187" s="5"/>
      <c r="P187" s="5"/>
      <c r="Q187" s="5"/>
      <c r="R187" s="5"/>
      <c r="S187" s="5"/>
      <c r="T187" s="5"/>
      <c r="U187" s="5"/>
      <c r="V187" s="5"/>
      <c r="W187" s="5"/>
      <c r="X187" s="5"/>
      <c r="Y187" s="5"/>
      <c r="Z187" s="5"/>
    </row>
    <row r="188" spans="1:26" ht="60" x14ac:dyDescent="0.25">
      <c r="A188" s="5" t="s">
        <v>900</v>
      </c>
      <c r="B188" s="5" t="s">
        <v>901</v>
      </c>
      <c r="C188" s="110"/>
      <c r="D188" s="102"/>
      <c r="E188" s="427"/>
      <c r="F188" s="427"/>
      <c r="G188" s="409"/>
      <c r="H188" s="5"/>
      <c r="I188" s="70"/>
      <c r="J188" s="5"/>
      <c r="K188" s="5"/>
      <c r="L188" s="5"/>
      <c r="M188" s="5"/>
      <c r="N188" s="5"/>
      <c r="O188" s="5"/>
      <c r="P188" s="5"/>
      <c r="Q188" s="5"/>
      <c r="R188" s="5"/>
      <c r="S188" s="5"/>
      <c r="T188" s="5"/>
      <c r="U188" s="5"/>
      <c r="V188" s="5"/>
      <c r="W188" s="5"/>
      <c r="X188" s="5"/>
      <c r="Y188" s="5"/>
      <c r="Z188" s="5"/>
    </row>
    <row r="189" spans="1:26" ht="60" x14ac:dyDescent="0.25">
      <c r="A189" s="5"/>
      <c r="B189" s="79" t="s">
        <v>902</v>
      </c>
      <c r="C189" s="2" t="s">
        <v>903</v>
      </c>
      <c r="D189" s="102">
        <v>1350</v>
      </c>
      <c r="E189" s="427"/>
      <c r="F189" s="427">
        <f t="shared" ref="F189:F190" si="12">($D189*E189)</f>
        <v>0</v>
      </c>
      <c r="G189" s="409"/>
      <c r="H189" s="5"/>
      <c r="I189" s="70"/>
      <c r="J189" s="5"/>
      <c r="K189" s="5"/>
      <c r="L189" s="5"/>
      <c r="M189" s="5"/>
      <c r="N189" s="5"/>
      <c r="O189" s="5"/>
      <c r="P189" s="5"/>
      <c r="Q189" s="5"/>
      <c r="R189" s="5"/>
      <c r="S189" s="5"/>
      <c r="T189" s="5"/>
      <c r="U189" s="5"/>
      <c r="V189" s="5"/>
      <c r="W189" s="5"/>
      <c r="X189" s="5"/>
      <c r="Y189" s="5"/>
      <c r="Z189" s="5"/>
    </row>
    <row r="190" spans="1:26" ht="30" x14ac:dyDescent="0.25">
      <c r="A190" s="5"/>
      <c r="B190" s="79" t="s">
        <v>904</v>
      </c>
      <c r="C190" s="2" t="s">
        <v>905</v>
      </c>
      <c r="D190" s="102">
        <v>1350</v>
      </c>
      <c r="E190" s="427"/>
      <c r="F190" s="427">
        <f t="shared" si="12"/>
        <v>0</v>
      </c>
      <c r="G190" s="409"/>
      <c r="H190" s="5"/>
      <c r="I190" s="70"/>
      <c r="J190" s="5"/>
      <c r="K190" s="5"/>
      <c r="L190" s="5"/>
      <c r="M190" s="5"/>
      <c r="N190" s="5"/>
      <c r="O190" s="5"/>
      <c r="P190" s="5"/>
      <c r="Q190" s="5"/>
      <c r="R190" s="5"/>
      <c r="S190" s="5"/>
      <c r="T190" s="5"/>
      <c r="U190" s="5"/>
      <c r="V190" s="5"/>
      <c r="W190" s="5"/>
      <c r="X190" s="5"/>
      <c r="Y190" s="5"/>
      <c r="Z190" s="5"/>
    </row>
    <row r="191" spans="1:26" x14ac:dyDescent="0.25">
      <c r="A191" s="5"/>
      <c r="B191" s="79"/>
      <c r="C191" s="2"/>
      <c r="D191" s="102"/>
      <c r="E191" s="427"/>
      <c r="F191" s="427"/>
      <c r="G191" s="409"/>
      <c r="H191" s="5"/>
      <c r="I191" s="70"/>
      <c r="J191" s="5"/>
      <c r="K191" s="5"/>
      <c r="L191" s="5"/>
      <c r="M191" s="5"/>
      <c r="N191" s="5"/>
      <c r="O191" s="5"/>
      <c r="P191" s="5"/>
      <c r="Q191" s="5"/>
      <c r="R191" s="5"/>
      <c r="S191" s="5"/>
      <c r="T191" s="5"/>
      <c r="U191" s="5"/>
      <c r="V191" s="5"/>
      <c r="W191" s="5"/>
      <c r="X191" s="5"/>
      <c r="Y191" s="5"/>
      <c r="Z191" s="5"/>
    </row>
    <row r="192" spans="1:26" x14ac:dyDescent="0.25">
      <c r="A192" s="5"/>
      <c r="B192" s="390" t="s">
        <v>906</v>
      </c>
      <c r="C192" s="2"/>
      <c r="D192" s="102"/>
      <c r="E192" s="427"/>
      <c r="F192" s="427"/>
      <c r="G192" s="409"/>
      <c r="H192" s="5"/>
      <c r="I192" s="70"/>
      <c r="J192" s="5"/>
      <c r="K192" s="5"/>
      <c r="L192" s="5"/>
      <c r="M192" s="5"/>
      <c r="N192" s="5"/>
      <c r="O192" s="5"/>
      <c r="P192" s="5"/>
      <c r="Q192" s="5"/>
      <c r="R192" s="5"/>
      <c r="S192" s="5"/>
      <c r="T192" s="5"/>
      <c r="U192" s="5"/>
      <c r="V192" s="5"/>
      <c r="W192" s="5"/>
      <c r="X192" s="5"/>
      <c r="Y192" s="5"/>
      <c r="Z192" s="5"/>
    </row>
    <row r="193" spans="1:26" x14ac:dyDescent="0.25">
      <c r="A193" s="5"/>
      <c r="B193" s="390" t="s">
        <v>907</v>
      </c>
      <c r="C193" s="2"/>
      <c r="D193" s="102"/>
      <c r="E193" s="427"/>
      <c r="F193" s="427"/>
      <c r="G193" s="409"/>
      <c r="H193" s="5"/>
      <c r="I193" s="70"/>
      <c r="J193" s="5"/>
      <c r="K193" s="5"/>
      <c r="L193" s="5"/>
      <c r="M193" s="5"/>
      <c r="N193" s="5"/>
      <c r="O193" s="5"/>
      <c r="P193" s="5"/>
      <c r="Q193" s="5"/>
      <c r="R193" s="5"/>
      <c r="S193" s="5"/>
      <c r="T193" s="5"/>
      <c r="U193" s="5"/>
      <c r="V193" s="5"/>
      <c r="W193" s="5"/>
      <c r="X193" s="5"/>
      <c r="Y193" s="5"/>
      <c r="Z193" s="5"/>
    </row>
    <row r="194" spans="1:26" ht="60" x14ac:dyDescent="0.25">
      <c r="A194" s="5" t="s">
        <v>908</v>
      </c>
      <c r="B194" s="5" t="s">
        <v>909</v>
      </c>
      <c r="C194" s="110"/>
      <c r="D194" s="102"/>
      <c r="E194" s="427"/>
      <c r="F194" s="427"/>
      <c r="G194" s="409"/>
      <c r="H194" s="5"/>
      <c r="I194" s="70"/>
      <c r="J194" s="5"/>
      <c r="K194" s="5"/>
      <c r="L194" s="5"/>
      <c r="M194" s="5"/>
      <c r="N194" s="5"/>
      <c r="O194" s="5"/>
      <c r="P194" s="5"/>
      <c r="Q194" s="5"/>
      <c r="R194" s="5"/>
      <c r="S194" s="5"/>
      <c r="T194" s="5"/>
      <c r="U194" s="5"/>
      <c r="V194" s="5"/>
      <c r="W194" s="5"/>
      <c r="X194" s="5"/>
      <c r="Y194" s="5"/>
      <c r="Z194" s="5"/>
    </row>
    <row r="195" spans="1:26" x14ac:dyDescent="0.25">
      <c r="A195" s="5"/>
      <c r="B195" s="5" t="s">
        <v>910</v>
      </c>
      <c r="C195" s="2" t="s">
        <v>911</v>
      </c>
      <c r="D195" s="102">
        <v>160</v>
      </c>
      <c r="E195" s="427"/>
      <c r="F195" s="427">
        <f t="shared" ref="F195:F197" si="13">($D195*E195)</f>
        <v>0</v>
      </c>
      <c r="G195" s="409"/>
      <c r="H195" s="5"/>
      <c r="I195" s="70"/>
      <c r="J195" s="5"/>
      <c r="K195" s="5"/>
      <c r="L195" s="5"/>
      <c r="M195" s="5"/>
      <c r="N195" s="5"/>
      <c r="O195" s="5"/>
      <c r="P195" s="5"/>
      <c r="Q195" s="5"/>
      <c r="R195" s="5"/>
      <c r="S195" s="5"/>
      <c r="T195" s="5"/>
      <c r="U195" s="5"/>
      <c r="V195" s="5"/>
      <c r="W195" s="5"/>
      <c r="X195" s="5"/>
      <c r="Y195" s="5"/>
      <c r="Z195" s="5"/>
    </row>
    <row r="196" spans="1:26" x14ac:dyDescent="0.25">
      <c r="A196" s="5"/>
      <c r="B196" s="5" t="s">
        <v>912</v>
      </c>
      <c r="C196" s="2" t="s">
        <v>913</v>
      </c>
      <c r="D196" s="102">
        <v>160</v>
      </c>
      <c r="E196" s="427"/>
      <c r="F196" s="427">
        <f t="shared" si="13"/>
        <v>0</v>
      </c>
      <c r="G196" s="409"/>
      <c r="H196" s="5"/>
      <c r="I196" s="70"/>
      <c r="J196" s="5"/>
      <c r="K196" s="5"/>
      <c r="L196" s="5"/>
      <c r="M196" s="5"/>
      <c r="N196" s="5"/>
      <c r="O196" s="5"/>
      <c r="P196" s="5"/>
      <c r="Q196" s="5"/>
      <c r="R196" s="5"/>
      <c r="S196" s="5"/>
      <c r="T196" s="5"/>
      <c r="U196" s="5"/>
      <c r="V196" s="5"/>
      <c r="W196" s="5"/>
      <c r="X196" s="5"/>
      <c r="Y196" s="5"/>
      <c r="Z196" s="5"/>
    </row>
    <row r="197" spans="1:26" x14ac:dyDescent="0.25">
      <c r="A197" s="5"/>
      <c r="B197" s="5" t="s">
        <v>914</v>
      </c>
      <c r="C197" s="2" t="s">
        <v>915</v>
      </c>
      <c r="D197" s="102">
        <v>160</v>
      </c>
      <c r="E197" s="427"/>
      <c r="F197" s="427">
        <f t="shared" si="13"/>
        <v>0</v>
      </c>
      <c r="G197" s="409"/>
      <c r="H197" s="5"/>
      <c r="I197" s="70"/>
      <c r="J197" s="5"/>
      <c r="K197" s="5"/>
      <c r="L197" s="5"/>
      <c r="M197" s="5"/>
      <c r="N197" s="5"/>
      <c r="O197" s="5"/>
      <c r="P197" s="5"/>
      <c r="Q197" s="5"/>
      <c r="R197" s="5"/>
      <c r="S197" s="5"/>
      <c r="T197" s="5"/>
      <c r="U197" s="5"/>
      <c r="V197" s="5"/>
      <c r="W197" s="5"/>
      <c r="X197" s="5"/>
      <c r="Y197" s="5"/>
      <c r="Z197" s="5"/>
    </row>
    <row r="198" spans="1:26" x14ac:dyDescent="0.25">
      <c r="A198" s="5"/>
      <c r="B198" s="5"/>
      <c r="C198" s="2"/>
      <c r="D198" s="102"/>
      <c r="E198" s="427"/>
      <c r="F198" s="427"/>
      <c r="G198" s="409"/>
      <c r="H198" s="5"/>
      <c r="I198" s="70"/>
      <c r="J198" s="5"/>
      <c r="K198" s="5"/>
      <c r="L198" s="5"/>
      <c r="M198" s="5"/>
      <c r="N198" s="5"/>
      <c r="O198" s="5"/>
      <c r="P198" s="5"/>
      <c r="Q198" s="5"/>
      <c r="R198" s="5"/>
      <c r="S198" s="5"/>
      <c r="T198" s="5"/>
      <c r="U198" s="5"/>
      <c r="V198" s="5"/>
      <c r="W198" s="5"/>
      <c r="X198" s="5"/>
      <c r="Y198" s="5"/>
      <c r="Z198" s="5"/>
    </row>
    <row r="199" spans="1:26" x14ac:dyDescent="0.25">
      <c r="A199" s="5"/>
      <c r="B199" s="390" t="s">
        <v>916</v>
      </c>
      <c r="C199" s="2"/>
      <c r="D199" s="102"/>
      <c r="E199" s="427"/>
      <c r="F199" s="427"/>
      <c r="G199" s="409"/>
      <c r="H199" s="5"/>
      <c r="I199" s="70"/>
      <c r="J199" s="5"/>
      <c r="K199" s="5"/>
      <c r="L199" s="5"/>
      <c r="M199" s="5"/>
      <c r="N199" s="5"/>
      <c r="O199" s="5"/>
      <c r="P199" s="5"/>
      <c r="Q199" s="5"/>
      <c r="R199" s="5"/>
      <c r="S199" s="5"/>
      <c r="T199" s="5"/>
      <c r="U199" s="5"/>
      <c r="V199" s="5"/>
      <c r="W199" s="5"/>
      <c r="X199" s="5"/>
      <c r="Y199" s="5"/>
      <c r="Z199" s="5"/>
    </row>
    <row r="200" spans="1:26" ht="45" x14ac:dyDescent="0.25">
      <c r="A200" s="5" t="s">
        <v>917</v>
      </c>
      <c r="B200" s="5" t="s">
        <v>918</v>
      </c>
      <c r="C200" s="110"/>
      <c r="D200" s="102"/>
      <c r="E200" s="427"/>
      <c r="F200" s="427"/>
      <c r="G200" s="409"/>
      <c r="H200" s="5"/>
      <c r="I200" s="70"/>
      <c r="J200" s="5"/>
      <c r="K200" s="5"/>
      <c r="L200" s="5"/>
      <c r="M200" s="5"/>
      <c r="N200" s="5"/>
      <c r="O200" s="5"/>
      <c r="P200" s="5"/>
      <c r="Q200" s="5"/>
      <c r="R200" s="5"/>
      <c r="S200" s="5"/>
      <c r="T200" s="5"/>
      <c r="U200" s="5"/>
      <c r="V200" s="5"/>
      <c r="W200" s="5"/>
      <c r="X200" s="5"/>
      <c r="Y200" s="5"/>
      <c r="Z200" s="5"/>
    </row>
    <row r="201" spans="1:26" x14ac:dyDescent="0.25">
      <c r="A201" s="5"/>
      <c r="B201" s="5" t="s">
        <v>910</v>
      </c>
      <c r="C201" s="2" t="s">
        <v>919</v>
      </c>
      <c r="D201" s="102">
        <v>145</v>
      </c>
      <c r="E201" s="427"/>
      <c r="F201" s="427">
        <f t="shared" ref="F201:F202" si="14">($D201*E201)</f>
        <v>0</v>
      </c>
      <c r="G201" s="409"/>
      <c r="H201" s="5"/>
      <c r="I201" s="70"/>
      <c r="J201" s="5"/>
      <c r="K201" s="5"/>
      <c r="L201" s="5"/>
      <c r="M201" s="5"/>
      <c r="N201" s="5"/>
      <c r="O201" s="5"/>
      <c r="P201" s="5"/>
      <c r="Q201" s="5"/>
      <c r="R201" s="5"/>
      <c r="S201" s="5"/>
      <c r="T201" s="5"/>
      <c r="U201" s="5"/>
      <c r="V201" s="5"/>
      <c r="W201" s="5"/>
      <c r="X201" s="5"/>
      <c r="Y201" s="5"/>
      <c r="Z201" s="5"/>
    </row>
    <row r="202" spans="1:26" x14ac:dyDescent="0.25">
      <c r="A202" s="5"/>
      <c r="B202" s="5" t="s">
        <v>920</v>
      </c>
      <c r="C202" s="2" t="s">
        <v>921</v>
      </c>
      <c r="D202" s="102">
        <v>145</v>
      </c>
      <c r="E202" s="427"/>
      <c r="F202" s="427">
        <f t="shared" si="14"/>
        <v>0</v>
      </c>
      <c r="G202" s="409"/>
      <c r="H202" s="5"/>
      <c r="I202" s="70"/>
      <c r="J202" s="5"/>
      <c r="K202" s="5"/>
      <c r="L202" s="5"/>
      <c r="M202" s="5"/>
      <c r="N202" s="5"/>
      <c r="O202" s="5"/>
      <c r="P202" s="5"/>
      <c r="Q202" s="5"/>
      <c r="R202" s="5"/>
      <c r="S202" s="5"/>
      <c r="T202" s="5"/>
      <c r="U202" s="5"/>
      <c r="V202" s="5"/>
      <c r="W202" s="5"/>
      <c r="X202" s="5"/>
      <c r="Y202" s="5"/>
      <c r="Z202" s="5"/>
    </row>
    <row r="203" spans="1:26" x14ac:dyDescent="0.25">
      <c r="A203" s="5"/>
      <c r="B203" s="5"/>
      <c r="C203" s="2"/>
      <c r="D203" s="102"/>
      <c r="E203" s="427"/>
      <c r="F203" s="427"/>
      <c r="G203" s="409"/>
      <c r="H203" s="5"/>
      <c r="I203" s="70"/>
      <c r="J203" s="5"/>
      <c r="K203" s="5"/>
      <c r="L203" s="5"/>
      <c r="M203" s="5"/>
      <c r="N203" s="5"/>
      <c r="O203" s="5"/>
      <c r="P203" s="5"/>
      <c r="Q203" s="5"/>
      <c r="R203" s="5"/>
      <c r="S203" s="5"/>
      <c r="T203" s="5"/>
      <c r="U203" s="5"/>
      <c r="V203" s="5"/>
      <c r="W203" s="5"/>
      <c r="X203" s="5"/>
      <c r="Y203" s="5"/>
      <c r="Z203" s="5"/>
    </row>
    <row r="204" spans="1:26" x14ac:dyDescent="0.25">
      <c r="A204" s="5"/>
      <c r="B204" s="390" t="s">
        <v>922</v>
      </c>
      <c r="C204" s="2"/>
      <c r="D204" s="102"/>
      <c r="E204" s="427"/>
      <c r="F204" s="427"/>
      <c r="G204" s="409"/>
      <c r="H204" s="5"/>
      <c r="I204" s="70"/>
      <c r="J204" s="5"/>
      <c r="K204" s="5"/>
      <c r="L204" s="5"/>
      <c r="M204" s="5"/>
      <c r="N204" s="5"/>
      <c r="O204" s="5"/>
      <c r="P204" s="5"/>
      <c r="Q204" s="5"/>
      <c r="R204" s="5"/>
      <c r="S204" s="5"/>
      <c r="T204" s="5"/>
      <c r="U204" s="5"/>
      <c r="V204" s="5"/>
      <c r="W204" s="5"/>
      <c r="X204" s="5"/>
      <c r="Y204" s="5"/>
      <c r="Z204" s="5"/>
    </row>
    <row r="205" spans="1:26" ht="60" x14ac:dyDescent="0.25">
      <c r="A205" s="111" t="s">
        <v>923</v>
      </c>
      <c r="B205" s="5" t="s">
        <v>924</v>
      </c>
      <c r="C205" s="110"/>
      <c r="D205" s="102"/>
      <c r="E205" s="427"/>
      <c r="F205" s="427"/>
      <c r="G205" s="409"/>
      <c r="H205" s="5"/>
      <c r="I205" s="70"/>
      <c r="J205" s="5"/>
      <c r="K205" s="5"/>
      <c r="L205" s="5"/>
      <c r="M205" s="5"/>
      <c r="N205" s="5"/>
      <c r="O205" s="5"/>
      <c r="P205" s="5"/>
      <c r="Q205" s="5"/>
      <c r="R205" s="5"/>
      <c r="S205" s="5"/>
      <c r="T205" s="5"/>
      <c r="U205" s="5"/>
      <c r="V205" s="5"/>
      <c r="W205" s="5"/>
      <c r="X205" s="5"/>
      <c r="Y205" s="5"/>
      <c r="Z205" s="5"/>
    </row>
    <row r="206" spans="1:26" x14ac:dyDescent="0.25">
      <c r="A206" s="5"/>
      <c r="B206" s="5" t="s">
        <v>910</v>
      </c>
      <c r="C206" s="2" t="s">
        <v>925</v>
      </c>
      <c r="D206" s="102">
        <v>910</v>
      </c>
      <c r="E206" s="427"/>
      <c r="F206" s="427">
        <f t="shared" ref="F206:F207" si="15">($D206*E206)</f>
        <v>0</v>
      </c>
      <c r="G206" s="409"/>
      <c r="H206" s="5"/>
      <c r="I206" s="70"/>
      <c r="J206" s="5"/>
      <c r="K206" s="5"/>
      <c r="L206" s="5"/>
      <c r="M206" s="5"/>
      <c r="N206" s="5"/>
      <c r="O206" s="5"/>
      <c r="P206" s="5"/>
      <c r="Q206" s="5"/>
      <c r="R206" s="5"/>
      <c r="S206" s="5"/>
      <c r="T206" s="5"/>
      <c r="U206" s="5"/>
      <c r="V206" s="5"/>
      <c r="W206" s="5"/>
      <c r="X206" s="5"/>
      <c r="Y206" s="5"/>
      <c r="Z206" s="5"/>
    </row>
    <row r="207" spans="1:26" x14ac:dyDescent="0.25">
      <c r="A207" s="5"/>
      <c r="B207" s="5" t="s">
        <v>926</v>
      </c>
      <c r="C207" s="2" t="s">
        <v>927</v>
      </c>
      <c r="D207" s="102">
        <v>910</v>
      </c>
      <c r="E207" s="427"/>
      <c r="F207" s="427">
        <f t="shared" si="15"/>
        <v>0</v>
      </c>
      <c r="G207" s="409"/>
      <c r="H207" s="5"/>
      <c r="I207" s="70"/>
      <c r="J207" s="5"/>
      <c r="K207" s="5"/>
      <c r="L207" s="5"/>
      <c r="M207" s="5"/>
      <c r="N207" s="5"/>
      <c r="O207" s="5"/>
      <c r="P207" s="5"/>
      <c r="Q207" s="5"/>
      <c r="R207" s="5"/>
      <c r="S207" s="5"/>
      <c r="T207" s="5"/>
      <c r="U207" s="5"/>
      <c r="V207" s="5"/>
      <c r="W207" s="5"/>
      <c r="X207" s="5"/>
      <c r="Y207" s="5"/>
      <c r="Z207" s="5"/>
    </row>
    <row r="208" spans="1:26" x14ac:dyDescent="0.25">
      <c r="A208" s="5"/>
      <c r="B208" s="5"/>
      <c r="C208" s="2"/>
      <c r="D208" s="102"/>
      <c r="E208" s="427"/>
      <c r="F208" s="427"/>
      <c r="G208" s="409"/>
      <c r="H208" s="5"/>
      <c r="I208" s="70"/>
      <c r="J208" s="5"/>
      <c r="K208" s="5"/>
      <c r="L208" s="5"/>
      <c r="M208" s="5"/>
      <c r="N208" s="5"/>
      <c r="O208" s="5"/>
      <c r="P208" s="5"/>
      <c r="Q208" s="5"/>
      <c r="R208" s="5"/>
      <c r="S208" s="5"/>
      <c r="T208" s="5"/>
      <c r="U208" s="5"/>
      <c r="V208" s="5"/>
      <c r="W208" s="5"/>
      <c r="X208" s="5"/>
      <c r="Y208" s="5"/>
      <c r="Z208" s="5"/>
    </row>
    <row r="209" spans="1:26" ht="150" x14ac:dyDescent="0.25">
      <c r="A209" s="5" t="s">
        <v>928</v>
      </c>
      <c r="B209" s="5" t="s">
        <v>929</v>
      </c>
      <c r="C209" s="110"/>
      <c r="D209" s="102"/>
      <c r="E209" s="427"/>
      <c r="F209" s="427"/>
      <c r="G209" s="409"/>
      <c r="H209" s="5"/>
      <c r="I209" s="70"/>
      <c r="J209" s="5"/>
      <c r="K209" s="5"/>
      <c r="L209" s="5"/>
      <c r="M209" s="5"/>
      <c r="N209" s="5"/>
      <c r="O209" s="5"/>
      <c r="P209" s="5"/>
      <c r="Q209" s="5"/>
      <c r="R209" s="5"/>
      <c r="S209" s="5"/>
      <c r="T209" s="5"/>
      <c r="U209" s="5"/>
      <c r="V209" s="5"/>
      <c r="W209" s="5"/>
      <c r="X209" s="5"/>
      <c r="Y209" s="5"/>
      <c r="Z209" s="5"/>
    </row>
    <row r="210" spans="1:26" x14ac:dyDescent="0.25">
      <c r="A210" s="112"/>
      <c r="B210" s="391"/>
      <c r="C210" s="2" t="s">
        <v>930</v>
      </c>
      <c r="D210" s="102">
        <v>16</v>
      </c>
      <c r="E210" s="427"/>
      <c r="F210" s="427">
        <f>$D210*E210</f>
        <v>0</v>
      </c>
      <c r="G210" s="409"/>
      <c r="H210" s="5"/>
      <c r="I210" s="70"/>
      <c r="J210" s="5"/>
      <c r="K210" s="5"/>
      <c r="L210" s="5"/>
      <c r="M210" s="5"/>
      <c r="N210" s="5"/>
      <c r="O210" s="5"/>
      <c r="P210" s="5"/>
      <c r="Q210" s="5"/>
      <c r="R210" s="5"/>
      <c r="S210" s="5"/>
      <c r="T210" s="5"/>
      <c r="U210" s="5"/>
      <c r="V210" s="5"/>
      <c r="W210" s="5"/>
      <c r="X210" s="5"/>
      <c r="Y210" s="5"/>
      <c r="Z210" s="5"/>
    </row>
    <row r="211" spans="1:26" x14ac:dyDescent="0.25">
      <c r="A211" s="112"/>
      <c r="B211" s="391"/>
      <c r="C211" s="2"/>
      <c r="D211" s="102"/>
      <c r="E211" s="427"/>
      <c r="F211" s="427"/>
      <c r="G211" s="409"/>
      <c r="H211" s="5"/>
      <c r="I211" s="70"/>
      <c r="J211" s="5"/>
      <c r="K211" s="5"/>
      <c r="L211" s="5"/>
      <c r="M211" s="5"/>
      <c r="N211" s="5"/>
      <c r="O211" s="5"/>
      <c r="P211" s="5"/>
      <c r="Q211" s="5"/>
      <c r="R211" s="5"/>
      <c r="S211" s="5"/>
      <c r="T211" s="5"/>
      <c r="U211" s="5"/>
      <c r="V211" s="5"/>
      <c r="W211" s="5"/>
      <c r="X211" s="5"/>
      <c r="Y211" s="5"/>
      <c r="Z211" s="5"/>
    </row>
    <row r="212" spans="1:26" ht="150" x14ac:dyDescent="0.25">
      <c r="A212" s="5" t="s">
        <v>931</v>
      </c>
      <c r="B212" s="19" t="s">
        <v>932</v>
      </c>
      <c r="C212" s="110"/>
      <c r="D212" s="102"/>
      <c r="E212" s="427"/>
      <c r="F212" s="427"/>
      <c r="G212" s="409"/>
      <c r="H212" s="5"/>
      <c r="I212" s="70"/>
      <c r="J212" s="5"/>
      <c r="K212" s="5"/>
      <c r="L212" s="5"/>
      <c r="M212" s="5"/>
      <c r="N212" s="5"/>
      <c r="O212" s="5"/>
      <c r="P212" s="5"/>
      <c r="Q212" s="5"/>
      <c r="R212" s="5"/>
      <c r="S212" s="5"/>
      <c r="T212" s="5"/>
      <c r="U212" s="5"/>
      <c r="V212" s="5"/>
      <c r="W212" s="5"/>
      <c r="X212" s="5"/>
      <c r="Y212" s="5"/>
      <c r="Z212" s="5"/>
    </row>
    <row r="213" spans="1:26" x14ac:dyDescent="0.25">
      <c r="A213" s="112"/>
      <c r="B213" s="391"/>
      <c r="C213" s="2" t="s">
        <v>933</v>
      </c>
      <c r="D213" s="102">
        <v>45</v>
      </c>
      <c r="E213" s="427"/>
      <c r="F213" s="427">
        <f>$D213*E213</f>
        <v>0</v>
      </c>
      <c r="G213" s="409"/>
      <c r="H213" s="5"/>
      <c r="I213" s="70"/>
      <c r="J213" s="5"/>
      <c r="K213" s="5"/>
      <c r="L213" s="5"/>
      <c r="M213" s="5"/>
      <c r="N213" s="5"/>
      <c r="O213" s="5"/>
      <c r="P213" s="5"/>
      <c r="Q213" s="5"/>
      <c r="R213" s="5"/>
      <c r="S213" s="5"/>
      <c r="T213" s="5"/>
      <c r="U213" s="5"/>
      <c r="V213" s="5"/>
      <c r="W213" s="5"/>
      <c r="X213" s="5"/>
      <c r="Y213" s="5"/>
      <c r="Z213" s="5"/>
    </row>
    <row r="214" spans="1:26" x14ac:dyDescent="0.25">
      <c r="A214" s="112"/>
      <c r="B214" s="391"/>
      <c r="C214" s="2"/>
      <c r="D214" s="102"/>
      <c r="E214" s="427"/>
      <c r="F214" s="427"/>
      <c r="G214" s="409"/>
      <c r="H214" s="5"/>
      <c r="I214" s="70"/>
      <c r="J214" s="5"/>
      <c r="K214" s="5"/>
      <c r="L214" s="5"/>
      <c r="M214" s="5"/>
      <c r="N214" s="5"/>
      <c r="O214" s="5"/>
      <c r="P214" s="5"/>
      <c r="Q214" s="5"/>
      <c r="R214" s="5"/>
      <c r="S214" s="5"/>
      <c r="T214" s="5"/>
      <c r="U214" s="5"/>
      <c r="V214" s="5"/>
      <c r="W214" s="5"/>
      <c r="X214" s="5"/>
      <c r="Y214" s="5"/>
      <c r="Z214" s="5"/>
    </row>
    <row r="215" spans="1:26" x14ac:dyDescent="0.25">
      <c r="A215" s="71" t="s">
        <v>897</v>
      </c>
      <c r="B215" s="72" t="s">
        <v>934</v>
      </c>
      <c r="C215" s="82"/>
      <c r="D215" s="83"/>
      <c r="E215" s="411"/>
      <c r="F215" s="411">
        <f>SUM(F184:F214)</f>
        <v>0</v>
      </c>
      <c r="G215" s="412"/>
      <c r="H215" s="5"/>
      <c r="I215" s="70"/>
      <c r="J215" s="5"/>
      <c r="K215" s="5"/>
      <c r="L215" s="5"/>
      <c r="M215" s="5"/>
      <c r="N215" s="5"/>
      <c r="O215" s="5"/>
      <c r="P215" s="5"/>
      <c r="Q215" s="5"/>
      <c r="R215" s="5"/>
      <c r="S215" s="5"/>
      <c r="T215" s="5"/>
      <c r="U215" s="5"/>
      <c r="V215" s="5"/>
      <c r="W215" s="5"/>
      <c r="X215" s="5"/>
      <c r="Y215" s="5"/>
      <c r="Z215" s="5"/>
    </row>
    <row r="216" spans="1:26" x14ac:dyDescent="0.25">
      <c r="A216" s="1"/>
      <c r="B216" s="19"/>
      <c r="C216" s="2"/>
      <c r="D216" s="29"/>
      <c r="E216" s="400"/>
      <c r="F216" s="400"/>
      <c r="G216" s="409"/>
      <c r="H216" s="5"/>
      <c r="I216" s="70"/>
      <c r="J216" s="5"/>
      <c r="K216" s="5"/>
      <c r="L216" s="5"/>
      <c r="M216" s="5"/>
      <c r="N216" s="5"/>
      <c r="O216" s="5"/>
      <c r="P216" s="5"/>
      <c r="Q216" s="5"/>
      <c r="R216" s="5"/>
      <c r="S216" s="5"/>
      <c r="T216" s="5"/>
      <c r="U216" s="5"/>
      <c r="V216" s="5"/>
      <c r="W216" s="5"/>
      <c r="X216" s="5"/>
      <c r="Y216" s="5"/>
      <c r="Z216" s="5"/>
    </row>
    <row r="217" spans="1:26" x14ac:dyDescent="0.25">
      <c r="A217" s="1"/>
      <c r="B217" s="19"/>
      <c r="C217" s="2"/>
      <c r="D217" s="29"/>
      <c r="E217" s="400"/>
      <c r="F217" s="400"/>
      <c r="G217" s="409"/>
      <c r="H217" s="5"/>
      <c r="I217" s="70"/>
      <c r="J217" s="5"/>
      <c r="K217" s="5"/>
      <c r="L217" s="5"/>
      <c r="M217" s="5"/>
      <c r="N217" s="5"/>
      <c r="O217" s="5"/>
      <c r="P217" s="5"/>
      <c r="Q217" s="5"/>
      <c r="R217" s="5"/>
      <c r="S217" s="5"/>
      <c r="T217" s="5"/>
      <c r="U217" s="5"/>
      <c r="V217" s="5"/>
      <c r="W217" s="5"/>
      <c r="X217" s="5"/>
      <c r="Y217" s="5"/>
      <c r="Z217" s="5"/>
    </row>
    <row r="218" spans="1:26" x14ac:dyDescent="0.25">
      <c r="A218" s="63" t="s">
        <v>935</v>
      </c>
      <c r="B218" s="64" t="s">
        <v>936</v>
      </c>
      <c r="C218" s="75"/>
      <c r="D218" s="76"/>
      <c r="E218" s="413"/>
      <c r="F218" s="413"/>
      <c r="G218" s="414"/>
      <c r="H218" s="5"/>
      <c r="I218" s="70"/>
      <c r="J218" s="5"/>
      <c r="K218" s="5"/>
      <c r="L218" s="5"/>
      <c r="M218" s="5"/>
      <c r="N218" s="5"/>
      <c r="O218" s="5"/>
      <c r="P218" s="5"/>
      <c r="Q218" s="5"/>
      <c r="R218" s="5"/>
      <c r="S218" s="5"/>
      <c r="T218" s="5"/>
      <c r="U218" s="5"/>
      <c r="V218" s="5"/>
      <c r="W218" s="5"/>
      <c r="X218" s="5"/>
      <c r="Y218" s="5"/>
      <c r="Z218" s="5"/>
    </row>
    <row r="219" spans="1:26" x14ac:dyDescent="0.25">
      <c r="A219" s="1"/>
      <c r="B219" s="5"/>
      <c r="C219" s="2"/>
      <c r="D219" s="29"/>
      <c r="E219" s="400"/>
      <c r="F219" s="400"/>
      <c r="G219" s="409"/>
      <c r="H219" s="5"/>
      <c r="I219" s="70"/>
      <c r="J219" s="5"/>
      <c r="K219" s="5"/>
      <c r="L219" s="5"/>
      <c r="M219" s="5"/>
      <c r="N219" s="5"/>
      <c r="O219" s="5"/>
      <c r="P219" s="5"/>
      <c r="Q219" s="5"/>
      <c r="R219" s="5"/>
      <c r="S219" s="5"/>
      <c r="T219" s="5"/>
      <c r="U219" s="5"/>
      <c r="V219" s="5"/>
      <c r="W219" s="5"/>
      <c r="X219" s="5"/>
      <c r="Y219" s="5"/>
      <c r="Z219" s="5"/>
    </row>
    <row r="220" spans="1:26" ht="90" x14ac:dyDescent="0.25">
      <c r="A220" s="1" t="s">
        <v>937</v>
      </c>
      <c r="B220" s="113" t="s">
        <v>938</v>
      </c>
      <c r="C220" s="2"/>
      <c r="D220" s="4"/>
      <c r="E220" s="428"/>
      <c r="F220" s="401"/>
      <c r="G220" s="409"/>
      <c r="H220" s="5"/>
      <c r="I220" s="70"/>
      <c r="J220" s="5"/>
      <c r="K220" s="5"/>
      <c r="L220" s="5"/>
      <c r="M220" s="5"/>
      <c r="N220" s="5"/>
      <c r="O220" s="5"/>
      <c r="P220" s="5"/>
      <c r="Q220" s="5"/>
      <c r="R220" s="5"/>
      <c r="S220" s="5"/>
      <c r="T220" s="5"/>
      <c r="U220" s="5"/>
      <c r="V220" s="5"/>
      <c r="W220" s="5"/>
      <c r="X220" s="5"/>
      <c r="Y220" s="5"/>
      <c r="Z220" s="5"/>
    </row>
    <row r="221" spans="1:26" x14ac:dyDescent="0.25">
      <c r="A221" s="59"/>
      <c r="B221" s="19"/>
      <c r="C221" s="2" t="s">
        <v>939</v>
      </c>
      <c r="D221" s="4">
        <v>1650</v>
      </c>
      <c r="E221" s="400"/>
      <c r="F221" s="427">
        <f>$D221*E221</f>
        <v>0</v>
      </c>
      <c r="G221" s="409"/>
      <c r="H221" s="5"/>
      <c r="I221" s="70"/>
      <c r="J221" s="5"/>
      <c r="K221" s="5"/>
      <c r="L221" s="5"/>
      <c r="M221" s="5"/>
      <c r="N221" s="5"/>
      <c r="O221" s="5"/>
      <c r="P221" s="5"/>
      <c r="Q221" s="5"/>
      <c r="R221" s="5"/>
      <c r="S221" s="5"/>
      <c r="T221" s="5"/>
      <c r="U221" s="5"/>
      <c r="V221" s="5"/>
      <c r="W221" s="5"/>
      <c r="X221" s="5"/>
      <c r="Y221" s="5"/>
      <c r="Z221" s="5"/>
    </row>
    <row r="222" spans="1:26" x14ac:dyDescent="0.25">
      <c r="A222" s="1"/>
      <c r="B222" s="5"/>
      <c r="C222" s="2"/>
      <c r="D222" s="29"/>
      <c r="E222" s="400"/>
      <c r="F222" s="400"/>
      <c r="G222" s="409"/>
      <c r="H222" s="5"/>
      <c r="I222" s="5"/>
      <c r="J222" s="5"/>
      <c r="K222" s="5"/>
      <c r="L222" s="5"/>
      <c r="M222" s="5"/>
      <c r="N222" s="5"/>
      <c r="O222" s="5"/>
      <c r="P222" s="5"/>
      <c r="Q222" s="5"/>
      <c r="R222" s="5"/>
      <c r="S222" s="5"/>
      <c r="T222" s="5"/>
      <c r="U222" s="5"/>
      <c r="V222" s="5"/>
      <c r="W222" s="5"/>
      <c r="X222" s="5"/>
      <c r="Y222" s="5"/>
      <c r="Z222" s="5"/>
    </row>
    <row r="223" spans="1:26" x14ac:dyDescent="0.25">
      <c r="A223" s="71" t="s">
        <v>935</v>
      </c>
      <c r="B223" s="72" t="s">
        <v>940</v>
      </c>
      <c r="C223" s="82"/>
      <c r="D223" s="83"/>
      <c r="E223" s="411"/>
      <c r="F223" s="411">
        <f>SUM(F220:F222)</f>
        <v>0</v>
      </c>
      <c r="G223" s="412"/>
      <c r="H223" s="5"/>
      <c r="I223" s="5"/>
      <c r="J223" s="5"/>
      <c r="K223" s="5"/>
      <c r="L223" s="5"/>
      <c r="M223" s="5"/>
      <c r="N223" s="5"/>
      <c r="O223" s="5"/>
      <c r="P223" s="5"/>
      <c r="Q223" s="5"/>
      <c r="R223" s="5"/>
      <c r="S223" s="5"/>
      <c r="T223" s="5"/>
      <c r="U223" s="5"/>
      <c r="V223" s="5"/>
      <c r="W223" s="5"/>
      <c r="X223" s="5"/>
      <c r="Y223" s="5"/>
      <c r="Z223" s="5"/>
    </row>
    <row r="224" spans="1:26" x14ac:dyDescent="0.25">
      <c r="A224" s="1"/>
      <c r="B224" s="19"/>
      <c r="C224" s="2"/>
      <c r="D224" s="29"/>
      <c r="E224" s="400"/>
      <c r="F224" s="400"/>
      <c r="G224" s="409"/>
      <c r="H224" s="5"/>
      <c r="I224" s="5"/>
      <c r="J224" s="5"/>
      <c r="K224" s="5"/>
      <c r="L224" s="5"/>
      <c r="M224" s="5"/>
      <c r="N224" s="5"/>
      <c r="O224" s="5"/>
      <c r="P224" s="5"/>
      <c r="Q224" s="5"/>
      <c r="R224" s="5"/>
      <c r="S224" s="5"/>
      <c r="T224" s="5"/>
      <c r="U224" s="5"/>
      <c r="V224" s="5"/>
      <c r="W224" s="5"/>
      <c r="X224" s="5"/>
      <c r="Y224" s="5"/>
      <c r="Z224" s="5"/>
    </row>
    <row r="225" spans="1:26" x14ac:dyDescent="0.25">
      <c r="A225" s="1"/>
      <c r="B225" s="19"/>
      <c r="C225" s="2"/>
      <c r="D225" s="29"/>
      <c r="E225" s="400"/>
      <c r="F225" s="400"/>
      <c r="G225" s="409"/>
      <c r="H225" s="5"/>
      <c r="I225" s="5"/>
      <c r="J225" s="5"/>
      <c r="K225" s="5"/>
      <c r="L225" s="5"/>
      <c r="M225" s="5"/>
      <c r="N225" s="5"/>
      <c r="O225" s="5"/>
      <c r="P225" s="5"/>
      <c r="Q225" s="5"/>
      <c r="R225" s="5"/>
      <c r="S225" s="5"/>
      <c r="T225" s="5"/>
      <c r="U225" s="5"/>
      <c r="V225" s="5"/>
      <c r="W225" s="5"/>
      <c r="X225" s="5"/>
      <c r="Y225" s="5"/>
      <c r="Z225" s="5"/>
    </row>
    <row r="226" spans="1:26" x14ac:dyDescent="0.25">
      <c r="A226" s="63" t="s">
        <v>727</v>
      </c>
      <c r="B226" s="64" t="s">
        <v>941</v>
      </c>
      <c r="C226" s="75"/>
      <c r="D226" s="114"/>
      <c r="E226" s="413"/>
      <c r="F226" s="413"/>
      <c r="G226" s="414"/>
      <c r="H226" s="5"/>
      <c r="I226" s="5"/>
      <c r="J226" s="5"/>
      <c r="K226" s="5"/>
      <c r="L226" s="5"/>
      <c r="M226" s="5"/>
      <c r="N226" s="5"/>
      <c r="O226" s="5"/>
      <c r="P226" s="5"/>
      <c r="Q226" s="5"/>
      <c r="R226" s="5"/>
      <c r="S226" s="5"/>
      <c r="T226" s="5"/>
      <c r="U226" s="5"/>
      <c r="V226" s="5"/>
      <c r="W226" s="5"/>
      <c r="X226" s="5"/>
      <c r="Y226" s="5"/>
      <c r="Z226" s="5"/>
    </row>
    <row r="227" spans="1:26" x14ac:dyDescent="0.25">
      <c r="A227" s="1"/>
      <c r="B227" s="5"/>
      <c r="C227" s="2"/>
      <c r="D227" s="29"/>
      <c r="E227" s="400"/>
      <c r="F227" s="400"/>
      <c r="G227" s="409"/>
      <c r="H227" s="5"/>
      <c r="I227" s="5"/>
      <c r="J227" s="5"/>
      <c r="K227" s="5"/>
      <c r="L227" s="5"/>
      <c r="M227" s="5"/>
      <c r="N227" s="5"/>
      <c r="O227" s="5"/>
      <c r="P227" s="5"/>
      <c r="Q227" s="5"/>
      <c r="R227" s="5"/>
      <c r="S227" s="5"/>
      <c r="T227" s="5"/>
      <c r="U227" s="5"/>
      <c r="V227" s="5"/>
      <c r="W227" s="5"/>
      <c r="X227" s="5"/>
      <c r="Y227" s="5"/>
      <c r="Z227" s="5"/>
    </row>
    <row r="228" spans="1:26" x14ac:dyDescent="0.25">
      <c r="A228" s="1" t="s">
        <v>745</v>
      </c>
      <c r="B228" s="19" t="str">
        <f>B20</f>
        <v>PRIPREMNO - ZAVRŠNI RADOVI</v>
      </c>
      <c r="C228" s="2"/>
      <c r="D228" s="29"/>
      <c r="E228" s="400"/>
      <c r="F228" s="400">
        <f>F45</f>
        <v>0</v>
      </c>
      <c r="G228" s="409"/>
      <c r="H228" s="5"/>
      <c r="I228" s="5"/>
      <c r="J228" s="5"/>
      <c r="K228" s="5"/>
      <c r="L228" s="5"/>
      <c r="M228" s="5"/>
      <c r="N228" s="5"/>
      <c r="O228" s="5"/>
      <c r="P228" s="5"/>
      <c r="Q228" s="5"/>
      <c r="R228" s="5"/>
      <c r="S228" s="5"/>
      <c r="T228" s="5"/>
      <c r="U228" s="5"/>
      <c r="V228" s="5"/>
      <c r="W228" s="5"/>
      <c r="X228" s="5"/>
      <c r="Y228" s="5"/>
      <c r="Z228" s="5"/>
    </row>
    <row r="229" spans="1:26" x14ac:dyDescent="0.25">
      <c r="A229" s="1" t="s">
        <v>772</v>
      </c>
      <c r="B229" s="19" t="str">
        <f>B48</f>
        <v>ZEMLJANI RADOVI</v>
      </c>
      <c r="C229" s="2"/>
      <c r="D229" s="29"/>
      <c r="E229" s="400"/>
      <c r="F229" s="400">
        <f>F74</f>
        <v>0</v>
      </c>
      <c r="G229" s="409"/>
      <c r="H229" s="5"/>
      <c r="I229" s="5"/>
      <c r="J229" s="5"/>
      <c r="K229" s="5"/>
      <c r="L229" s="5"/>
      <c r="M229" s="5"/>
      <c r="N229" s="5"/>
      <c r="O229" s="5"/>
      <c r="P229" s="5"/>
      <c r="Q229" s="5"/>
      <c r="R229" s="5"/>
      <c r="S229" s="5"/>
      <c r="T229" s="5"/>
      <c r="U229" s="5"/>
      <c r="V229" s="5"/>
      <c r="W229" s="5"/>
      <c r="X229" s="5"/>
      <c r="Y229" s="5"/>
      <c r="Z229" s="5"/>
    </row>
    <row r="230" spans="1:26" x14ac:dyDescent="0.25">
      <c r="A230" s="1" t="s">
        <v>799</v>
      </c>
      <c r="B230" s="19" t="str">
        <f>B76</f>
        <v>BETONSKI I ARMIRANO-BETONSKI RADOVI</v>
      </c>
      <c r="C230" s="2"/>
      <c r="D230" s="29"/>
      <c r="E230" s="400"/>
      <c r="F230" s="400">
        <f>F119</f>
        <v>0</v>
      </c>
      <c r="G230" s="409"/>
      <c r="H230" s="5"/>
      <c r="I230" s="5"/>
      <c r="J230" s="5"/>
      <c r="K230" s="5"/>
      <c r="L230" s="5"/>
      <c r="M230" s="5"/>
      <c r="N230" s="5"/>
      <c r="O230" s="5"/>
      <c r="P230" s="5"/>
      <c r="Q230" s="5"/>
      <c r="R230" s="5"/>
      <c r="S230" s="5"/>
      <c r="T230" s="5"/>
      <c r="U230" s="5"/>
      <c r="V230" s="5"/>
      <c r="W230" s="5"/>
      <c r="X230" s="5"/>
      <c r="Y230" s="5"/>
      <c r="Z230" s="5"/>
    </row>
    <row r="231" spans="1:26" x14ac:dyDescent="0.25">
      <c r="A231" s="1" t="s">
        <v>838</v>
      </c>
      <c r="B231" s="19" t="str">
        <f>B122</f>
        <v>MONTAŽNA ARMIRANOBETONSKA KONSTRUKCIJA</v>
      </c>
      <c r="C231" s="2"/>
      <c r="D231" s="29"/>
      <c r="E231" s="400"/>
      <c r="F231" s="400">
        <f>F132</f>
        <v>0</v>
      </c>
      <c r="G231" s="409"/>
      <c r="H231" s="5"/>
      <c r="I231" s="5"/>
      <c r="J231" s="5"/>
      <c r="K231" s="5"/>
      <c r="L231" s="5"/>
      <c r="M231" s="5"/>
      <c r="N231" s="5"/>
      <c r="O231" s="5"/>
      <c r="P231" s="5"/>
      <c r="Q231" s="5"/>
      <c r="R231" s="5"/>
      <c r="S231" s="5"/>
      <c r="T231" s="5"/>
      <c r="U231" s="5"/>
      <c r="V231" s="5"/>
      <c r="W231" s="5"/>
      <c r="X231" s="5"/>
      <c r="Y231" s="5"/>
      <c r="Z231" s="5"/>
    </row>
    <row r="232" spans="1:26" x14ac:dyDescent="0.25">
      <c r="A232" s="1" t="s">
        <v>851</v>
      </c>
      <c r="B232" s="19" t="str">
        <f>B134</f>
        <v>ZIDARSKI RADOVI</v>
      </c>
      <c r="C232" s="2"/>
      <c r="D232" s="29"/>
      <c r="E232" s="400"/>
      <c r="F232" s="400">
        <f>F154</f>
        <v>0</v>
      </c>
      <c r="G232" s="409"/>
      <c r="H232" s="5"/>
      <c r="I232" s="5"/>
      <c r="J232" s="5"/>
      <c r="K232" s="5"/>
      <c r="L232" s="5"/>
      <c r="M232" s="5"/>
      <c r="N232" s="5"/>
      <c r="O232" s="5"/>
      <c r="P232" s="5"/>
      <c r="Q232" s="5"/>
      <c r="R232" s="5"/>
      <c r="S232" s="5"/>
      <c r="T232" s="5"/>
      <c r="U232" s="5"/>
      <c r="V232" s="5"/>
      <c r="W232" s="5"/>
      <c r="X232" s="5"/>
      <c r="Y232" s="5"/>
      <c r="Z232" s="5"/>
    </row>
    <row r="233" spans="1:26" x14ac:dyDescent="0.25">
      <c r="A233" s="1" t="s">
        <v>872</v>
      </c>
      <c r="B233" s="19" t="str">
        <f>B157</f>
        <v>ZAVRŠNI ZIDARSKI RADOVI</v>
      </c>
      <c r="C233" s="2"/>
      <c r="D233" s="29"/>
      <c r="E233" s="400"/>
      <c r="F233" s="400">
        <f>F180</f>
        <v>0</v>
      </c>
      <c r="G233" s="409"/>
      <c r="H233" s="5"/>
      <c r="I233" s="5"/>
      <c r="J233" s="5"/>
      <c r="K233" s="5"/>
      <c r="L233" s="5"/>
      <c r="M233" s="5"/>
      <c r="N233" s="5"/>
      <c r="O233" s="5"/>
      <c r="P233" s="5"/>
      <c r="Q233" s="5"/>
      <c r="R233" s="5"/>
      <c r="S233" s="5"/>
      <c r="T233" s="5"/>
      <c r="U233" s="5"/>
      <c r="V233" s="5"/>
      <c r="W233" s="5"/>
      <c r="X233" s="5"/>
      <c r="Y233" s="5"/>
      <c r="Z233" s="5"/>
    </row>
    <row r="234" spans="1:26" x14ac:dyDescent="0.25">
      <c r="A234" s="1" t="s">
        <v>897</v>
      </c>
      <c r="B234" s="19" t="str">
        <f>B183</f>
        <v>IZOLATERSKI RADOVI</v>
      </c>
      <c r="C234" s="2"/>
      <c r="D234" s="29"/>
      <c r="E234" s="400"/>
      <c r="F234" s="400">
        <f>F215</f>
        <v>0</v>
      </c>
      <c r="G234" s="409"/>
      <c r="H234" s="5"/>
      <c r="I234" s="5"/>
      <c r="J234" s="5"/>
      <c r="K234" s="5"/>
      <c r="L234" s="5"/>
      <c r="M234" s="5"/>
      <c r="N234" s="5"/>
      <c r="O234" s="5"/>
      <c r="P234" s="5"/>
      <c r="Q234" s="5"/>
      <c r="R234" s="5"/>
      <c r="S234" s="5"/>
      <c r="T234" s="5"/>
      <c r="U234" s="5"/>
      <c r="V234" s="5"/>
      <c r="W234" s="5"/>
      <c r="X234" s="5"/>
      <c r="Y234" s="5"/>
      <c r="Z234" s="5"/>
    </row>
    <row r="235" spans="1:26" x14ac:dyDescent="0.25">
      <c r="A235" s="1" t="s">
        <v>935</v>
      </c>
      <c r="B235" s="19" t="str">
        <f>B218</f>
        <v>FASADNA SKELA</v>
      </c>
      <c r="C235" s="2"/>
      <c r="D235" s="29"/>
      <c r="E235" s="400"/>
      <c r="F235" s="400">
        <f>F223</f>
        <v>0</v>
      </c>
      <c r="G235" s="409"/>
      <c r="H235" s="5"/>
      <c r="I235" s="5"/>
      <c r="J235" s="5"/>
      <c r="K235" s="5"/>
      <c r="L235" s="5"/>
      <c r="M235" s="5"/>
      <c r="N235" s="5"/>
      <c r="O235" s="5"/>
      <c r="P235" s="5"/>
      <c r="Q235" s="5"/>
      <c r="R235" s="5"/>
      <c r="S235" s="5"/>
      <c r="T235" s="5"/>
      <c r="U235" s="5"/>
      <c r="V235" s="5"/>
      <c r="W235" s="5"/>
      <c r="X235" s="5"/>
      <c r="Y235" s="5"/>
      <c r="Z235" s="5"/>
    </row>
    <row r="236" spans="1:26" x14ac:dyDescent="0.25">
      <c r="A236" s="1"/>
      <c r="B236" s="5"/>
      <c r="C236" s="2"/>
      <c r="D236" s="29"/>
      <c r="E236" s="400"/>
      <c r="F236" s="400"/>
      <c r="G236" s="409"/>
      <c r="H236" s="5"/>
      <c r="I236" s="5"/>
      <c r="J236" s="5"/>
      <c r="K236" s="5"/>
      <c r="L236" s="5"/>
      <c r="M236" s="5"/>
      <c r="N236" s="5"/>
      <c r="O236" s="5"/>
      <c r="P236" s="5"/>
      <c r="Q236" s="5"/>
      <c r="R236" s="5"/>
      <c r="S236" s="5"/>
      <c r="T236" s="5"/>
      <c r="U236" s="5"/>
      <c r="V236" s="5"/>
      <c r="W236" s="5"/>
      <c r="X236" s="5"/>
      <c r="Y236" s="5"/>
      <c r="Z236" s="5"/>
    </row>
    <row r="237" spans="1:26" x14ac:dyDescent="0.25">
      <c r="A237" s="71" t="s">
        <v>727</v>
      </c>
      <c r="B237" s="72" t="s">
        <v>942</v>
      </c>
      <c r="C237" s="82"/>
      <c r="D237" s="83"/>
      <c r="E237" s="411"/>
      <c r="F237" s="411">
        <f>SUM(F228:F236)</f>
        <v>0</v>
      </c>
      <c r="G237" s="412"/>
      <c r="H237" s="5"/>
      <c r="I237" s="70"/>
      <c r="J237" s="5"/>
      <c r="K237" s="5"/>
      <c r="L237" s="5"/>
      <c r="M237" s="5"/>
      <c r="N237" s="5"/>
      <c r="O237" s="5"/>
      <c r="P237" s="5"/>
      <c r="Q237" s="5"/>
      <c r="R237" s="5"/>
      <c r="S237" s="5"/>
      <c r="T237" s="5"/>
      <c r="U237" s="5"/>
      <c r="V237" s="5"/>
      <c r="W237" s="5"/>
      <c r="X237" s="5"/>
      <c r="Y237" s="5"/>
      <c r="Z237" s="5"/>
    </row>
    <row r="238" spans="1:26" x14ac:dyDescent="0.25">
      <c r="A238" s="1"/>
      <c r="B238" s="19"/>
      <c r="C238" s="2"/>
      <c r="D238" s="29"/>
      <c r="E238" s="400"/>
      <c r="F238" s="400"/>
      <c r="G238" s="409"/>
      <c r="H238" s="5"/>
      <c r="I238" s="5"/>
      <c r="J238" s="5"/>
      <c r="K238" s="5"/>
      <c r="L238" s="5"/>
      <c r="M238" s="5"/>
      <c r="N238" s="5"/>
      <c r="O238" s="5"/>
      <c r="P238" s="5"/>
      <c r="Q238" s="5"/>
      <c r="R238" s="5"/>
      <c r="S238" s="5"/>
      <c r="T238" s="5"/>
      <c r="U238" s="5"/>
      <c r="V238" s="5"/>
      <c r="W238" s="5"/>
      <c r="X238" s="5"/>
      <c r="Y238" s="5"/>
      <c r="Z238" s="5"/>
    </row>
    <row r="239" spans="1:26" x14ac:dyDescent="0.25">
      <c r="A239" s="115"/>
      <c r="B239" s="356" t="s">
        <v>943</v>
      </c>
      <c r="C239" s="116"/>
      <c r="D239" s="117"/>
      <c r="E239" s="429"/>
      <c r="F239" s="429"/>
      <c r="G239" s="409"/>
      <c r="H239" s="5"/>
      <c r="I239" s="5"/>
      <c r="J239" s="5"/>
      <c r="K239" s="5"/>
      <c r="L239" s="5"/>
      <c r="M239" s="5"/>
      <c r="N239" s="5"/>
      <c r="O239" s="5"/>
      <c r="P239" s="5"/>
      <c r="Q239" s="5"/>
      <c r="R239" s="5"/>
      <c r="S239" s="5"/>
      <c r="T239" s="5"/>
      <c r="U239" s="5"/>
      <c r="V239" s="5"/>
      <c r="W239" s="5"/>
      <c r="X239" s="5"/>
      <c r="Y239" s="5"/>
      <c r="Z239" s="5"/>
    </row>
    <row r="240" spans="1:26" ht="30" x14ac:dyDescent="0.25">
      <c r="A240" s="115"/>
      <c r="B240" s="5" t="s">
        <v>944</v>
      </c>
      <c r="C240" s="5"/>
      <c r="D240" s="5"/>
      <c r="E240" s="401"/>
      <c r="F240" s="401"/>
      <c r="G240" s="409"/>
      <c r="H240" s="5"/>
      <c r="I240" s="5"/>
      <c r="J240" s="5"/>
      <c r="K240" s="5"/>
      <c r="L240" s="5"/>
      <c r="M240" s="5"/>
      <c r="N240" s="5"/>
      <c r="O240" s="5"/>
      <c r="P240" s="5"/>
      <c r="Q240" s="5"/>
      <c r="R240" s="5"/>
      <c r="S240" s="5"/>
      <c r="T240" s="5"/>
      <c r="U240" s="5"/>
      <c r="V240" s="5"/>
      <c r="W240" s="5"/>
      <c r="X240" s="5"/>
      <c r="Y240" s="5"/>
      <c r="Z240" s="5"/>
    </row>
    <row r="241" spans="1:26" x14ac:dyDescent="0.25">
      <c r="A241" s="115"/>
      <c r="B241" s="5"/>
      <c r="C241" s="5"/>
      <c r="D241" s="29"/>
      <c r="E241" s="400"/>
      <c r="F241" s="400"/>
      <c r="G241" s="409"/>
      <c r="H241" s="5"/>
      <c r="I241" s="5"/>
      <c r="J241" s="5"/>
      <c r="K241" s="5"/>
      <c r="L241" s="5"/>
      <c r="M241" s="5"/>
      <c r="N241" s="5"/>
      <c r="O241" s="5"/>
      <c r="P241" s="5"/>
      <c r="Q241" s="5"/>
      <c r="R241" s="5"/>
      <c r="S241" s="5"/>
      <c r="T241" s="5"/>
      <c r="U241" s="5"/>
      <c r="V241" s="5"/>
      <c r="W241" s="5"/>
      <c r="X241" s="5"/>
      <c r="Y241" s="5"/>
      <c r="Z241" s="5"/>
    </row>
    <row r="242" spans="1:26" x14ac:dyDescent="0.25">
      <c r="A242" s="1"/>
      <c r="B242" s="5"/>
      <c r="C242" s="5"/>
      <c r="D242" s="29"/>
      <c r="E242" s="400"/>
      <c r="F242" s="400"/>
      <c r="G242" s="409"/>
      <c r="H242" s="5"/>
      <c r="I242" s="5"/>
      <c r="J242" s="5"/>
      <c r="K242" s="5"/>
      <c r="L242" s="5"/>
      <c r="M242" s="5"/>
      <c r="N242" s="5"/>
      <c r="O242" s="5"/>
      <c r="P242" s="5"/>
      <c r="Q242" s="5"/>
      <c r="R242" s="5"/>
      <c r="S242" s="5"/>
      <c r="T242" s="5"/>
      <c r="U242" s="5"/>
      <c r="V242" s="5"/>
      <c r="W242" s="5"/>
      <c r="X242" s="5"/>
      <c r="Y242" s="5"/>
      <c r="Z242" s="5"/>
    </row>
    <row r="243" spans="1:26" x14ac:dyDescent="0.25">
      <c r="A243" s="1"/>
      <c r="B243" s="5"/>
      <c r="C243" s="5"/>
      <c r="D243" s="29"/>
      <c r="E243" s="400"/>
      <c r="F243" s="400"/>
      <c r="G243" s="409"/>
      <c r="H243" s="5"/>
      <c r="I243" s="5"/>
      <c r="J243" s="5"/>
      <c r="K243" s="5"/>
      <c r="L243" s="5"/>
      <c r="M243" s="5"/>
      <c r="N243" s="5"/>
      <c r="O243" s="5"/>
      <c r="P243" s="5"/>
      <c r="Q243" s="5"/>
      <c r="R243" s="5"/>
      <c r="S243" s="5"/>
      <c r="T243" s="5"/>
      <c r="U243" s="5"/>
      <c r="V243" s="5"/>
      <c r="W243" s="5"/>
      <c r="X243" s="5"/>
      <c r="Y243" s="5"/>
      <c r="Z243" s="5"/>
    </row>
    <row r="244" spans="1:26" x14ac:dyDescent="0.25">
      <c r="A244" s="115"/>
      <c r="B244" s="25"/>
      <c r="C244" s="25"/>
      <c r="D244" s="119"/>
      <c r="E244" s="417"/>
      <c r="F244" s="400"/>
      <c r="G244" s="409"/>
      <c r="H244" s="5"/>
      <c r="I244" s="5"/>
      <c r="J244" s="5"/>
      <c r="K244" s="5"/>
      <c r="L244" s="5"/>
      <c r="M244" s="5"/>
      <c r="N244" s="5"/>
      <c r="O244" s="5"/>
      <c r="P244" s="5"/>
      <c r="Q244" s="5"/>
      <c r="R244" s="5"/>
      <c r="S244" s="5"/>
      <c r="T244" s="5"/>
      <c r="U244" s="5"/>
      <c r="V244" s="5"/>
      <c r="W244" s="5"/>
      <c r="X244" s="5"/>
      <c r="Y244" s="5"/>
      <c r="Z244" s="5"/>
    </row>
    <row r="245" spans="1:26" x14ac:dyDescent="0.25">
      <c r="A245" s="115"/>
      <c r="B245" s="5"/>
      <c r="C245" s="5"/>
      <c r="D245" s="29"/>
      <c r="E245" s="400"/>
      <c r="F245" s="400"/>
      <c r="G245" s="409"/>
      <c r="H245" s="5"/>
      <c r="I245" s="5"/>
      <c r="J245" s="5"/>
      <c r="K245" s="5"/>
      <c r="L245" s="5"/>
      <c r="M245" s="5"/>
      <c r="N245" s="5"/>
      <c r="O245" s="5"/>
      <c r="P245" s="5"/>
      <c r="Q245" s="5"/>
      <c r="R245" s="5"/>
      <c r="S245" s="5"/>
      <c r="T245" s="5"/>
      <c r="U245" s="5"/>
      <c r="V245" s="5"/>
      <c r="W245" s="5"/>
      <c r="X245" s="5"/>
      <c r="Y245" s="5"/>
      <c r="Z245" s="5"/>
    </row>
    <row r="246" spans="1:26" x14ac:dyDescent="0.25">
      <c r="A246" s="115"/>
      <c r="B246" s="5"/>
      <c r="C246" s="5"/>
      <c r="D246" s="29"/>
      <c r="E246" s="400"/>
      <c r="F246" s="400"/>
      <c r="G246" s="409"/>
      <c r="H246" s="5"/>
      <c r="I246" s="5"/>
      <c r="J246" s="5"/>
      <c r="K246" s="5"/>
      <c r="L246" s="5"/>
      <c r="M246" s="5"/>
      <c r="N246" s="5"/>
      <c r="O246" s="5"/>
      <c r="P246" s="5"/>
      <c r="Q246" s="5"/>
      <c r="R246" s="5"/>
      <c r="S246" s="5"/>
      <c r="T246" s="5"/>
      <c r="U246" s="5"/>
      <c r="V246" s="5"/>
      <c r="W246" s="5"/>
      <c r="X246" s="5"/>
      <c r="Y246" s="5"/>
      <c r="Z246" s="5"/>
    </row>
    <row r="247" spans="1:26" x14ac:dyDescent="0.25">
      <c r="A247" s="115"/>
      <c r="B247" s="5"/>
      <c r="C247" s="5"/>
      <c r="D247" s="29"/>
      <c r="E247" s="400"/>
      <c r="F247" s="400"/>
      <c r="G247" s="409"/>
      <c r="H247" s="5"/>
      <c r="I247" s="5"/>
      <c r="J247" s="5"/>
      <c r="K247" s="5"/>
      <c r="L247" s="5"/>
      <c r="M247" s="5"/>
      <c r="N247" s="5"/>
      <c r="O247" s="5"/>
      <c r="P247" s="5"/>
      <c r="Q247" s="5"/>
      <c r="R247" s="5"/>
      <c r="S247" s="5"/>
      <c r="T247" s="5"/>
      <c r="U247" s="5"/>
      <c r="V247" s="5"/>
      <c r="W247" s="5"/>
      <c r="X247" s="5"/>
      <c r="Y247" s="5"/>
      <c r="Z247" s="5"/>
    </row>
    <row r="248" spans="1:26" x14ac:dyDescent="0.25">
      <c r="A248" s="115"/>
      <c r="B248" s="5"/>
      <c r="C248" s="5"/>
      <c r="D248" s="29"/>
      <c r="E248" s="400"/>
      <c r="F248" s="400"/>
      <c r="G248" s="409"/>
      <c r="H248" s="5"/>
      <c r="I248" s="5"/>
      <c r="J248" s="5"/>
      <c r="K248" s="5"/>
      <c r="L248" s="5"/>
      <c r="M248" s="5"/>
      <c r="N248" s="5"/>
      <c r="O248" s="5"/>
      <c r="P248" s="5"/>
      <c r="Q248" s="5"/>
      <c r="R248" s="5"/>
      <c r="S248" s="5"/>
      <c r="T248" s="5"/>
      <c r="U248" s="5"/>
      <c r="V248" s="5"/>
      <c r="W248" s="5"/>
      <c r="X248" s="5"/>
      <c r="Y248" s="5"/>
      <c r="Z248" s="5"/>
    </row>
    <row r="249" spans="1:26" x14ac:dyDescent="0.25">
      <c r="A249" s="115"/>
      <c r="B249" s="5"/>
      <c r="C249" s="5"/>
      <c r="D249" s="29"/>
      <c r="E249" s="400"/>
      <c r="F249" s="400"/>
      <c r="G249" s="409"/>
      <c r="H249" s="5"/>
      <c r="I249" s="5"/>
      <c r="J249" s="5"/>
      <c r="K249" s="5"/>
      <c r="L249" s="5"/>
      <c r="M249" s="5"/>
      <c r="N249" s="5"/>
      <c r="O249" s="5"/>
      <c r="P249" s="5"/>
      <c r="Q249" s="5"/>
      <c r="R249" s="5"/>
      <c r="S249" s="5"/>
      <c r="T249" s="5"/>
      <c r="U249" s="5"/>
      <c r="V249" s="5"/>
      <c r="W249" s="5"/>
      <c r="X249" s="5"/>
      <c r="Y249" s="5"/>
      <c r="Z249" s="5"/>
    </row>
    <row r="250" spans="1:26" x14ac:dyDescent="0.25">
      <c r="A250" s="115"/>
      <c r="B250" s="5"/>
      <c r="C250" s="5"/>
      <c r="D250" s="29"/>
      <c r="E250" s="400"/>
      <c r="F250" s="400"/>
      <c r="G250" s="409"/>
      <c r="H250" s="5"/>
      <c r="I250" s="5"/>
      <c r="J250" s="5"/>
      <c r="K250" s="5"/>
      <c r="L250" s="5"/>
      <c r="M250" s="5"/>
      <c r="N250" s="5"/>
      <c r="O250" s="5"/>
      <c r="P250" s="5"/>
      <c r="Q250" s="5"/>
      <c r="R250" s="5"/>
      <c r="S250" s="5"/>
      <c r="T250" s="5"/>
      <c r="U250" s="5"/>
      <c r="V250" s="5"/>
      <c r="W250" s="5"/>
      <c r="X250" s="5"/>
      <c r="Y250" s="5"/>
      <c r="Z250" s="5"/>
    </row>
    <row r="251" spans="1:26" x14ac:dyDescent="0.25">
      <c r="A251" s="115"/>
      <c r="B251" s="5"/>
      <c r="C251" s="5"/>
      <c r="D251" s="29"/>
      <c r="E251" s="400"/>
      <c r="F251" s="400"/>
      <c r="G251" s="409"/>
      <c r="H251" s="5"/>
      <c r="I251" s="5"/>
      <c r="J251" s="5"/>
      <c r="K251" s="5"/>
      <c r="L251" s="5"/>
      <c r="M251" s="5"/>
      <c r="N251" s="5"/>
      <c r="O251" s="5"/>
      <c r="P251" s="5"/>
      <c r="Q251" s="5"/>
      <c r="R251" s="5"/>
      <c r="S251" s="5"/>
      <c r="T251" s="5"/>
      <c r="U251" s="5"/>
      <c r="V251" s="5"/>
      <c r="W251" s="5"/>
      <c r="X251" s="5"/>
      <c r="Y251" s="5"/>
      <c r="Z251" s="5"/>
    </row>
    <row r="252" spans="1:26" x14ac:dyDescent="0.25">
      <c r="A252" s="115"/>
      <c r="B252" s="5"/>
      <c r="C252" s="5"/>
      <c r="D252" s="29"/>
      <c r="E252" s="400"/>
      <c r="F252" s="400"/>
      <c r="G252" s="409"/>
      <c r="H252" s="5"/>
      <c r="I252" s="5"/>
      <c r="J252" s="5"/>
      <c r="K252" s="5"/>
      <c r="L252" s="5"/>
      <c r="M252" s="5"/>
      <c r="N252" s="5"/>
      <c r="O252" s="5"/>
      <c r="P252" s="5"/>
      <c r="Q252" s="5"/>
      <c r="R252" s="5"/>
      <c r="S252" s="5"/>
      <c r="T252" s="5"/>
      <c r="U252" s="5"/>
      <c r="V252" s="5"/>
      <c r="W252" s="5"/>
      <c r="X252" s="5"/>
      <c r="Y252" s="5"/>
      <c r="Z252" s="5"/>
    </row>
    <row r="253" spans="1:26" x14ac:dyDescent="0.25">
      <c r="A253" s="115"/>
      <c r="B253" s="5"/>
      <c r="C253" s="5"/>
      <c r="D253" s="29"/>
      <c r="E253" s="400"/>
      <c r="F253" s="400"/>
      <c r="G253" s="409"/>
      <c r="H253" s="5"/>
      <c r="I253" s="5"/>
      <c r="J253" s="5"/>
      <c r="K253" s="5"/>
      <c r="L253" s="5"/>
      <c r="M253" s="5"/>
      <c r="N253" s="5"/>
      <c r="O253" s="5"/>
      <c r="P253" s="5"/>
      <c r="Q253" s="5"/>
      <c r="R253" s="5"/>
      <c r="S253" s="5"/>
      <c r="T253" s="5"/>
      <c r="U253" s="5"/>
      <c r="V253" s="5"/>
      <c r="W253" s="5"/>
      <c r="X253" s="5"/>
      <c r="Y253" s="5"/>
      <c r="Z253" s="5"/>
    </row>
    <row r="254" spans="1:26" x14ac:dyDescent="0.25">
      <c r="A254" s="115"/>
      <c r="B254" s="5"/>
      <c r="C254" s="5"/>
      <c r="D254" s="29"/>
      <c r="E254" s="400"/>
      <c r="F254" s="400"/>
      <c r="G254" s="409"/>
      <c r="H254" s="5"/>
      <c r="I254" s="5"/>
      <c r="J254" s="5"/>
      <c r="K254" s="5"/>
      <c r="L254" s="5"/>
      <c r="M254" s="5"/>
      <c r="N254" s="5"/>
      <c r="O254" s="5"/>
      <c r="P254" s="5"/>
      <c r="Q254" s="5"/>
      <c r="R254" s="5"/>
      <c r="S254" s="5"/>
      <c r="T254" s="5"/>
      <c r="U254" s="5"/>
      <c r="V254" s="5"/>
      <c r="W254" s="5"/>
      <c r="X254" s="5"/>
      <c r="Y254" s="5"/>
      <c r="Z254" s="5"/>
    </row>
    <row r="255" spans="1:26" x14ac:dyDescent="0.25">
      <c r="A255" s="115"/>
      <c r="B255" s="5"/>
      <c r="C255" s="5"/>
      <c r="D255" s="29"/>
      <c r="E255" s="400"/>
      <c r="F255" s="400"/>
      <c r="G255" s="409"/>
      <c r="H255" s="5"/>
      <c r="I255" s="5"/>
      <c r="J255" s="5"/>
      <c r="K255" s="5"/>
      <c r="L255" s="5"/>
      <c r="M255" s="5"/>
      <c r="N255" s="5"/>
      <c r="O255" s="5"/>
      <c r="P255" s="5"/>
      <c r="Q255" s="5"/>
      <c r="R255" s="5"/>
      <c r="S255" s="5"/>
      <c r="T255" s="5"/>
      <c r="U255" s="5"/>
      <c r="V255" s="5"/>
      <c r="W255" s="5"/>
      <c r="X255" s="5"/>
      <c r="Y255" s="5"/>
      <c r="Z255" s="5"/>
    </row>
    <row r="256" spans="1:26" x14ac:dyDescent="0.25">
      <c r="A256" s="115"/>
      <c r="B256" s="5"/>
      <c r="C256" s="5"/>
      <c r="D256" s="29"/>
      <c r="E256" s="400"/>
      <c r="F256" s="400"/>
      <c r="G256" s="409"/>
      <c r="H256" s="5"/>
      <c r="I256" s="5"/>
      <c r="J256" s="5"/>
      <c r="K256" s="5"/>
      <c r="L256" s="5"/>
      <c r="M256" s="5"/>
      <c r="N256" s="5"/>
      <c r="O256" s="5"/>
      <c r="P256" s="5"/>
      <c r="Q256" s="5"/>
      <c r="R256" s="5"/>
      <c r="S256" s="5"/>
      <c r="T256" s="5"/>
      <c r="U256" s="5"/>
      <c r="V256" s="5"/>
      <c r="W256" s="5"/>
      <c r="X256" s="5"/>
      <c r="Y256" s="5"/>
      <c r="Z256" s="5"/>
    </row>
    <row r="257" spans="1:26" x14ac:dyDescent="0.25">
      <c r="A257" s="115"/>
      <c r="B257" s="5"/>
      <c r="C257" s="5"/>
      <c r="D257" s="29"/>
      <c r="E257" s="400"/>
      <c r="F257" s="400"/>
      <c r="G257" s="409"/>
      <c r="H257" s="5"/>
      <c r="I257" s="5"/>
      <c r="J257" s="5"/>
      <c r="K257" s="5"/>
      <c r="L257" s="5"/>
      <c r="M257" s="5"/>
      <c r="N257" s="5"/>
      <c r="O257" s="5"/>
      <c r="P257" s="5"/>
      <c r="Q257" s="5"/>
      <c r="R257" s="5"/>
      <c r="S257" s="5"/>
      <c r="T257" s="5"/>
      <c r="U257" s="5"/>
      <c r="V257" s="5"/>
      <c r="W257" s="5"/>
      <c r="X257" s="5"/>
      <c r="Y257" s="5"/>
      <c r="Z257" s="5"/>
    </row>
    <row r="258" spans="1:26" x14ac:dyDescent="0.25">
      <c r="A258" s="115"/>
      <c r="B258" s="5"/>
      <c r="C258" s="5"/>
      <c r="D258" s="29"/>
      <c r="E258" s="400"/>
      <c r="F258" s="400"/>
      <c r="G258" s="409"/>
      <c r="H258" s="5"/>
      <c r="I258" s="5"/>
      <c r="J258" s="5"/>
      <c r="K258" s="5"/>
      <c r="L258" s="5"/>
      <c r="M258" s="5"/>
      <c r="N258" s="5"/>
      <c r="O258" s="5"/>
      <c r="P258" s="5"/>
      <c r="Q258" s="5"/>
      <c r="R258" s="5"/>
      <c r="S258" s="5"/>
      <c r="T258" s="5"/>
      <c r="U258" s="5"/>
      <c r="V258" s="5"/>
      <c r="W258" s="5"/>
      <c r="X258" s="5"/>
      <c r="Y258" s="5"/>
      <c r="Z258" s="5"/>
    </row>
    <row r="259" spans="1:26" x14ac:dyDescent="0.25">
      <c r="A259" s="115"/>
      <c r="B259" s="5"/>
      <c r="C259" s="5"/>
      <c r="D259" s="29"/>
      <c r="E259" s="400"/>
      <c r="F259" s="400"/>
      <c r="G259" s="409"/>
      <c r="H259" s="5"/>
      <c r="I259" s="5"/>
      <c r="J259" s="5"/>
      <c r="K259" s="5"/>
      <c r="L259" s="5"/>
      <c r="M259" s="5"/>
      <c r="N259" s="5"/>
      <c r="O259" s="5"/>
      <c r="P259" s="5"/>
      <c r="Q259" s="5"/>
      <c r="R259" s="5"/>
      <c r="S259" s="5"/>
      <c r="T259" s="5"/>
      <c r="U259" s="5"/>
      <c r="V259" s="5"/>
      <c r="W259" s="5"/>
      <c r="X259" s="5"/>
      <c r="Y259" s="5"/>
      <c r="Z259" s="5"/>
    </row>
    <row r="260" spans="1:26" x14ac:dyDescent="0.25">
      <c r="A260" s="115"/>
      <c r="B260" s="5"/>
      <c r="C260" s="5"/>
      <c r="D260" s="29"/>
      <c r="E260" s="400"/>
      <c r="F260" s="400"/>
      <c r="G260" s="409"/>
      <c r="H260" s="5"/>
      <c r="I260" s="5"/>
      <c r="J260" s="5"/>
      <c r="K260" s="5"/>
      <c r="L260" s="5"/>
      <c r="M260" s="5"/>
      <c r="N260" s="5"/>
      <c r="O260" s="5"/>
      <c r="P260" s="5"/>
      <c r="Q260" s="5"/>
      <c r="R260" s="5"/>
      <c r="S260" s="5"/>
      <c r="T260" s="5"/>
      <c r="U260" s="5"/>
      <c r="V260" s="5"/>
      <c r="W260" s="5"/>
      <c r="X260" s="5"/>
      <c r="Y260" s="5"/>
      <c r="Z260" s="5"/>
    </row>
    <row r="261" spans="1:26" x14ac:dyDescent="0.25">
      <c r="A261" s="1"/>
      <c r="B261" s="5"/>
      <c r="C261" s="5"/>
      <c r="D261" s="29"/>
      <c r="E261" s="400"/>
      <c r="F261" s="400"/>
      <c r="G261" s="409"/>
      <c r="H261" s="5"/>
      <c r="I261" s="5"/>
      <c r="J261" s="5"/>
      <c r="K261" s="5"/>
      <c r="L261" s="5"/>
      <c r="M261" s="5"/>
      <c r="N261" s="5"/>
      <c r="O261" s="5"/>
      <c r="P261" s="5"/>
      <c r="Q261" s="5"/>
      <c r="R261" s="5"/>
      <c r="S261" s="5"/>
      <c r="T261" s="5"/>
      <c r="U261" s="5"/>
      <c r="V261" s="5"/>
      <c r="W261" s="5"/>
      <c r="X261" s="5"/>
      <c r="Y261" s="5"/>
      <c r="Z261" s="5"/>
    </row>
    <row r="262" spans="1:26" x14ac:dyDescent="0.25">
      <c r="A262" s="1"/>
      <c r="B262" s="5"/>
      <c r="C262" s="5"/>
      <c r="D262" s="29"/>
      <c r="E262" s="400"/>
      <c r="F262" s="400"/>
      <c r="G262" s="409"/>
      <c r="H262" s="5"/>
      <c r="I262" s="5"/>
      <c r="J262" s="5"/>
      <c r="K262" s="5"/>
      <c r="L262" s="5"/>
      <c r="M262" s="5"/>
      <c r="N262" s="5"/>
      <c r="O262" s="5"/>
      <c r="P262" s="5"/>
      <c r="Q262" s="5"/>
      <c r="R262" s="5"/>
      <c r="S262" s="5"/>
      <c r="T262" s="5"/>
      <c r="U262" s="5"/>
      <c r="V262" s="5"/>
      <c r="W262" s="5"/>
      <c r="X262" s="5"/>
      <c r="Y262" s="5"/>
      <c r="Z262" s="5"/>
    </row>
    <row r="263" spans="1:26" x14ac:dyDescent="0.25">
      <c r="A263" s="115"/>
      <c r="B263" s="5"/>
      <c r="C263" s="5"/>
      <c r="D263" s="29"/>
      <c r="E263" s="400"/>
      <c r="F263" s="400"/>
      <c r="G263" s="409"/>
      <c r="H263" s="5"/>
      <c r="I263" s="5"/>
      <c r="J263" s="5"/>
      <c r="K263" s="5"/>
      <c r="L263" s="5"/>
      <c r="M263" s="5"/>
      <c r="N263" s="5"/>
      <c r="O263" s="5"/>
      <c r="P263" s="5"/>
      <c r="Q263" s="5"/>
      <c r="R263" s="5"/>
      <c r="S263" s="5"/>
      <c r="T263" s="5"/>
      <c r="U263" s="5"/>
      <c r="V263" s="5"/>
      <c r="W263" s="5"/>
      <c r="X263" s="5"/>
      <c r="Y263" s="5"/>
      <c r="Z263" s="5"/>
    </row>
    <row r="264" spans="1:26" x14ac:dyDescent="0.25">
      <c r="A264" s="115"/>
      <c r="B264" s="5"/>
      <c r="C264" s="5"/>
      <c r="D264" s="29"/>
      <c r="E264" s="400"/>
      <c r="F264" s="400"/>
      <c r="G264" s="409"/>
      <c r="H264" s="5"/>
      <c r="I264" s="5"/>
      <c r="J264" s="5"/>
      <c r="K264" s="5"/>
      <c r="L264" s="5"/>
      <c r="M264" s="5"/>
      <c r="N264" s="5"/>
      <c r="O264" s="5"/>
      <c r="P264" s="5"/>
      <c r="Q264" s="5"/>
      <c r="R264" s="5"/>
      <c r="S264" s="5"/>
      <c r="T264" s="5"/>
      <c r="U264" s="5"/>
      <c r="V264" s="5"/>
      <c r="W264" s="5"/>
      <c r="X264" s="5"/>
      <c r="Y264" s="5"/>
      <c r="Z264" s="5"/>
    </row>
    <row r="265" spans="1:26" x14ac:dyDescent="0.25">
      <c r="A265" s="115"/>
      <c r="B265" s="5"/>
      <c r="C265" s="5"/>
      <c r="D265" s="29"/>
      <c r="E265" s="400"/>
      <c r="F265" s="400"/>
      <c r="G265" s="401"/>
      <c r="H265" s="5"/>
      <c r="I265" s="5"/>
      <c r="J265" s="5"/>
      <c r="K265" s="5"/>
      <c r="L265" s="5"/>
      <c r="M265" s="5"/>
      <c r="N265" s="5"/>
      <c r="O265" s="5"/>
      <c r="P265" s="5"/>
      <c r="Q265" s="5"/>
      <c r="R265" s="5"/>
      <c r="S265" s="5"/>
      <c r="T265" s="5"/>
      <c r="U265" s="5"/>
      <c r="V265" s="5"/>
      <c r="W265" s="5"/>
      <c r="X265" s="5"/>
      <c r="Y265" s="5"/>
      <c r="Z265" s="5"/>
    </row>
    <row r="266" spans="1:26" x14ac:dyDescent="0.25">
      <c r="A266" s="115"/>
      <c r="B266" s="5"/>
      <c r="C266" s="5"/>
      <c r="D266" s="29"/>
      <c r="E266" s="400"/>
      <c r="F266" s="400"/>
      <c r="G266" s="401"/>
      <c r="H266" s="5"/>
      <c r="I266" s="5"/>
      <c r="J266" s="5"/>
      <c r="K266" s="5"/>
      <c r="L266" s="5"/>
      <c r="M266" s="5"/>
      <c r="N266" s="5"/>
      <c r="O266" s="5"/>
      <c r="P266" s="5"/>
      <c r="Q266" s="5"/>
      <c r="R266" s="5"/>
      <c r="S266" s="5"/>
      <c r="T266" s="5"/>
      <c r="U266" s="5"/>
      <c r="V266" s="5"/>
      <c r="W266" s="5"/>
      <c r="X266" s="5"/>
      <c r="Y266" s="5"/>
      <c r="Z266" s="5"/>
    </row>
    <row r="267" spans="1:26" x14ac:dyDescent="0.25">
      <c r="A267" s="115"/>
      <c r="B267" s="5"/>
      <c r="C267" s="5"/>
      <c r="D267" s="29"/>
      <c r="E267" s="400"/>
      <c r="F267" s="400"/>
      <c r="G267" s="401"/>
      <c r="H267" s="5"/>
      <c r="I267" s="5"/>
      <c r="J267" s="5"/>
      <c r="K267" s="5"/>
      <c r="L267" s="5"/>
      <c r="M267" s="5"/>
      <c r="N267" s="5"/>
      <c r="O267" s="5"/>
      <c r="P267" s="5"/>
      <c r="Q267" s="5"/>
      <c r="R267" s="5"/>
      <c r="S267" s="5"/>
      <c r="T267" s="5"/>
      <c r="U267" s="5"/>
      <c r="V267" s="5"/>
      <c r="W267" s="5"/>
      <c r="X267" s="5"/>
      <c r="Y267" s="5"/>
      <c r="Z267" s="5"/>
    </row>
    <row r="268" spans="1:26" x14ac:dyDescent="0.25">
      <c r="A268" s="115"/>
      <c r="B268" s="5"/>
      <c r="C268" s="5"/>
      <c r="D268" s="29"/>
      <c r="E268" s="400"/>
      <c r="F268" s="400"/>
      <c r="G268" s="401"/>
      <c r="H268" s="5"/>
      <c r="I268" s="5"/>
      <c r="J268" s="5"/>
      <c r="K268" s="5"/>
      <c r="L268" s="5"/>
      <c r="M268" s="5"/>
      <c r="N268" s="5"/>
      <c r="O268" s="5"/>
      <c r="P268" s="5"/>
      <c r="Q268" s="5"/>
      <c r="R268" s="5"/>
      <c r="S268" s="5"/>
      <c r="T268" s="5"/>
      <c r="U268" s="5"/>
      <c r="V268" s="5"/>
      <c r="W268" s="5"/>
      <c r="X268" s="5"/>
      <c r="Y268" s="5"/>
      <c r="Z268" s="5"/>
    </row>
    <row r="269" spans="1:26" x14ac:dyDescent="0.25">
      <c r="A269" s="1"/>
      <c r="B269" s="5"/>
      <c r="C269" s="5"/>
      <c r="D269" s="29"/>
      <c r="E269" s="400"/>
      <c r="F269" s="400"/>
      <c r="G269" s="401"/>
      <c r="H269" s="5"/>
      <c r="I269" s="5"/>
      <c r="J269" s="5"/>
      <c r="K269" s="5"/>
      <c r="L269" s="5"/>
      <c r="M269" s="5"/>
      <c r="N269" s="5"/>
      <c r="O269" s="5"/>
      <c r="P269" s="5"/>
      <c r="Q269" s="5"/>
      <c r="R269" s="5"/>
      <c r="S269" s="5"/>
      <c r="T269" s="5"/>
      <c r="U269" s="5"/>
      <c r="V269" s="5"/>
      <c r="W269" s="5"/>
      <c r="X269" s="5"/>
      <c r="Y269" s="5"/>
      <c r="Z269" s="5"/>
    </row>
    <row r="270" spans="1:26" x14ac:dyDescent="0.25">
      <c r="A270" s="1"/>
      <c r="B270" s="5"/>
      <c r="C270" s="5"/>
      <c r="D270" s="29"/>
      <c r="E270" s="400"/>
      <c r="F270" s="400"/>
      <c r="G270" s="401"/>
      <c r="H270" s="5"/>
      <c r="I270" s="5"/>
      <c r="J270" s="5"/>
      <c r="K270" s="5"/>
      <c r="L270" s="5"/>
      <c r="M270" s="5"/>
      <c r="N270" s="5"/>
      <c r="O270" s="5"/>
      <c r="P270" s="5"/>
      <c r="Q270" s="5"/>
      <c r="R270" s="5"/>
      <c r="S270" s="5"/>
      <c r="T270" s="5"/>
      <c r="U270" s="5"/>
      <c r="V270" s="5"/>
      <c r="W270" s="5"/>
      <c r="X270" s="5"/>
      <c r="Y270" s="5"/>
      <c r="Z270" s="5"/>
    </row>
    <row r="271" spans="1:26" x14ac:dyDescent="0.25">
      <c r="A271" s="1"/>
      <c r="B271" s="5"/>
      <c r="C271" s="5"/>
      <c r="D271" s="29"/>
      <c r="E271" s="400"/>
      <c r="F271" s="400"/>
      <c r="G271" s="401"/>
      <c r="H271" s="5"/>
      <c r="I271" s="5"/>
      <c r="J271" s="5"/>
      <c r="K271" s="5"/>
      <c r="L271" s="5"/>
      <c r="M271" s="5"/>
      <c r="N271" s="5"/>
      <c r="O271" s="5"/>
      <c r="P271" s="5"/>
      <c r="Q271" s="5"/>
      <c r="R271" s="5"/>
      <c r="S271" s="5"/>
      <c r="T271" s="5"/>
      <c r="U271" s="5"/>
      <c r="V271" s="5"/>
      <c r="W271" s="5"/>
      <c r="X271" s="5"/>
      <c r="Y271" s="5"/>
      <c r="Z271" s="5"/>
    </row>
    <row r="272" spans="1:26" x14ac:dyDescent="0.25">
      <c r="A272" s="1"/>
      <c r="B272" s="5"/>
      <c r="C272" s="5"/>
      <c r="D272" s="29"/>
      <c r="E272" s="400"/>
      <c r="F272" s="400"/>
      <c r="G272" s="401"/>
      <c r="H272" s="5"/>
      <c r="I272" s="5"/>
      <c r="J272" s="5"/>
      <c r="K272" s="5"/>
      <c r="L272" s="5"/>
      <c r="M272" s="5"/>
      <c r="N272" s="5"/>
      <c r="O272" s="5"/>
      <c r="P272" s="5"/>
      <c r="Q272" s="5"/>
      <c r="R272" s="5"/>
      <c r="S272" s="5"/>
      <c r="T272" s="5"/>
      <c r="U272" s="5"/>
      <c r="V272" s="5"/>
      <c r="W272" s="5"/>
      <c r="X272" s="5"/>
      <c r="Y272" s="5"/>
      <c r="Z272" s="5"/>
    </row>
    <row r="273" spans="1:26" x14ac:dyDescent="0.25">
      <c r="A273" s="1"/>
      <c r="B273" s="5"/>
      <c r="C273" s="5"/>
      <c r="D273" s="29"/>
      <c r="E273" s="400"/>
      <c r="F273" s="400"/>
      <c r="G273" s="401"/>
      <c r="H273" s="5"/>
      <c r="I273" s="5"/>
      <c r="J273" s="5"/>
      <c r="K273" s="5"/>
      <c r="L273" s="5"/>
      <c r="M273" s="5"/>
      <c r="N273" s="5"/>
      <c r="O273" s="5"/>
      <c r="P273" s="5"/>
      <c r="Q273" s="5"/>
      <c r="R273" s="5"/>
      <c r="S273" s="5"/>
      <c r="T273" s="5"/>
      <c r="U273" s="5"/>
      <c r="V273" s="5"/>
      <c r="W273" s="5"/>
      <c r="X273" s="5"/>
      <c r="Y273" s="5"/>
      <c r="Z273" s="5"/>
    </row>
    <row r="274" spans="1:26" x14ac:dyDescent="0.25">
      <c r="A274" s="1"/>
      <c r="B274" s="5"/>
      <c r="C274" s="5"/>
      <c r="D274" s="29"/>
      <c r="E274" s="400"/>
      <c r="F274" s="400"/>
      <c r="G274" s="401"/>
      <c r="H274" s="5"/>
      <c r="I274" s="5"/>
      <c r="J274" s="5"/>
      <c r="K274" s="5"/>
      <c r="L274" s="5"/>
      <c r="M274" s="5"/>
      <c r="N274" s="5"/>
      <c r="O274" s="5"/>
      <c r="P274" s="5"/>
      <c r="Q274" s="5"/>
      <c r="R274" s="5"/>
      <c r="S274" s="5"/>
      <c r="T274" s="5"/>
      <c r="U274" s="5"/>
      <c r="V274" s="5"/>
      <c r="W274" s="5"/>
      <c r="X274" s="5"/>
      <c r="Y274" s="5"/>
      <c r="Z274" s="5"/>
    </row>
    <row r="275" spans="1:26" x14ac:dyDescent="0.25">
      <c r="A275" s="1"/>
      <c r="B275" s="5"/>
      <c r="C275" s="5"/>
      <c r="D275" s="29"/>
      <c r="E275" s="400"/>
      <c r="F275" s="400"/>
      <c r="G275" s="401"/>
      <c r="H275" s="5"/>
      <c r="I275" s="5"/>
      <c r="J275" s="5"/>
      <c r="K275" s="5"/>
      <c r="L275" s="5"/>
      <c r="M275" s="5"/>
      <c r="N275" s="5"/>
      <c r="O275" s="5"/>
      <c r="P275" s="5"/>
      <c r="Q275" s="5"/>
      <c r="R275" s="5"/>
      <c r="S275" s="5"/>
      <c r="T275" s="5"/>
      <c r="U275" s="5"/>
      <c r="V275" s="5"/>
      <c r="W275" s="5"/>
      <c r="X275" s="5"/>
      <c r="Y275" s="5"/>
      <c r="Z275" s="5"/>
    </row>
    <row r="276" spans="1:26" x14ac:dyDescent="0.25">
      <c r="A276" s="1"/>
      <c r="B276" s="5"/>
      <c r="C276" s="5"/>
      <c r="D276" s="29"/>
      <c r="E276" s="400"/>
      <c r="F276" s="400"/>
      <c r="G276" s="401"/>
      <c r="H276" s="5"/>
      <c r="I276" s="5"/>
      <c r="J276" s="5"/>
      <c r="K276" s="5"/>
      <c r="L276" s="5"/>
      <c r="M276" s="5"/>
      <c r="N276" s="5"/>
      <c r="O276" s="5"/>
      <c r="P276" s="5"/>
      <c r="Q276" s="5"/>
      <c r="R276" s="5"/>
      <c r="S276" s="5"/>
      <c r="T276" s="5"/>
      <c r="U276" s="5"/>
      <c r="V276" s="5"/>
      <c r="W276" s="5"/>
      <c r="X276" s="5"/>
      <c r="Y276" s="5"/>
      <c r="Z276" s="5"/>
    </row>
    <row r="277" spans="1:26" x14ac:dyDescent="0.25">
      <c r="A277" s="1"/>
      <c r="B277" s="5"/>
      <c r="C277" s="5"/>
      <c r="D277" s="29"/>
      <c r="E277" s="400"/>
      <c r="F277" s="400"/>
      <c r="G277" s="401"/>
      <c r="H277" s="5"/>
      <c r="I277" s="5"/>
      <c r="J277" s="5"/>
      <c r="K277" s="5"/>
      <c r="L277" s="5"/>
      <c r="M277" s="5"/>
      <c r="N277" s="5"/>
      <c r="O277" s="5"/>
      <c r="P277" s="5"/>
      <c r="Q277" s="5"/>
      <c r="R277" s="5"/>
      <c r="S277" s="5"/>
      <c r="T277" s="5"/>
      <c r="U277" s="5"/>
      <c r="V277" s="5"/>
      <c r="W277" s="5"/>
      <c r="X277" s="5"/>
      <c r="Y277" s="5"/>
      <c r="Z277" s="5"/>
    </row>
    <row r="278" spans="1:26" x14ac:dyDescent="0.25">
      <c r="A278" s="1"/>
      <c r="B278" s="25"/>
      <c r="C278" s="25"/>
      <c r="D278" s="119"/>
      <c r="E278" s="417"/>
      <c r="F278" s="400"/>
      <c r="G278" s="401"/>
      <c r="H278" s="5"/>
      <c r="I278" s="5"/>
      <c r="J278" s="5"/>
      <c r="K278" s="5"/>
      <c r="L278" s="5"/>
      <c r="M278" s="5"/>
      <c r="N278" s="5"/>
      <c r="O278" s="5"/>
      <c r="P278" s="5"/>
      <c r="Q278" s="5"/>
      <c r="R278" s="5"/>
      <c r="S278" s="5"/>
      <c r="T278" s="5"/>
      <c r="U278" s="5"/>
      <c r="V278" s="5"/>
      <c r="W278" s="5"/>
      <c r="X278" s="5"/>
      <c r="Y278" s="5"/>
      <c r="Z278" s="5"/>
    </row>
    <row r="279" spans="1:26" x14ac:dyDescent="0.25">
      <c r="A279" s="1"/>
      <c r="B279" s="5"/>
      <c r="C279" s="5"/>
      <c r="D279" s="29"/>
      <c r="E279" s="400"/>
      <c r="F279" s="400"/>
      <c r="G279" s="401"/>
      <c r="H279" s="5"/>
      <c r="I279" s="5"/>
      <c r="J279" s="5"/>
      <c r="K279" s="5"/>
      <c r="L279" s="5"/>
      <c r="M279" s="5"/>
      <c r="N279" s="5"/>
      <c r="O279" s="5"/>
      <c r="P279" s="5"/>
      <c r="Q279" s="5"/>
      <c r="R279" s="5"/>
      <c r="S279" s="5"/>
      <c r="T279" s="5"/>
      <c r="U279" s="5"/>
      <c r="V279" s="5"/>
      <c r="W279" s="5"/>
      <c r="X279" s="5"/>
      <c r="Y279" s="5"/>
      <c r="Z279" s="5"/>
    </row>
    <row r="280" spans="1:26" x14ac:dyDescent="0.25">
      <c r="A280" s="1"/>
      <c r="B280" s="5"/>
      <c r="C280" s="5"/>
      <c r="D280" s="29"/>
      <c r="E280" s="400"/>
      <c r="F280" s="400"/>
      <c r="G280" s="401"/>
      <c r="H280" s="5"/>
      <c r="I280" s="5"/>
      <c r="J280" s="5"/>
      <c r="K280" s="5"/>
      <c r="L280" s="5"/>
      <c r="M280" s="5"/>
      <c r="N280" s="5"/>
      <c r="O280" s="5"/>
      <c r="P280" s="5"/>
      <c r="Q280" s="5"/>
      <c r="R280" s="5"/>
      <c r="S280" s="5"/>
      <c r="T280" s="5"/>
      <c r="U280" s="5"/>
      <c r="V280" s="5"/>
      <c r="W280" s="5"/>
      <c r="X280" s="5"/>
      <c r="Y280" s="5"/>
      <c r="Z280" s="5"/>
    </row>
    <row r="281" spans="1:26" x14ac:dyDescent="0.25">
      <c r="A281" s="1"/>
      <c r="B281" s="5"/>
      <c r="C281" s="5"/>
      <c r="D281" s="29"/>
      <c r="E281" s="400"/>
      <c r="F281" s="400"/>
      <c r="G281" s="401"/>
      <c r="H281" s="5"/>
      <c r="I281" s="5"/>
      <c r="J281" s="5"/>
      <c r="K281" s="5"/>
      <c r="L281" s="5"/>
      <c r="M281" s="5"/>
      <c r="N281" s="5"/>
      <c r="O281" s="5"/>
      <c r="P281" s="5"/>
      <c r="Q281" s="5"/>
      <c r="R281" s="5"/>
      <c r="S281" s="5"/>
      <c r="T281" s="5"/>
      <c r="U281" s="5"/>
      <c r="V281" s="5"/>
      <c r="W281" s="5"/>
      <c r="X281" s="5"/>
      <c r="Y281" s="5"/>
      <c r="Z281" s="5"/>
    </row>
    <row r="282" spans="1:26" x14ac:dyDescent="0.25">
      <c r="A282" s="1"/>
      <c r="B282" s="5"/>
      <c r="C282" s="5"/>
      <c r="D282" s="29"/>
      <c r="E282" s="400"/>
      <c r="F282" s="400"/>
      <c r="G282" s="401"/>
      <c r="H282" s="5"/>
      <c r="I282" s="5"/>
      <c r="J282" s="5"/>
      <c r="K282" s="5"/>
      <c r="L282" s="5"/>
      <c r="M282" s="5"/>
      <c r="N282" s="5"/>
      <c r="O282" s="5"/>
      <c r="P282" s="5"/>
      <c r="Q282" s="5"/>
      <c r="R282" s="5"/>
      <c r="S282" s="5"/>
      <c r="T282" s="5"/>
      <c r="U282" s="5"/>
      <c r="V282" s="5"/>
      <c r="W282" s="5"/>
      <c r="X282" s="5"/>
      <c r="Y282" s="5"/>
      <c r="Z282" s="5"/>
    </row>
    <row r="283" spans="1:26" x14ac:dyDescent="0.25">
      <c r="A283" s="1"/>
      <c r="B283" s="5"/>
      <c r="C283" s="5"/>
      <c r="D283" s="29"/>
      <c r="E283" s="400"/>
      <c r="F283" s="400"/>
      <c r="G283" s="401"/>
      <c r="H283" s="5"/>
      <c r="I283" s="5"/>
      <c r="J283" s="5"/>
      <c r="K283" s="5"/>
      <c r="L283" s="5"/>
      <c r="M283" s="5"/>
      <c r="N283" s="5"/>
      <c r="O283" s="5"/>
      <c r="P283" s="5"/>
      <c r="Q283" s="5"/>
      <c r="R283" s="5"/>
      <c r="S283" s="5"/>
      <c r="T283" s="5"/>
      <c r="U283" s="5"/>
      <c r="V283" s="5"/>
      <c r="W283" s="5"/>
      <c r="X283" s="5"/>
      <c r="Y283" s="5"/>
      <c r="Z283" s="5"/>
    </row>
    <row r="284" spans="1:26" x14ac:dyDescent="0.25">
      <c r="A284" s="1"/>
      <c r="B284" s="5"/>
      <c r="C284" s="5"/>
      <c r="D284" s="29"/>
      <c r="E284" s="400"/>
      <c r="F284" s="400"/>
      <c r="G284" s="401"/>
      <c r="H284" s="5"/>
      <c r="I284" s="5"/>
      <c r="J284" s="5"/>
      <c r="K284" s="5"/>
      <c r="L284" s="5"/>
      <c r="M284" s="5"/>
      <c r="N284" s="5"/>
      <c r="O284" s="5"/>
      <c r="P284" s="5"/>
      <c r="Q284" s="5"/>
      <c r="R284" s="5"/>
      <c r="S284" s="5"/>
      <c r="T284" s="5"/>
      <c r="U284" s="5"/>
      <c r="V284" s="5"/>
      <c r="W284" s="5"/>
      <c r="X284" s="5"/>
      <c r="Y284" s="5"/>
      <c r="Z284" s="5"/>
    </row>
    <row r="285" spans="1:26" x14ac:dyDescent="0.25">
      <c r="A285" s="1"/>
      <c r="B285" s="5"/>
      <c r="C285" s="5"/>
      <c r="D285" s="29"/>
      <c r="E285" s="400"/>
      <c r="F285" s="400"/>
      <c r="G285" s="401"/>
      <c r="H285" s="5"/>
      <c r="I285" s="5"/>
      <c r="J285" s="5"/>
      <c r="K285" s="5"/>
      <c r="L285" s="5"/>
      <c r="M285" s="5"/>
      <c r="N285" s="5"/>
      <c r="O285" s="5"/>
      <c r="P285" s="5"/>
      <c r="Q285" s="5"/>
      <c r="R285" s="5"/>
      <c r="S285" s="5"/>
      <c r="T285" s="5"/>
      <c r="U285" s="5"/>
      <c r="V285" s="5"/>
      <c r="W285" s="5"/>
      <c r="X285" s="5"/>
      <c r="Y285" s="5"/>
      <c r="Z285" s="5"/>
    </row>
    <row r="286" spans="1:26" x14ac:dyDescent="0.25">
      <c r="A286" s="1"/>
      <c r="B286" s="5"/>
      <c r="C286" s="5"/>
      <c r="D286" s="29"/>
      <c r="E286" s="400"/>
      <c r="F286" s="400"/>
      <c r="G286" s="401"/>
      <c r="H286" s="5"/>
      <c r="I286" s="5"/>
      <c r="J286" s="5"/>
      <c r="K286" s="5"/>
      <c r="L286" s="5"/>
      <c r="M286" s="5"/>
      <c r="N286" s="5"/>
      <c r="O286" s="5"/>
      <c r="P286" s="5"/>
      <c r="Q286" s="5"/>
      <c r="R286" s="5"/>
      <c r="S286" s="5"/>
      <c r="T286" s="5"/>
      <c r="U286" s="5"/>
      <c r="V286" s="5"/>
      <c r="W286" s="5"/>
      <c r="X286" s="5"/>
      <c r="Y286" s="5"/>
      <c r="Z286" s="5"/>
    </row>
    <row r="287" spans="1:26" x14ac:dyDescent="0.25">
      <c r="A287" s="1"/>
      <c r="B287" s="5"/>
      <c r="C287" s="5"/>
      <c r="D287" s="29"/>
      <c r="E287" s="400"/>
      <c r="F287" s="400"/>
      <c r="G287" s="401"/>
      <c r="H287" s="5"/>
      <c r="I287" s="5"/>
      <c r="J287" s="5"/>
      <c r="K287" s="5"/>
      <c r="L287" s="5"/>
      <c r="M287" s="5"/>
      <c r="N287" s="5"/>
      <c r="O287" s="5"/>
      <c r="P287" s="5"/>
      <c r="Q287" s="5"/>
      <c r="R287" s="5"/>
      <c r="S287" s="5"/>
      <c r="T287" s="5"/>
      <c r="U287" s="5"/>
      <c r="V287" s="5"/>
      <c r="W287" s="5"/>
      <c r="X287" s="5"/>
      <c r="Y287" s="5"/>
      <c r="Z287" s="5"/>
    </row>
    <row r="288" spans="1:26" x14ac:dyDescent="0.25">
      <c r="A288" s="1"/>
      <c r="B288" s="5"/>
      <c r="C288" s="5"/>
      <c r="D288" s="29"/>
      <c r="E288" s="400"/>
      <c r="F288" s="400"/>
      <c r="G288" s="401"/>
      <c r="H288" s="5"/>
      <c r="I288" s="5"/>
      <c r="J288" s="5"/>
      <c r="K288" s="5"/>
      <c r="L288" s="5"/>
      <c r="M288" s="5"/>
      <c r="N288" s="5"/>
      <c r="O288" s="5"/>
      <c r="P288" s="5"/>
      <c r="Q288" s="5"/>
      <c r="R288" s="5"/>
      <c r="S288" s="5"/>
      <c r="T288" s="5"/>
      <c r="U288" s="5"/>
      <c r="V288" s="5"/>
      <c r="W288" s="5"/>
      <c r="X288" s="5"/>
      <c r="Y288" s="5"/>
      <c r="Z288" s="5"/>
    </row>
    <row r="289" spans="1:26" x14ac:dyDescent="0.25">
      <c r="A289" s="1"/>
      <c r="B289" s="5"/>
      <c r="C289" s="5"/>
      <c r="D289" s="29"/>
      <c r="E289" s="400"/>
      <c r="F289" s="400"/>
      <c r="G289" s="401"/>
      <c r="H289" s="5"/>
      <c r="I289" s="5"/>
      <c r="J289" s="5"/>
      <c r="K289" s="5"/>
      <c r="L289" s="5"/>
      <c r="M289" s="5"/>
      <c r="N289" s="5"/>
      <c r="O289" s="5"/>
      <c r="P289" s="5"/>
      <c r="Q289" s="5"/>
      <c r="R289" s="5"/>
      <c r="S289" s="5"/>
      <c r="T289" s="5"/>
      <c r="U289" s="5"/>
      <c r="V289" s="5"/>
      <c r="W289" s="5"/>
      <c r="X289" s="5"/>
      <c r="Y289" s="5"/>
      <c r="Z289" s="5"/>
    </row>
    <row r="290" spans="1:26" x14ac:dyDescent="0.25">
      <c r="A290" s="120"/>
      <c r="B290" s="5"/>
      <c r="C290" s="5"/>
      <c r="D290" s="29"/>
      <c r="E290" s="400"/>
      <c r="F290" s="400"/>
      <c r="G290" s="401"/>
      <c r="H290" s="5"/>
      <c r="I290" s="5"/>
      <c r="J290" s="5"/>
      <c r="K290" s="5"/>
      <c r="L290" s="5"/>
      <c r="M290" s="5"/>
      <c r="N290" s="5"/>
      <c r="O290" s="5"/>
      <c r="P290" s="5"/>
      <c r="Q290" s="5"/>
      <c r="R290" s="5"/>
      <c r="S290" s="5"/>
      <c r="T290" s="5"/>
      <c r="U290" s="5"/>
      <c r="V290" s="5"/>
      <c r="W290" s="5"/>
      <c r="X290" s="5"/>
      <c r="Y290" s="5"/>
      <c r="Z290" s="5"/>
    </row>
    <row r="291" spans="1:26" x14ac:dyDescent="0.25">
      <c r="A291" s="120"/>
      <c r="B291" s="5"/>
      <c r="C291" s="5"/>
      <c r="D291" s="29"/>
      <c r="E291" s="400"/>
      <c r="F291" s="400"/>
      <c r="G291" s="401"/>
      <c r="H291" s="5"/>
      <c r="I291" s="5"/>
      <c r="J291" s="5"/>
      <c r="K291" s="5"/>
      <c r="L291" s="5"/>
      <c r="M291" s="5"/>
      <c r="N291" s="5"/>
      <c r="O291" s="5"/>
      <c r="P291" s="5"/>
      <c r="Q291" s="5"/>
      <c r="R291" s="5"/>
      <c r="S291" s="5"/>
      <c r="T291" s="5"/>
      <c r="U291" s="5"/>
      <c r="V291" s="5"/>
      <c r="W291" s="5"/>
      <c r="X291" s="5"/>
      <c r="Y291" s="5"/>
      <c r="Z291" s="5"/>
    </row>
    <row r="292" spans="1:26" x14ac:dyDescent="0.25">
      <c r="A292" s="1"/>
      <c r="B292" s="5"/>
      <c r="C292" s="5"/>
      <c r="D292" s="29"/>
      <c r="E292" s="400"/>
      <c r="F292" s="400"/>
      <c r="G292" s="401"/>
      <c r="H292" s="5"/>
      <c r="I292" s="5"/>
      <c r="J292" s="5"/>
      <c r="K292" s="5"/>
      <c r="L292" s="5"/>
      <c r="M292" s="5"/>
      <c r="N292" s="5"/>
      <c r="O292" s="5"/>
      <c r="P292" s="5"/>
      <c r="Q292" s="5"/>
      <c r="R292" s="5"/>
      <c r="S292" s="5"/>
      <c r="T292" s="5"/>
      <c r="U292" s="5"/>
      <c r="V292" s="5"/>
      <c r="W292" s="5"/>
      <c r="X292" s="5"/>
      <c r="Y292" s="5"/>
      <c r="Z292" s="5"/>
    </row>
    <row r="293" spans="1:26" x14ac:dyDescent="0.25">
      <c r="A293" s="1"/>
      <c r="B293" s="5"/>
      <c r="C293" s="5"/>
      <c r="D293" s="29"/>
      <c r="E293" s="400"/>
      <c r="F293" s="400"/>
      <c r="G293" s="401"/>
      <c r="H293" s="5"/>
      <c r="I293" s="5"/>
      <c r="J293" s="5"/>
      <c r="K293" s="5"/>
      <c r="L293" s="5"/>
      <c r="M293" s="5"/>
      <c r="N293" s="5"/>
      <c r="O293" s="5"/>
      <c r="P293" s="5"/>
      <c r="Q293" s="5"/>
      <c r="R293" s="5"/>
      <c r="S293" s="5"/>
      <c r="T293" s="5"/>
      <c r="U293" s="5"/>
      <c r="V293" s="5"/>
      <c r="W293" s="5"/>
      <c r="X293" s="5"/>
      <c r="Y293" s="5"/>
      <c r="Z293" s="5"/>
    </row>
    <row r="294" spans="1:26" x14ac:dyDescent="0.25">
      <c r="A294" s="1"/>
      <c r="B294" s="5"/>
      <c r="C294" s="5"/>
      <c r="D294" s="29"/>
      <c r="E294" s="400"/>
      <c r="F294" s="400"/>
      <c r="G294" s="401"/>
      <c r="H294" s="5"/>
      <c r="I294" s="5"/>
      <c r="J294" s="5"/>
      <c r="K294" s="5"/>
      <c r="L294" s="5"/>
      <c r="M294" s="5"/>
      <c r="N294" s="5"/>
      <c r="O294" s="5"/>
      <c r="P294" s="5"/>
      <c r="Q294" s="5"/>
      <c r="R294" s="5"/>
      <c r="S294" s="5"/>
      <c r="T294" s="5"/>
      <c r="U294" s="5"/>
      <c r="V294" s="5"/>
      <c r="W294" s="5"/>
      <c r="X294" s="5"/>
      <c r="Y294" s="5"/>
      <c r="Z294" s="5"/>
    </row>
    <row r="295" spans="1:26" x14ac:dyDescent="0.25">
      <c r="A295" s="1"/>
      <c r="B295" s="5"/>
      <c r="C295" s="5"/>
      <c r="D295" s="29"/>
      <c r="E295" s="400"/>
      <c r="F295" s="400"/>
      <c r="G295" s="401"/>
      <c r="H295" s="5"/>
      <c r="I295" s="5"/>
      <c r="J295" s="5"/>
      <c r="K295" s="5"/>
      <c r="L295" s="5"/>
      <c r="M295" s="5"/>
      <c r="N295" s="5"/>
      <c r="O295" s="5"/>
      <c r="P295" s="5"/>
      <c r="Q295" s="5"/>
      <c r="R295" s="5"/>
      <c r="S295" s="5"/>
      <c r="T295" s="5"/>
      <c r="U295" s="5"/>
      <c r="V295" s="5"/>
      <c r="W295" s="5"/>
      <c r="X295" s="5"/>
      <c r="Y295" s="5"/>
      <c r="Z295" s="5"/>
    </row>
    <row r="296" spans="1:26" x14ac:dyDescent="0.25">
      <c r="A296" s="1"/>
      <c r="B296" s="5"/>
      <c r="C296" s="5"/>
      <c r="D296" s="29"/>
      <c r="E296" s="400"/>
      <c r="F296" s="400"/>
      <c r="G296" s="401"/>
      <c r="H296" s="5"/>
      <c r="I296" s="5"/>
      <c r="J296" s="5"/>
      <c r="K296" s="5"/>
      <c r="L296" s="5"/>
      <c r="M296" s="5"/>
      <c r="N296" s="5"/>
      <c r="O296" s="5"/>
      <c r="P296" s="5"/>
      <c r="Q296" s="5"/>
      <c r="R296" s="5"/>
      <c r="S296" s="5"/>
      <c r="T296" s="5"/>
      <c r="U296" s="5"/>
      <c r="V296" s="5"/>
      <c r="W296" s="5"/>
      <c r="X296" s="5"/>
      <c r="Y296" s="5"/>
      <c r="Z296" s="5"/>
    </row>
    <row r="297" spans="1:26" x14ac:dyDescent="0.25">
      <c r="A297" s="1"/>
      <c r="B297" s="5"/>
      <c r="C297" s="5"/>
      <c r="D297" s="29"/>
      <c r="E297" s="400"/>
      <c r="F297" s="400"/>
      <c r="G297" s="401"/>
      <c r="H297" s="5"/>
      <c r="I297" s="5"/>
      <c r="J297" s="5"/>
      <c r="K297" s="5"/>
      <c r="L297" s="5"/>
      <c r="M297" s="5"/>
      <c r="N297" s="5"/>
      <c r="O297" s="5"/>
      <c r="P297" s="5"/>
      <c r="Q297" s="5"/>
      <c r="R297" s="5"/>
      <c r="S297" s="5"/>
      <c r="T297" s="5"/>
      <c r="U297" s="5"/>
      <c r="V297" s="5"/>
      <c r="W297" s="5"/>
      <c r="X297" s="5"/>
      <c r="Y297" s="5"/>
      <c r="Z297" s="5"/>
    </row>
    <row r="298" spans="1:26" x14ac:dyDescent="0.25">
      <c r="A298" s="1"/>
      <c r="B298" s="5"/>
      <c r="C298" s="5"/>
      <c r="D298" s="29"/>
      <c r="E298" s="400"/>
      <c r="F298" s="400"/>
      <c r="G298" s="401"/>
      <c r="H298" s="5"/>
      <c r="I298" s="5"/>
      <c r="J298" s="5"/>
      <c r="K298" s="5"/>
      <c r="L298" s="5"/>
      <c r="M298" s="5"/>
      <c r="N298" s="5"/>
      <c r="O298" s="5"/>
      <c r="P298" s="5"/>
      <c r="Q298" s="5"/>
      <c r="R298" s="5"/>
      <c r="S298" s="5"/>
      <c r="T298" s="5"/>
      <c r="U298" s="5"/>
      <c r="V298" s="5"/>
      <c r="W298" s="5"/>
      <c r="X298" s="5"/>
      <c r="Y298" s="5"/>
      <c r="Z298" s="5"/>
    </row>
    <row r="299" spans="1:26" x14ac:dyDescent="0.25">
      <c r="A299" s="1"/>
      <c r="B299" s="5"/>
      <c r="C299" s="5"/>
      <c r="D299" s="29"/>
      <c r="E299" s="400"/>
      <c r="F299" s="400"/>
      <c r="G299" s="401"/>
      <c r="H299" s="5"/>
      <c r="I299" s="5"/>
      <c r="J299" s="5"/>
      <c r="K299" s="5"/>
      <c r="L299" s="5"/>
      <c r="M299" s="5"/>
      <c r="N299" s="5"/>
      <c r="O299" s="5"/>
      <c r="P299" s="5"/>
      <c r="Q299" s="5"/>
      <c r="R299" s="5"/>
      <c r="S299" s="5"/>
      <c r="T299" s="5"/>
      <c r="U299" s="5"/>
      <c r="V299" s="5"/>
      <c r="W299" s="5"/>
      <c r="X299" s="5"/>
      <c r="Y299" s="5"/>
      <c r="Z299" s="5"/>
    </row>
    <row r="300" spans="1:26" x14ac:dyDescent="0.25">
      <c r="A300" s="1"/>
      <c r="B300" s="5"/>
      <c r="C300" s="5"/>
      <c r="D300" s="29"/>
      <c r="E300" s="400"/>
      <c r="F300" s="400"/>
      <c r="G300" s="401"/>
      <c r="H300" s="5"/>
      <c r="I300" s="5"/>
      <c r="J300" s="5"/>
      <c r="K300" s="5"/>
      <c r="L300" s="5"/>
      <c r="M300" s="5"/>
      <c r="N300" s="5"/>
      <c r="O300" s="5"/>
      <c r="P300" s="5"/>
      <c r="Q300" s="5"/>
      <c r="R300" s="5"/>
      <c r="S300" s="5"/>
      <c r="T300" s="5"/>
      <c r="U300" s="5"/>
      <c r="V300" s="5"/>
      <c r="W300" s="5"/>
      <c r="X300" s="5"/>
      <c r="Y300" s="5"/>
      <c r="Z300" s="5"/>
    </row>
    <row r="301" spans="1:26" x14ac:dyDescent="0.25">
      <c r="A301" s="37"/>
      <c r="B301" s="5"/>
      <c r="C301" s="5"/>
      <c r="D301" s="29"/>
      <c r="E301" s="400"/>
      <c r="F301" s="400"/>
      <c r="G301" s="401"/>
      <c r="H301" s="5"/>
      <c r="I301" s="5"/>
      <c r="J301" s="5"/>
      <c r="K301" s="5"/>
      <c r="L301" s="5"/>
      <c r="M301" s="5"/>
      <c r="N301" s="5"/>
      <c r="O301" s="5"/>
      <c r="P301" s="5"/>
      <c r="Q301" s="5"/>
      <c r="R301" s="5"/>
      <c r="S301" s="5"/>
      <c r="T301" s="5"/>
      <c r="U301" s="5"/>
      <c r="V301" s="5"/>
      <c r="W301" s="5"/>
      <c r="X301" s="5"/>
      <c r="Y301" s="5"/>
      <c r="Z301" s="5"/>
    </row>
    <row r="302" spans="1:26" x14ac:dyDescent="0.25">
      <c r="A302" s="1"/>
      <c r="B302" s="5"/>
      <c r="C302" s="5"/>
      <c r="D302" s="29"/>
      <c r="E302" s="400"/>
      <c r="F302" s="400"/>
      <c r="G302" s="401"/>
      <c r="H302" s="5"/>
      <c r="I302" s="5"/>
      <c r="J302" s="5"/>
      <c r="K302" s="5"/>
      <c r="L302" s="5"/>
      <c r="M302" s="5"/>
      <c r="N302" s="5"/>
      <c r="O302" s="5"/>
      <c r="P302" s="5"/>
      <c r="Q302" s="5"/>
      <c r="R302" s="5"/>
      <c r="S302" s="5"/>
      <c r="T302" s="5"/>
      <c r="U302" s="5"/>
      <c r="V302" s="5"/>
      <c r="W302" s="5"/>
      <c r="X302" s="5"/>
      <c r="Y302" s="5"/>
      <c r="Z302" s="5"/>
    </row>
    <row r="303" spans="1:26" x14ac:dyDescent="0.25">
      <c r="A303" s="1"/>
      <c r="B303" s="5"/>
      <c r="C303" s="5"/>
      <c r="D303" s="29"/>
      <c r="E303" s="400"/>
      <c r="F303" s="400"/>
      <c r="G303" s="401"/>
      <c r="H303" s="5"/>
      <c r="I303" s="5"/>
      <c r="J303" s="5"/>
      <c r="K303" s="5"/>
      <c r="L303" s="5"/>
      <c r="M303" s="5"/>
      <c r="N303" s="5"/>
      <c r="O303" s="5"/>
      <c r="P303" s="5"/>
      <c r="Q303" s="5"/>
      <c r="R303" s="5"/>
      <c r="S303" s="5"/>
      <c r="T303" s="5"/>
      <c r="U303" s="5"/>
      <c r="V303" s="5"/>
      <c r="W303" s="5"/>
      <c r="X303" s="5"/>
      <c r="Y303" s="5"/>
      <c r="Z303" s="5"/>
    </row>
    <row r="304" spans="1:26" x14ac:dyDescent="0.25">
      <c r="A304" s="1"/>
      <c r="B304" s="5"/>
      <c r="C304" s="5"/>
      <c r="D304" s="29"/>
      <c r="E304" s="400"/>
      <c r="F304" s="400"/>
      <c r="G304" s="401"/>
      <c r="H304" s="5"/>
      <c r="I304" s="5"/>
      <c r="J304" s="5"/>
      <c r="K304" s="5"/>
      <c r="L304" s="5"/>
      <c r="M304" s="5"/>
      <c r="N304" s="5"/>
      <c r="O304" s="5"/>
      <c r="P304" s="5"/>
      <c r="Q304" s="5"/>
      <c r="R304" s="5"/>
      <c r="S304" s="5"/>
      <c r="T304" s="5"/>
      <c r="U304" s="5"/>
      <c r="V304" s="5"/>
      <c r="W304" s="5"/>
      <c r="X304" s="5"/>
      <c r="Y304" s="5"/>
      <c r="Z304" s="5"/>
    </row>
    <row r="305" spans="1:26" x14ac:dyDescent="0.25">
      <c r="A305" s="1"/>
      <c r="B305" s="5"/>
      <c r="C305" s="5"/>
      <c r="D305" s="29"/>
      <c r="E305" s="400"/>
      <c r="F305" s="400"/>
      <c r="G305" s="401"/>
      <c r="H305" s="5"/>
      <c r="I305" s="5"/>
      <c r="J305" s="5"/>
      <c r="K305" s="5"/>
      <c r="L305" s="5"/>
      <c r="M305" s="5"/>
      <c r="N305" s="5"/>
      <c r="O305" s="5"/>
      <c r="P305" s="5"/>
      <c r="Q305" s="5"/>
      <c r="R305" s="5"/>
      <c r="S305" s="5"/>
      <c r="T305" s="5"/>
      <c r="U305" s="5"/>
      <c r="V305" s="5"/>
      <c r="W305" s="5"/>
      <c r="X305" s="5"/>
      <c r="Y305" s="5"/>
      <c r="Z305" s="5"/>
    </row>
    <row r="306" spans="1:26" x14ac:dyDescent="0.25">
      <c r="A306" s="1"/>
      <c r="B306" s="5"/>
      <c r="C306" s="5"/>
      <c r="D306" s="29"/>
      <c r="E306" s="400"/>
      <c r="F306" s="400"/>
      <c r="G306" s="401"/>
      <c r="H306" s="5"/>
      <c r="I306" s="5"/>
      <c r="J306" s="5"/>
      <c r="K306" s="5"/>
      <c r="L306" s="5"/>
      <c r="M306" s="5"/>
      <c r="N306" s="5"/>
      <c r="O306" s="5"/>
      <c r="P306" s="5"/>
      <c r="Q306" s="5"/>
      <c r="R306" s="5"/>
      <c r="S306" s="5"/>
      <c r="T306" s="5"/>
      <c r="U306" s="5"/>
      <c r="V306" s="5"/>
      <c r="W306" s="5"/>
      <c r="X306" s="5"/>
      <c r="Y306" s="5"/>
      <c r="Z306" s="5"/>
    </row>
    <row r="307" spans="1:26" x14ac:dyDescent="0.25">
      <c r="A307" s="1"/>
      <c r="B307" s="5"/>
      <c r="C307" s="5"/>
      <c r="D307" s="29"/>
      <c r="E307" s="400"/>
      <c r="F307" s="400"/>
      <c r="G307" s="401"/>
      <c r="H307" s="5"/>
      <c r="I307" s="5"/>
      <c r="J307" s="5"/>
      <c r="K307" s="5"/>
      <c r="L307" s="5"/>
      <c r="M307" s="5"/>
      <c r="N307" s="5"/>
      <c r="O307" s="5"/>
      <c r="P307" s="5"/>
      <c r="Q307" s="5"/>
      <c r="R307" s="5"/>
      <c r="S307" s="5"/>
      <c r="T307" s="5"/>
      <c r="U307" s="5"/>
      <c r="V307" s="5"/>
      <c r="W307" s="5"/>
      <c r="X307" s="5"/>
      <c r="Y307" s="5"/>
      <c r="Z307" s="5"/>
    </row>
    <row r="308" spans="1:26" x14ac:dyDescent="0.25">
      <c r="A308" s="1"/>
      <c r="B308" s="5"/>
      <c r="C308" s="5"/>
      <c r="D308" s="29"/>
      <c r="E308" s="400"/>
      <c r="F308" s="400"/>
      <c r="G308" s="401"/>
      <c r="H308" s="5"/>
      <c r="I308" s="5"/>
      <c r="J308" s="5"/>
      <c r="K308" s="5"/>
      <c r="L308" s="5"/>
      <c r="M308" s="5"/>
      <c r="N308" s="5"/>
      <c r="O308" s="5"/>
      <c r="P308" s="5"/>
      <c r="Q308" s="5"/>
      <c r="R308" s="5"/>
      <c r="S308" s="5"/>
      <c r="T308" s="5"/>
      <c r="U308" s="5"/>
      <c r="V308" s="5"/>
      <c r="W308" s="5"/>
      <c r="X308" s="5"/>
      <c r="Y308" s="5"/>
      <c r="Z308" s="5"/>
    </row>
    <row r="309" spans="1:26" x14ac:dyDescent="0.25">
      <c r="A309" s="1"/>
      <c r="B309" s="5"/>
      <c r="C309" s="5"/>
      <c r="D309" s="29"/>
      <c r="E309" s="400"/>
      <c r="F309" s="400"/>
      <c r="G309" s="401"/>
      <c r="H309" s="5"/>
      <c r="I309" s="5"/>
      <c r="J309" s="5"/>
      <c r="K309" s="5"/>
      <c r="L309" s="5"/>
      <c r="M309" s="5"/>
      <c r="N309" s="5"/>
      <c r="O309" s="5"/>
      <c r="P309" s="5"/>
      <c r="Q309" s="5"/>
      <c r="R309" s="5"/>
      <c r="S309" s="5"/>
      <c r="T309" s="5"/>
      <c r="U309" s="5"/>
      <c r="V309" s="5"/>
      <c r="W309" s="5"/>
      <c r="X309" s="5"/>
      <c r="Y309" s="5"/>
      <c r="Z309" s="5"/>
    </row>
    <row r="310" spans="1:26" x14ac:dyDescent="0.25">
      <c r="A310" s="1"/>
      <c r="B310" s="5"/>
      <c r="C310" s="5"/>
      <c r="D310" s="29"/>
      <c r="E310" s="400"/>
      <c r="F310" s="400"/>
      <c r="G310" s="401"/>
      <c r="H310" s="5"/>
      <c r="I310" s="5"/>
      <c r="J310" s="5"/>
      <c r="K310" s="5"/>
      <c r="L310" s="5"/>
      <c r="M310" s="5"/>
      <c r="N310" s="5"/>
      <c r="O310" s="5"/>
      <c r="P310" s="5"/>
      <c r="Q310" s="5"/>
      <c r="R310" s="5"/>
      <c r="S310" s="5"/>
      <c r="T310" s="5"/>
      <c r="U310" s="5"/>
      <c r="V310" s="5"/>
      <c r="W310" s="5"/>
      <c r="X310" s="5"/>
      <c r="Y310" s="5"/>
      <c r="Z310" s="5"/>
    </row>
    <row r="311" spans="1:26" x14ac:dyDescent="0.25">
      <c r="A311" s="1"/>
      <c r="B311" s="5"/>
      <c r="C311" s="5"/>
      <c r="D311" s="29"/>
      <c r="E311" s="400"/>
      <c r="F311" s="400"/>
      <c r="G311" s="401"/>
      <c r="H311" s="5"/>
      <c r="I311" s="5"/>
      <c r="J311" s="5"/>
      <c r="K311" s="5"/>
      <c r="L311" s="5"/>
      <c r="M311" s="5"/>
      <c r="N311" s="5"/>
      <c r="O311" s="5"/>
      <c r="P311" s="5"/>
      <c r="Q311" s="5"/>
      <c r="R311" s="5"/>
      <c r="S311" s="5"/>
      <c r="T311" s="5"/>
      <c r="U311" s="5"/>
      <c r="V311" s="5"/>
      <c r="W311" s="5"/>
      <c r="X311" s="5"/>
      <c r="Y311" s="5"/>
      <c r="Z311" s="5"/>
    </row>
    <row r="312" spans="1:26" x14ac:dyDescent="0.25">
      <c r="A312" s="1"/>
      <c r="B312" s="5"/>
      <c r="C312" s="5"/>
      <c r="D312" s="29"/>
      <c r="E312" s="400"/>
      <c r="F312" s="400"/>
      <c r="G312" s="401"/>
      <c r="H312" s="5"/>
      <c r="I312" s="5"/>
      <c r="J312" s="5"/>
      <c r="K312" s="5"/>
      <c r="L312" s="5"/>
      <c r="M312" s="5"/>
      <c r="N312" s="5"/>
      <c r="O312" s="5"/>
      <c r="P312" s="5"/>
      <c r="Q312" s="5"/>
      <c r="R312" s="5"/>
      <c r="S312" s="5"/>
      <c r="T312" s="5"/>
      <c r="U312" s="5"/>
      <c r="V312" s="5"/>
      <c r="W312" s="5"/>
      <c r="X312" s="5"/>
      <c r="Y312" s="5"/>
      <c r="Z312" s="5"/>
    </row>
    <row r="313" spans="1:26" x14ac:dyDescent="0.25">
      <c r="A313" s="1"/>
      <c r="B313" s="5"/>
      <c r="C313" s="5"/>
      <c r="D313" s="29"/>
      <c r="E313" s="400"/>
      <c r="F313" s="400"/>
      <c r="G313" s="401"/>
      <c r="H313" s="5"/>
      <c r="I313" s="5"/>
      <c r="J313" s="5"/>
      <c r="K313" s="5"/>
      <c r="L313" s="5"/>
      <c r="M313" s="5"/>
      <c r="N313" s="5"/>
      <c r="O313" s="5"/>
      <c r="P313" s="5"/>
      <c r="Q313" s="5"/>
      <c r="R313" s="5"/>
      <c r="S313" s="5"/>
      <c r="T313" s="5"/>
      <c r="U313" s="5"/>
      <c r="V313" s="5"/>
      <c r="W313" s="5"/>
      <c r="X313" s="5"/>
      <c r="Y313" s="5"/>
      <c r="Z313" s="5"/>
    </row>
    <row r="314" spans="1:26" x14ac:dyDescent="0.25">
      <c r="A314" s="1"/>
      <c r="B314" s="25"/>
      <c r="C314" s="25"/>
      <c r="D314" s="119"/>
      <c r="E314" s="417"/>
      <c r="F314" s="400"/>
      <c r="G314" s="401"/>
      <c r="H314" s="5"/>
      <c r="I314" s="5"/>
      <c r="J314" s="5"/>
      <c r="K314" s="5"/>
      <c r="L314" s="5"/>
      <c r="M314" s="5"/>
      <c r="N314" s="5"/>
      <c r="O314" s="5"/>
      <c r="P314" s="5"/>
      <c r="Q314" s="5"/>
      <c r="R314" s="5"/>
      <c r="S314" s="5"/>
      <c r="T314" s="5"/>
      <c r="U314" s="5"/>
      <c r="V314" s="5"/>
      <c r="W314" s="5"/>
      <c r="X314" s="5"/>
      <c r="Y314" s="5"/>
      <c r="Z314" s="5"/>
    </row>
    <row r="315" spans="1:26" x14ac:dyDescent="0.25">
      <c r="A315" s="1"/>
      <c r="B315" s="5"/>
      <c r="C315" s="5"/>
      <c r="D315" s="29"/>
      <c r="E315" s="400"/>
      <c r="F315" s="400"/>
      <c r="G315" s="401"/>
      <c r="H315" s="5"/>
      <c r="I315" s="5"/>
      <c r="J315" s="5"/>
      <c r="K315" s="5"/>
      <c r="L315" s="5"/>
      <c r="M315" s="5"/>
      <c r="N315" s="5"/>
      <c r="O315" s="5"/>
      <c r="P315" s="5"/>
      <c r="Q315" s="5"/>
      <c r="R315" s="5"/>
      <c r="S315" s="5"/>
      <c r="T315" s="5"/>
      <c r="U315" s="5"/>
      <c r="V315" s="5"/>
      <c r="W315" s="5"/>
      <c r="X315" s="5"/>
      <c r="Y315" s="5"/>
      <c r="Z315" s="5"/>
    </row>
    <row r="316" spans="1:26" x14ac:dyDescent="0.25">
      <c r="A316" s="5"/>
      <c r="B316" s="5"/>
      <c r="C316" s="5"/>
      <c r="D316" s="29"/>
      <c r="E316" s="400"/>
      <c r="F316" s="400"/>
      <c r="G316" s="401"/>
      <c r="H316" s="5"/>
      <c r="I316" s="5"/>
      <c r="J316" s="5"/>
      <c r="K316" s="5"/>
      <c r="L316" s="5"/>
      <c r="M316" s="5"/>
      <c r="N316" s="5"/>
      <c r="O316" s="5"/>
      <c r="P316" s="5"/>
      <c r="Q316" s="5"/>
      <c r="R316" s="5"/>
      <c r="S316" s="5"/>
      <c r="T316" s="5"/>
      <c r="U316" s="5"/>
      <c r="V316" s="5"/>
      <c r="W316" s="5"/>
      <c r="X316" s="5"/>
      <c r="Y316" s="5"/>
      <c r="Z316" s="5"/>
    </row>
    <row r="317" spans="1:26" x14ac:dyDescent="0.25">
      <c r="A317" s="5"/>
      <c r="B317" s="5"/>
      <c r="C317" s="5"/>
      <c r="D317" s="29"/>
      <c r="E317" s="400"/>
      <c r="F317" s="400"/>
      <c r="G317" s="401"/>
      <c r="H317" s="5"/>
      <c r="I317" s="5"/>
      <c r="J317" s="5"/>
      <c r="K317" s="5"/>
      <c r="L317" s="5"/>
      <c r="M317" s="5"/>
      <c r="N317" s="5"/>
      <c r="O317" s="5"/>
      <c r="P317" s="5"/>
      <c r="Q317" s="5"/>
      <c r="R317" s="5"/>
      <c r="S317" s="5"/>
      <c r="T317" s="5"/>
      <c r="U317" s="5"/>
      <c r="V317" s="5"/>
      <c r="W317" s="5"/>
      <c r="X317" s="5"/>
      <c r="Y317" s="5"/>
      <c r="Z317" s="5"/>
    </row>
    <row r="318" spans="1:26" x14ac:dyDescent="0.25">
      <c r="A318" s="5"/>
      <c r="B318" s="5"/>
      <c r="C318" s="5"/>
      <c r="D318" s="29"/>
      <c r="E318" s="400"/>
      <c r="F318" s="400"/>
      <c r="G318" s="401"/>
      <c r="H318" s="5"/>
      <c r="I318" s="5"/>
      <c r="J318" s="5"/>
      <c r="K318" s="5"/>
      <c r="L318" s="5"/>
      <c r="M318" s="5"/>
      <c r="N318" s="5"/>
      <c r="O318" s="5"/>
      <c r="P318" s="5"/>
      <c r="Q318" s="5"/>
      <c r="R318" s="5"/>
      <c r="S318" s="5"/>
      <c r="T318" s="5"/>
      <c r="U318" s="5"/>
      <c r="V318" s="5"/>
      <c r="W318" s="5"/>
      <c r="X318" s="5"/>
      <c r="Y318" s="5"/>
      <c r="Z318" s="5"/>
    </row>
    <row r="319" spans="1:26" x14ac:dyDescent="0.25">
      <c r="A319" s="5"/>
      <c r="B319" s="5"/>
      <c r="C319" s="5"/>
      <c r="D319" s="29"/>
      <c r="E319" s="400"/>
      <c r="F319" s="400"/>
      <c r="G319" s="401"/>
      <c r="H319" s="5"/>
      <c r="I319" s="5"/>
      <c r="J319" s="5"/>
      <c r="K319" s="5"/>
      <c r="L319" s="5"/>
      <c r="M319" s="5"/>
      <c r="N319" s="5"/>
      <c r="O319" s="5"/>
      <c r="P319" s="5"/>
      <c r="Q319" s="5"/>
      <c r="R319" s="5"/>
      <c r="S319" s="5"/>
      <c r="T319" s="5"/>
      <c r="U319" s="5"/>
      <c r="V319" s="5"/>
      <c r="W319" s="5"/>
      <c r="X319" s="5"/>
      <c r="Y319" s="5"/>
      <c r="Z319" s="5"/>
    </row>
    <row r="320" spans="1:26" x14ac:dyDescent="0.25">
      <c r="A320" s="5"/>
      <c r="B320" s="5"/>
      <c r="C320" s="5"/>
      <c r="D320" s="29"/>
      <c r="E320" s="400"/>
      <c r="F320" s="400"/>
      <c r="G320" s="401"/>
      <c r="H320" s="5"/>
      <c r="I320" s="5"/>
      <c r="J320" s="5"/>
      <c r="K320" s="5"/>
      <c r="L320" s="5"/>
      <c r="M320" s="5"/>
      <c r="N320" s="5"/>
      <c r="O320" s="5"/>
      <c r="P320" s="5"/>
      <c r="Q320" s="5"/>
      <c r="R320" s="5"/>
      <c r="S320" s="5"/>
      <c r="T320" s="5"/>
      <c r="U320" s="5"/>
      <c r="V320" s="5"/>
      <c r="W320" s="5"/>
      <c r="X320" s="5"/>
      <c r="Y320" s="5"/>
      <c r="Z320" s="5"/>
    </row>
    <row r="321" spans="1:26" x14ac:dyDescent="0.25">
      <c r="A321" s="5"/>
      <c r="B321" s="5"/>
      <c r="C321" s="5"/>
      <c r="D321" s="29"/>
      <c r="E321" s="400"/>
      <c r="F321" s="400"/>
      <c r="G321" s="401"/>
      <c r="H321" s="5"/>
      <c r="I321" s="5"/>
      <c r="J321" s="5"/>
      <c r="K321" s="5"/>
      <c r="L321" s="5"/>
      <c r="M321" s="5"/>
      <c r="N321" s="5"/>
      <c r="O321" s="5"/>
      <c r="P321" s="5"/>
      <c r="Q321" s="5"/>
      <c r="R321" s="5"/>
      <c r="S321" s="5"/>
      <c r="T321" s="5"/>
      <c r="U321" s="5"/>
      <c r="V321" s="5"/>
      <c r="W321" s="5"/>
      <c r="X321" s="5"/>
      <c r="Y321" s="5"/>
      <c r="Z321" s="5"/>
    </row>
    <row r="322" spans="1:26" x14ac:dyDescent="0.25">
      <c r="A322" s="5"/>
      <c r="B322" s="5"/>
      <c r="C322" s="5"/>
      <c r="D322" s="29"/>
      <c r="E322" s="400"/>
      <c r="F322" s="400"/>
      <c r="G322" s="401"/>
      <c r="H322" s="5"/>
      <c r="I322" s="5"/>
      <c r="J322" s="5"/>
      <c r="K322" s="5"/>
      <c r="L322" s="5"/>
      <c r="M322" s="5"/>
      <c r="N322" s="5"/>
      <c r="O322" s="5"/>
      <c r="P322" s="5"/>
      <c r="Q322" s="5"/>
      <c r="R322" s="5"/>
      <c r="S322" s="5"/>
      <c r="T322" s="5"/>
      <c r="U322" s="5"/>
      <c r="V322" s="5"/>
      <c r="W322" s="5"/>
      <c r="X322" s="5"/>
      <c r="Y322" s="5"/>
      <c r="Z322" s="5"/>
    </row>
    <row r="323" spans="1:26" x14ac:dyDescent="0.25">
      <c r="A323" s="5"/>
      <c r="B323" s="5"/>
      <c r="C323" s="5"/>
      <c r="D323" s="29"/>
      <c r="E323" s="400"/>
      <c r="F323" s="400"/>
      <c r="G323" s="401"/>
      <c r="H323" s="5"/>
      <c r="I323" s="5"/>
      <c r="J323" s="5"/>
      <c r="K323" s="5"/>
      <c r="L323" s="5"/>
      <c r="M323" s="5"/>
      <c r="N323" s="5"/>
      <c r="O323" s="5"/>
      <c r="P323" s="5"/>
      <c r="Q323" s="5"/>
      <c r="R323" s="5"/>
      <c r="S323" s="5"/>
      <c r="T323" s="5"/>
      <c r="U323" s="5"/>
      <c r="V323" s="5"/>
      <c r="W323" s="5"/>
      <c r="X323" s="5"/>
      <c r="Y323" s="5"/>
      <c r="Z323" s="5"/>
    </row>
    <row r="324" spans="1:26" x14ac:dyDescent="0.25">
      <c r="A324" s="5"/>
      <c r="B324" s="25"/>
      <c r="C324" s="25"/>
      <c r="D324" s="119"/>
      <c r="E324" s="417"/>
      <c r="F324" s="400"/>
      <c r="G324" s="401"/>
      <c r="H324" s="5"/>
      <c r="I324" s="5"/>
      <c r="J324" s="5"/>
      <c r="K324" s="5"/>
      <c r="L324" s="5"/>
      <c r="M324" s="5"/>
      <c r="N324" s="5"/>
      <c r="O324" s="5"/>
      <c r="P324" s="5"/>
      <c r="Q324" s="5"/>
      <c r="R324" s="5"/>
      <c r="S324" s="5"/>
      <c r="T324" s="5"/>
      <c r="U324" s="5"/>
      <c r="V324" s="5"/>
      <c r="W324" s="5"/>
      <c r="X324" s="5"/>
      <c r="Y324" s="5"/>
      <c r="Z324" s="5"/>
    </row>
    <row r="325" spans="1:26" x14ac:dyDescent="0.25">
      <c r="A325" s="5"/>
      <c r="B325" s="5"/>
      <c r="C325" s="5"/>
      <c r="D325" s="29"/>
      <c r="E325" s="400"/>
      <c r="F325" s="400"/>
      <c r="G325" s="401"/>
      <c r="H325" s="5"/>
      <c r="I325" s="5"/>
      <c r="J325" s="5"/>
      <c r="K325" s="5"/>
      <c r="L325" s="5"/>
      <c r="M325" s="5"/>
      <c r="N325" s="5"/>
      <c r="O325" s="5"/>
      <c r="P325" s="5"/>
      <c r="Q325" s="5"/>
      <c r="R325" s="5"/>
      <c r="S325" s="5"/>
      <c r="T325" s="5"/>
      <c r="U325" s="5"/>
      <c r="V325" s="5"/>
      <c r="W325" s="5"/>
      <c r="X325" s="5"/>
      <c r="Y325" s="5"/>
      <c r="Z325" s="5"/>
    </row>
    <row r="326" spans="1:26" x14ac:dyDescent="0.25">
      <c r="A326" s="5"/>
      <c r="B326" s="5"/>
      <c r="C326" s="5"/>
      <c r="D326" s="29"/>
      <c r="E326" s="400"/>
      <c r="F326" s="400"/>
      <c r="G326" s="401"/>
      <c r="H326" s="5"/>
      <c r="I326" s="5"/>
      <c r="J326" s="5"/>
      <c r="K326" s="5"/>
      <c r="L326" s="5"/>
      <c r="M326" s="5"/>
      <c r="N326" s="5"/>
      <c r="O326" s="5"/>
      <c r="P326" s="5"/>
      <c r="Q326" s="5"/>
      <c r="R326" s="5"/>
      <c r="S326" s="5"/>
      <c r="T326" s="5"/>
      <c r="U326" s="5"/>
      <c r="V326" s="5"/>
      <c r="W326" s="5"/>
      <c r="X326" s="5"/>
      <c r="Y326" s="5"/>
      <c r="Z326" s="5"/>
    </row>
    <row r="327" spans="1:26" x14ac:dyDescent="0.25">
      <c r="A327" s="5"/>
      <c r="B327" s="5"/>
      <c r="C327" s="5"/>
      <c r="D327" s="29"/>
      <c r="E327" s="400"/>
      <c r="F327" s="400"/>
      <c r="G327" s="401"/>
      <c r="H327" s="5"/>
      <c r="I327" s="5"/>
      <c r="J327" s="5"/>
      <c r="K327" s="5"/>
      <c r="L327" s="5"/>
      <c r="M327" s="5"/>
      <c r="N327" s="5"/>
      <c r="O327" s="5"/>
      <c r="P327" s="5"/>
      <c r="Q327" s="5"/>
      <c r="R327" s="5"/>
      <c r="S327" s="5"/>
      <c r="T327" s="5"/>
      <c r="U327" s="5"/>
      <c r="V327" s="5"/>
      <c r="W327" s="5"/>
      <c r="X327" s="5"/>
      <c r="Y327" s="5"/>
      <c r="Z327" s="5"/>
    </row>
    <row r="328" spans="1:26" x14ac:dyDescent="0.25">
      <c r="A328" s="5"/>
      <c r="B328" s="5"/>
      <c r="C328" s="5"/>
      <c r="D328" s="29"/>
      <c r="E328" s="400"/>
      <c r="F328" s="400"/>
      <c r="G328" s="401"/>
      <c r="H328" s="5"/>
      <c r="I328" s="5"/>
      <c r="J328" s="5"/>
      <c r="K328" s="5"/>
      <c r="L328" s="5"/>
      <c r="M328" s="5"/>
      <c r="N328" s="5"/>
      <c r="O328" s="5"/>
      <c r="P328" s="5"/>
      <c r="Q328" s="5"/>
      <c r="R328" s="5"/>
      <c r="S328" s="5"/>
      <c r="T328" s="5"/>
      <c r="U328" s="5"/>
      <c r="V328" s="5"/>
      <c r="W328" s="5"/>
      <c r="X328" s="5"/>
      <c r="Y328" s="5"/>
      <c r="Z328" s="5"/>
    </row>
    <row r="329" spans="1:26" x14ac:dyDescent="0.25">
      <c r="A329" s="5"/>
      <c r="B329" s="5"/>
      <c r="C329" s="5"/>
      <c r="D329" s="29"/>
      <c r="E329" s="400"/>
      <c r="F329" s="400"/>
      <c r="G329" s="401"/>
      <c r="H329" s="5"/>
      <c r="I329" s="5"/>
      <c r="J329" s="5"/>
      <c r="K329" s="5"/>
      <c r="L329" s="5"/>
      <c r="M329" s="5"/>
      <c r="N329" s="5"/>
      <c r="O329" s="5"/>
      <c r="P329" s="5"/>
      <c r="Q329" s="5"/>
      <c r="R329" s="5"/>
      <c r="S329" s="5"/>
      <c r="T329" s="5"/>
      <c r="U329" s="5"/>
      <c r="V329" s="5"/>
      <c r="W329" s="5"/>
      <c r="X329" s="5"/>
      <c r="Y329" s="5"/>
      <c r="Z329" s="5"/>
    </row>
    <row r="330" spans="1:26" x14ac:dyDescent="0.25">
      <c r="A330" s="5"/>
      <c r="B330" s="5"/>
      <c r="C330" s="5"/>
      <c r="D330" s="29"/>
      <c r="E330" s="400"/>
      <c r="F330" s="400"/>
      <c r="G330" s="401"/>
      <c r="H330" s="5"/>
      <c r="I330" s="5"/>
      <c r="J330" s="5"/>
      <c r="K330" s="5"/>
      <c r="L330" s="5"/>
      <c r="M330" s="5"/>
      <c r="N330" s="5"/>
      <c r="O330" s="5"/>
      <c r="P330" s="5"/>
      <c r="Q330" s="5"/>
      <c r="R330" s="5"/>
      <c r="S330" s="5"/>
      <c r="T330" s="5"/>
      <c r="U330" s="5"/>
      <c r="V330" s="5"/>
      <c r="W330" s="5"/>
      <c r="X330" s="5"/>
      <c r="Y330" s="5"/>
      <c r="Z330" s="5"/>
    </row>
    <row r="331" spans="1:26" x14ac:dyDescent="0.25">
      <c r="A331" s="5"/>
      <c r="B331" s="5"/>
      <c r="C331" s="5"/>
      <c r="D331" s="29"/>
      <c r="E331" s="400"/>
      <c r="F331" s="400"/>
      <c r="G331" s="401"/>
      <c r="H331" s="5"/>
      <c r="I331" s="5"/>
      <c r="J331" s="5"/>
      <c r="K331" s="5"/>
      <c r="L331" s="5"/>
      <c r="M331" s="5"/>
      <c r="N331" s="5"/>
      <c r="O331" s="5"/>
      <c r="P331" s="5"/>
      <c r="Q331" s="5"/>
      <c r="R331" s="5"/>
      <c r="S331" s="5"/>
      <c r="T331" s="5"/>
      <c r="U331" s="5"/>
      <c r="V331" s="5"/>
      <c r="W331" s="5"/>
      <c r="X331" s="5"/>
      <c r="Y331" s="5"/>
      <c r="Z331" s="5"/>
    </row>
    <row r="332" spans="1:26" x14ac:dyDescent="0.25">
      <c r="A332" s="5"/>
      <c r="B332" s="5"/>
      <c r="C332" s="5"/>
      <c r="D332" s="29"/>
      <c r="E332" s="400"/>
      <c r="F332" s="400"/>
      <c r="G332" s="401"/>
      <c r="H332" s="5"/>
      <c r="I332" s="5"/>
      <c r="J332" s="5"/>
      <c r="K332" s="5"/>
      <c r="L332" s="5"/>
      <c r="M332" s="5"/>
      <c r="N332" s="5"/>
      <c r="O332" s="5"/>
      <c r="P332" s="5"/>
      <c r="Q332" s="5"/>
      <c r="R332" s="5"/>
      <c r="S332" s="5"/>
      <c r="T332" s="5"/>
      <c r="U332" s="5"/>
      <c r="V332" s="5"/>
      <c r="W332" s="5"/>
      <c r="X332" s="5"/>
      <c r="Y332" s="5"/>
      <c r="Z332" s="5"/>
    </row>
    <row r="333" spans="1:26" x14ac:dyDescent="0.25">
      <c r="A333" s="5"/>
      <c r="B333" s="5"/>
      <c r="C333" s="5"/>
      <c r="D333" s="29"/>
      <c r="E333" s="400"/>
      <c r="F333" s="400"/>
      <c r="G333" s="401"/>
      <c r="H333" s="5"/>
      <c r="I333" s="5"/>
      <c r="J333" s="5"/>
      <c r="K333" s="5"/>
      <c r="L333" s="5"/>
      <c r="M333" s="5"/>
      <c r="N333" s="5"/>
      <c r="O333" s="5"/>
      <c r="P333" s="5"/>
      <c r="Q333" s="5"/>
      <c r="R333" s="5"/>
      <c r="S333" s="5"/>
      <c r="T333" s="5"/>
      <c r="U333" s="5"/>
      <c r="V333" s="5"/>
      <c r="W333" s="5"/>
      <c r="X333" s="5"/>
      <c r="Y333" s="5"/>
      <c r="Z333" s="5"/>
    </row>
    <row r="334" spans="1:26" x14ac:dyDescent="0.25">
      <c r="A334" s="5"/>
      <c r="B334" s="5"/>
      <c r="C334" s="5"/>
      <c r="D334" s="29"/>
      <c r="E334" s="400"/>
      <c r="F334" s="400"/>
      <c r="G334" s="401"/>
      <c r="H334" s="5"/>
      <c r="I334" s="5"/>
      <c r="J334" s="5"/>
      <c r="K334" s="5"/>
      <c r="L334" s="5"/>
      <c r="M334" s="5"/>
      <c r="N334" s="5"/>
      <c r="O334" s="5"/>
      <c r="P334" s="5"/>
      <c r="Q334" s="5"/>
      <c r="R334" s="5"/>
      <c r="S334" s="5"/>
      <c r="T334" s="5"/>
      <c r="U334" s="5"/>
      <c r="V334" s="5"/>
      <c r="W334" s="5"/>
      <c r="X334" s="5"/>
      <c r="Y334" s="5"/>
      <c r="Z334" s="5"/>
    </row>
    <row r="335" spans="1:26" x14ac:dyDescent="0.25">
      <c r="A335" s="5"/>
      <c r="B335" s="5"/>
      <c r="C335" s="5"/>
      <c r="D335" s="29"/>
      <c r="E335" s="400"/>
      <c r="F335" s="400"/>
      <c r="G335" s="401"/>
      <c r="H335" s="5"/>
      <c r="I335" s="5"/>
      <c r="J335" s="5"/>
      <c r="K335" s="5"/>
      <c r="L335" s="5"/>
      <c r="M335" s="5"/>
      <c r="N335" s="5"/>
      <c r="O335" s="5"/>
      <c r="P335" s="5"/>
      <c r="Q335" s="5"/>
      <c r="R335" s="5"/>
      <c r="S335" s="5"/>
      <c r="T335" s="5"/>
      <c r="U335" s="5"/>
      <c r="V335" s="5"/>
      <c r="W335" s="5"/>
      <c r="X335" s="5"/>
      <c r="Y335" s="5"/>
      <c r="Z335" s="5"/>
    </row>
    <row r="336" spans="1:26" x14ac:dyDescent="0.25">
      <c r="A336" s="5"/>
      <c r="B336" s="5"/>
      <c r="C336" s="5"/>
      <c r="D336" s="29"/>
      <c r="E336" s="400"/>
      <c r="F336" s="400"/>
      <c r="G336" s="401"/>
      <c r="H336" s="5"/>
      <c r="I336" s="5"/>
      <c r="J336" s="5"/>
      <c r="K336" s="5"/>
      <c r="L336" s="5"/>
      <c r="M336" s="5"/>
      <c r="N336" s="5"/>
      <c r="O336" s="5"/>
      <c r="P336" s="5"/>
      <c r="Q336" s="5"/>
      <c r="R336" s="5"/>
      <c r="S336" s="5"/>
      <c r="T336" s="5"/>
      <c r="U336" s="5"/>
      <c r="V336" s="5"/>
      <c r="W336" s="5"/>
      <c r="X336" s="5"/>
      <c r="Y336" s="5"/>
      <c r="Z336" s="5"/>
    </row>
    <row r="337" spans="1:26" x14ac:dyDescent="0.25">
      <c r="A337" s="5"/>
      <c r="B337" s="5"/>
      <c r="C337" s="5"/>
      <c r="D337" s="29"/>
      <c r="E337" s="400"/>
      <c r="F337" s="400"/>
      <c r="G337" s="401"/>
      <c r="H337" s="5"/>
      <c r="I337" s="5"/>
      <c r="J337" s="5"/>
      <c r="K337" s="5"/>
      <c r="L337" s="5"/>
      <c r="M337" s="5"/>
      <c r="N337" s="5"/>
      <c r="O337" s="5"/>
      <c r="P337" s="5"/>
      <c r="Q337" s="5"/>
      <c r="R337" s="5"/>
      <c r="S337" s="5"/>
      <c r="T337" s="5"/>
      <c r="U337" s="5"/>
      <c r="V337" s="5"/>
      <c r="W337" s="5"/>
      <c r="X337" s="5"/>
      <c r="Y337" s="5"/>
      <c r="Z337" s="5"/>
    </row>
    <row r="338" spans="1:26" x14ac:dyDescent="0.25">
      <c r="A338" s="5"/>
      <c r="B338" s="5"/>
      <c r="C338" s="5"/>
      <c r="D338" s="29"/>
      <c r="E338" s="400"/>
      <c r="F338" s="400"/>
      <c r="G338" s="401"/>
      <c r="H338" s="5"/>
      <c r="I338" s="5"/>
      <c r="J338" s="5"/>
      <c r="K338" s="5"/>
      <c r="L338" s="5"/>
      <c r="M338" s="5"/>
      <c r="N338" s="5"/>
      <c r="O338" s="5"/>
      <c r="P338" s="5"/>
      <c r="Q338" s="5"/>
      <c r="R338" s="5"/>
      <c r="S338" s="5"/>
      <c r="T338" s="5"/>
      <c r="U338" s="5"/>
      <c r="V338" s="5"/>
      <c r="W338" s="5"/>
      <c r="X338" s="5"/>
      <c r="Y338" s="5"/>
      <c r="Z338" s="5"/>
    </row>
    <row r="339" spans="1:26" x14ac:dyDescent="0.25">
      <c r="A339" s="5"/>
      <c r="B339" s="5"/>
      <c r="C339" s="5"/>
      <c r="D339" s="29"/>
      <c r="E339" s="400"/>
      <c r="F339" s="400"/>
      <c r="G339" s="401"/>
      <c r="H339" s="5"/>
      <c r="I339" s="5"/>
      <c r="J339" s="5"/>
      <c r="K339" s="5"/>
      <c r="L339" s="5"/>
      <c r="M339" s="5"/>
      <c r="N339" s="5"/>
      <c r="O339" s="5"/>
      <c r="P339" s="5"/>
      <c r="Q339" s="5"/>
      <c r="R339" s="5"/>
      <c r="S339" s="5"/>
      <c r="T339" s="5"/>
      <c r="U339" s="5"/>
      <c r="V339" s="5"/>
      <c r="W339" s="5"/>
      <c r="X339" s="5"/>
      <c r="Y339" s="5"/>
      <c r="Z339" s="5"/>
    </row>
    <row r="340" spans="1:26" x14ac:dyDescent="0.25">
      <c r="A340" s="5"/>
      <c r="B340" s="5"/>
      <c r="C340" s="5"/>
      <c r="D340" s="29"/>
      <c r="E340" s="400"/>
      <c r="F340" s="400"/>
      <c r="G340" s="401"/>
      <c r="H340" s="5"/>
      <c r="I340" s="5"/>
      <c r="J340" s="5"/>
      <c r="K340" s="5"/>
      <c r="L340" s="5"/>
      <c r="M340" s="5"/>
      <c r="N340" s="5"/>
      <c r="O340" s="5"/>
      <c r="P340" s="5"/>
      <c r="Q340" s="5"/>
      <c r="R340" s="5"/>
      <c r="S340" s="5"/>
      <c r="T340" s="5"/>
      <c r="U340" s="5"/>
      <c r="V340" s="5"/>
      <c r="W340" s="5"/>
      <c r="X340" s="5"/>
      <c r="Y340" s="5"/>
      <c r="Z340" s="5"/>
    </row>
    <row r="341" spans="1:26" x14ac:dyDescent="0.25">
      <c r="A341" s="5"/>
      <c r="B341" s="5"/>
      <c r="C341" s="5"/>
      <c r="D341" s="29"/>
      <c r="E341" s="400"/>
      <c r="F341" s="400"/>
      <c r="G341" s="401"/>
      <c r="H341" s="5"/>
      <c r="I341" s="5"/>
      <c r="J341" s="5"/>
      <c r="K341" s="5"/>
      <c r="L341" s="5"/>
      <c r="M341" s="5"/>
      <c r="N341" s="5"/>
      <c r="O341" s="5"/>
      <c r="P341" s="5"/>
      <c r="Q341" s="5"/>
      <c r="R341" s="5"/>
      <c r="S341" s="5"/>
      <c r="T341" s="5"/>
      <c r="U341" s="5"/>
      <c r="V341" s="5"/>
      <c r="W341" s="5"/>
      <c r="X341" s="5"/>
      <c r="Y341" s="5"/>
      <c r="Z341" s="5"/>
    </row>
    <row r="342" spans="1:26" x14ac:dyDescent="0.25">
      <c r="A342" s="5"/>
      <c r="B342" s="5"/>
      <c r="C342" s="5"/>
      <c r="D342" s="29"/>
      <c r="E342" s="400"/>
      <c r="F342" s="400"/>
      <c r="G342" s="401"/>
      <c r="H342" s="5"/>
      <c r="I342" s="5"/>
      <c r="J342" s="5"/>
      <c r="K342" s="5"/>
      <c r="L342" s="5"/>
      <c r="M342" s="5"/>
      <c r="N342" s="5"/>
      <c r="O342" s="5"/>
      <c r="P342" s="5"/>
      <c r="Q342" s="5"/>
      <c r="R342" s="5"/>
      <c r="S342" s="5"/>
      <c r="T342" s="5"/>
      <c r="U342" s="5"/>
      <c r="V342" s="5"/>
      <c r="W342" s="5"/>
      <c r="X342" s="5"/>
      <c r="Y342" s="5"/>
      <c r="Z342" s="5"/>
    </row>
    <row r="343" spans="1:26" x14ac:dyDescent="0.25">
      <c r="A343" s="5"/>
      <c r="B343" s="5"/>
      <c r="C343" s="5"/>
      <c r="D343" s="29"/>
      <c r="E343" s="400"/>
      <c r="F343" s="400"/>
      <c r="G343" s="401"/>
      <c r="H343" s="5"/>
      <c r="I343" s="5"/>
      <c r="J343" s="5"/>
      <c r="K343" s="5"/>
      <c r="L343" s="5"/>
      <c r="M343" s="5"/>
      <c r="N343" s="5"/>
      <c r="O343" s="5"/>
      <c r="P343" s="5"/>
      <c r="Q343" s="5"/>
      <c r="R343" s="5"/>
      <c r="S343" s="5"/>
      <c r="T343" s="5"/>
      <c r="U343" s="5"/>
      <c r="V343" s="5"/>
      <c r="W343" s="5"/>
      <c r="X343" s="5"/>
      <c r="Y343" s="5"/>
      <c r="Z343" s="5"/>
    </row>
    <row r="344" spans="1:26" x14ac:dyDescent="0.25">
      <c r="A344" s="5"/>
      <c r="B344" s="5"/>
      <c r="C344" s="5"/>
      <c r="D344" s="29"/>
      <c r="E344" s="400"/>
      <c r="F344" s="400"/>
      <c r="G344" s="401"/>
      <c r="H344" s="5"/>
      <c r="I344" s="5"/>
      <c r="J344" s="5"/>
      <c r="K344" s="5"/>
      <c r="L344" s="5"/>
      <c r="M344" s="5"/>
      <c r="N344" s="5"/>
      <c r="O344" s="5"/>
      <c r="P344" s="5"/>
      <c r="Q344" s="5"/>
      <c r="R344" s="5"/>
      <c r="S344" s="5"/>
      <c r="T344" s="5"/>
      <c r="U344" s="5"/>
      <c r="V344" s="5"/>
      <c r="W344" s="5"/>
      <c r="X344" s="5"/>
      <c r="Y344" s="5"/>
      <c r="Z344" s="5"/>
    </row>
    <row r="345" spans="1:26" x14ac:dyDescent="0.25">
      <c r="A345" s="5"/>
      <c r="B345" s="5"/>
      <c r="C345" s="5"/>
      <c r="D345" s="29"/>
      <c r="E345" s="400"/>
      <c r="F345" s="400"/>
      <c r="G345" s="401"/>
      <c r="H345" s="5"/>
      <c r="I345" s="5"/>
      <c r="J345" s="5"/>
      <c r="K345" s="5"/>
      <c r="L345" s="5"/>
      <c r="M345" s="5"/>
      <c r="N345" s="5"/>
      <c r="O345" s="5"/>
      <c r="P345" s="5"/>
      <c r="Q345" s="5"/>
      <c r="R345" s="5"/>
      <c r="S345" s="5"/>
      <c r="T345" s="5"/>
      <c r="U345" s="5"/>
      <c r="V345" s="5"/>
      <c r="W345" s="5"/>
      <c r="X345" s="5"/>
      <c r="Y345" s="5"/>
      <c r="Z345" s="5"/>
    </row>
    <row r="346" spans="1:26" x14ac:dyDescent="0.25">
      <c r="A346" s="5"/>
      <c r="B346" s="5"/>
      <c r="C346" s="5"/>
      <c r="D346" s="29"/>
      <c r="E346" s="400"/>
      <c r="F346" s="400"/>
      <c r="G346" s="401"/>
      <c r="H346" s="5"/>
      <c r="I346" s="5"/>
      <c r="J346" s="5"/>
      <c r="K346" s="5"/>
      <c r="L346" s="5"/>
      <c r="M346" s="5"/>
      <c r="N346" s="5"/>
      <c r="O346" s="5"/>
      <c r="P346" s="5"/>
      <c r="Q346" s="5"/>
      <c r="R346" s="5"/>
      <c r="S346" s="5"/>
      <c r="T346" s="5"/>
      <c r="U346" s="5"/>
      <c r="V346" s="5"/>
      <c r="W346" s="5"/>
      <c r="X346" s="5"/>
      <c r="Y346" s="5"/>
      <c r="Z346" s="5"/>
    </row>
    <row r="347" spans="1:26" x14ac:dyDescent="0.25">
      <c r="A347" s="5"/>
      <c r="B347" s="5"/>
      <c r="C347" s="5"/>
      <c r="D347" s="29"/>
      <c r="E347" s="400"/>
      <c r="F347" s="400"/>
      <c r="G347" s="401"/>
      <c r="H347" s="5"/>
      <c r="I347" s="5"/>
      <c r="J347" s="5"/>
      <c r="K347" s="5"/>
      <c r="L347" s="5"/>
      <c r="M347" s="5"/>
      <c r="N347" s="5"/>
      <c r="O347" s="5"/>
      <c r="P347" s="5"/>
      <c r="Q347" s="5"/>
      <c r="R347" s="5"/>
      <c r="S347" s="5"/>
      <c r="T347" s="5"/>
      <c r="U347" s="5"/>
      <c r="V347" s="5"/>
      <c r="W347" s="5"/>
      <c r="X347" s="5"/>
      <c r="Y347" s="5"/>
      <c r="Z347" s="5"/>
    </row>
    <row r="348" spans="1:26" x14ac:dyDescent="0.25">
      <c r="A348" s="5"/>
      <c r="B348" s="5"/>
      <c r="C348" s="5"/>
      <c r="D348" s="29"/>
      <c r="E348" s="400"/>
      <c r="F348" s="400"/>
      <c r="G348" s="401"/>
      <c r="H348" s="5"/>
      <c r="I348" s="5"/>
      <c r="J348" s="5"/>
      <c r="K348" s="5"/>
      <c r="L348" s="5"/>
      <c r="M348" s="5"/>
      <c r="N348" s="5"/>
      <c r="O348" s="5"/>
      <c r="P348" s="5"/>
      <c r="Q348" s="5"/>
      <c r="R348" s="5"/>
      <c r="S348" s="5"/>
      <c r="T348" s="5"/>
      <c r="U348" s="5"/>
      <c r="V348" s="5"/>
      <c r="W348" s="5"/>
      <c r="X348" s="5"/>
      <c r="Y348" s="5"/>
      <c r="Z348" s="5"/>
    </row>
    <row r="349" spans="1:26" x14ac:dyDescent="0.25">
      <c r="A349" s="5"/>
      <c r="B349" s="5"/>
      <c r="C349" s="5"/>
      <c r="D349" s="29"/>
      <c r="E349" s="400"/>
      <c r="F349" s="400"/>
      <c r="G349" s="401"/>
      <c r="H349" s="5"/>
      <c r="I349" s="5"/>
      <c r="J349" s="5"/>
      <c r="K349" s="5"/>
      <c r="L349" s="5"/>
      <c r="M349" s="5"/>
      <c r="N349" s="5"/>
      <c r="O349" s="5"/>
      <c r="P349" s="5"/>
      <c r="Q349" s="5"/>
      <c r="R349" s="5"/>
      <c r="S349" s="5"/>
      <c r="T349" s="5"/>
      <c r="U349" s="5"/>
      <c r="V349" s="5"/>
      <c r="W349" s="5"/>
      <c r="X349" s="5"/>
      <c r="Y349" s="5"/>
      <c r="Z349" s="5"/>
    </row>
    <row r="350" spans="1:26" x14ac:dyDescent="0.25">
      <c r="A350" s="5"/>
      <c r="B350" s="5"/>
      <c r="C350" s="5"/>
      <c r="D350" s="29"/>
      <c r="E350" s="400"/>
      <c r="F350" s="400"/>
      <c r="G350" s="401"/>
      <c r="H350" s="5"/>
      <c r="I350" s="5"/>
      <c r="J350" s="5"/>
      <c r="K350" s="5"/>
      <c r="L350" s="5"/>
      <c r="M350" s="5"/>
      <c r="N350" s="5"/>
      <c r="O350" s="5"/>
      <c r="P350" s="5"/>
      <c r="Q350" s="5"/>
      <c r="R350" s="5"/>
      <c r="S350" s="5"/>
      <c r="T350" s="5"/>
      <c r="U350" s="5"/>
      <c r="V350" s="5"/>
      <c r="W350" s="5"/>
      <c r="X350" s="5"/>
      <c r="Y350" s="5"/>
      <c r="Z350" s="5"/>
    </row>
    <row r="351" spans="1:26" x14ac:dyDescent="0.25">
      <c r="A351" s="5"/>
      <c r="B351" s="5"/>
      <c r="C351" s="5"/>
      <c r="D351" s="29"/>
      <c r="E351" s="400"/>
      <c r="F351" s="400"/>
      <c r="G351" s="401"/>
      <c r="H351" s="5"/>
      <c r="I351" s="5"/>
      <c r="J351" s="5"/>
      <c r="K351" s="5"/>
      <c r="L351" s="5"/>
      <c r="M351" s="5"/>
      <c r="N351" s="5"/>
      <c r="O351" s="5"/>
      <c r="P351" s="5"/>
      <c r="Q351" s="5"/>
      <c r="R351" s="5"/>
      <c r="S351" s="5"/>
      <c r="T351" s="5"/>
      <c r="U351" s="5"/>
      <c r="V351" s="5"/>
      <c r="W351" s="5"/>
      <c r="X351" s="5"/>
      <c r="Y351" s="5"/>
      <c r="Z351" s="5"/>
    </row>
    <row r="352" spans="1:26" x14ac:dyDescent="0.25">
      <c r="A352" s="5"/>
      <c r="B352" s="5"/>
      <c r="C352" s="5"/>
      <c r="D352" s="29"/>
      <c r="E352" s="400"/>
      <c r="F352" s="400"/>
      <c r="G352" s="401"/>
      <c r="H352" s="5"/>
      <c r="I352" s="5"/>
      <c r="J352" s="5"/>
      <c r="K352" s="5"/>
      <c r="L352" s="5"/>
      <c r="M352" s="5"/>
      <c r="N352" s="5"/>
      <c r="O352" s="5"/>
      <c r="P352" s="5"/>
      <c r="Q352" s="5"/>
      <c r="R352" s="5"/>
      <c r="S352" s="5"/>
      <c r="T352" s="5"/>
      <c r="U352" s="5"/>
      <c r="V352" s="5"/>
      <c r="W352" s="5"/>
      <c r="X352" s="5"/>
      <c r="Y352" s="5"/>
      <c r="Z352" s="5"/>
    </row>
    <row r="353" spans="1:26" x14ac:dyDescent="0.25">
      <c r="A353" s="5"/>
      <c r="B353" s="5"/>
      <c r="C353" s="5"/>
      <c r="D353" s="29"/>
      <c r="E353" s="400"/>
      <c r="F353" s="400"/>
      <c r="G353" s="401"/>
      <c r="H353" s="5"/>
      <c r="I353" s="5"/>
      <c r="J353" s="5"/>
      <c r="K353" s="5"/>
      <c r="L353" s="5"/>
      <c r="M353" s="5"/>
      <c r="N353" s="5"/>
      <c r="O353" s="5"/>
      <c r="P353" s="5"/>
      <c r="Q353" s="5"/>
      <c r="R353" s="5"/>
      <c r="S353" s="5"/>
      <c r="T353" s="5"/>
      <c r="U353" s="5"/>
      <c r="V353" s="5"/>
      <c r="W353" s="5"/>
      <c r="X353" s="5"/>
      <c r="Y353" s="5"/>
      <c r="Z353" s="5"/>
    </row>
    <row r="354" spans="1:26" x14ac:dyDescent="0.25">
      <c r="A354" s="1"/>
      <c r="B354" s="5"/>
      <c r="C354" s="2"/>
      <c r="D354" s="3"/>
      <c r="E354" s="400"/>
      <c r="F354" s="400"/>
      <c r="G354" s="401"/>
      <c r="H354" s="5"/>
      <c r="I354" s="5"/>
      <c r="J354" s="5"/>
      <c r="K354" s="5"/>
      <c r="L354" s="5"/>
      <c r="M354" s="5"/>
      <c r="N354" s="5"/>
      <c r="O354" s="5"/>
      <c r="P354" s="5"/>
      <c r="Q354" s="5"/>
      <c r="R354" s="5"/>
      <c r="S354" s="5"/>
      <c r="T354" s="5"/>
      <c r="U354" s="5"/>
      <c r="V354" s="5"/>
      <c r="W354" s="5"/>
      <c r="X354" s="5"/>
      <c r="Y354" s="5"/>
      <c r="Z354" s="5"/>
    </row>
    <row r="355" spans="1:26" x14ac:dyDescent="0.25">
      <c r="A355" s="1"/>
      <c r="B355" s="5"/>
      <c r="C355" s="2"/>
      <c r="D355" s="3"/>
      <c r="E355" s="400"/>
      <c r="F355" s="400"/>
      <c r="G355" s="401"/>
      <c r="H355" s="5"/>
      <c r="I355" s="5"/>
      <c r="J355" s="5"/>
      <c r="K355" s="5"/>
      <c r="L355" s="5"/>
      <c r="M355" s="5"/>
      <c r="N355" s="5"/>
      <c r="O355" s="5"/>
      <c r="P355" s="5"/>
      <c r="Q355" s="5"/>
      <c r="R355" s="5"/>
      <c r="S355" s="5"/>
      <c r="T355" s="5"/>
      <c r="U355" s="5"/>
      <c r="V355" s="5"/>
      <c r="W355" s="5"/>
      <c r="X355" s="5"/>
      <c r="Y355" s="5"/>
      <c r="Z355" s="5"/>
    </row>
    <row r="356" spans="1:26" x14ac:dyDescent="0.25">
      <c r="A356" s="1"/>
      <c r="B356" s="5"/>
      <c r="C356" s="2"/>
      <c r="D356" s="3"/>
      <c r="E356" s="400"/>
      <c r="F356" s="400"/>
      <c r="G356" s="401"/>
      <c r="H356" s="5"/>
      <c r="I356" s="5"/>
      <c r="J356" s="5"/>
      <c r="K356" s="5"/>
      <c r="L356" s="5"/>
      <c r="M356" s="5"/>
      <c r="N356" s="5"/>
      <c r="O356" s="5"/>
      <c r="P356" s="5"/>
      <c r="Q356" s="5"/>
      <c r="R356" s="5"/>
      <c r="S356" s="5"/>
      <c r="T356" s="5"/>
      <c r="U356" s="5"/>
      <c r="V356" s="5"/>
      <c r="W356" s="5"/>
      <c r="X356" s="5"/>
      <c r="Y356" s="5"/>
      <c r="Z356" s="5"/>
    </row>
    <row r="357" spans="1:26" x14ac:dyDescent="0.25">
      <c r="A357" s="1"/>
      <c r="B357" s="5"/>
      <c r="C357" s="2"/>
      <c r="D357" s="3"/>
      <c r="E357" s="400"/>
      <c r="F357" s="400"/>
      <c r="G357" s="401"/>
      <c r="H357" s="5"/>
      <c r="I357" s="5"/>
      <c r="J357" s="5"/>
      <c r="K357" s="5"/>
      <c r="L357" s="5"/>
      <c r="M357" s="5"/>
      <c r="N357" s="5"/>
      <c r="O357" s="5"/>
      <c r="P357" s="5"/>
      <c r="Q357" s="5"/>
      <c r="R357" s="5"/>
      <c r="S357" s="5"/>
      <c r="T357" s="5"/>
      <c r="U357" s="5"/>
      <c r="V357" s="5"/>
      <c r="W357" s="5"/>
      <c r="X357" s="5"/>
      <c r="Y357" s="5"/>
      <c r="Z357" s="5"/>
    </row>
    <row r="358" spans="1:26" x14ac:dyDescent="0.25">
      <c r="A358" s="1"/>
      <c r="B358" s="5"/>
      <c r="C358" s="2"/>
      <c r="D358" s="3"/>
      <c r="E358" s="400"/>
      <c r="F358" s="400"/>
      <c r="G358" s="401"/>
      <c r="H358" s="5"/>
      <c r="I358" s="5"/>
      <c r="J358" s="5"/>
      <c r="K358" s="5"/>
      <c r="L358" s="5"/>
      <c r="M358" s="5"/>
      <c r="N358" s="5"/>
      <c r="O358" s="5"/>
      <c r="P358" s="5"/>
      <c r="Q358" s="5"/>
      <c r="R358" s="5"/>
      <c r="S358" s="5"/>
      <c r="T358" s="5"/>
      <c r="U358" s="5"/>
      <c r="V358" s="5"/>
      <c r="W358" s="5"/>
      <c r="X358" s="5"/>
      <c r="Y358" s="5"/>
      <c r="Z358" s="5"/>
    </row>
    <row r="359" spans="1:26" x14ac:dyDescent="0.25">
      <c r="A359" s="1"/>
      <c r="B359" s="5"/>
      <c r="C359" s="2"/>
      <c r="D359" s="3"/>
      <c r="E359" s="400"/>
      <c r="F359" s="400"/>
      <c r="G359" s="401"/>
      <c r="H359" s="5"/>
      <c r="I359" s="5"/>
      <c r="J359" s="5"/>
      <c r="K359" s="5"/>
      <c r="L359" s="5"/>
      <c r="M359" s="5"/>
      <c r="N359" s="5"/>
      <c r="O359" s="5"/>
      <c r="P359" s="5"/>
      <c r="Q359" s="5"/>
      <c r="R359" s="5"/>
      <c r="S359" s="5"/>
      <c r="T359" s="5"/>
      <c r="U359" s="5"/>
      <c r="V359" s="5"/>
      <c r="W359" s="5"/>
      <c r="X359" s="5"/>
      <c r="Y359" s="5"/>
      <c r="Z359" s="5"/>
    </row>
    <row r="360" spans="1:26" x14ac:dyDescent="0.25">
      <c r="A360" s="1"/>
      <c r="B360" s="5"/>
      <c r="C360" s="2"/>
      <c r="D360" s="3"/>
      <c r="E360" s="400"/>
      <c r="F360" s="400"/>
      <c r="G360" s="401"/>
      <c r="H360" s="5"/>
      <c r="I360" s="5"/>
      <c r="J360" s="5"/>
      <c r="K360" s="5"/>
      <c r="L360" s="5"/>
      <c r="M360" s="5"/>
      <c r="N360" s="5"/>
      <c r="O360" s="5"/>
      <c r="P360" s="5"/>
      <c r="Q360" s="5"/>
      <c r="R360" s="5"/>
      <c r="S360" s="5"/>
      <c r="T360" s="5"/>
      <c r="U360" s="5"/>
      <c r="V360" s="5"/>
      <c r="W360" s="5"/>
      <c r="X360" s="5"/>
      <c r="Y360" s="5"/>
      <c r="Z360" s="5"/>
    </row>
    <row r="361" spans="1:26" x14ac:dyDescent="0.25">
      <c r="A361" s="1"/>
      <c r="B361" s="5"/>
      <c r="C361" s="2"/>
      <c r="D361" s="3"/>
      <c r="E361" s="400"/>
      <c r="F361" s="400"/>
      <c r="G361" s="401"/>
      <c r="H361" s="5"/>
      <c r="I361" s="5"/>
      <c r="J361" s="5"/>
      <c r="K361" s="5"/>
      <c r="L361" s="5"/>
      <c r="M361" s="5"/>
      <c r="N361" s="5"/>
      <c r="O361" s="5"/>
      <c r="P361" s="5"/>
      <c r="Q361" s="5"/>
      <c r="R361" s="5"/>
      <c r="S361" s="5"/>
      <c r="T361" s="5"/>
      <c r="U361" s="5"/>
      <c r="V361" s="5"/>
      <c r="W361" s="5"/>
      <c r="X361" s="5"/>
      <c r="Y361" s="5"/>
      <c r="Z361" s="5"/>
    </row>
    <row r="362" spans="1:26" x14ac:dyDescent="0.25">
      <c r="A362" s="1"/>
      <c r="B362" s="5"/>
      <c r="C362" s="2"/>
      <c r="D362" s="3"/>
      <c r="E362" s="400"/>
      <c r="F362" s="400"/>
      <c r="G362" s="401"/>
      <c r="H362" s="5"/>
      <c r="I362" s="5"/>
      <c r="J362" s="5"/>
      <c r="K362" s="5"/>
      <c r="L362" s="5"/>
      <c r="M362" s="5"/>
      <c r="N362" s="5"/>
      <c r="O362" s="5"/>
      <c r="P362" s="5"/>
      <c r="Q362" s="5"/>
      <c r="R362" s="5"/>
      <c r="S362" s="5"/>
      <c r="T362" s="5"/>
      <c r="U362" s="5"/>
      <c r="V362" s="5"/>
      <c r="W362" s="5"/>
      <c r="X362" s="5"/>
      <c r="Y362" s="5"/>
      <c r="Z362" s="5"/>
    </row>
    <row r="363" spans="1:26" x14ac:dyDescent="0.25">
      <c r="A363" s="1"/>
      <c r="B363" s="5"/>
      <c r="C363" s="2"/>
      <c r="D363" s="3"/>
      <c r="E363" s="400"/>
      <c r="F363" s="400"/>
      <c r="G363" s="401"/>
      <c r="H363" s="5"/>
      <c r="I363" s="5"/>
      <c r="J363" s="5"/>
      <c r="K363" s="5"/>
      <c r="L363" s="5"/>
      <c r="M363" s="5"/>
      <c r="N363" s="5"/>
      <c r="O363" s="5"/>
      <c r="P363" s="5"/>
      <c r="Q363" s="5"/>
      <c r="R363" s="5"/>
      <c r="S363" s="5"/>
      <c r="T363" s="5"/>
      <c r="U363" s="5"/>
      <c r="V363" s="5"/>
      <c r="W363" s="5"/>
      <c r="X363" s="5"/>
      <c r="Y363" s="5"/>
      <c r="Z363" s="5"/>
    </row>
    <row r="364" spans="1:26" x14ac:dyDescent="0.25">
      <c r="A364" s="1"/>
      <c r="B364" s="5"/>
      <c r="C364" s="2"/>
      <c r="D364" s="3"/>
      <c r="E364" s="400"/>
      <c r="F364" s="400"/>
      <c r="G364" s="401"/>
      <c r="H364" s="5"/>
      <c r="I364" s="5"/>
      <c r="J364" s="5"/>
      <c r="K364" s="5"/>
      <c r="L364" s="5"/>
      <c r="M364" s="5"/>
      <c r="N364" s="5"/>
      <c r="O364" s="5"/>
      <c r="P364" s="5"/>
      <c r="Q364" s="5"/>
      <c r="R364" s="5"/>
      <c r="S364" s="5"/>
      <c r="T364" s="5"/>
      <c r="U364" s="5"/>
      <c r="V364" s="5"/>
      <c r="W364" s="5"/>
      <c r="X364" s="5"/>
      <c r="Y364" s="5"/>
      <c r="Z364" s="5"/>
    </row>
    <row r="365" spans="1:26" x14ac:dyDescent="0.25">
      <c r="A365" s="1"/>
      <c r="B365" s="5"/>
      <c r="C365" s="2"/>
      <c r="D365" s="3"/>
      <c r="E365" s="400"/>
      <c r="F365" s="400"/>
      <c r="G365" s="401"/>
      <c r="H365" s="5"/>
      <c r="I365" s="5"/>
      <c r="J365" s="5"/>
      <c r="K365" s="5"/>
      <c r="L365" s="5"/>
      <c r="M365" s="5"/>
      <c r="N365" s="5"/>
      <c r="O365" s="5"/>
      <c r="P365" s="5"/>
      <c r="Q365" s="5"/>
      <c r="R365" s="5"/>
      <c r="S365" s="5"/>
      <c r="T365" s="5"/>
      <c r="U365" s="5"/>
      <c r="V365" s="5"/>
      <c r="W365" s="5"/>
      <c r="X365" s="5"/>
      <c r="Y365" s="5"/>
      <c r="Z365" s="5"/>
    </row>
    <row r="366" spans="1:26" x14ac:dyDescent="0.25">
      <c r="A366" s="1"/>
      <c r="B366" s="5"/>
      <c r="C366" s="2"/>
      <c r="D366" s="3"/>
      <c r="E366" s="400"/>
      <c r="F366" s="400"/>
      <c r="G366" s="401"/>
      <c r="H366" s="5"/>
      <c r="I366" s="5"/>
      <c r="J366" s="5"/>
      <c r="K366" s="5"/>
      <c r="L366" s="5"/>
      <c r="M366" s="5"/>
      <c r="N366" s="5"/>
      <c r="O366" s="5"/>
      <c r="P366" s="5"/>
      <c r="Q366" s="5"/>
      <c r="R366" s="5"/>
      <c r="S366" s="5"/>
      <c r="T366" s="5"/>
      <c r="U366" s="5"/>
      <c r="V366" s="5"/>
      <c r="W366" s="5"/>
      <c r="X366" s="5"/>
      <c r="Y366" s="5"/>
      <c r="Z366" s="5"/>
    </row>
    <row r="367" spans="1:26" x14ac:dyDescent="0.25">
      <c r="A367" s="1"/>
      <c r="B367" s="5"/>
      <c r="C367" s="2"/>
      <c r="D367" s="3"/>
      <c r="E367" s="400"/>
      <c r="F367" s="400"/>
      <c r="G367" s="401"/>
      <c r="H367" s="5"/>
      <c r="I367" s="5"/>
      <c r="J367" s="5"/>
      <c r="K367" s="5"/>
      <c r="L367" s="5"/>
      <c r="M367" s="5"/>
      <c r="N367" s="5"/>
      <c r="O367" s="5"/>
      <c r="P367" s="5"/>
      <c r="Q367" s="5"/>
      <c r="R367" s="5"/>
      <c r="S367" s="5"/>
      <c r="T367" s="5"/>
      <c r="U367" s="5"/>
      <c r="V367" s="5"/>
      <c r="W367" s="5"/>
      <c r="X367" s="5"/>
      <c r="Y367" s="5"/>
      <c r="Z367" s="5"/>
    </row>
    <row r="368" spans="1:26" x14ac:dyDescent="0.25">
      <c r="A368" s="1"/>
      <c r="B368" s="5"/>
      <c r="C368" s="2"/>
      <c r="D368" s="3"/>
      <c r="E368" s="400"/>
      <c r="F368" s="400"/>
      <c r="G368" s="401"/>
      <c r="H368" s="5"/>
      <c r="I368" s="5"/>
      <c r="J368" s="5"/>
      <c r="K368" s="5"/>
      <c r="L368" s="5"/>
      <c r="M368" s="5"/>
      <c r="N368" s="5"/>
      <c r="O368" s="5"/>
      <c r="P368" s="5"/>
      <c r="Q368" s="5"/>
      <c r="R368" s="5"/>
      <c r="S368" s="5"/>
      <c r="T368" s="5"/>
      <c r="U368" s="5"/>
      <c r="V368" s="5"/>
      <c r="W368" s="5"/>
      <c r="X368" s="5"/>
      <c r="Y368" s="5"/>
      <c r="Z368" s="5"/>
    </row>
    <row r="369" spans="1:26" x14ac:dyDescent="0.25">
      <c r="A369" s="1"/>
      <c r="B369" s="5"/>
      <c r="C369" s="2"/>
      <c r="D369" s="3"/>
      <c r="E369" s="400"/>
      <c r="F369" s="400"/>
      <c r="G369" s="401"/>
      <c r="H369" s="5"/>
      <c r="I369" s="5"/>
      <c r="J369" s="5"/>
      <c r="K369" s="5"/>
      <c r="L369" s="5"/>
      <c r="M369" s="5"/>
      <c r="N369" s="5"/>
      <c r="O369" s="5"/>
      <c r="P369" s="5"/>
      <c r="Q369" s="5"/>
      <c r="R369" s="5"/>
      <c r="S369" s="5"/>
      <c r="T369" s="5"/>
      <c r="U369" s="5"/>
      <c r="V369" s="5"/>
      <c r="W369" s="5"/>
      <c r="X369" s="5"/>
      <c r="Y369" s="5"/>
      <c r="Z369" s="5"/>
    </row>
    <row r="370" spans="1:26" x14ac:dyDescent="0.25">
      <c r="A370" s="1"/>
      <c r="B370" s="5"/>
      <c r="C370" s="2"/>
      <c r="D370" s="3"/>
      <c r="E370" s="400"/>
      <c r="F370" s="400"/>
      <c r="G370" s="401"/>
      <c r="H370" s="5"/>
      <c r="I370" s="5"/>
      <c r="J370" s="5"/>
      <c r="K370" s="5"/>
      <c r="L370" s="5"/>
      <c r="M370" s="5"/>
      <c r="N370" s="5"/>
      <c r="O370" s="5"/>
      <c r="P370" s="5"/>
      <c r="Q370" s="5"/>
      <c r="R370" s="5"/>
      <c r="S370" s="5"/>
      <c r="T370" s="5"/>
      <c r="U370" s="5"/>
      <c r="V370" s="5"/>
      <c r="W370" s="5"/>
      <c r="X370" s="5"/>
      <c r="Y370" s="5"/>
      <c r="Z370" s="5"/>
    </row>
    <row r="371" spans="1:26" x14ac:dyDescent="0.25">
      <c r="A371" s="1"/>
      <c r="B371" s="5"/>
      <c r="C371" s="2"/>
      <c r="D371" s="3"/>
      <c r="E371" s="400"/>
      <c r="F371" s="400"/>
      <c r="G371" s="401"/>
      <c r="H371" s="5"/>
      <c r="I371" s="5"/>
      <c r="J371" s="5"/>
      <c r="K371" s="5"/>
      <c r="L371" s="5"/>
      <c r="M371" s="5"/>
      <c r="N371" s="5"/>
      <c r="O371" s="5"/>
      <c r="P371" s="5"/>
      <c r="Q371" s="5"/>
      <c r="R371" s="5"/>
      <c r="S371" s="5"/>
      <c r="T371" s="5"/>
      <c r="U371" s="5"/>
      <c r="V371" s="5"/>
      <c r="W371" s="5"/>
      <c r="X371" s="5"/>
      <c r="Y371" s="5"/>
      <c r="Z371" s="5"/>
    </row>
    <row r="372" spans="1:26" x14ac:dyDescent="0.25">
      <c r="A372" s="1"/>
      <c r="B372" s="5"/>
      <c r="C372" s="2"/>
      <c r="D372" s="3"/>
      <c r="E372" s="400"/>
      <c r="F372" s="400"/>
      <c r="G372" s="401"/>
      <c r="H372" s="5"/>
      <c r="I372" s="5"/>
      <c r="J372" s="5"/>
      <c r="K372" s="5"/>
      <c r="L372" s="5"/>
      <c r="M372" s="5"/>
      <c r="N372" s="5"/>
      <c r="O372" s="5"/>
      <c r="P372" s="5"/>
      <c r="Q372" s="5"/>
      <c r="R372" s="5"/>
      <c r="S372" s="5"/>
      <c r="T372" s="5"/>
      <c r="U372" s="5"/>
      <c r="V372" s="5"/>
      <c r="W372" s="5"/>
      <c r="X372" s="5"/>
      <c r="Y372" s="5"/>
      <c r="Z372" s="5"/>
    </row>
    <row r="373" spans="1:26" x14ac:dyDescent="0.25">
      <c r="A373" s="1"/>
      <c r="B373" s="5"/>
      <c r="C373" s="2"/>
      <c r="D373" s="3"/>
      <c r="E373" s="400"/>
      <c r="F373" s="400"/>
      <c r="G373" s="401"/>
      <c r="H373" s="5"/>
      <c r="I373" s="5"/>
      <c r="J373" s="5"/>
      <c r="K373" s="5"/>
      <c r="L373" s="5"/>
      <c r="M373" s="5"/>
      <c r="N373" s="5"/>
      <c r="O373" s="5"/>
      <c r="P373" s="5"/>
      <c r="Q373" s="5"/>
      <c r="R373" s="5"/>
      <c r="S373" s="5"/>
      <c r="T373" s="5"/>
      <c r="U373" s="5"/>
      <c r="V373" s="5"/>
      <c r="W373" s="5"/>
      <c r="X373" s="5"/>
      <c r="Y373" s="5"/>
      <c r="Z373" s="5"/>
    </row>
    <row r="374" spans="1:26" x14ac:dyDescent="0.25">
      <c r="A374" s="1"/>
      <c r="B374" s="5"/>
      <c r="C374" s="2"/>
      <c r="D374" s="3"/>
      <c r="E374" s="400"/>
      <c r="F374" s="400"/>
      <c r="G374" s="401"/>
      <c r="H374" s="5"/>
      <c r="I374" s="5"/>
      <c r="J374" s="5"/>
      <c r="K374" s="5"/>
      <c r="L374" s="5"/>
      <c r="M374" s="5"/>
      <c r="N374" s="5"/>
      <c r="O374" s="5"/>
      <c r="P374" s="5"/>
      <c r="Q374" s="5"/>
      <c r="R374" s="5"/>
      <c r="S374" s="5"/>
      <c r="T374" s="5"/>
      <c r="U374" s="5"/>
      <c r="V374" s="5"/>
      <c r="W374" s="5"/>
      <c r="X374" s="5"/>
      <c r="Y374" s="5"/>
      <c r="Z374" s="5"/>
    </row>
    <row r="375" spans="1:26" x14ac:dyDescent="0.25">
      <c r="A375" s="1"/>
      <c r="B375" s="5"/>
      <c r="C375" s="2"/>
      <c r="D375" s="3"/>
      <c r="E375" s="400"/>
      <c r="F375" s="400"/>
      <c r="G375" s="401"/>
      <c r="H375" s="5"/>
      <c r="I375" s="5"/>
      <c r="J375" s="5"/>
      <c r="K375" s="5"/>
      <c r="L375" s="5"/>
      <c r="M375" s="5"/>
      <c r="N375" s="5"/>
      <c r="O375" s="5"/>
      <c r="P375" s="5"/>
      <c r="Q375" s="5"/>
      <c r="R375" s="5"/>
      <c r="S375" s="5"/>
      <c r="T375" s="5"/>
      <c r="U375" s="5"/>
      <c r="V375" s="5"/>
      <c r="W375" s="5"/>
      <c r="X375" s="5"/>
      <c r="Y375" s="5"/>
      <c r="Z375" s="5"/>
    </row>
    <row r="376" spans="1:26" x14ac:dyDescent="0.25">
      <c r="A376" s="1"/>
      <c r="B376" s="5"/>
      <c r="C376" s="2"/>
      <c r="D376" s="3"/>
      <c r="E376" s="400"/>
      <c r="F376" s="400"/>
      <c r="G376" s="401"/>
      <c r="H376" s="5"/>
      <c r="I376" s="5"/>
      <c r="J376" s="5"/>
      <c r="K376" s="5"/>
      <c r="L376" s="5"/>
      <c r="M376" s="5"/>
      <c r="N376" s="5"/>
      <c r="O376" s="5"/>
      <c r="P376" s="5"/>
      <c r="Q376" s="5"/>
      <c r="R376" s="5"/>
      <c r="S376" s="5"/>
      <c r="T376" s="5"/>
      <c r="U376" s="5"/>
      <c r="V376" s="5"/>
      <c r="W376" s="5"/>
      <c r="X376" s="5"/>
      <c r="Y376" s="5"/>
      <c r="Z376" s="5"/>
    </row>
    <row r="377" spans="1:26" x14ac:dyDescent="0.25">
      <c r="A377" s="1"/>
      <c r="B377" s="5"/>
      <c r="C377" s="2"/>
      <c r="D377" s="3"/>
      <c r="E377" s="400"/>
      <c r="F377" s="400"/>
      <c r="G377" s="401"/>
      <c r="H377" s="5"/>
      <c r="I377" s="5"/>
      <c r="J377" s="5"/>
      <c r="K377" s="5"/>
      <c r="L377" s="5"/>
      <c r="M377" s="5"/>
      <c r="N377" s="5"/>
      <c r="O377" s="5"/>
      <c r="P377" s="5"/>
      <c r="Q377" s="5"/>
      <c r="R377" s="5"/>
      <c r="S377" s="5"/>
      <c r="T377" s="5"/>
      <c r="U377" s="5"/>
      <c r="V377" s="5"/>
      <c r="W377" s="5"/>
      <c r="X377" s="5"/>
      <c r="Y377" s="5"/>
      <c r="Z377" s="5"/>
    </row>
    <row r="378" spans="1:26" x14ac:dyDescent="0.25">
      <c r="A378" s="1"/>
      <c r="B378" s="5"/>
      <c r="C378" s="2"/>
      <c r="D378" s="3"/>
      <c r="E378" s="400"/>
      <c r="F378" s="400"/>
      <c r="G378" s="401"/>
      <c r="H378" s="5"/>
      <c r="I378" s="5"/>
      <c r="J378" s="5"/>
      <c r="K378" s="5"/>
      <c r="L378" s="5"/>
      <c r="M378" s="5"/>
      <c r="N378" s="5"/>
      <c r="O378" s="5"/>
      <c r="P378" s="5"/>
      <c r="Q378" s="5"/>
      <c r="R378" s="5"/>
      <c r="S378" s="5"/>
      <c r="T378" s="5"/>
      <c r="U378" s="5"/>
      <c r="V378" s="5"/>
      <c r="W378" s="5"/>
      <c r="X378" s="5"/>
      <c r="Y378" s="5"/>
      <c r="Z378" s="5"/>
    </row>
    <row r="379" spans="1:26" x14ac:dyDescent="0.25">
      <c r="A379" s="1"/>
      <c r="B379" s="5"/>
      <c r="C379" s="2"/>
      <c r="D379" s="3"/>
      <c r="E379" s="400"/>
      <c r="F379" s="400"/>
      <c r="G379" s="401"/>
      <c r="H379" s="5"/>
      <c r="I379" s="5"/>
      <c r="J379" s="5"/>
      <c r="K379" s="5"/>
      <c r="L379" s="5"/>
      <c r="M379" s="5"/>
      <c r="N379" s="5"/>
      <c r="O379" s="5"/>
      <c r="P379" s="5"/>
      <c r="Q379" s="5"/>
      <c r="R379" s="5"/>
      <c r="S379" s="5"/>
      <c r="T379" s="5"/>
      <c r="U379" s="5"/>
      <c r="V379" s="5"/>
      <c r="W379" s="5"/>
      <c r="X379" s="5"/>
      <c r="Y379" s="5"/>
      <c r="Z379" s="5"/>
    </row>
    <row r="380" spans="1:26" x14ac:dyDescent="0.25">
      <c r="A380" s="1"/>
      <c r="B380" s="5"/>
      <c r="C380" s="2"/>
      <c r="D380" s="3"/>
      <c r="E380" s="400"/>
      <c r="F380" s="400"/>
      <c r="G380" s="401"/>
      <c r="H380" s="5"/>
      <c r="I380" s="5"/>
      <c r="J380" s="5"/>
      <c r="K380" s="5"/>
      <c r="L380" s="5"/>
      <c r="M380" s="5"/>
      <c r="N380" s="5"/>
      <c r="O380" s="5"/>
      <c r="P380" s="5"/>
      <c r="Q380" s="5"/>
      <c r="R380" s="5"/>
      <c r="S380" s="5"/>
      <c r="T380" s="5"/>
      <c r="U380" s="5"/>
      <c r="V380" s="5"/>
      <c r="W380" s="5"/>
      <c r="X380" s="5"/>
      <c r="Y380" s="5"/>
      <c r="Z380" s="5"/>
    </row>
    <row r="381" spans="1:26" x14ac:dyDescent="0.25">
      <c r="A381" s="1"/>
      <c r="B381" s="25"/>
      <c r="C381" s="106"/>
      <c r="D381" s="106"/>
      <c r="E381" s="417"/>
      <c r="F381" s="400"/>
      <c r="G381" s="401"/>
      <c r="H381" s="5"/>
      <c r="I381" s="5"/>
      <c r="J381" s="5"/>
      <c r="K381" s="5"/>
      <c r="L381" s="5"/>
      <c r="M381" s="5"/>
      <c r="N381" s="5"/>
      <c r="O381" s="5"/>
      <c r="P381" s="5"/>
      <c r="Q381" s="5"/>
      <c r="R381" s="5"/>
      <c r="S381" s="5"/>
      <c r="T381" s="5"/>
      <c r="U381" s="5"/>
      <c r="V381" s="5"/>
      <c r="W381" s="5"/>
      <c r="X381" s="5"/>
      <c r="Y381" s="5"/>
      <c r="Z381" s="5"/>
    </row>
    <row r="382" spans="1:26" x14ac:dyDescent="0.25">
      <c r="A382" s="1"/>
      <c r="B382" s="5"/>
      <c r="C382" s="2"/>
      <c r="D382" s="3"/>
      <c r="E382" s="400"/>
      <c r="F382" s="400"/>
      <c r="G382" s="401"/>
      <c r="H382" s="5"/>
      <c r="I382" s="5"/>
      <c r="J382" s="5"/>
      <c r="K382" s="5"/>
      <c r="L382" s="5"/>
      <c r="M382" s="5"/>
      <c r="N382" s="5"/>
      <c r="O382" s="5"/>
      <c r="P382" s="5"/>
      <c r="Q382" s="5"/>
      <c r="R382" s="5"/>
      <c r="S382" s="5"/>
      <c r="T382" s="5"/>
      <c r="U382" s="5"/>
      <c r="V382" s="5"/>
      <c r="W382" s="5"/>
      <c r="X382" s="5"/>
      <c r="Y382" s="5"/>
      <c r="Z382" s="5"/>
    </row>
    <row r="383" spans="1:26" x14ac:dyDescent="0.25">
      <c r="A383" s="1"/>
      <c r="B383" s="5"/>
      <c r="C383" s="2"/>
      <c r="D383" s="3"/>
      <c r="E383" s="400"/>
      <c r="F383" s="400"/>
      <c r="G383" s="401"/>
      <c r="H383" s="5"/>
      <c r="I383" s="5"/>
      <c r="J383" s="5"/>
      <c r="K383" s="5"/>
      <c r="L383" s="5"/>
      <c r="M383" s="5"/>
      <c r="N383" s="5"/>
      <c r="O383" s="5"/>
      <c r="P383" s="5"/>
      <c r="Q383" s="5"/>
      <c r="R383" s="5"/>
      <c r="S383" s="5"/>
      <c r="T383" s="5"/>
      <c r="U383" s="5"/>
      <c r="V383" s="5"/>
      <c r="W383" s="5"/>
      <c r="X383" s="5"/>
      <c r="Y383" s="5"/>
      <c r="Z383" s="5"/>
    </row>
    <row r="384" spans="1:26" x14ac:dyDescent="0.25">
      <c r="A384" s="1"/>
      <c r="B384" s="5"/>
      <c r="C384" s="2"/>
      <c r="D384" s="3"/>
      <c r="E384" s="400"/>
      <c r="F384" s="400"/>
      <c r="G384" s="401"/>
      <c r="H384" s="5"/>
      <c r="I384" s="5"/>
      <c r="J384" s="5"/>
      <c r="K384" s="5"/>
      <c r="L384" s="5"/>
      <c r="M384" s="5"/>
      <c r="N384" s="5"/>
      <c r="O384" s="5"/>
      <c r="P384" s="5"/>
      <c r="Q384" s="5"/>
      <c r="R384" s="5"/>
      <c r="S384" s="5"/>
      <c r="T384" s="5"/>
      <c r="U384" s="5"/>
      <c r="V384" s="5"/>
      <c r="W384" s="5"/>
      <c r="X384" s="5"/>
      <c r="Y384" s="5"/>
      <c r="Z384" s="5"/>
    </row>
    <row r="385" spans="1:26" x14ac:dyDescent="0.25">
      <c r="A385" s="1"/>
      <c r="B385" s="5"/>
      <c r="C385" s="2"/>
      <c r="D385" s="3"/>
      <c r="E385" s="400"/>
      <c r="F385" s="400"/>
      <c r="G385" s="401"/>
      <c r="H385" s="5"/>
      <c r="I385" s="5"/>
      <c r="J385" s="5"/>
      <c r="K385" s="5"/>
      <c r="L385" s="5"/>
      <c r="M385" s="5"/>
      <c r="N385" s="5"/>
      <c r="O385" s="5"/>
      <c r="P385" s="5"/>
      <c r="Q385" s="5"/>
      <c r="R385" s="5"/>
      <c r="S385" s="5"/>
      <c r="T385" s="5"/>
      <c r="U385" s="5"/>
      <c r="V385" s="5"/>
      <c r="W385" s="5"/>
      <c r="X385" s="5"/>
      <c r="Y385" s="5"/>
      <c r="Z385" s="5"/>
    </row>
    <row r="386" spans="1:26" x14ac:dyDescent="0.25">
      <c r="A386" s="1"/>
      <c r="B386" s="5"/>
      <c r="C386" s="2"/>
      <c r="D386" s="3"/>
      <c r="E386" s="400"/>
      <c r="F386" s="400"/>
      <c r="G386" s="401"/>
      <c r="H386" s="5"/>
      <c r="I386" s="5"/>
      <c r="J386" s="5"/>
      <c r="K386" s="5"/>
      <c r="L386" s="5"/>
      <c r="M386" s="5"/>
      <c r="N386" s="5"/>
      <c r="O386" s="5"/>
      <c r="P386" s="5"/>
      <c r="Q386" s="5"/>
      <c r="R386" s="5"/>
      <c r="S386" s="5"/>
      <c r="T386" s="5"/>
      <c r="U386" s="5"/>
      <c r="V386" s="5"/>
      <c r="W386" s="5"/>
      <c r="X386" s="5"/>
      <c r="Y386" s="5"/>
      <c r="Z386" s="5"/>
    </row>
    <row r="387" spans="1:26" x14ac:dyDescent="0.25">
      <c r="A387" s="1"/>
      <c r="B387" s="5"/>
      <c r="C387" s="2"/>
      <c r="D387" s="3"/>
      <c r="E387" s="400"/>
      <c r="F387" s="400"/>
      <c r="G387" s="401"/>
      <c r="H387" s="5"/>
      <c r="I387" s="5"/>
      <c r="J387" s="5"/>
      <c r="K387" s="5"/>
      <c r="L387" s="5"/>
      <c r="M387" s="5"/>
      <c r="N387" s="5"/>
      <c r="O387" s="5"/>
      <c r="P387" s="5"/>
      <c r="Q387" s="5"/>
      <c r="R387" s="5"/>
      <c r="S387" s="5"/>
      <c r="T387" s="5"/>
      <c r="U387" s="5"/>
      <c r="V387" s="5"/>
      <c r="W387" s="5"/>
      <c r="X387" s="5"/>
      <c r="Y387" s="5"/>
      <c r="Z387" s="5"/>
    </row>
    <row r="388" spans="1:26" x14ac:dyDescent="0.25">
      <c r="A388" s="1"/>
      <c r="B388" s="5"/>
      <c r="C388" s="2"/>
      <c r="D388" s="3"/>
      <c r="E388" s="400"/>
      <c r="F388" s="400"/>
      <c r="G388" s="401"/>
      <c r="H388" s="5"/>
      <c r="I388" s="5"/>
      <c r="J388" s="5"/>
      <c r="K388" s="5"/>
      <c r="L388" s="5"/>
      <c r="M388" s="5"/>
      <c r="N388" s="5"/>
      <c r="O388" s="5"/>
      <c r="P388" s="5"/>
      <c r="Q388" s="5"/>
      <c r="R388" s="5"/>
      <c r="S388" s="5"/>
      <c r="T388" s="5"/>
      <c r="U388" s="5"/>
      <c r="V388" s="5"/>
      <c r="W388" s="5"/>
      <c r="X388" s="5"/>
      <c r="Y388" s="5"/>
      <c r="Z388" s="5"/>
    </row>
    <row r="389" spans="1:26" x14ac:dyDescent="0.25">
      <c r="A389" s="1"/>
      <c r="B389" s="5"/>
      <c r="C389" s="2"/>
      <c r="D389" s="3"/>
      <c r="E389" s="400"/>
      <c r="F389" s="400"/>
      <c r="G389" s="401"/>
      <c r="H389" s="5"/>
      <c r="I389" s="5"/>
      <c r="J389" s="5"/>
      <c r="K389" s="5"/>
      <c r="L389" s="5"/>
      <c r="M389" s="5"/>
      <c r="N389" s="5"/>
      <c r="O389" s="5"/>
      <c r="P389" s="5"/>
      <c r="Q389" s="5"/>
      <c r="R389" s="5"/>
      <c r="S389" s="5"/>
      <c r="T389" s="5"/>
      <c r="U389" s="5"/>
      <c r="V389" s="5"/>
      <c r="W389" s="5"/>
      <c r="X389" s="5"/>
      <c r="Y389" s="5"/>
      <c r="Z389" s="5"/>
    </row>
    <row r="390" spans="1:26" x14ac:dyDescent="0.25">
      <c r="A390" s="1"/>
      <c r="B390" s="5"/>
      <c r="C390" s="2"/>
      <c r="D390" s="3"/>
      <c r="E390" s="400"/>
      <c r="F390" s="400"/>
      <c r="G390" s="401"/>
      <c r="H390" s="5"/>
      <c r="I390" s="5"/>
      <c r="J390" s="5"/>
      <c r="K390" s="5"/>
      <c r="L390" s="5"/>
      <c r="M390" s="5"/>
      <c r="N390" s="5"/>
      <c r="O390" s="5"/>
      <c r="P390" s="5"/>
      <c r="Q390" s="5"/>
      <c r="R390" s="5"/>
      <c r="S390" s="5"/>
      <c r="T390" s="5"/>
      <c r="U390" s="5"/>
      <c r="V390" s="5"/>
      <c r="W390" s="5"/>
      <c r="X390" s="5"/>
      <c r="Y390" s="5"/>
      <c r="Z390" s="5"/>
    </row>
    <row r="391" spans="1:26" x14ac:dyDescent="0.25">
      <c r="A391" s="1"/>
      <c r="B391" s="5"/>
      <c r="C391" s="2"/>
      <c r="D391" s="3"/>
      <c r="E391" s="400"/>
      <c r="F391" s="400"/>
      <c r="G391" s="401"/>
      <c r="H391" s="5"/>
      <c r="I391" s="5"/>
      <c r="J391" s="5"/>
      <c r="K391" s="5"/>
      <c r="L391" s="5"/>
      <c r="M391" s="5"/>
      <c r="N391" s="5"/>
      <c r="O391" s="5"/>
      <c r="P391" s="5"/>
      <c r="Q391" s="5"/>
      <c r="R391" s="5"/>
      <c r="S391" s="5"/>
      <c r="T391" s="5"/>
      <c r="U391" s="5"/>
      <c r="V391" s="5"/>
      <c r="W391" s="5"/>
      <c r="X391" s="5"/>
      <c r="Y391" s="5"/>
      <c r="Z391" s="5"/>
    </row>
    <row r="392" spans="1:26" x14ac:dyDescent="0.25">
      <c r="A392" s="1"/>
      <c r="B392" s="5"/>
      <c r="C392" s="2"/>
      <c r="D392" s="3"/>
      <c r="E392" s="400"/>
      <c r="F392" s="400"/>
      <c r="G392" s="401"/>
      <c r="H392" s="5"/>
      <c r="I392" s="5"/>
      <c r="J392" s="5"/>
      <c r="K392" s="5"/>
      <c r="L392" s="5"/>
      <c r="M392" s="5"/>
      <c r="N392" s="5"/>
      <c r="O392" s="5"/>
      <c r="P392" s="5"/>
      <c r="Q392" s="5"/>
      <c r="R392" s="5"/>
      <c r="S392" s="5"/>
      <c r="T392" s="5"/>
      <c r="U392" s="5"/>
      <c r="V392" s="5"/>
      <c r="W392" s="5"/>
      <c r="X392" s="5"/>
      <c r="Y392" s="5"/>
      <c r="Z392" s="5"/>
    </row>
    <row r="393" spans="1:26" x14ac:dyDescent="0.25">
      <c r="A393" s="1"/>
      <c r="B393" s="5"/>
      <c r="C393" s="2"/>
      <c r="D393" s="3"/>
      <c r="E393" s="400"/>
      <c r="F393" s="400"/>
      <c r="G393" s="401"/>
      <c r="H393" s="5"/>
      <c r="I393" s="5"/>
      <c r="J393" s="5"/>
      <c r="K393" s="5"/>
      <c r="L393" s="5"/>
      <c r="M393" s="5"/>
      <c r="N393" s="5"/>
      <c r="O393" s="5"/>
      <c r="P393" s="5"/>
      <c r="Q393" s="5"/>
      <c r="R393" s="5"/>
      <c r="S393" s="5"/>
      <c r="T393" s="5"/>
      <c r="U393" s="5"/>
      <c r="V393" s="5"/>
      <c r="W393" s="5"/>
      <c r="X393" s="5"/>
      <c r="Y393" s="5"/>
      <c r="Z393" s="5"/>
    </row>
    <row r="394" spans="1:26" x14ac:dyDescent="0.25">
      <c r="A394" s="1"/>
      <c r="B394" s="5"/>
      <c r="C394" s="2"/>
      <c r="D394" s="3"/>
      <c r="E394" s="400"/>
      <c r="F394" s="400"/>
      <c r="G394" s="401"/>
      <c r="H394" s="5"/>
      <c r="I394" s="5"/>
      <c r="J394" s="5"/>
      <c r="K394" s="5"/>
      <c r="L394" s="5"/>
      <c r="M394" s="5"/>
      <c r="N394" s="5"/>
      <c r="O394" s="5"/>
      <c r="P394" s="5"/>
      <c r="Q394" s="5"/>
      <c r="R394" s="5"/>
      <c r="S394" s="5"/>
      <c r="T394" s="5"/>
      <c r="U394" s="5"/>
      <c r="V394" s="5"/>
      <c r="W394" s="5"/>
      <c r="X394" s="5"/>
      <c r="Y394" s="5"/>
      <c r="Z394" s="5"/>
    </row>
    <row r="395" spans="1:26" x14ac:dyDescent="0.25">
      <c r="A395" s="1"/>
      <c r="B395" s="5"/>
      <c r="C395" s="2"/>
      <c r="D395" s="3"/>
      <c r="E395" s="400"/>
      <c r="F395" s="400"/>
      <c r="G395" s="401"/>
      <c r="H395" s="5"/>
      <c r="I395" s="5"/>
      <c r="J395" s="5"/>
      <c r="K395" s="5"/>
      <c r="L395" s="5"/>
      <c r="M395" s="5"/>
      <c r="N395" s="5"/>
      <c r="O395" s="5"/>
      <c r="P395" s="5"/>
      <c r="Q395" s="5"/>
      <c r="R395" s="5"/>
      <c r="S395" s="5"/>
      <c r="T395" s="5"/>
      <c r="U395" s="5"/>
      <c r="V395" s="5"/>
      <c r="W395" s="5"/>
      <c r="X395" s="5"/>
      <c r="Y395" s="5"/>
      <c r="Z395" s="5"/>
    </row>
    <row r="396" spans="1:26" x14ac:dyDescent="0.25">
      <c r="A396" s="1"/>
      <c r="B396" s="5"/>
      <c r="C396" s="2"/>
      <c r="D396" s="3"/>
      <c r="E396" s="400"/>
      <c r="F396" s="400"/>
      <c r="G396" s="401"/>
      <c r="H396" s="5"/>
      <c r="I396" s="5"/>
      <c r="J396" s="5"/>
      <c r="K396" s="5"/>
      <c r="L396" s="5"/>
      <c r="M396" s="5"/>
      <c r="N396" s="5"/>
      <c r="O396" s="5"/>
      <c r="P396" s="5"/>
      <c r="Q396" s="5"/>
      <c r="R396" s="5"/>
      <c r="S396" s="5"/>
      <c r="T396" s="5"/>
      <c r="U396" s="5"/>
      <c r="V396" s="5"/>
      <c r="W396" s="5"/>
      <c r="X396" s="5"/>
      <c r="Y396" s="5"/>
      <c r="Z396" s="5"/>
    </row>
    <row r="397" spans="1:26" x14ac:dyDescent="0.25">
      <c r="A397" s="1"/>
      <c r="B397" s="5"/>
      <c r="C397" s="2"/>
      <c r="D397" s="3"/>
      <c r="E397" s="400"/>
      <c r="F397" s="400"/>
      <c r="G397" s="401"/>
      <c r="H397" s="5"/>
      <c r="I397" s="5"/>
      <c r="J397" s="5"/>
      <c r="K397" s="5"/>
      <c r="L397" s="5"/>
      <c r="M397" s="5"/>
      <c r="N397" s="5"/>
      <c r="O397" s="5"/>
      <c r="P397" s="5"/>
      <c r="Q397" s="5"/>
      <c r="R397" s="5"/>
      <c r="S397" s="5"/>
      <c r="T397" s="5"/>
      <c r="U397" s="5"/>
      <c r="V397" s="5"/>
      <c r="W397" s="5"/>
      <c r="X397" s="5"/>
      <c r="Y397" s="5"/>
      <c r="Z397" s="5"/>
    </row>
    <row r="398" spans="1:26" x14ac:dyDescent="0.25">
      <c r="A398" s="1"/>
      <c r="B398" s="5"/>
      <c r="C398" s="2"/>
      <c r="D398" s="3"/>
      <c r="E398" s="400"/>
      <c r="F398" s="400"/>
      <c r="G398" s="401"/>
      <c r="H398" s="5"/>
      <c r="I398" s="5"/>
      <c r="J398" s="5"/>
      <c r="K398" s="5"/>
      <c r="L398" s="5"/>
      <c r="M398" s="5"/>
      <c r="N398" s="5"/>
      <c r="O398" s="5"/>
      <c r="P398" s="5"/>
      <c r="Q398" s="5"/>
      <c r="R398" s="5"/>
      <c r="S398" s="5"/>
      <c r="T398" s="5"/>
      <c r="U398" s="5"/>
      <c r="V398" s="5"/>
      <c r="W398" s="5"/>
      <c r="X398" s="5"/>
      <c r="Y398" s="5"/>
      <c r="Z398" s="5"/>
    </row>
    <row r="399" spans="1:26" x14ac:dyDescent="0.25">
      <c r="A399" s="1"/>
      <c r="B399" s="5"/>
      <c r="C399" s="2"/>
      <c r="D399" s="3"/>
      <c r="E399" s="400"/>
      <c r="F399" s="400"/>
      <c r="G399" s="401"/>
      <c r="H399" s="5"/>
      <c r="I399" s="5"/>
      <c r="J399" s="5"/>
      <c r="K399" s="5"/>
      <c r="L399" s="5"/>
      <c r="M399" s="5"/>
      <c r="N399" s="5"/>
      <c r="O399" s="5"/>
      <c r="P399" s="5"/>
      <c r="Q399" s="5"/>
      <c r="R399" s="5"/>
      <c r="S399" s="5"/>
      <c r="T399" s="5"/>
      <c r="U399" s="5"/>
      <c r="V399" s="5"/>
      <c r="W399" s="5"/>
      <c r="X399" s="5"/>
      <c r="Y399" s="5"/>
      <c r="Z399" s="5"/>
    </row>
    <row r="400" spans="1:26" x14ac:dyDescent="0.25">
      <c r="A400" s="1"/>
      <c r="B400" s="5"/>
      <c r="C400" s="2"/>
      <c r="D400" s="3"/>
      <c r="E400" s="400"/>
      <c r="F400" s="400"/>
      <c r="G400" s="401"/>
      <c r="H400" s="5"/>
      <c r="I400" s="5"/>
      <c r="J400" s="5"/>
      <c r="K400" s="5"/>
      <c r="L400" s="5"/>
      <c r="M400" s="5"/>
      <c r="N400" s="5"/>
      <c r="O400" s="5"/>
      <c r="P400" s="5"/>
      <c r="Q400" s="5"/>
      <c r="R400" s="5"/>
      <c r="S400" s="5"/>
      <c r="T400" s="5"/>
      <c r="U400" s="5"/>
      <c r="V400" s="5"/>
      <c r="W400" s="5"/>
      <c r="X400" s="5"/>
      <c r="Y400" s="5"/>
      <c r="Z400" s="5"/>
    </row>
    <row r="401" spans="1:26" x14ac:dyDescent="0.25">
      <c r="A401" s="1"/>
      <c r="B401" s="5"/>
      <c r="C401" s="2"/>
      <c r="D401" s="3"/>
      <c r="E401" s="400"/>
      <c r="F401" s="400"/>
      <c r="G401" s="401"/>
      <c r="H401" s="5"/>
      <c r="I401" s="5"/>
      <c r="J401" s="5"/>
      <c r="K401" s="5"/>
      <c r="L401" s="5"/>
      <c r="M401" s="5"/>
      <c r="N401" s="5"/>
      <c r="O401" s="5"/>
      <c r="P401" s="5"/>
      <c r="Q401" s="5"/>
      <c r="R401" s="5"/>
      <c r="S401" s="5"/>
      <c r="T401" s="5"/>
      <c r="U401" s="5"/>
      <c r="V401" s="5"/>
      <c r="W401" s="5"/>
      <c r="X401" s="5"/>
      <c r="Y401" s="5"/>
      <c r="Z401" s="5"/>
    </row>
    <row r="402" spans="1:26" x14ac:dyDescent="0.25">
      <c r="A402" s="1"/>
      <c r="B402" s="5"/>
      <c r="C402" s="2"/>
      <c r="D402" s="3"/>
      <c r="E402" s="400"/>
      <c r="F402" s="400"/>
      <c r="G402" s="401"/>
      <c r="H402" s="5"/>
      <c r="I402" s="5"/>
      <c r="J402" s="5"/>
      <c r="K402" s="5"/>
      <c r="L402" s="5"/>
      <c r="M402" s="5"/>
      <c r="N402" s="5"/>
      <c r="O402" s="5"/>
      <c r="P402" s="5"/>
      <c r="Q402" s="5"/>
      <c r="R402" s="5"/>
      <c r="S402" s="5"/>
      <c r="T402" s="5"/>
      <c r="U402" s="5"/>
      <c r="V402" s="5"/>
      <c r="W402" s="5"/>
      <c r="X402" s="5"/>
      <c r="Y402" s="5"/>
      <c r="Z402" s="5"/>
    </row>
    <row r="403" spans="1:26" x14ac:dyDescent="0.25">
      <c r="A403" s="1"/>
      <c r="B403" s="5"/>
      <c r="C403" s="2"/>
      <c r="D403" s="3"/>
      <c r="E403" s="400"/>
      <c r="F403" s="400"/>
      <c r="G403" s="401"/>
      <c r="H403" s="5"/>
      <c r="I403" s="5"/>
      <c r="J403" s="5"/>
      <c r="K403" s="5"/>
      <c r="L403" s="5"/>
      <c r="M403" s="5"/>
      <c r="N403" s="5"/>
      <c r="O403" s="5"/>
      <c r="P403" s="5"/>
      <c r="Q403" s="5"/>
      <c r="R403" s="5"/>
      <c r="S403" s="5"/>
      <c r="T403" s="5"/>
      <c r="U403" s="5"/>
      <c r="V403" s="5"/>
      <c r="W403" s="5"/>
      <c r="X403" s="5"/>
      <c r="Y403" s="5"/>
      <c r="Z403" s="5"/>
    </row>
    <row r="404" spans="1:26" x14ac:dyDescent="0.25">
      <c r="A404" s="1"/>
      <c r="B404" s="5"/>
      <c r="C404" s="2"/>
      <c r="D404" s="3"/>
      <c r="E404" s="400"/>
      <c r="F404" s="400"/>
      <c r="G404" s="401"/>
      <c r="H404" s="5"/>
      <c r="I404" s="5"/>
      <c r="J404" s="5"/>
      <c r="K404" s="5"/>
      <c r="L404" s="5"/>
      <c r="M404" s="5"/>
      <c r="N404" s="5"/>
      <c r="O404" s="5"/>
      <c r="P404" s="5"/>
      <c r="Q404" s="5"/>
      <c r="R404" s="5"/>
      <c r="S404" s="5"/>
      <c r="T404" s="5"/>
      <c r="U404" s="5"/>
      <c r="V404" s="5"/>
      <c r="W404" s="5"/>
      <c r="X404" s="5"/>
      <c r="Y404" s="5"/>
      <c r="Z404" s="5"/>
    </row>
    <row r="405" spans="1:26" x14ac:dyDescent="0.25">
      <c r="A405" s="1"/>
      <c r="B405" s="5"/>
      <c r="C405" s="2"/>
      <c r="D405" s="3"/>
      <c r="E405" s="400"/>
      <c r="F405" s="400"/>
      <c r="G405" s="401"/>
      <c r="H405" s="5"/>
      <c r="I405" s="5"/>
      <c r="J405" s="5"/>
      <c r="K405" s="5"/>
      <c r="L405" s="5"/>
      <c r="M405" s="5"/>
      <c r="N405" s="5"/>
      <c r="O405" s="5"/>
      <c r="P405" s="5"/>
      <c r="Q405" s="5"/>
      <c r="R405" s="5"/>
      <c r="S405" s="5"/>
      <c r="T405" s="5"/>
      <c r="U405" s="5"/>
      <c r="V405" s="5"/>
      <c r="W405" s="5"/>
      <c r="X405" s="5"/>
      <c r="Y405" s="5"/>
      <c r="Z405" s="5"/>
    </row>
    <row r="406" spans="1:26" x14ac:dyDescent="0.25">
      <c r="A406" s="1"/>
      <c r="B406" s="25"/>
      <c r="C406" s="106"/>
      <c r="D406" s="106"/>
      <c r="E406" s="417"/>
      <c r="F406" s="400"/>
      <c r="G406" s="401"/>
      <c r="H406" s="5"/>
      <c r="I406" s="5"/>
      <c r="J406" s="5"/>
      <c r="K406" s="5"/>
      <c r="L406" s="5"/>
      <c r="M406" s="5"/>
      <c r="N406" s="5"/>
      <c r="O406" s="5"/>
      <c r="P406" s="5"/>
      <c r="Q406" s="5"/>
      <c r="R406" s="5"/>
      <c r="S406" s="5"/>
      <c r="T406" s="5"/>
      <c r="U406" s="5"/>
      <c r="V406" s="5"/>
      <c r="W406" s="5"/>
      <c r="X406" s="5"/>
      <c r="Y406" s="5"/>
      <c r="Z406" s="5"/>
    </row>
    <row r="407" spans="1:26" x14ac:dyDescent="0.25">
      <c r="A407" s="1"/>
      <c r="B407" s="5"/>
      <c r="C407" s="2"/>
      <c r="D407" s="3"/>
      <c r="E407" s="400"/>
      <c r="F407" s="400"/>
      <c r="G407" s="401"/>
      <c r="H407" s="5"/>
      <c r="I407" s="5"/>
      <c r="J407" s="5"/>
      <c r="K407" s="5"/>
      <c r="L407" s="5"/>
      <c r="M407" s="5"/>
      <c r="N407" s="5"/>
      <c r="O407" s="5"/>
      <c r="P407" s="5"/>
      <c r="Q407" s="5"/>
      <c r="R407" s="5"/>
      <c r="S407" s="5"/>
      <c r="T407" s="5"/>
      <c r="U407" s="5"/>
      <c r="V407" s="5"/>
      <c r="W407" s="5"/>
      <c r="X407" s="5"/>
      <c r="Y407" s="5"/>
      <c r="Z407" s="5"/>
    </row>
    <row r="408" spans="1:26" x14ac:dyDescent="0.25">
      <c r="A408" s="1"/>
      <c r="B408" s="5"/>
      <c r="C408" s="2"/>
      <c r="D408" s="3"/>
      <c r="E408" s="400"/>
      <c r="F408" s="400"/>
      <c r="G408" s="401"/>
      <c r="H408" s="5"/>
      <c r="I408" s="5"/>
      <c r="J408" s="5"/>
      <c r="K408" s="5"/>
      <c r="L408" s="5"/>
      <c r="M408" s="5"/>
      <c r="N408" s="5"/>
      <c r="O408" s="5"/>
      <c r="P408" s="5"/>
      <c r="Q408" s="5"/>
      <c r="R408" s="5"/>
      <c r="S408" s="5"/>
      <c r="T408" s="5"/>
      <c r="U408" s="5"/>
      <c r="V408" s="5"/>
      <c r="W408" s="5"/>
      <c r="X408" s="5"/>
      <c r="Y408" s="5"/>
      <c r="Z408" s="5"/>
    </row>
    <row r="409" spans="1:26" x14ac:dyDescent="0.25">
      <c r="A409" s="1"/>
      <c r="B409" s="5"/>
      <c r="C409" s="2"/>
      <c r="D409" s="3"/>
      <c r="E409" s="400"/>
      <c r="F409" s="400"/>
      <c r="G409" s="401"/>
      <c r="H409" s="5"/>
      <c r="I409" s="5"/>
      <c r="J409" s="5"/>
      <c r="K409" s="5"/>
      <c r="L409" s="5"/>
      <c r="M409" s="5"/>
      <c r="N409" s="5"/>
      <c r="O409" s="5"/>
      <c r="P409" s="5"/>
      <c r="Q409" s="5"/>
      <c r="R409" s="5"/>
      <c r="S409" s="5"/>
      <c r="T409" s="5"/>
      <c r="U409" s="5"/>
      <c r="V409" s="5"/>
      <c r="W409" s="5"/>
      <c r="X409" s="5"/>
      <c r="Y409" s="5"/>
      <c r="Z409" s="5"/>
    </row>
    <row r="410" spans="1:26" x14ac:dyDescent="0.25">
      <c r="A410" s="1"/>
      <c r="B410" s="5"/>
      <c r="C410" s="2"/>
      <c r="D410" s="3"/>
      <c r="E410" s="400"/>
      <c r="F410" s="400"/>
      <c r="G410" s="401"/>
      <c r="H410" s="5"/>
      <c r="I410" s="5"/>
      <c r="J410" s="5"/>
      <c r="K410" s="5"/>
      <c r="L410" s="5"/>
      <c r="M410" s="5"/>
      <c r="N410" s="5"/>
      <c r="O410" s="5"/>
      <c r="P410" s="5"/>
      <c r="Q410" s="5"/>
      <c r="R410" s="5"/>
      <c r="S410" s="5"/>
      <c r="T410" s="5"/>
      <c r="U410" s="5"/>
      <c r="V410" s="5"/>
      <c r="W410" s="5"/>
      <c r="X410" s="5"/>
      <c r="Y410" s="5"/>
      <c r="Z410" s="5"/>
    </row>
    <row r="411" spans="1:26" x14ac:dyDescent="0.25">
      <c r="A411" s="1"/>
      <c r="B411" s="5"/>
      <c r="C411" s="2"/>
      <c r="D411" s="3"/>
      <c r="E411" s="400"/>
      <c r="F411" s="400"/>
      <c r="G411" s="401"/>
      <c r="H411" s="5"/>
      <c r="I411" s="5"/>
      <c r="J411" s="5"/>
      <c r="K411" s="5"/>
      <c r="L411" s="5"/>
      <c r="M411" s="5"/>
      <c r="N411" s="5"/>
      <c r="O411" s="5"/>
      <c r="P411" s="5"/>
      <c r="Q411" s="5"/>
      <c r="R411" s="5"/>
      <c r="S411" s="5"/>
      <c r="T411" s="5"/>
      <c r="U411" s="5"/>
      <c r="V411" s="5"/>
      <c r="W411" s="5"/>
      <c r="X411" s="5"/>
      <c r="Y411" s="5"/>
      <c r="Z411" s="5"/>
    </row>
    <row r="412" spans="1:26" x14ac:dyDescent="0.25">
      <c r="A412" s="1"/>
      <c r="B412" s="5"/>
      <c r="C412" s="2"/>
      <c r="D412" s="3"/>
      <c r="E412" s="400"/>
      <c r="F412" s="400"/>
      <c r="G412" s="401"/>
      <c r="H412" s="5"/>
      <c r="I412" s="5"/>
      <c r="J412" s="5"/>
      <c r="K412" s="5"/>
      <c r="L412" s="5"/>
      <c r="M412" s="5"/>
      <c r="N412" s="5"/>
      <c r="O412" s="5"/>
      <c r="P412" s="5"/>
      <c r="Q412" s="5"/>
      <c r="R412" s="5"/>
      <c r="S412" s="5"/>
      <c r="T412" s="5"/>
      <c r="U412" s="5"/>
      <c r="V412" s="5"/>
      <c r="W412" s="5"/>
      <c r="X412" s="5"/>
      <c r="Y412" s="5"/>
      <c r="Z412" s="5"/>
    </row>
    <row r="413" spans="1:26" x14ac:dyDescent="0.25">
      <c r="A413" s="1"/>
      <c r="B413" s="5"/>
      <c r="C413" s="2"/>
      <c r="D413" s="3"/>
      <c r="E413" s="400"/>
      <c r="F413" s="400"/>
      <c r="G413" s="401"/>
      <c r="H413" s="5"/>
      <c r="I413" s="5"/>
      <c r="J413" s="5"/>
      <c r="K413" s="5"/>
      <c r="L413" s="5"/>
      <c r="M413" s="5"/>
      <c r="N413" s="5"/>
      <c r="O413" s="5"/>
      <c r="P413" s="5"/>
      <c r="Q413" s="5"/>
      <c r="R413" s="5"/>
      <c r="S413" s="5"/>
      <c r="T413" s="5"/>
      <c r="U413" s="5"/>
      <c r="V413" s="5"/>
      <c r="W413" s="5"/>
      <c r="X413" s="5"/>
      <c r="Y413" s="5"/>
      <c r="Z413" s="5"/>
    </row>
    <row r="414" spans="1:26" x14ac:dyDescent="0.25">
      <c r="A414" s="1"/>
      <c r="B414" s="5"/>
      <c r="C414" s="2"/>
      <c r="D414" s="3"/>
      <c r="E414" s="400"/>
      <c r="F414" s="400"/>
      <c r="G414" s="401"/>
      <c r="H414" s="5"/>
      <c r="I414" s="5"/>
      <c r="J414" s="5"/>
      <c r="K414" s="5"/>
      <c r="L414" s="5"/>
      <c r="M414" s="5"/>
      <c r="N414" s="5"/>
      <c r="O414" s="5"/>
      <c r="P414" s="5"/>
      <c r="Q414" s="5"/>
      <c r="R414" s="5"/>
      <c r="S414" s="5"/>
      <c r="T414" s="5"/>
      <c r="U414" s="5"/>
      <c r="V414" s="5"/>
      <c r="W414" s="5"/>
      <c r="X414" s="5"/>
      <c r="Y414" s="5"/>
      <c r="Z414" s="5"/>
    </row>
    <row r="415" spans="1:26" x14ac:dyDescent="0.25">
      <c r="A415" s="1"/>
      <c r="B415" s="5"/>
      <c r="C415" s="2"/>
      <c r="D415" s="3"/>
      <c r="E415" s="400"/>
      <c r="F415" s="400"/>
      <c r="G415" s="401"/>
      <c r="H415" s="5"/>
      <c r="I415" s="5"/>
      <c r="J415" s="5"/>
      <c r="K415" s="5"/>
      <c r="L415" s="5"/>
      <c r="M415" s="5"/>
      <c r="N415" s="5"/>
      <c r="O415" s="5"/>
      <c r="P415" s="5"/>
      <c r="Q415" s="5"/>
      <c r="R415" s="5"/>
      <c r="S415" s="5"/>
      <c r="T415" s="5"/>
      <c r="U415" s="5"/>
      <c r="V415" s="5"/>
      <c r="W415" s="5"/>
      <c r="X415" s="5"/>
      <c r="Y415" s="5"/>
      <c r="Z415" s="5"/>
    </row>
    <row r="416" spans="1:26" x14ac:dyDescent="0.25">
      <c r="A416" s="1"/>
      <c r="B416" s="5"/>
      <c r="C416" s="2"/>
      <c r="D416" s="3"/>
      <c r="E416" s="400"/>
      <c r="F416" s="400"/>
      <c r="G416" s="401"/>
      <c r="H416" s="5"/>
      <c r="I416" s="5"/>
      <c r="J416" s="5"/>
      <c r="K416" s="5"/>
      <c r="L416" s="5"/>
      <c r="M416" s="5"/>
      <c r="N416" s="5"/>
      <c r="O416" s="5"/>
      <c r="P416" s="5"/>
      <c r="Q416" s="5"/>
      <c r="R416" s="5"/>
      <c r="S416" s="5"/>
      <c r="T416" s="5"/>
      <c r="U416" s="5"/>
      <c r="V416" s="5"/>
      <c r="W416" s="5"/>
      <c r="X416" s="5"/>
      <c r="Y416" s="5"/>
      <c r="Z416" s="5"/>
    </row>
    <row r="417" spans="1:26" x14ac:dyDescent="0.25">
      <c r="A417" s="1"/>
      <c r="B417" s="5"/>
      <c r="C417" s="2"/>
      <c r="D417" s="3"/>
      <c r="E417" s="400"/>
      <c r="F417" s="400"/>
      <c r="G417" s="401"/>
      <c r="H417" s="5"/>
      <c r="I417" s="5"/>
      <c r="J417" s="5"/>
      <c r="K417" s="5"/>
      <c r="L417" s="5"/>
      <c r="M417" s="5"/>
      <c r="N417" s="5"/>
      <c r="O417" s="5"/>
      <c r="P417" s="5"/>
      <c r="Q417" s="5"/>
      <c r="R417" s="5"/>
      <c r="S417" s="5"/>
      <c r="T417" s="5"/>
      <c r="U417" s="5"/>
      <c r="V417" s="5"/>
      <c r="W417" s="5"/>
      <c r="X417" s="5"/>
      <c r="Y417" s="5"/>
      <c r="Z417" s="5"/>
    </row>
    <row r="418" spans="1:26" x14ac:dyDescent="0.25">
      <c r="A418" s="1"/>
      <c r="B418" s="5"/>
      <c r="C418" s="2"/>
      <c r="D418" s="3"/>
      <c r="E418" s="400"/>
      <c r="F418" s="400"/>
      <c r="G418" s="401"/>
      <c r="H418" s="5"/>
      <c r="I418" s="5"/>
      <c r="J418" s="5"/>
      <c r="K418" s="5"/>
      <c r="L418" s="5"/>
      <c r="M418" s="5"/>
      <c r="N418" s="5"/>
      <c r="O418" s="5"/>
      <c r="P418" s="5"/>
      <c r="Q418" s="5"/>
      <c r="R418" s="5"/>
      <c r="S418" s="5"/>
      <c r="T418" s="5"/>
      <c r="U418" s="5"/>
      <c r="V418" s="5"/>
      <c r="W418" s="5"/>
      <c r="X418" s="5"/>
      <c r="Y418" s="5"/>
      <c r="Z418" s="5"/>
    </row>
    <row r="419" spans="1:26" x14ac:dyDescent="0.25">
      <c r="A419" s="1"/>
      <c r="B419" s="5"/>
      <c r="C419" s="2"/>
      <c r="D419" s="3"/>
      <c r="E419" s="400"/>
      <c r="F419" s="400"/>
      <c r="G419" s="401"/>
      <c r="H419" s="5"/>
      <c r="I419" s="5"/>
      <c r="J419" s="5"/>
      <c r="K419" s="5"/>
      <c r="L419" s="5"/>
      <c r="M419" s="5"/>
      <c r="N419" s="5"/>
      <c r="O419" s="5"/>
      <c r="P419" s="5"/>
      <c r="Q419" s="5"/>
      <c r="R419" s="5"/>
      <c r="S419" s="5"/>
      <c r="T419" s="5"/>
      <c r="U419" s="5"/>
      <c r="V419" s="5"/>
      <c r="W419" s="5"/>
      <c r="X419" s="5"/>
      <c r="Y419" s="5"/>
      <c r="Z419" s="5"/>
    </row>
    <row r="420" spans="1:26" x14ac:dyDescent="0.25">
      <c r="A420" s="1"/>
      <c r="B420" s="5"/>
      <c r="C420" s="2"/>
      <c r="D420" s="3"/>
      <c r="E420" s="400"/>
      <c r="F420" s="400"/>
      <c r="G420" s="401"/>
      <c r="H420" s="5"/>
      <c r="I420" s="5"/>
      <c r="J420" s="5"/>
      <c r="K420" s="5"/>
      <c r="L420" s="5"/>
      <c r="M420" s="5"/>
      <c r="N420" s="5"/>
      <c r="O420" s="5"/>
      <c r="P420" s="5"/>
      <c r="Q420" s="5"/>
      <c r="R420" s="5"/>
      <c r="S420" s="5"/>
      <c r="T420" s="5"/>
      <c r="U420" s="5"/>
      <c r="V420" s="5"/>
      <c r="W420" s="5"/>
      <c r="X420" s="5"/>
      <c r="Y420" s="5"/>
      <c r="Z420" s="5"/>
    </row>
    <row r="421" spans="1:26" x14ac:dyDescent="0.25">
      <c r="A421" s="1"/>
      <c r="B421" s="5"/>
      <c r="C421" s="2"/>
      <c r="D421" s="3"/>
      <c r="E421" s="400"/>
      <c r="F421" s="400"/>
      <c r="G421" s="401"/>
      <c r="H421" s="5"/>
      <c r="I421" s="5"/>
      <c r="J421" s="5"/>
      <c r="K421" s="5"/>
      <c r="L421" s="5"/>
      <c r="M421" s="5"/>
      <c r="N421" s="5"/>
      <c r="O421" s="5"/>
      <c r="P421" s="5"/>
      <c r="Q421" s="5"/>
      <c r="R421" s="5"/>
      <c r="S421" s="5"/>
      <c r="T421" s="5"/>
      <c r="U421" s="5"/>
      <c r="V421" s="5"/>
      <c r="W421" s="5"/>
      <c r="X421" s="5"/>
      <c r="Y421" s="5"/>
      <c r="Z421" s="5"/>
    </row>
    <row r="422" spans="1:26" x14ac:dyDescent="0.25">
      <c r="A422" s="1"/>
      <c r="B422" s="5"/>
      <c r="C422" s="2"/>
      <c r="D422" s="3"/>
      <c r="E422" s="400"/>
      <c r="F422" s="400"/>
      <c r="G422" s="401"/>
      <c r="H422" s="5"/>
      <c r="I422" s="5"/>
      <c r="J422" s="5"/>
      <c r="K422" s="5"/>
      <c r="L422" s="5"/>
      <c r="M422" s="5"/>
      <c r="N422" s="5"/>
      <c r="O422" s="5"/>
      <c r="P422" s="5"/>
      <c r="Q422" s="5"/>
      <c r="R422" s="5"/>
      <c r="S422" s="5"/>
      <c r="T422" s="5"/>
      <c r="U422" s="5"/>
      <c r="V422" s="5"/>
      <c r="W422" s="5"/>
      <c r="X422" s="5"/>
      <c r="Y422" s="5"/>
      <c r="Z422" s="5"/>
    </row>
    <row r="423" spans="1:26" x14ac:dyDescent="0.25">
      <c r="A423" s="1"/>
      <c r="B423" s="5"/>
      <c r="C423" s="2"/>
      <c r="D423" s="3"/>
      <c r="E423" s="400"/>
      <c r="F423" s="400"/>
      <c r="G423" s="401"/>
      <c r="H423" s="5"/>
      <c r="I423" s="5"/>
      <c r="J423" s="5"/>
      <c r="K423" s="5"/>
      <c r="L423" s="5"/>
      <c r="M423" s="5"/>
      <c r="N423" s="5"/>
      <c r="O423" s="5"/>
      <c r="P423" s="5"/>
      <c r="Q423" s="5"/>
      <c r="R423" s="5"/>
      <c r="S423" s="5"/>
      <c r="T423" s="5"/>
      <c r="U423" s="5"/>
      <c r="V423" s="5"/>
      <c r="W423" s="5"/>
      <c r="X423" s="5"/>
      <c r="Y423" s="5"/>
      <c r="Z423" s="5"/>
    </row>
    <row r="424" spans="1:26" x14ac:dyDescent="0.25">
      <c r="A424" s="1"/>
      <c r="B424" s="25"/>
      <c r="C424" s="106"/>
      <c r="D424" s="106"/>
      <c r="E424" s="417"/>
      <c r="F424" s="400"/>
      <c r="G424" s="401"/>
      <c r="H424" s="5"/>
      <c r="I424" s="5"/>
      <c r="J424" s="5"/>
      <c r="K424" s="5"/>
      <c r="L424" s="5"/>
      <c r="M424" s="5"/>
      <c r="N424" s="5"/>
      <c r="O424" s="5"/>
      <c r="P424" s="5"/>
      <c r="Q424" s="5"/>
      <c r="R424" s="5"/>
      <c r="S424" s="5"/>
      <c r="T424" s="5"/>
      <c r="U424" s="5"/>
      <c r="V424" s="5"/>
      <c r="W424" s="5"/>
      <c r="X424" s="5"/>
      <c r="Y424" s="5"/>
      <c r="Z424" s="5"/>
    </row>
    <row r="425" spans="1:26" x14ac:dyDescent="0.25">
      <c r="A425" s="1"/>
      <c r="B425" s="5"/>
      <c r="C425" s="2"/>
      <c r="D425" s="3"/>
      <c r="E425" s="400"/>
      <c r="F425" s="400"/>
      <c r="G425" s="401"/>
      <c r="H425" s="5"/>
      <c r="I425" s="5"/>
      <c r="J425" s="5"/>
      <c r="K425" s="5"/>
      <c r="L425" s="5"/>
      <c r="M425" s="5"/>
      <c r="N425" s="5"/>
      <c r="O425" s="5"/>
      <c r="P425" s="5"/>
      <c r="Q425" s="5"/>
      <c r="R425" s="5"/>
      <c r="S425" s="5"/>
      <c r="T425" s="5"/>
      <c r="U425" s="5"/>
      <c r="V425" s="5"/>
      <c r="W425" s="5"/>
      <c r="X425" s="5"/>
      <c r="Y425" s="5"/>
      <c r="Z425" s="5"/>
    </row>
    <row r="426" spans="1:26" x14ac:dyDescent="0.25">
      <c r="A426" s="1"/>
      <c r="B426" s="5"/>
      <c r="C426" s="2"/>
      <c r="D426" s="3"/>
      <c r="E426" s="400"/>
      <c r="F426" s="400"/>
      <c r="G426" s="401"/>
      <c r="H426" s="5"/>
      <c r="I426" s="5"/>
      <c r="J426" s="5"/>
      <c r="K426" s="5"/>
      <c r="L426" s="5"/>
      <c r="M426" s="5"/>
      <c r="N426" s="5"/>
      <c r="O426" s="5"/>
      <c r="P426" s="5"/>
      <c r="Q426" s="5"/>
      <c r="R426" s="5"/>
      <c r="S426" s="5"/>
      <c r="T426" s="5"/>
      <c r="U426" s="5"/>
      <c r="V426" s="5"/>
      <c r="W426" s="5"/>
      <c r="X426" s="5"/>
      <c r="Y426" s="5"/>
      <c r="Z426" s="5"/>
    </row>
    <row r="427" spans="1:26" x14ac:dyDescent="0.25">
      <c r="A427" s="1"/>
      <c r="B427" s="5"/>
      <c r="C427" s="2"/>
      <c r="D427" s="3"/>
      <c r="E427" s="400"/>
      <c r="F427" s="400"/>
      <c r="G427" s="401"/>
      <c r="H427" s="5"/>
      <c r="I427" s="5"/>
      <c r="J427" s="5"/>
      <c r="K427" s="5"/>
      <c r="L427" s="5"/>
      <c r="M427" s="5"/>
      <c r="N427" s="5"/>
      <c r="O427" s="5"/>
      <c r="P427" s="5"/>
      <c r="Q427" s="5"/>
      <c r="R427" s="5"/>
      <c r="S427" s="5"/>
      <c r="T427" s="5"/>
      <c r="U427" s="5"/>
      <c r="V427" s="5"/>
      <c r="W427" s="5"/>
      <c r="X427" s="5"/>
      <c r="Y427" s="5"/>
      <c r="Z427" s="5"/>
    </row>
    <row r="428" spans="1:26" x14ac:dyDescent="0.25">
      <c r="A428" s="1"/>
      <c r="B428" s="5"/>
      <c r="C428" s="2"/>
      <c r="D428" s="3"/>
      <c r="E428" s="400"/>
      <c r="F428" s="400"/>
      <c r="G428" s="401"/>
      <c r="H428" s="5"/>
      <c r="I428" s="5"/>
      <c r="J428" s="5"/>
      <c r="K428" s="5"/>
      <c r="L428" s="5"/>
      <c r="M428" s="5"/>
      <c r="N428" s="5"/>
      <c r="O428" s="5"/>
      <c r="P428" s="5"/>
      <c r="Q428" s="5"/>
      <c r="R428" s="5"/>
      <c r="S428" s="5"/>
      <c r="T428" s="5"/>
      <c r="U428" s="5"/>
      <c r="V428" s="5"/>
      <c r="W428" s="5"/>
      <c r="X428" s="5"/>
      <c r="Y428" s="5"/>
      <c r="Z428" s="5"/>
    </row>
    <row r="429" spans="1:26" x14ac:dyDescent="0.25">
      <c r="A429" s="1"/>
      <c r="B429" s="5"/>
      <c r="C429" s="2"/>
      <c r="D429" s="3"/>
      <c r="E429" s="400"/>
      <c r="F429" s="400"/>
      <c r="G429" s="401"/>
      <c r="H429" s="5"/>
      <c r="I429" s="5"/>
      <c r="J429" s="5"/>
      <c r="K429" s="5"/>
      <c r="L429" s="5"/>
      <c r="M429" s="5"/>
      <c r="N429" s="5"/>
      <c r="O429" s="5"/>
      <c r="P429" s="5"/>
      <c r="Q429" s="5"/>
      <c r="R429" s="5"/>
      <c r="S429" s="5"/>
      <c r="T429" s="5"/>
      <c r="U429" s="5"/>
      <c r="V429" s="5"/>
      <c r="W429" s="5"/>
      <c r="X429" s="5"/>
      <c r="Y429" s="5"/>
      <c r="Z429" s="5"/>
    </row>
    <row r="430" spans="1:26" x14ac:dyDescent="0.25">
      <c r="A430" s="1"/>
      <c r="B430" s="5"/>
      <c r="C430" s="2"/>
      <c r="D430" s="3"/>
      <c r="E430" s="400"/>
      <c r="F430" s="400"/>
      <c r="G430" s="401"/>
      <c r="H430" s="5"/>
      <c r="I430" s="5"/>
      <c r="J430" s="5"/>
      <c r="K430" s="5"/>
      <c r="L430" s="5"/>
      <c r="M430" s="5"/>
      <c r="N430" s="5"/>
      <c r="O430" s="5"/>
      <c r="P430" s="5"/>
      <c r="Q430" s="5"/>
      <c r="R430" s="5"/>
      <c r="S430" s="5"/>
      <c r="T430" s="5"/>
      <c r="U430" s="5"/>
      <c r="V430" s="5"/>
      <c r="W430" s="5"/>
      <c r="X430" s="5"/>
      <c r="Y430" s="5"/>
      <c r="Z430" s="5"/>
    </row>
    <row r="431" spans="1:26" x14ac:dyDescent="0.25">
      <c r="A431" s="1"/>
      <c r="B431" s="5"/>
      <c r="C431" s="2"/>
      <c r="D431" s="3"/>
      <c r="E431" s="400"/>
      <c r="F431" s="400"/>
      <c r="G431" s="401"/>
      <c r="H431" s="5"/>
      <c r="I431" s="5"/>
      <c r="J431" s="5"/>
      <c r="K431" s="5"/>
      <c r="L431" s="5"/>
      <c r="M431" s="5"/>
      <c r="N431" s="5"/>
      <c r="O431" s="5"/>
      <c r="P431" s="5"/>
      <c r="Q431" s="5"/>
      <c r="R431" s="5"/>
      <c r="S431" s="5"/>
      <c r="T431" s="5"/>
      <c r="U431" s="5"/>
      <c r="V431" s="5"/>
      <c r="W431" s="5"/>
      <c r="X431" s="5"/>
      <c r="Y431" s="5"/>
      <c r="Z431" s="5"/>
    </row>
    <row r="432" spans="1:26" x14ac:dyDescent="0.25">
      <c r="A432" s="1"/>
      <c r="B432" s="5"/>
      <c r="C432" s="2"/>
      <c r="D432" s="3"/>
      <c r="E432" s="400"/>
      <c r="F432" s="400"/>
      <c r="G432" s="401"/>
      <c r="H432" s="5"/>
      <c r="I432" s="5"/>
      <c r="J432" s="5"/>
      <c r="K432" s="5"/>
      <c r="L432" s="5"/>
      <c r="M432" s="5"/>
      <c r="N432" s="5"/>
      <c r="O432" s="5"/>
      <c r="P432" s="5"/>
      <c r="Q432" s="5"/>
      <c r="R432" s="5"/>
      <c r="S432" s="5"/>
      <c r="T432" s="5"/>
      <c r="U432" s="5"/>
      <c r="V432" s="5"/>
      <c r="W432" s="5"/>
      <c r="X432" s="5"/>
      <c r="Y432" s="5"/>
      <c r="Z432" s="5"/>
    </row>
    <row r="433" spans="1:26" x14ac:dyDescent="0.25">
      <c r="A433" s="1"/>
      <c r="B433" s="5"/>
      <c r="C433" s="2"/>
      <c r="D433" s="3"/>
      <c r="E433" s="400"/>
      <c r="F433" s="400"/>
      <c r="G433" s="401"/>
      <c r="H433" s="5"/>
      <c r="I433" s="5"/>
      <c r="J433" s="5"/>
      <c r="K433" s="5"/>
      <c r="L433" s="5"/>
      <c r="M433" s="5"/>
      <c r="N433" s="5"/>
      <c r="O433" s="5"/>
      <c r="P433" s="5"/>
      <c r="Q433" s="5"/>
      <c r="R433" s="5"/>
      <c r="S433" s="5"/>
      <c r="T433" s="5"/>
      <c r="U433" s="5"/>
      <c r="V433" s="5"/>
      <c r="W433" s="5"/>
      <c r="X433" s="5"/>
      <c r="Y433" s="5"/>
      <c r="Z433" s="5"/>
    </row>
    <row r="434" spans="1:26" x14ac:dyDescent="0.25">
      <c r="A434" s="1"/>
      <c r="B434" s="5"/>
      <c r="C434" s="2"/>
      <c r="D434" s="3"/>
      <c r="E434" s="400"/>
      <c r="F434" s="400"/>
      <c r="G434" s="401"/>
      <c r="H434" s="5"/>
      <c r="I434" s="5"/>
      <c r="J434" s="5"/>
      <c r="K434" s="5"/>
      <c r="L434" s="5"/>
      <c r="M434" s="5"/>
      <c r="N434" s="5"/>
      <c r="O434" s="5"/>
      <c r="P434" s="5"/>
      <c r="Q434" s="5"/>
      <c r="R434" s="5"/>
      <c r="S434" s="5"/>
      <c r="T434" s="5"/>
      <c r="U434" s="5"/>
      <c r="V434" s="5"/>
      <c r="W434" s="5"/>
      <c r="X434" s="5"/>
      <c r="Y434" s="5"/>
      <c r="Z434" s="5"/>
    </row>
    <row r="435" spans="1:26" x14ac:dyDescent="0.25">
      <c r="A435" s="1"/>
      <c r="B435" s="5"/>
      <c r="C435" s="2"/>
      <c r="D435" s="3"/>
      <c r="E435" s="400"/>
      <c r="F435" s="400"/>
      <c r="G435" s="401"/>
      <c r="H435" s="5"/>
      <c r="I435" s="5"/>
      <c r="J435" s="5"/>
      <c r="K435" s="5"/>
      <c r="L435" s="5"/>
      <c r="M435" s="5"/>
      <c r="N435" s="5"/>
      <c r="O435" s="5"/>
      <c r="P435" s="5"/>
      <c r="Q435" s="5"/>
      <c r="R435" s="5"/>
      <c r="S435" s="5"/>
      <c r="T435" s="5"/>
      <c r="U435" s="5"/>
      <c r="V435" s="5"/>
      <c r="W435" s="5"/>
      <c r="X435" s="5"/>
      <c r="Y435" s="5"/>
      <c r="Z435" s="5"/>
    </row>
    <row r="436" spans="1:26" x14ac:dyDescent="0.25">
      <c r="A436" s="1"/>
      <c r="B436" s="5"/>
      <c r="C436" s="2"/>
      <c r="D436" s="3"/>
      <c r="E436" s="400"/>
      <c r="F436" s="400"/>
      <c r="G436" s="401"/>
      <c r="H436" s="5"/>
      <c r="I436" s="5"/>
      <c r="J436" s="5"/>
      <c r="K436" s="5"/>
      <c r="L436" s="5"/>
      <c r="M436" s="5"/>
      <c r="N436" s="5"/>
      <c r="O436" s="5"/>
      <c r="P436" s="5"/>
      <c r="Q436" s="5"/>
      <c r="R436" s="5"/>
      <c r="S436" s="5"/>
      <c r="T436" s="5"/>
      <c r="U436" s="5"/>
      <c r="V436" s="5"/>
      <c r="W436" s="5"/>
      <c r="X436" s="5"/>
      <c r="Y436" s="5"/>
      <c r="Z436" s="5"/>
    </row>
    <row r="437" spans="1:26" x14ac:dyDescent="0.25">
      <c r="A437" s="1"/>
      <c r="B437" s="5"/>
      <c r="C437" s="2"/>
      <c r="D437" s="3"/>
      <c r="E437" s="400"/>
      <c r="F437" s="400"/>
      <c r="G437" s="401"/>
      <c r="H437" s="5"/>
      <c r="I437" s="5"/>
      <c r="J437" s="5"/>
      <c r="K437" s="5"/>
      <c r="L437" s="5"/>
      <c r="M437" s="5"/>
      <c r="N437" s="5"/>
      <c r="O437" s="5"/>
      <c r="P437" s="5"/>
      <c r="Q437" s="5"/>
      <c r="R437" s="5"/>
      <c r="S437" s="5"/>
      <c r="T437" s="5"/>
      <c r="U437" s="5"/>
      <c r="V437" s="5"/>
      <c r="W437" s="5"/>
      <c r="X437" s="5"/>
      <c r="Y437" s="5"/>
      <c r="Z437" s="5"/>
    </row>
    <row r="438" spans="1:26" x14ac:dyDescent="0.25">
      <c r="A438" s="1"/>
      <c r="B438" s="5"/>
      <c r="C438" s="2"/>
      <c r="D438" s="3"/>
      <c r="E438" s="400"/>
      <c r="F438" s="400"/>
      <c r="G438" s="401"/>
      <c r="H438" s="5"/>
      <c r="I438" s="5"/>
      <c r="J438" s="5"/>
      <c r="K438" s="5"/>
      <c r="L438" s="5"/>
      <c r="M438" s="5"/>
      <c r="N438" s="5"/>
      <c r="O438" s="5"/>
      <c r="P438" s="5"/>
      <c r="Q438" s="5"/>
      <c r="R438" s="5"/>
      <c r="S438" s="5"/>
      <c r="T438" s="5"/>
      <c r="U438" s="5"/>
      <c r="V438" s="5"/>
      <c r="W438" s="5"/>
      <c r="X438" s="5"/>
      <c r="Y438" s="5"/>
      <c r="Z438" s="5"/>
    </row>
    <row r="439" spans="1:26" x14ac:dyDescent="0.25">
      <c r="A439" s="1"/>
      <c r="B439" s="5"/>
      <c r="C439" s="2"/>
      <c r="D439" s="3"/>
      <c r="E439" s="400"/>
      <c r="F439" s="400"/>
      <c r="G439" s="401"/>
      <c r="H439" s="5"/>
      <c r="I439" s="5"/>
      <c r="J439" s="5"/>
      <c r="K439" s="5"/>
      <c r="L439" s="5"/>
      <c r="M439" s="5"/>
      <c r="N439" s="5"/>
      <c r="O439" s="5"/>
      <c r="P439" s="5"/>
      <c r="Q439" s="5"/>
      <c r="R439" s="5"/>
      <c r="S439" s="5"/>
      <c r="T439" s="5"/>
      <c r="U439" s="5"/>
      <c r="V439" s="5"/>
      <c r="W439" s="5"/>
      <c r="X439" s="5"/>
      <c r="Y439" s="5"/>
      <c r="Z439" s="5"/>
    </row>
    <row r="440" spans="1:26" x14ac:dyDescent="0.25">
      <c r="A440" s="1"/>
      <c r="B440" s="5"/>
      <c r="C440" s="2"/>
      <c r="D440" s="3"/>
      <c r="E440" s="400"/>
      <c r="F440" s="400"/>
      <c r="G440" s="401"/>
      <c r="H440" s="5"/>
      <c r="I440" s="5"/>
      <c r="J440" s="5"/>
      <c r="K440" s="5"/>
      <c r="L440" s="5"/>
      <c r="M440" s="5"/>
      <c r="N440" s="5"/>
      <c r="O440" s="5"/>
      <c r="P440" s="5"/>
      <c r="Q440" s="5"/>
      <c r="R440" s="5"/>
      <c r="S440" s="5"/>
      <c r="T440" s="5"/>
      <c r="U440" s="5"/>
      <c r="V440" s="5"/>
      <c r="W440" s="5"/>
      <c r="X440" s="5"/>
      <c r="Y440" s="5"/>
      <c r="Z440" s="5"/>
    </row>
    <row r="441" spans="1:26" x14ac:dyDescent="0.25">
      <c r="A441" s="1"/>
      <c r="B441" s="5"/>
      <c r="C441" s="2"/>
      <c r="D441" s="3"/>
      <c r="E441" s="400"/>
      <c r="F441" s="400"/>
      <c r="G441" s="401"/>
      <c r="H441" s="5"/>
      <c r="I441" s="5"/>
      <c r="J441" s="5"/>
      <c r="K441" s="5"/>
      <c r="L441" s="5"/>
      <c r="M441" s="5"/>
      <c r="N441" s="5"/>
      <c r="O441" s="5"/>
      <c r="P441" s="5"/>
      <c r="Q441" s="5"/>
      <c r="R441" s="5"/>
      <c r="S441" s="5"/>
      <c r="T441" s="5"/>
      <c r="U441" s="5"/>
      <c r="V441" s="5"/>
      <c r="W441" s="5"/>
      <c r="X441" s="5"/>
      <c r="Y441" s="5"/>
      <c r="Z441" s="5"/>
    </row>
    <row r="442" spans="1:26" x14ac:dyDescent="0.25">
      <c r="A442" s="1"/>
      <c r="B442" s="5"/>
      <c r="C442" s="2"/>
      <c r="D442" s="3"/>
      <c r="E442" s="400"/>
      <c r="F442" s="400"/>
      <c r="G442" s="401"/>
      <c r="H442" s="5"/>
      <c r="I442" s="5"/>
      <c r="J442" s="5"/>
      <c r="K442" s="5"/>
      <c r="L442" s="5"/>
      <c r="M442" s="5"/>
      <c r="N442" s="5"/>
      <c r="O442" s="5"/>
      <c r="P442" s="5"/>
      <c r="Q442" s="5"/>
      <c r="R442" s="5"/>
      <c r="S442" s="5"/>
      <c r="T442" s="5"/>
      <c r="U442" s="5"/>
      <c r="V442" s="5"/>
      <c r="W442" s="5"/>
      <c r="X442" s="5"/>
      <c r="Y442" s="5"/>
      <c r="Z442" s="5"/>
    </row>
    <row r="443" spans="1:26" x14ac:dyDescent="0.25">
      <c r="A443" s="1"/>
      <c r="B443" s="5"/>
      <c r="C443" s="2"/>
      <c r="D443" s="3"/>
      <c r="E443" s="400"/>
      <c r="F443" s="400"/>
      <c r="G443" s="401"/>
      <c r="H443" s="5"/>
      <c r="I443" s="5"/>
      <c r="J443" s="5"/>
      <c r="K443" s="5"/>
      <c r="L443" s="5"/>
      <c r="M443" s="5"/>
      <c r="N443" s="5"/>
      <c r="O443" s="5"/>
      <c r="P443" s="5"/>
      <c r="Q443" s="5"/>
      <c r="R443" s="5"/>
      <c r="S443" s="5"/>
      <c r="T443" s="5"/>
      <c r="U443" s="5"/>
      <c r="V443" s="5"/>
      <c r="W443" s="5"/>
      <c r="X443" s="5"/>
      <c r="Y443" s="5"/>
      <c r="Z443" s="5"/>
    </row>
    <row r="444" spans="1:26" x14ac:dyDescent="0.25">
      <c r="A444" s="1"/>
      <c r="B444" s="5"/>
      <c r="C444" s="2"/>
      <c r="D444" s="3"/>
      <c r="E444" s="400"/>
      <c r="F444" s="400"/>
      <c r="G444" s="401"/>
      <c r="H444" s="5"/>
      <c r="I444" s="5"/>
      <c r="J444" s="5"/>
      <c r="K444" s="5"/>
      <c r="L444" s="5"/>
      <c r="M444" s="5"/>
      <c r="N444" s="5"/>
      <c r="O444" s="5"/>
      <c r="P444" s="5"/>
      <c r="Q444" s="5"/>
      <c r="R444" s="5"/>
      <c r="S444" s="5"/>
      <c r="T444" s="5"/>
      <c r="U444" s="5"/>
      <c r="V444" s="5"/>
      <c r="W444" s="5"/>
      <c r="X444" s="5"/>
      <c r="Y444" s="5"/>
      <c r="Z444" s="5"/>
    </row>
    <row r="445" spans="1:26" x14ac:dyDescent="0.25">
      <c r="A445" s="1"/>
      <c r="B445" s="5"/>
      <c r="C445" s="2"/>
      <c r="D445" s="3"/>
      <c r="E445" s="400"/>
      <c r="F445" s="400"/>
      <c r="G445" s="401"/>
      <c r="H445" s="5"/>
      <c r="I445" s="5"/>
      <c r="J445" s="5"/>
      <c r="K445" s="5"/>
      <c r="L445" s="5"/>
      <c r="M445" s="5"/>
      <c r="N445" s="5"/>
      <c r="O445" s="5"/>
      <c r="P445" s="5"/>
      <c r="Q445" s="5"/>
      <c r="R445" s="5"/>
      <c r="S445" s="5"/>
      <c r="T445" s="5"/>
      <c r="U445" s="5"/>
      <c r="V445" s="5"/>
      <c r="W445" s="5"/>
      <c r="X445" s="5"/>
      <c r="Y445" s="5"/>
      <c r="Z445" s="5"/>
    </row>
    <row r="446" spans="1:26" x14ac:dyDescent="0.25">
      <c r="A446" s="1"/>
      <c r="B446" s="5"/>
      <c r="C446" s="2"/>
      <c r="D446" s="3"/>
      <c r="E446" s="400"/>
      <c r="F446" s="400"/>
      <c r="G446" s="401"/>
      <c r="H446" s="5"/>
      <c r="I446" s="5"/>
      <c r="J446" s="5"/>
      <c r="K446" s="5"/>
      <c r="L446" s="5"/>
      <c r="M446" s="5"/>
      <c r="N446" s="5"/>
      <c r="O446" s="5"/>
      <c r="P446" s="5"/>
      <c r="Q446" s="5"/>
      <c r="R446" s="5"/>
      <c r="S446" s="5"/>
      <c r="T446" s="5"/>
      <c r="U446" s="5"/>
      <c r="V446" s="5"/>
      <c r="W446" s="5"/>
      <c r="X446" s="5"/>
      <c r="Y446" s="5"/>
      <c r="Z446" s="5"/>
    </row>
    <row r="447" spans="1:26" x14ac:dyDescent="0.25">
      <c r="A447" s="1"/>
      <c r="B447" s="5"/>
      <c r="C447" s="2"/>
      <c r="D447" s="3"/>
      <c r="E447" s="400"/>
      <c r="F447" s="400"/>
      <c r="G447" s="401"/>
      <c r="H447" s="5"/>
      <c r="I447" s="5"/>
      <c r="J447" s="5"/>
      <c r="K447" s="5"/>
      <c r="L447" s="5"/>
      <c r="M447" s="5"/>
      <c r="N447" s="5"/>
      <c r="O447" s="5"/>
      <c r="P447" s="5"/>
      <c r="Q447" s="5"/>
      <c r="R447" s="5"/>
      <c r="S447" s="5"/>
      <c r="T447" s="5"/>
      <c r="U447" s="5"/>
      <c r="V447" s="5"/>
      <c r="W447" s="5"/>
      <c r="X447" s="5"/>
      <c r="Y447" s="5"/>
      <c r="Z447" s="5"/>
    </row>
    <row r="448" spans="1:26" x14ac:dyDescent="0.25">
      <c r="A448" s="1"/>
      <c r="B448" s="5"/>
      <c r="C448" s="2"/>
      <c r="D448" s="3"/>
      <c r="E448" s="400"/>
      <c r="F448" s="400"/>
      <c r="G448" s="401"/>
      <c r="H448" s="5"/>
      <c r="I448" s="5"/>
      <c r="J448" s="5"/>
      <c r="K448" s="5"/>
      <c r="L448" s="5"/>
      <c r="M448" s="5"/>
      <c r="N448" s="5"/>
      <c r="O448" s="5"/>
      <c r="P448" s="5"/>
      <c r="Q448" s="5"/>
      <c r="R448" s="5"/>
      <c r="S448" s="5"/>
      <c r="T448" s="5"/>
      <c r="U448" s="5"/>
      <c r="V448" s="5"/>
      <c r="W448" s="5"/>
      <c r="X448" s="5"/>
      <c r="Y448" s="5"/>
      <c r="Z448" s="5"/>
    </row>
    <row r="449" spans="1:26" x14ac:dyDescent="0.25">
      <c r="A449" s="1"/>
      <c r="B449" s="5"/>
      <c r="C449" s="2"/>
      <c r="D449" s="3"/>
      <c r="E449" s="400"/>
      <c r="F449" s="400"/>
      <c r="G449" s="401"/>
      <c r="H449" s="5"/>
      <c r="I449" s="5"/>
      <c r="J449" s="5"/>
      <c r="K449" s="5"/>
      <c r="L449" s="5"/>
      <c r="M449" s="5"/>
      <c r="N449" s="5"/>
      <c r="O449" s="5"/>
      <c r="P449" s="5"/>
      <c r="Q449" s="5"/>
      <c r="R449" s="5"/>
      <c r="S449" s="5"/>
      <c r="T449" s="5"/>
      <c r="U449" s="5"/>
      <c r="V449" s="5"/>
      <c r="W449" s="5"/>
      <c r="X449" s="5"/>
      <c r="Y449" s="5"/>
      <c r="Z449" s="5"/>
    </row>
    <row r="450" spans="1:26" x14ac:dyDescent="0.25">
      <c r="A450" s="1"/>
      <c r="B450" s="5"/>
      <c r="C450" s="2"/>
      <c r="D450" s="3"/>
      <c r="E450" s="400"/>
      <c r="F450" s="400"/>
      <c r="G450" s="401"/>
      <c r="H450" s="5"/>
      <c r="I450" s="5"/>
      <c r="J450" s="5"/>
      <c r="K450" s="5"/>
      <c r="L450" s="5"/>
      <c r="M450" s="5"/>
      <c r="N450" s="5"/>
      <c r="O450" s="5"/>
      <c r="P450" s="5"/>
      <c r="Q450" s="5"/>
      <c r="R450" s="5"/>
      <c r="S450" s="5"/>
      <c r="T450" s="5"/>
      <c r="U450" s="5"/>
      <c r="V450" s="5"/>
      <c r="W450" s="5"/>
      <c r="X450" s="5"/>
      <c r="Y450" s="5"/>
      <c r="Z450" s="5"/>
    </row>
    <row r="451" spans="1:26" x14ac:dyDescent="0.25">
      <c r="A451" s="1"/>
      <c r="B451" s="5"/>
      <c r="C451" s="2"/>
      <c r="D451" s="3"/>
      <c r="E451" s="400"/>
      <c r="F451" s="400"/>
      <c r="G451" s="401"/>
      <c r="H451" s="5"/>
      <c r="I451" s="5"/>
      <c r="J451" s="5"/>
      <c r="K451" s="5"/>
      <c r="L451" s="5"/>
      <c r="M451" s="5"/>
      <c r="N451" s="5"/>
      <c r="O451" s="5"/>
      <c r="P451" s="5"/>
      <c r="Q451" s="5"/>
      <c r="R451" s="5"/>
      <c r="S451" s="5"/>
      <c r="T451" s="5"/>
      <c r="U451" s="5"/>
      <c r="V451" s="5"/>
      <c r="W451" s="5"/>
      <c r="X451" s="5"/>
      <c r="Y451" s="5"/>
      <c r="Z451" s="5"/>
    </row>
    <row r="452" spans="1:26" x14ac:dyDescent="0.25">
      <c r="A452" s="1"/>
      <c r="B452" s="5"/>
      <c r="C452" s="2"/>
      <c r="D452" s="3"/>
      <c r="E452" s="400"/>
      <c r="F452" s="400"/>
      <c r="G452" s="401"/>
      <c r="H452" s="5"/>
      <c r="I452" s="5"/>
      <c r="J452" s="5"/>
      <c r="K452" s="5"/>
      <c r="L452" s="5"/>
      <c r="M452" s="5"/>
      <c r="N452" s="5"/>
      <c r="O452" s="5"/>
      <c r="P452" s="5"/>
      <c r="Q452" s="5"/>
      <c r="R452" s="5"/>
      <c r="S452" s="5"/>
      <c r="T452" s="5"/>
      <c r="U452" s="5"/>
      <c r="V452" s="5"/>
      <c r="W452" s="5"/>
      <c r="X452" s="5"/>
      <c r="Y452" s="5"/>
      <c r="Z452" s="5"/>
    </row>
    <row r="453" spans="1:26" x14ac:dyDescent="0.25">
      <c r="A453" s="1"/>
      <c r="B453" s="5"/>
      <c r="C453" s="2"/>
      <c r="D453" s="3"/>
      <c r="E453" s="400"/>
      <c r="F453" s="400"/>
      <c r="G453" s="401"/>
      <c r="H453" s="5"/>
      <c r="I453" s="5"/>
      <c r="J453" s="5"/>
      <c r="K453" s="5"/>
      <c r="L453" s="5"/>
      <c r="M453" s="5"/>
      <c r="N453" s="5"/>
      <c r="O453" s="5"/>
      <c r="P453" s="5"/>
      <c r="Q453" s="5"/>
      <c r="R453" s="5"/>
      <c r="S453" s="5"/>
      <c r="T453" s="5"/>
      <c r="U453" s="5"/>
      <c r="V453" s="5"/>
      <c r="W453" s="5"/>
      <c r="X453" s="5"/>
      <c r="Y453" s="5"/>
      <c r="Z453" s="5"/>
    </row>
    <row r="454" spans="1:26" x14ac:dyDescent="0.25">
      <c r="A454" s="1"/>
      <c r="B454" s="5"/>
      <c r="C454" s="2"/>
      <c r="D454" s="3"/>
      <c r="E454" s="400"/>
      <c r="F454" s="400"/>
      <c r="G454" s="401"/>
      <c r="H454" s="5"/>
      <c r="I454" s="5"/>
      <c r="J454" s="5"/>
      <c r="K454" s="5"/>
      <c r="L454" s="5"/>
      <c r="M454" s="5"/>
      <c r="N454" s="5"/>
      <c r="O454" s="5"/>
      <c r="P454" s="5"/>
      <c r="Q454" s="5"/>
      <c r="R454" s="5"/>
      <c r="S454" s="5"/>
      <c r="T454" s="5"/>
      <c r="U454" s="5"/>
      <c r="V454" s="5"/>
      <c r="W454" s="5"/>
      <c r="X454" s="5"/>
      <c r="Y454" s="5"/>
      <c r="Z454" s="5"/>
    </row>
    <row r="455" spans="1:26" x14ac:dyDescent="0.25">
      <c r="A455" s="1"/>
      <c r="B455" s="5"/>
      <c r="C455" s="2"/>
      <c r="D455" s="3"/>
      <c r="E455" s="400"/>
      <c r="F455" s="400"/>
      <c r="G455" s="401"/>
      <c r="H455" s="5"/>
      <c r="I455" s="5"/>
      <c r="J455" s="5"/>
      <c r="K455" s="5"/>
      <c r="L455" s="5"/>
      <c r="M455" s="5"/>
      <c r="N455" s="5"/>
      <c r="O455" s="5"/>
      <c r="P455" s="5"/>
      <c r="Q455" s="5"/>
      <c r="R455" s="5"/>
      <c r="S455" s="5"/>
      <c r="T455" s="5"/>
      <c r="U455" s="5"/>
      <c r="V455" s="5"/>
      <c r="W455" s="5"/>
      <c r="X455" s="5"/>
      <c r="Y455" s="5"/>
      <c r="Z455" s="5"/>
    </row>
    <row r="456" spans="1:26" x14ac:dyDescent="0.25">
      <c r="A456" s="1"/>
      <c r="B456" s="5"/>
      <c r="C456" s="2"/>
      <c r="D456" s="3"/>
      <c r="E456" s="400"/>
      <c r="F456" s="400"/>
      <c r="G456" s="401"/>
      <c r="H456" s="5"/>
      <c r="I456" s="5"/>
      <c r="J456" s="5"/>
      <c r="K456" s="5"/>
      <c r="L456" s="5"/>
      <c r="M456" s="5"/>
      <c r="N456" s="5"/>
      <c r="O456" s="5"/>
      <c r="P456" s="5"/>
      <c r="Q456" s="5"/>
      <c r="R456" s="5"/>
      <c r="S456" s="5"/>
      <c r="T456" s="5"/>
      <c r="U456" s="5"/>
      <c r="V456" s="5"/>
      <c r="W456" s="5"/>
      <c r="X456" s="5"/>
      <c r="Y456" s="5"/>
      <c r="Z456" s="5"/>
    </row>
    <row r="457" spans="1:26" x14ac:dyDescent="0.25">
      <c r="A457" s="1"/>
      <c r="B457" s="5"/>
      <c r="C457" s="2"/>
      <c r="D457" s="3"/>
      <c r="E457" s="400"/>
      <c r="F457" s="400"/>
      <c r="G457" s="401"/>
      <c r="H457" s="5"/>
      <c r="I457" s="5"/>
      <c r="J457" s="5"/>
      <c r="K457" s="5"/>
      <c r="L457" s="5"/>
      <c r="M457" s="5"/>
      <c r="N457" s="5"/>
      <c r="O457" s="5"/>
      <c r="P457" s="5"/>
      <c r="Q457" s="5"/>
      <c r="R457" s="5"/>
      <c r="S457" s="5"/>
      <c r="T457" s="5"/>
      <c r="U457" s="5"/>
      <c r="V457" s="5"/>
      <c r="W457" s="5"/>
      <c r="X457" s="5"/>
      <c r="Y457" s="5"/>
      <c r="Z457" s="5"/>
    </row>
    <row r="458" spans="1:26" x14ac:dyDescent="0.25">
      <c r="A458" s="1"/>
      <c r="B458" s="5"/>
      <c r="C458" s="2"/>
      <c r="D458" s="3"/>
      <c r="E458" s="400"/>
      <c r="F458" s="400"/>
      <c r="G458" s="401"/>
      <c r="H458" s="5"/>
      <c r="I458" s="5"/>
      <c r="J458" s="5"/>
      <c r="K458" s="5"/>
      <c r="L458" s="5"/>
      <c r="M458" s="5"/>
      <c r="N458" s="5"/>
      <c r="O458" s="5"/>
      <c r="P458" s="5"/>
      <c r="Q458" s="5"/>
      <c r="R458" s="5"/>
      <c r="S458" s="5"/>
      <c r="T458" s="5"/>
      <c r="U458" s="5"/>
      <c r="V458" s="5"/>
      <c r="W458" s="5"/>
      <c r="X458" s="5"/>
      <c r="Y458" s="5"/>
      <c r="Z458" s="5"/>
    </row>
    <row r="459" spans="1:26" x14ac:dyDescent="0.25">
      <c r="A459" s="1"/>
      <c r="B459" s="5"/>
      <c r="C459" s="2"/>
      <c r="D459" s="3"/>
      <c r="E459" s="400"/>
      <c r="F459" s="400"/>
      <c r="G459" s="401"/>
      <c r="H459" s="5"/>
      <c r="I459" s="5"/>
      <c r="J459" s="5"/>
      <c r="K459" s="5"/>
      <c r="L459" s="5"/>
      <c r="M459" s="5"/>
      <c r="N459" s="5"/>
      <c r="O459" s="5"/>
      <c r="P459" s="5"/>
      <c r="Q459" s="5"/>
      <c r="R459" s="5"/>
      <c r="S459" s="5"/>
      <c r="T459" s="5"/>
      <c r="U459" s="5"/>
      <c r="V459" s="5"/>
      <c r="W459" s="5"/>
      <c r="X459" s="5"/>
      <c r="Y459" s="5"/>
      <c r="Z459" s="5"/>
    </row>
    <row r="460" spans="1:26" x14ac:dyDescent="0.25">
      <c r="A460" s="1"/>
      <c r="B460" s="5"/>
      <c r="C460" s="2"/>
      <c r="D460" s="3"/>
      <c r="E460" s="400"/>
      <c r="F460" s="400"/>
      <c r="G460" s="401"/>
      <c r="H460" s="5"/>
      <c r="I460" s="5"/>
      <c r="J460" s="5"/>
      <c r="K460" s="5"/>
      <c r="L460" s="5"/>
      <c r="M460" s="5"/>
      <c r="N460" s="5"/>
      <c r="O460" s="5"/>
      <c r="P460" s="5"/>
      <c r="Q460" s="5"/>
      <c r="R460" s="5"/>
      <c r="S460" s="5"/>
      <c r="T460" s="5"/>
      <c r="U460" s="5"/>
      <c r="V460" s="5"/>
      <c r="W460" s="5"/>
      <c r="X460" s="5"/>
      <c r="Y460" s="5"/>
      <c r="Z460" s="5"/>
    </row>
    <row r="461" spans="1:26" x14ac:dyDescent="0.25">
      <c r="A461" s="1"/>
      <c r="B461" s="5"/>
      <c r="C461" s="2"/>
      <c r="D461" s="3"/>
      <c r="E461" s="400"/>
      <c r="F461" s="400"/>
      <c r="G461" s="401"/>
      <c r="H461" s="5"/>
      <c r="I461" s="5"/>
      <c r="J461" s="5"/>
      <c r="K461" s="5"/>
      <c r="L461" s="5"/>
      <c r="M461" s="5"/>
      <c r="N461" s="5"/>
      <c r="O461" s="5"/>
      <c r="P461" s="5"/>
      <c r="Q461" s="5"/>
      <c r="R461" s="5"/>
      <c r="S461" s="5"/>
      <c r="T461" s="5"/>
      <c r="U461" s="5"/>
      <c r="V461" s="5"/>
      <c r="W461" s="5"/>
      <c r="X461" s="5"/>
      <c r="Y461" s="5"/>
      <c r="Z461" s="5"/>
    </row>
    <row r="462" spans="1:26" x14ac:dyDescent="0.25">
      <c r="A462" s="1"/>
      <c r="B462" s="5"/>
      <c r="C462" s="2"/>
      <c r="D462" s="3"/>
      <c r="E462" s="400"/>
      <c r="F462" s="400"/>
      <c r="G462" s="401"/>
      <c r="H462" s="5"/>
      <c r="I462" s="5"/>
      <c r="J462" s="5"/>
      <c r="K462" s="5"/>
      <c r="L462" s="5"/>
      <c r="M462" s="5"/>
      <c r="N462" s="5"/>
      <c r="O462" s="5"/>
      <c r="P462" s="5"/>
      <c r="Q462" s="5"/>
      <c r="R462" s="5"/>
      <c r="S462" s="5"/>
      <c r="T462" s="5"/>
      <c r="U462" s="5"/>
      <c r="V462" s="5"/>
      <c r="W462" s="5"/>
      <c r="X462" s="5"/>
      <c r="Y462" s="5"/>
      <c r="Z462" s="5"/>
    </row>
    <row r="463" spans="1:26" x14ac:dyDescent="0.25">
      <c r="A463" s="1"/>
      <c r="B463" s="5"/>
      <c r="C463" s="2"/>
      <c r="D463" s="3"/>
      <c r="E463" s="400"/>
      <c r="F463" s="400"/>
      <c r="G463" s="401"/>
      <c r="H463" s="5"/>
      <c r="I463" s="5"/>
      <c r="J463" s="5"/>
      <c r="K463" s="5"/>
      <c r="L463" s="5"/>
      <c r="M463" s="5"/>
      <c r="N463" s="5"/>
      <c r="O463" s="5"/>
      <c r="P463" s="5"/>
      <c r="Q463" s="5"/>
      <c r="R463" s="5"/>
      <c r="S463" s="5"/>
      <c r="T463" s="5"/>
      <c r="U463" s="5"/>
      <c r="V463" s="5"/>
      <c r="W463" s="5"/>
      <c r="X463" s="5"/>
      <c r="Y463" s="5"/>
      <c r="Z463" s="5"/>
    </row>
    <row r="464" spans="1:26" x14ac:dyDescent="0.25">
      <c r="A464" s="1"/>
      <c r="B464" s="5"/>
      <c r="C464" s="2"/>
      <c r="D464" s="3"/>
      <c r="E464" s="400"/>
      <c r="F464" s="400"/>
      <c r="G464" s="401"/>
      <c r="H464" s="5"/>
      <c r="I464" s="5"/>
      <c r="J464" s="5"/>
      <c r="K464" s="5"/>
      <c r="L464" s="5"/>
      <c r="M464" s="5"/>
      <c r="N464" s="5"/>
      <c r="O464" s="5"/>
      <c r="P464" s="5"/>
      <c r="Q464" s="5"/>
      <c r="R464" s="5"/>
      <c r="S464" s="5"/>
      <c r="T464" s="5"/>
      <c r="U464" s="5"/>
      <c r="V464" s="5"/>
      <c r="W464" s="5"/>
      <c r="X464" s="5"/>
      <c r="Y464" s="5"/>
      <c r="Z464" s="5"/>
    </row>
    <row r="465" spans="1:26" x14ac:dyDescent="0.25">
      <c r="A465" s="1"/>
      <c r="B465" s="5"/>
      <c r="C465" s="2"/>
      <c r="D465" s="3"/>
      <c r="E465" s="400"/>
      <c r="F465" s="400"/>
      <c r="G465" s="401"/>
      <c r="H465" s="5"/>
      <c r="I465" s="5"/>
      <c r="J465" s="5"/>
      <c r="K465" s="5"/>
      <c r="L465" s="5"/>
      <c r="M465" s="5"/>
      <c r="N465" s="5"/>
      <c r="O465" s="5"/>
      <c r="P465" s="5"/>
      <c r="Q465" s="5"/>
      <c r="R465" s="5"/>
      <c r="S465" s="5"/>
      <c r="T465" s="5"/>
      <c r="U465" s="5"/>
      <c r="V465" s="5"/>
      <c r="W465" s="5"/>
      <c r="X465" s="5"/>
      <c r="Y465" s="5"/>
      <c r="Z465" s="5"/>
    </row>
    <row r="466" spans="1:26" x14ac:dyDescent="0.25">
      <c r="A466" s="1"/>
      <c r="B466" s="5"/>
      <c r="C466" s="2"/>
      <c r="D466" s="3"/>
      <c r="E466" s="400"/>
      <c r="F466" s="400"/>
      <c r="G466" s="401"/>
      <c r="H466" s="5"/>
      <c r="I466" s="5"/>
      <c r="J466" s="5"/>
      <c r="K466" s="5"/>
      <c r="L466" s="5"/>
      <c r="M466" s="5"/>
      <c r="N466" s="5"/>
      <c r="O466" s="5"/>
      <c r="P466" s="5"/>
      <c r="Q466" s="5"/>
      <c r="R466" s="5"/>
      <c r="S466" s="5"/>
      <c r="T466" s="5"/>
      <c r="U466" s="5"/>
      <c r="V466" s="5"/>
      <c r="W466" s="5"/>
      <c r="X466" s="5"/>
      <c r="Y466" s="5"/>
      <c r="Z466" s="5"/>
    </row>
    <row r="467" spans="1:26" x14ac:dyDescent="0.25">
      <c r="A467" s="1"/>
      <c r="B467" s="5"/>
      <c r="C467" s="2"/>
      <c r="D467" s="3"/>
      <c r="E467" s="400"/>
      <c r="F467" s="400"/>
      <c r="G467" s="401"/>
      <c r="H467" s="5"/>
      <c r="I467" s="5"/>
      <c r="J467" s="5"/>
      <c r="K467" s="5"/>
      <c r="L467" s="5"/>
      <c r="M467" s="5"/>
      <c r="N467" s="5"/>
      <c r="O467" s="5"/>
      <c r="P467" s="5"/>
      <c r="Q467" s="5"/>
      <c r="R467" s="5"/>
      <c r="S467" s="5"/>
      <c r="T467" s="5"/>
      <c r="U467" s="5"/>
      <c r="V467" s="5"/>
      <c r="W467" s="5"/>
      <c r="X467" s="5"/>
      <c r="Y467" s="5"/>
      <c r="Z467" s="5"/>
    </row>
    <row r="468" spans="1:26" x14ac:dyDescent="0.25">
      <c r="A468" s="1"/>
      <c r="B468" s="5"/>
      <c r="C468" s="2"/>
      <c r="D468" s="3"/>
      <c r="E468" s="400"/>
      <c r="F468" s="400"/>
      <c r="G468" s="401"/>
      <c r="H468" s="5"/>
      <c r="I468" s="5"/>
      <c r="J468" s="5"/>
      <c r="K468" s="5"/>
      <c r="L468" s="5"/>
      <c r="M468" s="5"/>
      <c r="N468" s="5"/>
      <c r="O468" s="5"/>
      <c r="P468" s="5"/>
      <c r="Q468" s="5"/>
      <c r="R468" s="5"/>
      <c r="S468" s="5"/>
      <c r="T468" s="5"/>
      <c r="U468" s="5"/>
      <c r="V468" s="5"/>
      <c r="W468" s="5"/>
      <c r="X468" s="5"/>
      <c r="Y468" s="5"/>
      <c r="Z468" s="5"/>
    </row>
    <row r="469" spans="1:26" x14ac:dyDescent="0.25">
      <c r="A469" s="1"/>
      <c r="B469" s="5"/>
      <c r="C469" s="2"/>
      <c r="D469" s="3"/>
      <c r="E469" s="400"/>
      <c r="F469" s="400"/>
      <c r="G469" s="401"/>
      <c r="H469" s="5"/>
      <c r="I469" s="5"/>
      <c r="J469" s="5"/>
      <c r="K469" s="5"/>
      <c r="L469" s="5"/>
      <c r="M469" s="5"/>
      <c r="N469" s="5"/>
      <c r="O469" s="5"/>
      <c r="P469" s="5"/>
      <c r="Q469" s="5"/>
      <c r="R469" s="5"/>
      <c r="S469" s="5"/>
      <c r="T469" s="5"/>
      <c r="U469" s="5"/>
      <c r="V469" s="5"/>
      <c r="W469" s="5"/>
      <c r="X469" s="5"/>
      <c r="Y469" s="5"/>
      <c r="Z469" s="5"/>
    </row>
    <row r="470" spans="1:26" x14ac:dyDescent="0.25">
      <c r="A470" s="1"/>
      <c r="B470" s="5"/>
      <c r="C470" s="2"/>
      <c r="D470" s="3"/>
      <c r="E470" s="400"/>
      <c r="F470" s="400"/>
      <c r="G470" s="401"/>
      <c r="H470" s="5"/>
      <c r="I470" s="5"/>
      <c r="J470" s="5"/>
      <c r="K470" s="5"/>
      <c r="L470" s="5"/>
      <c r="M470" s="5"/>
      <c r="N470" s="5"/>
      <c r="O470" s="5"/>
      <c r="P470" s="5"/>
      <c r="Q470" s="5"/>
      <c r="R470" s="5"/>
      <c r="S470" s="5"/>
      <c r="T470" s="5"/>
      <c r="U470" s="5"/>
      <c r="V470" s="5"/>
      <c r="W470" s="5"/>
      <c r="X470" s="5"/>
      <c r="Y470" s="5"/>
      <c r="Z470" s="5"/>
    </row>
    <row r="471" spans="1:26" x14ac:dyDescent="0.25">
      <c r="A471" s="1"/>
      <c r="B471" s="5"/>
      <c r="C471" s="2"/>
      <c r="D471" s="3"/>
      <c r="E471" s="400"/>
      <c r="F471" s="400"/>
      <c r="G471" s="401"/>
      <c r="H471" s="5"/>
      <c r="I471" s="5"/>
      <c r="J471" s="5"/>
      <c r="K471" s="5"/>
      <c r="L471" s="5"/>
      <c r="M471" s="5"/>
      <c r="N471" s="5"/>
      <c r="O471" s="5"/>
      <c r="P471" s="5"/>
      <c r="Q471" s="5"/>
      <c r="R471" s="5"/>
      <c r="S471" s="5"/>
      <c r="T471" s="5"/>
      <c r="U471" s="5"/>
      <c r="V471" s="5"/>
      <c r="W471" s="5"/>
      <c r="X471" s="5"/>
      <c r="Y471" s="5"/>
      <c r="Z471" s="5"/>
    </row>
    <row r="472" spans="1:26" x14ac:dyDescent="0.25">
      <c r="A472" s="1"/>
      <c r="B472" s="5"/>
      <c r="C472" s="2"/>
      <c r="D472" s="3"/>
      <c r="E472" s="400"/>
      <c r="F472" s="400"/>
      <c r="G472" s="401"/>
      <c r="H472" s="5"/>
      <c r="I472" s="5"/>
      <c r="J472" s="5"/>
      <c r="K472" s="5"/>
      <c r="L472" s="5"/>
      <c r="M472" s="5"/>
      <c r="N472" s="5"/>
      <c r="O472" s="5"/>
      <c r="P472" s="5"/>
      <c r="Q472" s="5"/>
      <c r="R472" s="5"/>
      <c r="S472" s="5"/>
      <c r="T472" s="5"/>
      <c r="U472" s="5"/>
      <c r="V472" s="5"/>
      <c r="W472" s="5"/>
      <c r="X472" s="5"/>
      <c r="Y472" s="5"/>
      <c r="Z472" s="5"/>
    </row>
    <row r="473" spans="1:26" x14ac:dyDescent="0.25">
      <c r="A473" s="1"/>
      <c r="B473" s="5"/>
      <c r="C473" s="2"/>
      <c r="D473" s="3"/>
      <c r="E473" s="400"/>
      <c r="F473" s="400"/>
      <c r="G473" s="401"/>
      <c r="H473" s="5"/>
      <c r="I473" s="5"/>
      <c r="J473" s="5"/>
      <c r="K473" s="5"/>
      <c r="L473" s="5"/>
      <c r="M473" s="5"/>
      <c r="N473" s="5"/>
      <c r="O473" s="5"/>
      <c r="P473" s="5"/>
      <c r="Q473" s="5"/>
      <c r="R473" s="5"/>
      <c r="S473" s="5"/>
      <c r="T473" s="5"/>
      <c r="U473" s="5"/>
      <c r="V473" s="5"/>
      <c r="W473" s="5"/>
      <c r="X473" s="5"/>
      <c r="Y473" s="5"/>
      <c r="Z473" s="5"/>
    </row>
    <row r="474" spans="1:26" x14ac:dyDescent="0.25">
      <c r="A474" s="1"/>
      <c r="B474" s="5"/>
      <c r="C474" s="2"/>
      <c r="D474" s="3"/>
      <c r="E474" s="400"/>
      <c r="F474" s="400"/>
      <c r="G474" s="401"/>
      <c r="H474" s="5"/>
      <c r="I474" s="5"/>
      <c r="J474" s="5"/>
      <c r="K474" s="5"/>
      <c r="L474" s="5"/>
      <c r="M474" s="5"/>
      <c r="N474" s="5"/>
      <c r="O474" s="5"/>
      <c r="P474" s="5"/>
      <c r="Q474" s="5"/>
      <c r="R474" s="5"/>
      <c r="S474" s="5"/>
      <c r="T474" s="5"/>
      <c r="U474" s="5"/>
      <c r="V474" s="5"/>
      <c r="W474" s="5"/>
      <c r="X474" s="5"/>
      <c r="Y474" s="5"/>
      <c r="Z474" s="5"/>
    </row>
    <row r="475" spans="1:26" x14ac:dyDescent="0.25">
      <c r="A475" s="1"/>
      <c r="B475" s="5"/>
      <c r="C475" s="2"/>
      <c r="D475" s="3"/>
      <c r="E475" s="400"/>
      <c r="F475" s="400"/>
      <c r="G475" s="401"/>
      <c r="H475" s="5"/>
      <c r="I475" s="5"/>
      <c r="J475" s="5"/>
      <c r="K475" s="5"/>
      <c r="L475" s="5"/>
      <c r="M475" s="5"/>
      <c r="N475" s="5"/>
      <c r="O475" s="5"/>
      <c r="P475" s="5"/>
      <c r="Q475" s="5"/>
      <c r="R475" s="5"/>
      <c r="S475" s="5"/>
      <c r="T475" s="5"/>
      <c r="U475" s="5"/>
      <c r="V475" s="5"/>
      <c r="W475" s="5"/>
      <c r="X475" s="5"/>
      <c r="Y475" s="5"/>
      <c r="Z475" s="5"/>
    </row>
    <row r="476" spans="1:26" x14ac:dyDescent="0.25">
      <c r="A476" s="1"/>
      <c r="B476" s="5"/>
      <c r="C476" s="2"/>
      <c r="D476" s="3"/>
      <c r="E476" s="400"/>
      <c r="F476" s="400"/>
      <c r="G476" s="401"/>
      <c r="H476" s="5"/>
      <c r="I476" s="5"/>
      <c r="J476" s="5"/>
      <c r="K476" s="5"/>
      <c r="L476" s="5"/>
      <c r="M476" s="5"/>
      <c r="N476" s="5"/>
      <c r="O476" s="5"/>
      <c r="P476" s="5"/>
      <c r="Q476" s="5"/>
      <c r="R476" s="5"/>
      <c r="S476" s="5"/>
      <c r="T476" s="5"/>
      <c r="U476" s="5"/>
      <c r="V476" s="5"/>
      <c r="W476" s="5"/>
      <c r="X476" s="5"/>
      <c r="Y476" s="5"/>
      <c r="Z476" s="5"/>
    </row>
    <row r="477" spans="1:26" x14ac:dyDescent="0.25">
      <c r="A477" s="1"/>
      <c r="B477" s="5"/>
      <c r="C477" s="2"/>
      <c r="D477" s="3"/>
      <c r="E477" s="400"/>
      <c r="F477" s="400"/>
      <c r="G477" s="401"/>
      <c r="H477" s="5"/>
      <c r="I477" s="5"/>
      <c r="J477" s="5"/>
      <c r="K477" s="5"/>
      <c r="L477" s="5"/>
      <c r="M477" s="5"/>
      <c r="N477" s="5"/>
      <c r="O477" s="5"/>
      <c r="P477" s="5"/>
      <c r="Q477" s="5"/>
      <c r="R477" s="5"/>
      <c r="S477" s="5"/>
      <c r="T477" s="5"/>
      <c r="U477" s="5"/>
      <c r="V477" s="5"/>
      <c r="W477" s="5"/>
      <c r="X477" s="5"/>
      <c r="Y477" s="5"/>
      <c r="Z477" s="5"/>
    </row>
    <row r="478" spans="1:26" x14ac:dyDescent="0.25">
      <c r="A478" s="1"/>
      <c r="B478" s="5"/>
      <c r="C478" s="2"/>
      <c r="D478" s="3"/>
      <c r="E478" s="400"/>
      <c r="F478" s="400"/>
      <c r="G478" s="401"/>
      <c r="H478" s="5"/>
      <c r="I478" s="5"/>
      <c r="J478" s="5"/>
      <c r="K478" s="5"/>
      <c r="L478" s="5"/>
      <c r="M478" s="5"/>
      <c r="N478" s="5"/>
      <c r="O478" s="5"/>
      <c r="P478" s="5"/>
      <c r="Q478" s="5"/>
      <c r="R478" s="5"/>
      <c r="S478" s="5"/>
      <c r="T478" s="5"/>
      <c r="U478" s="5"/>
      <c r="V478" s="5"/>
      <c r="W478" s="5"/>
      <c r="X478" s="5"/>
      <c r="Y478" s="5"/>
      <c r="Z478" s="5"/>
    </row>
    <row r="479" spans="1:26" x14ac:dyDescent="0.25">
      <c r="A479" s="1"/>
      <c r="B479" s="5"/>
      <c r="C479" s="2"/>
      <c r="D479" s="3"/>
      <c r="E479" s="400"/>
      <c r="F479" s="400"/>
      <c r="G479" s="401"/>
      <c r="H479" s="5"/>
      <c r="I479" s="5"/>
      <c r="J479" s="5"/>
      <c r="K479" s="5"/>
      <c r="L479" s="5"/>
      <c r="M479" s="5"/>
      <c r="N479" s="5"/>
      <c r="O479" s="5"/>
      <c r="P479" s="5"/>
      <c r="Q479" s="5"/>
      <c r="R479" s="5"/>
      <c r="S479" s="5"/>
      <c r="T479" s="5"/>
      <c r="U479" s="5"/>
      <c r="V479" s="5"/>
      <c r="W479" s="5"/>
      <c r="X479" s="5"/>
      <c r="Y479" s="5"/>
      <c r="Z479" s="5"/>
    </row>
    <row r="480" spans="1:26" x14ac:dyDescent="0.25">
      <c r="A480" s="1"/>
      <c r="B480" s="5"/>
      <c r="C480" s="2"/>
      <c r="D480" s="3"/>
      <c r="E480" s="400"/>
      <c r="F480" s="400"/>
      <c r="G480" s="401"/>
      <c r="H480" s="5"/>
      <c r="I480" s="5"/>
      <c r="J480" s="5"/>
      <c r="K480" s="5"/>
      <c r="L480" s="5"/>
      <c r="M480" s="5"/>
      <c r="N480" s="5"/>
      <c r="O480" s="5"/>
      <c r="P480" s="5"/>
      <c r="Q480" s="5"/>
      <c r="R480" s="5"/>
      <c r="S480" s="5"/>
      <c r="T480" s="5"/>
      <c r="U480" s="5"/>
      <c r="V480" s="5"/>
      <c r="W480" s="5"/>
      <c r="X480" s="5"/>
      <c r="Y480" s="5"/>
      <c r="Z480" s="5"/>
    </row>
    <row r="481" spans="1:26" x14ac:dyDescent="0.25">
      <c r="A481" s="1"/>
      <c r="B481" s="5"/>
      <c r="C481" s="2"/>
      <c r="D481" s="3"/>
      <c r="E481" s="400"/>
      <c r="F481" s="400"/>
      <c r="G481" s="401"/>
      <c r="H481" s="5"/>
      <c r="I481" s="5"/>
      <c r="J481" s="5"/>
      <c r="K481" s="5"/>
      <c r="L481" s="5"/>
      <c r="M481" s="5"/>
      <c r="N481" s="5"/>
      <c r="O481" s="5"/>
      <c r="P481" s="5"/>
      <c r="Q481" s="5"/>
      <c r="R481" s="5"/>
      <c r="S481" s="5"/>
      <c r="T481" s="5"/>
      <c r="U481" s="5"/>
      <c r="V481" s="5"/>
      <c r="W481" s="5"/>
      <c r="X481" s="5"/>
      <c r="Y481" s="5"/>
      <c r="Z481" s="5"/>
    </row>
    <row r="482" spans="1:26" x14ac:dyDescent="0.25">
      <c r="A482" s="1"/>
      <c r="B482" s="5"/>
      <c r="C482" s="2"/>
      <c r="D482" s="3"/>
      <c r="E482" s="400"/>
      <c r="F482" s="400"/>
      <c r="G482" s="401"/>
      <c r="H482" s="5"/>
      <c r="I482" s="5"/>
      <c r="J482" s="5"/>
      <c r="K482" s="5"/>
      <c r="L482" s="5"/>
      <c r="M482" s="5"/>
      <c r="N482" s="5"/>
      <c r="O482" s="5"/>
      <c r="P482" s="5"/>
      <c r="Q482" s="5"/>
      <c r="R482" s="5"/>
      <c r="S482" s="5"/>
      <c r="T482" s="5"/>
      <c r="U482" s="5"/>
      <c r="V482" s="5"/>
      <c r="W482" s="5"/>
      <c r="X482" s="5"/>
      <c r="Y482" s="5"/>
      <c r="Z482" s="5"/>
    </row>
    <row r="483" spans="1:26" x14ac:dyDescent="0.25">
      <c r="A483" s="1"/>
      <c r="B483" s="5"/>
      <c r="C483" s="2"/>
      <c r="D483" s="3"/>
      <c r="E483" s="400"/>
      <c r="F483" s="400"/>
      <c r="G483" s="401"/>
      <c r="H483" s="5"/>
      <c r="I483" s="5"/>
      <c r="J483" s="5"/>
      <c r="K483" s="5"/>
      <c r="L483" s="5"/>
      <c r="M483" s="5"/>
      <c r="N483" s="5"/>
      <c r="O483" s="5"/>
      <c r="P483" s="5"/>
      <c r="Q483" s="5"/>
      <c r="R483" s="5"/>
      <c r="S483" s="5"/>
      <c r="T483" s="5"/>
      <c r="U483" s="5"/>
      <c r="V483" s="5"/>
      <c r="W483" s="5"/>
      <c r="X483" s="5"/>
      <c r="Y483" s="5"/>
      <c r="Z483" s="5"/>
    </row>
    <row r="484" spans="1:26" x14ac:dyDescent="0.25">
      <c r="A484" s="1"/>
      <c r="B484" s="5"/>
      <c r="C484" s="2"/>
      <c r="D484" s="3"/>
      <c r="E484" s="400"/>
      <c r="F484" s="400"/>
      <c r="G484" s="401"/>
      <c r="H484" s="5"/>
      <c r="I484" s="5"/>
      <c r="J484" s="5"/>
      <c r="K484" s="5"/>
      <c r="L484" s="5"/>
      <c r="M484" s="5"/>
      <c r="N484" s="5"/>
      <c r="O484" s="5"/>
      <c r="P484" s="5"/>
      <c r="Q484" s="5"/>
      <c r="R484" s="5"/>
      <c r="S484" s="5"/>
      <c r="T484" s="5"/>
      <c r="U484" s="5"/>
      <c r="V484" s="5"/>
      <c r="W484" s="5"/>
      <c r="X484" s="5"/>
      <c r="Y484" s="5"/>
      <c r="Z484" s="5"/>
    </row>
    <row r="485" spans="1:26" x14ac:dyDescent="0.25">
      <c r="A485" s="1"/>
      <c r="B485" s="5"/>
      <c r="C485" s="2"/>
      <c r="D485" s="3"/>
      <c r="E485" s="400"/>
      <c r="F485" s="400"/>
      <c r="G485" s="401"/>
      <c r="H485" s="5"/>
      <c r="I485" s="5"/>
      <c r="J485" s="5"/>
      <c r="K485" s="5"/>
      <c r="L485" s="5"/>
      <c r="M485" s="5"/>
      <c r="N485" s="5"/>
      <c r="O485" s="5"/>
      <c r="P485" s="5"/>
      <c r="Q485" s="5"/>
      <c r="R485" s="5"/>
      <c r="S485" s="5"/>
      <c r="T485" s="5"/>
      <c r="U485" s="5"/>
      <c r="V485" s="5"/>
      <c r="W485" s="5"/>
      <c r="X485" s="5"/>
      <c r="Y485" s="5"/>
      <c r="Z485" s="5"/>
    </row>
    <row r="486" spans="1:26" x14ac:dyDescent="0.25">
      <c r="A486" s="1"/>
      <c r="B486" s="5"/>
      <c r="C486" s="2"/>
      <c r="D486" s="3"/>
      <c r="E486" s="400"/>
      <c r="F486" s="400"/>
      <c r="G486" s="401"/>
      <c r="H486" s="5"/>
      <c r="I486" s="5"/>
      <c r="J486" s="5"/>
      <c r="K486" s="5"/>
      <c r="L486" s="5"/>
      <c r="M486" s="5"/>
      <c r="N486" s="5"/>
      <c r="O486" s="5"/>
      <c r="P486" s="5"/>
      <c r="Q486" s="5"/>
      <c r="R486" s="5"/>
      <c r="S486" s="5"/>
      <c r="T486" s="5"/>
      <c r="U486" s="5"/>
      <c r="V486" s="5"/>
      <c r="W486" s="5"/>
      <c r="X486" s="5"/>
      <c r="Y486" s="5"/>
      <c r="Z486" s="5"/>
    </row>
    <row r="487" spans="1:26" x14ac:dyDescent="0.25">
      <c r="A487" s="1"/>
      <c r="B487" s="5"/>
      <c r="C487" s="2"/>
      <c r="D487" s="3"/>
      <c r="E487" s="400"/>
      <c r="F487" s="400"/>
      <c r="G487" s="401"/>
      <c r="H487" s="5"/>
      <c r="I487" s="5"/>
      <c r="J487" s="5"/>
      <c r="K487" s="5"/>
      <c r="L487" s="5"/>
      <c r="M487" s="5"/>
      <c r="N487" s="5"/>
      <c r="O487" s="5"/>
      <c r="P487" s="5"/>
      <c r="Q487" s="5"/>
      <c r="R487" s="5"/>
      <c r="S487" s="5"/>
      <c r="T487" s="5"/>
      <c r="U487" s="5"/>
      <c r="V487" s="5"/>
      <c r="W487" s="5"/>
      <c r="X487" s="5"/>
      <c r="Y487" s="5"/>
      <c r="Z487" s="5"/>
    </row>
    <row r="488" spans="1:26" x14ac:dyDescent="0.25">
      <c r="A488" s="1"/>
      <c r="B488" s="5"/>
      <c r="C488" s="2"/>
      <c r="D488" s="3"/>
      <c r="E488" s="400"/>
      <c r="F488" s="400"/>
      <c r="G488" s="401"/>
      <c r="H488" s="5"/>
      <c r="I488" s="5"/>
      <c r="J488" s="5"/>
      <c r="K488" s="5"/>
      <c r="L488" s="5"/>
      <c r="M488" s="5"/>
      <c r="N488" s="5"/>
      <c r="O488" s="5"/>
      <c r="P488" s="5"/>
      <c r="Q488" s="5"/>
      <c r="R488" s="5"/>
      <c r="S488" s="5"/>
      <c r="T488" s="5"/>
      <c r="U488" s="5"/>
      <c r="V488" s="5"/>
      <c r="W488" s="5"/>
      <c r="X488" s="5"/>
      <c r="Y488" s="5"/>
      <c r="Z488" s="5"/>
    </row>
    <row r="489" spans="1:26" x14ac:dyDescent="0.25">
      <c r="A489" s="1"/>
      <c r="B489" s="5"/>
      <c r="C489" s="2"/>
      <c r="D489" s="3"/>
      <c r="E489" s="400"/>
      <c r="F489" s="400"/>
      <c r="G489" s="401"/>
      <c r="H489" s="5"/>
      <c r="I489" s="5"/>
      <c r="J489" s="5"/>
      <c r="K489" s="5"/>
      <c r="L489" s="5"/>
      <c r="M489" s="5"/>
      <c r="N489" s="5"/>
      <c r="O489" s="5"/>
      <c r="P489" s="5"/>
      <c r="Q489" s="5"/>
      <c r="R489" s="5"/>
      <c r="S489" s="5"/>
      <c r="T489" s="5"/>
      <c r="U489" s="5"/>
      <c r="V489" s="5"/>
      <c r="W489" s="5"/>
      <c r="X489" s="5"/>
      <c r="Y489" s="5"/>
      <c r="Z489" s="5"/>
    </row>
    <row r="490" spans="1:26" x14ac:dyDescent="0.25">
      <c r="A490" s="1"/>
      <c r="B490" s="5"/>
      <c r="C490" s="2"/>
      <c r="D490" s="3"/>
      <c r="E490" s="400"/>
      <c r="F490" s="400"/>
      <c r="G490" s="401"/>
      <c r="H490" s="5"/>
      <c r="I490" s="5"/>
      <c r="J490" s="5"/>
      <c r="K490" s="5"/>
      <c r="L490" s="5"/>
      <c r="M490" s="5"/>
      <c r="N490" s="5"/>
      <c r="O490" s="5"/>
      <c r="P490" s="5"/>
      <c r="Q490" s="5"/>
      <c r="R490" s="5"/>
      <c r="S490" s="5"/>
      <c r="T490" s="5"/>
      <c r="U490" s="5"/>
      <c r="V490" s="5"/>
      <c r="W490" s="5"/>
      <c r="X490" s="5"/>
      <c r="Y490" s="5"/>
      <c r="Z490" s="5"/>
    </row>
    <row r="491" spans="1:26" x14ac:dyDescent="0.25">
      <c r="A491" s="1"/>
      <c r="B491" s="5"/>
      <c r="C491" s="2"/>
      <c r="D491" s="3"/>
      <c r="E491" s="400"/>
      <c r="F491" s="400"/>
      <c r="G491" s="401"/>
      <c r="H491" s="5"/>
      <c r="I491" s="5"/>
      <c r="J491" s="5"/>
      <c r="K491" s="5"/>
      <c r="L491" s="5"/>
      <c r="M491" s="5"/>
      <c r="N491" s="5"/>
      <c r="O491" s="5"/>
      <c r="P491" s="5"/>
      <c r="Q491" s="5"/>
      <c r="R491" s="5"/>
      <c r="S491" s="5"/>
      <c r="T491" s="5"/>
      <c r="U491" s="5"/>
      <c r="V491" s="5"/>
      <c r="W491" s="5"/>
      <c r="X491" s="5"/>
      <c r="Y491" s="5"/>
      <c r="Z491" s="5"/>
    </row>
    <row r="492" spans="1:26" x14ac:dyDescent="0.25">
      <c r="A492" s="1"/>
      <c r="B492" s="5"/>
      <c r="C492" s="2"/>
      <c r="D492" s="3"/>
      <c r="E492" s="400"/>
      <c r="F492" s="400"/>
      <c r="G492" s="401"/>
      <c r="H492" s="5"/>
      <c r="I492" s="5"/>
      <c r="J492" s="5"/>
      <c r="K492" s="5"/>
      <c r="L492" s="5"/>
      <c r="M492" s="5"/>
      <c r="N492" s="5"/>
      <c r="O492" s="5"/>
      <c r="P492" s="5"/>
      <c r="Q492" s="5"/>
      <c r="R492" s="5"/>
      <c r="S492" s="5"/>
      <c r="T492" s="5"/>
      <c r="U492" s="5"/>
      <c r="V492" s="5"/>
      <c r="W492" s="5"/>
      <c r="X492" s="5"/>
      <c r="Y492" s="5"/>
      <c r="Z492" s="5"/>
    </row>
    <row r="493" spans="1:26" x14ac:dyDescent="0.25">
      <c r="A493" s="1"/>
      <c r="B493" s="5"/>
      <c r="C493" s="2"/>
      <c r="D493" s="3"/>
      <c r="E493" s="400"/>
      <c r="F493" s="400"/>
      <c r="G493" s="401"/>
      <c r="H493" s="5"/>
      <c r="I493" s="5"/>
      <c r="J493" s="5"/>
      <c r="K493" s="5"/>
      <c r="L493" s="5"/>
      <c r="M493" s="5"/>
      <c r="N493" s="5"/>
      <c r="O493" s="5"/>
      <c r="P493" s="5"/>
      <c r="Q493" s="5"/>
      <c r="R493" s="5"/>
      <c r="S493" s="5"/>
      <c r="T493" s="5"/>
      <c r="U493" s="5"/>
      <c r="V493" s="5"/>
      <c r="W493" s="5"/>
      <c r="X493" s="5"/>
      <c r="Y493" s="5"/>
      <c r="Z493" s="5"/>
    </row>
    <row r="494" spans="1:26" x14ac:dyDescent="0.25">
      <c r="A494" s="1"/>
      <c r="B494" s="5"/>
      <c r="C494" s="2"/>
      <c r="D494" s="3"/>
      <c r="E494" s="400"/>
      <c r="F494" s="400"/>
      <c r="G494" s="401"/>
      <c r="H494" s="5"/>
      <c r="I494" s="5"/>
      <c r="J494" s="5"/>
      <c r="K494" s="5"/>
      <c r="L494" s="5"/>
      <c r="M494" s="5"/>
      <c r="N494" s="5"/>
      <c r="O494" s="5"/>
      <c r="P494" s="5"/>
      <c r="Q494" s="5"/>
      <c r="R494" s="5"/>
      <c r="S494" s="5"/>
      <c r="T494" s="5"/>
      <c r="U494" s="5"/>
      <c r="V494" s="5"/>
      <c r="W494" s="5"/>
      <c r="X494" s="5"/>
      <c r="Y494" s="5"/>
      <c r="Z494" s="5"/>
    </row>
    <row r="495" spans="1:26" x14ac:dyDescent="0.25">
      <c r="A495" s="1"/>
      <c r="B495" s="5"/>
      <c r="C495" s="2"/>
      <c r="D495" s="3"/>
      <c r="E495" s="400"/>
      <c r="F495" s="400"/>
      <c r="G495" s="401"/>
      <c r="H495" s="5"/>
      <c r="I495" s="5"/>
      <c r="J495" s="5"/>
      <c r="K495" s="5"/>
      <c r="L495" s="5"/>
      <c r="M495" s="5"/>
      <c r="N495" s="5"/>
      <c r="O495" s="5"/>
      <c r="P495" s="5"/>
      <c r="Q495" s="5"/>
      <c r="R495" s="5"/>
      <c r="S495" s="5"/>
      <c r="T495" s="5"/>
      <c r="U495" s="5"/>
      <c r="V495" s="5"/>
      <c r="W495" s="5"/>
      <c r="X495" s="5"/>
      <c r="Y495" s="5"/>
      <c r="Z495" s="5"/>
    </row>
    <row r="496" spans="1:26" x14ac:dyDescent="0.25">
      <c r="A496" s="1"/>
      <c r="B496" s="5"/>
      <c r="C496" s="2"/>
      <c r="D496" s="3"/>
      <c r="E496" s="400"/>
      <c r="F496" s="400"/>
      <c r="G496" s="401"/>
      <c r="H496" s="5"/>
      <c r="I496" s="5"/>
      <c r="J496" s="5"/>
      <c r="K496" s="5"/>
      <c r="L496" s="5"/>
      <c r="M496" s="5"/>
      <c r="N496" s="5"/>
      <c r="O496" s="5"/>
      <c r="P496" s="5"/>
      <c r="Q496" s="5"/>
      <c r="R496" s="5"/>
      <c r="S496" s="5"/>
      <c r="T496" s="5"/>
      <c r="U496" s="5"/>
      <c r="V496" s="5"/>
      <c r="W496" s="5"/>
      <c r="X496" s="5"/>
      <c r="Y496" s="5"/>
      <c r="Z496" s="5"/>
    </row>
    <row r="497" spans="1:26" x14ac:dyDescent="0.25">
      <c r="A497" s="1"/>
      <c r="B497" s="5"/>
      <c r="C497" s="2"/>
      <c r="D497" s="3"/>
      <c r="E497" s="400"/>
      <c r="F497" s="400"/>
      <c r="G497" s="401"/>
      <c r="H497" s="5"/>
      <c r="I497" s="5"/>
      <c r="J497" s="5"/>
      <c r="K497" s="5"/>
      <c r="L497" s="5"/>
      <c r="M497" s="5"/>
      <c r="N497" s="5"/>
      <c r="O497" s="5"/>
      <c r="P497" s="5"/>
      <c r="Q497" s="5"/>
      <c r="R497" s="5"/>
      <c r="S497" s="5"/>
      <c r="T497" s="5"/>
      <c r="U497" s="5"/>
      <c r="V497" s="5"/>
      <c r="W497" s="5"/>
      <c r="X497" s="5"/>
      <c r="Y497" s="5"/>
      <c r="Z497" s="5"/>
    </row>
    <row r="498" spans="1:26" x14ac:dyDescent="0.25">
      <c r="A498" s="1"/>
      <c r="B498" s="5"/>
      <c r="C498" s="2"/>
      <c r="D498" s="3"/>
      <c r="E498" s="400"/>
      <c r="F498" s="400"/>
      <c r="G498" s="401"/>
      <c r="H498" s="5"/>
      <c r="I498" s="5"/>
      <c r="J498" s="5"/>
      <c r="K498" s="5"/>
      <c r="L498" s="5"/>
      <c r="M498" s="5"/>
      <c r="N498" s="5"/>
      <c r="O498" s="5"/>
      <c r="P498" s="5"/>
      <c r="Q498" s="5"/>
      <c r="R498" s="5"/>
      <c r="S498" s="5"/>
      <c r="T498" s="5"/>
      <c r="U498" s="5"/>
      <c r="V498" s="5"/>
      <c r="W498" s="5"/>
      <c r="X498" s="5"/>
      <c r="Y498" s="5"/>
      <c r="Z498" s="5"/>
    </row>
    <row r="499" spans="1:26" x14ac:dyDescent="0.25">
      <c r="A499" s="1"/>
      <c r="B499" s="5"/>
      <c r="C499" s="2"/>
      <c r="D499" s="3"/>
      <c r="E499" s="400"/>
      <c r="F499" s="400"/>
      <c r="G499" s="401"/>
      <c r="H499" s="5"/>
      <c r="I499" s="5"/>
      <c r="J499" s="5"/>
      <c r="K499" s="5"/>
      <c r="L499" s="5"/>
      <c r="M499" s="5"/>
      <c r="N499" s="5"/>
      <c r="O499" s="5"/>
      <c r="P499" s="5"/>
      <c r="Q499" s="5"/>
      <c r="R499" s="5"/>
      <c r="S499" s="5"/>
      <c r="T499" s="5"/>
      <c r="U499" s="5"/>
      <c r="V499" s="5"/>
      <c r="W499" s="5"/>
      <c r="X499" s="5"/>
      <c r="Y499" s="5"/>
      <c r="Z499" s="5"/>
    </row>
    <row r="500" spans="1:26" x14ac:dyDescent="0.25">
      <c r="A500" s="1"/>
      <c r="B500" s="5"/>
      <c r="C500" s="2"/>
      <c r="D500" s="3"/>
      <c r="E500" s="400"/>
      <c r="F500" s="400"/>
      <c r="G500" s="401"/>
      <c r="H500" s="5"/>
      <c r="I500" s="5"/>
      <c r="J500" s="5"/>
      <c r="K500" s="5"/>
      <c r="L500" s="5"/>
      <c r="M500" s="5"/>
      <c r="N500" s="5"/>
      <c r="O500" s="5"/>
      <c r="P500" s="5"/>
      <c r="Q500" s="5"/>
      <c r="R500" s="5"/>
      <c r="S500" s="5"/>
      <c r="T500" s="5"/>
      <c r="U500" s="5"/>
      <c r="V500" s="5"/>
      <c r="W500" s="5"/>
      <c r="X500" s="5"/>
      <c r="Y500" s="5"/>
      <c r="Z500" s="5"/>
    </row>
    <row r="501" spans="1:26" x14ac:dyDescent="0.25">
      <c r="A501" s="1"/>
      <c r="B501" s="5"/>
      <c r="C501" s="2"/>
      <c r="D501" s="3"/>
      <c r="E501" s="400"/>
      <c r="F501" s="400"/>
      <c r="G501" s="401"/>
      <c r="H501" s="5"/>
      <c r="I501" s="5"/>
      <c r="J501" s="5"/>
      <c r="K501" s="5"/>
      <c r="L501" s="5"/>
      <c r="M501" s="5"/>
      <c r="N501" s="5"/>
      <c r="O501" s="5"/>
      <c r="P501" s="5"/>
      <c r="Q501" s="5"/>
      <c r="R501" s="5"/>
      <c r="S501" s="5"/>
      <c r="T501" s="5"/>
      <c r="U501" s="5"/>
      <c r="V501" s="5"/>
      <c r="W501" s="5"/>
      <c r="X501" s="5"/>
      <c r="Y501" s="5"/>
      <c r="Z501" s="5"/>
    </row>
    <row r="502" spans="1:26" x14ac:dyDescent="0.25">
      <c r="A502" s="1"/>
      <c r="B502" s="5"/>
      <c r="C502" s="2"/>
      <c r="D502" s="3"/>
      <c r="E502" s="400"/>
      <c r="F502" s="400"/>
      <c r="G502" s="401"/>
      <c r="H502" s="5"/>
      <c r="I502" s="5"/>
      <c r="J502" s="5"/>
      <c r="K502" s="5"/>
      <c r="L502" s="5"/>
      <c r="M502" s="5"/>
      <c r="N502" s="5"/>
      <c r="O502" s="5"/>
      <c r="P502" s="5"/>
      <c r="Q502" s="5"/>
      <c r="R502" s="5"/>
      <c r="S502" s="5"/>
      <c r="T502" s="5"/>
      <c r="U502" s="5"/>
      <c r="V502" s="5"/>
      <c r="W502" s="5"/>
      <c r="X502" s="5"/>
      <c r="Y502" s="5"/>
      <c r="Z502" s="5"/>
    </row>
    <row r="503" spans="1:26" x14ac:dyDescent="0.25">
      <c r="A503" s="1"/>
      <c r="B503" s="5"/>
      <c r="C503" s="2"/>
      <c r="D503" s="3"/>
      <c r="E503" s="400"/>
      <c r="F503" s="400"/>
      <c r="G503" s="401"/>
      <c r="H503" s="5"/>
      <c r="I503" s="5"/>
      <c r="J503" s="5"/>
      <c r="K503" s="5"/>
      <c r="L503" s="5"/>
      <c r="M503" s="5"/>
      <c r="N503" s="5"/>
      <c r="O503" s="5"/>
      <c r="P503" s="5"/>
      <c r="Q503" s="5"/>
      <c r="R503" s="5"/>
      <c r="S503" s="5"/>
      <c r="T503" s="5"/>
      <c r="U503" s="5"/>
      <c r="V503" s="5"/>
      <c r="W503" s="5"/>
      <c r="X503" s="5"/>
      <c r="Y503" s="5"/>
      <c r="Z503" s="5"/>
    </row>
    <row r="504" spans="1:26" x14ac:dyDescent="0.25">
      <c r="A504" s="1"/>
      <c r="B504" s="5"/>
      <c r="C504" s="2"/>
      <c r="D504" s="3"/>
      <c r="E504" s="400"/>
      <c r="F504" s="400"/>
      <c r="G504" s="401"/>
      <c r="H504" s="5"/>
      <c r="I504" s="5"/>
      <c r="J504" s="5"/>
      <c r="K504" s="5"/>
      <c r="L504" s="5"/>
      <c r="M504" s="5"/>
      <c r="N504" s="5"/>
      <c r="O504" s="5"/>
      <c r="P504" s="5"/>
      <c r="Q504" s="5"/>
      <c r="R504" s="5"/>
      <c r="S504" s="5"/>
      <c r="T504" s="5"/>
      <c r="U504" s="5"/>
      <c r="V504" s="5"/>
      <c r="W504" s="5"/>
      <c r="X504" s="5"/>
      <c r="Y504" s="5"/>
      <c r="Z504" s="5"/>
    </row>
    <row r="505" spans="1:26" x14ac:dyDescent="0.25">
      <c r="A505" s="1"/>
      <c r="B505" s="5"/>
      <c r="C505" s="2"/>
      <c r="D505" s="3"/>
      <c r="E505" s="400"/>
      <c r="F505" s="400"/>
      <c r="G505" s="401"/>
      <c r="H505" s="5"/>
      <c r="I505" s="5"/>
      <c r="J505" s="5"/>
      <c r="K505" s="5"/>
      <c r="L505" s="5"/>
      <c r="M505" s="5"/>
      <c r="N505" s="5"/>
      <c r="O505" s="5"/>
      <c r="P505" s="5"/>
      <c r="Q505" s="5"/>
      <c r="R505" s="5"/>
      <c r="S505" s="5"/>
      <c r="T505" s="5"/>
      <c r="U505" s="5"/>
      <c r="V505" s="5"/>
      <c r="W505" s="5"/>
      <c r="X505" s="5"/>
      <c r="Y505" s="5"/>
      <c r="Z505" s="5"/>
    </row>
    <row r="506" spans="1:26" x14ac:dyDescent="0.25">
      <c r="A506" s="1"/>
      <c r="B506" s="5"/>
      <c r="C506" s="2"/>
      <c r="D506" s="3"/>
      <c r="E506" s="400"/>
      <c r="F506" s="400"/>
      <c r="G506" s="401"/>
      <c r="H506" s="5"/>
      <c r="I506" s="5"/>
      <c r="J506" s="5"/>
      <c r="K506" s="5"/>
      <c r="L506" s="5"/>
      <c r="M506" s="5"/>
      <c r="N506" s="5"/>
      <c r="O506" s="5"/>
      <c r="P506" s="5"/>
      <c r="Q506" s="5"/>
      <c r="R506" s="5"/>
      <c r="S506" s="5"/>
      <c r="T506" s="5"/>
      <c r="U506" s="5"/>
      <c r="V506" s="5"/>
      <c r="W506" s="5"/>
      <c r="X506" s="5"/>
      <c r="Y506" s="5"/>
      <c r="Z506" s="5"/>
    </row>
    <row r="507" spans="1:26" x14ac:dyDescent="0.25">
      <c r="A507" s="1"/>
      <c r="B507" s="5"/>
      <c r="C507" s="2"/>
      <c r="D507" s="3"/>
      <c r="E507" s="400"/>
      <c r="F507" s="400"/>
      <c r="G507" s="401"/>
      <c r="H507" s="5"/>
      <c r="I507" s="5"/>
      <c r="J507" s="5"/>
      <c r="K507" s="5"/>
      <c r="L507" s="5"/>
      <c r="M507" s="5"/>
      <c r="N507" s="5"/>
      <c r="O507" s="5"/>
      <c r="P507" s="5"/>
      <c r="Q507" s="5"/>
      <c r="R507" s="5"/>
      <c r="S507" s="5"/>
      <c r="T507" s="5"/>
      <c r="U507" s="5"/>
      <c r="V507" s="5"/>
      <c r="W507" s="5"/>
      <c r="X507" s="5"/>
      <c r="Y507" s="5"/>
      <c r="Z507" s="5"/>
    </row>
    <row r="508" spans="1:26" x14ac:dyDescent="0.25">
      <c r="A508" s="1"/>
      <c r="B508" s="5"/>
      <c r="C508" s="2"/>
      <c r="D508" s="3"/>
      <c r="E508" s="400"/>
      <c r="F508" s="400"/>
      <c r="G508" s="401"/>
      <c r="H508" s="5"/>
      <c r="I508" s="5"/>
      <c r="J508" s="5"/>
      <c r="K508" s="5"/>
      <c r="L508" s="5"/>
      <c r="M508" s="5"/>
      <c r="N508" s="5"/>
      <c r="O508" s="5"/>
      <c r="P508" s="5"/>
      <c r="Q508" s="5"/>
      <c r="R508" s="5"/>
      <c r="S508" s="5"/>
      <c r="T508" s="5"/>
      <c r="U508" s="5"/>
      <c r="V508" s="5"/>
      <c r="W508" s="5"/>
      <c r="X508" s="5"/>
      <c r="Y508" s="5"/>
      <c r="Z508" s="5"/>
    </row>
    <row r="509" spans="1:26" x14ac:dyDescent="0.25">
      <c r="A509" s="1"/>
      <c r="B509" s="5"/>
      <c r="C509" s="2"/>
      <c r="D509" s="3"/>
      <c r="E509" s="400"/>
      <c r="F509" s="400"/>
      <c r="G509" s="401"/>
      <c r="H509" s="5"/>
      <c r="I509" s="5"/>
      <c r="J509" s="5"/>
      <c r="K509" s="5"/>
      <c r="L509" s="5"/>
      <c r="M509" s="5"/>
      <c r="N509" s="5"/>
      <c r="O509" s="5"/>
      <c r="P509" s="5"/>
      <c r="Q509" s="5"/>
      <c r="R509" s="5"/>
      <c r="S509" s="5"/>
      <c r="T509" s="5"/>
      <c r="U509" s="5"/>
      <c r="V509" s="5"/>
      <c r="W509" s="5"/>
      <c r="X509" s="5"/>
      <c r="Y509" s="5"/>
      <c r="Z509" s="5"/>
    </row>
    <row r="510" spans="1:26" x14ac:dyDescent="0.25">
      <c r="A510" s="1"/>
      <c r="B510" s="5"/>
      <c r="C510" s="2"/>
      <c r="D510" s="3"/>
      <c r="E510" s="400"/>
      <c r="F510" s="400"/>
      <c r="G510" s="401"/>
      <c r="H510" s="5"/>
      <c r="I510" s="5"/>
      <c r="J510" s="5"/>
      <c r="K510" s="5"/>
      <c r="L510" s="5"/>
      <c r="M510" s="5"/>
      <c r="N510" s="5"/>
      <c r="O510" s="5"/>
      <c r="P510" s="5"/>
      <c r="Q510" s="5"/>
      <c r="R510" s="5"/>
      <c r="S510" s="5"/>
      <c r="T510" s="5"/>
      <c r="U510" s="5"/>
      <c r="V510" s="5"/>
      <c r="W510" s="5"/>
      <c r="X510" s="5"/>
      <c r="Y510" s="5"/>
      <c r="Z510" s="5"/>
    </row>
    <row r="511" spans="1:26" x14ac:dyDescent="0.25">
      <c r="A511" s="1"/>
      <c r="B511" s="5"/>
      <c r="C511" s="2"/>
      <c r="D511" s="3"/>
      <c r="E511" s="400"/>
      <c r="F511" s="400"/>
      <c r="G511" s="401"/>
      <c r="H511" s="5"/>
      <c r="I511" s="5"/>
      <c r="J511" s="5"/>
      <c r="K511" s="5"/>
      <c r="L511" s="5"/>
      <c r="M511" s="5"/>
      <c r="N511" s="5"/>
      <c r="O511" s="5"/>
      <c r="P511" s="5"/>
      <c r="Q511" s="5"/>
      <c r="R511" s="5"/>
      <c r="S511" s="5"/>
      <c r="T511" s="5"/>
      <c r="U511" s="5"/>
      <c r="V511" s="5"/>
      <c r="W511" s="5"/>
      <c r="X511" s="5"/>
      <c r="Y511" s="5"/>
      <c r="Z511" s="5"/>
    </row>
    <row r="512" spans="1:26" x14ac:dyDescent="0.25">
      <c r="A512" s="1"/>
      <c r="B512" s="5"/>
      <c r="C512" s="2"/>
      <c r="D512" s="3"/>
      <c r="E512" s="400"/>
      <c r="F512" s="400"/>
      <c r="G512" s="401"/>
      <c r="H512" s="5"/>
      <c r="I512" s="5"/>
      <c r="J512" s="5"/>
      <c r="K512" s="5"/>
      <c r="L512" s="5"/>
      <c r="M512" s="5"/>
      <c r="N512" s="5"/>
      <c r="O512" s="5"/>
      <c r="P512" s="5"/>
      <c r="Q512" s="5"/>
      <c r="R512" s="5"/>
      <c r="S512" s="5"/>
      <c r="T512" s="5"/>
      <c r="U512" s="5"/>
      <c r="V512" s="5"/>
      <c r="W512" s="5"/>
      <c r="X512" s="5"/>
      <c r="Y512" s="5"/>
      <c r="Z512" s="5"/>
    </row>
    <row r="513" spans="1:26" x14ac:dyDescent="0.25">
      <c r="A513" s="1"/>
      <c r="B513" s="5"/>
      <c r="C513" s="2"/>
      <c r="D513" s="3"/>
      <c r="E513" s="400"/>
      <c r="F513" s="400"/>
      <c r="G513" s="401"/>
      <c r="H513" s="5"/>
      <c r="I513" s="5"/>
      <c r="J513" s="5"/>
      <c r="K513" s="5"/>
      <c r="L513" s="5"/>
      <c r="M513" s="5"/>
      <c r="N513" s="5"/>
      <c r="O513" s="5"/>
      <c r="P513" s="5"/>
      <c r="Q513" s="5"/>
      <c r="R513" s="5"/>
      <c r="S513" s="5"/>
      <c r="T513" s="5"/>
      <c r="U513" s="5"/>
      <c r="V513" s="5"/>
      <c r="W513" s="5"/>
      <c r="X513" s="5"/>
      <c r="Y513" s="5"/>
      <c r="Z513" s="5"/>
    </row>
    <row r="514" spans="1:26" x14ac:dyDescent="0.25">
      <c r="A514" s="1"/>
      <c r="B514" s="5"/>
      <c r="C514" s="2"/>
      <c r="D514" s="3"/>
      <c r="E514" s="400"/>
      <c r="F514" s="400"/>
      <c r="G514" s="401"/>
      <c r="H514" s="5"/>
      <c r="I514" s="5"/>
      <c r="J514" s="5"/>
      <c r="K514" s="5"/>
      <c r="L514" s="5"/>
      <c r="M514" s="5"/>
      <c r="N514" s="5"/>
      <c r="O514" s="5"/>
      <c r="P514" s="5"/>
      <c r="Q514" s="5"/>
      <c r="R514" s="5"/>
      <c r="S514" s="5"/>
      <c r="T514" s="5"/>
      <c r="U514" s="5"/>
      <c r="V514" s="5"/>
      <c r="W514" s="5"/>
      <c r="X514" s="5"/>
      <c r="Y514" s="5"/>
      <c r="Z514" s="5"/>
    </row>
    <row r="515" spans="1:26" x14ac:dyDescent="0.25">
      <c r="A515" s="1"/>
      <c r="B515" s="5"/>
      <c r="C515" s="2"/>
      <c r="D515" s="3"/>
      <c r="E515" s="400"/>
      <c r="F515" s="400"/>
      <c r="G515" s="401"/>
      <c r="H515" s="5"/>
      <c r="I515" s="5"/>
      <c r="J515" s="5"/>
      <c r="K515" s="5"/>
      <c r="L515" s="5"/>
      <c r="M515" s="5"/>
      <c r="N515" s="5"/>
      <c r="O515" s="5"/>
      <c r="P515" s="5"/>
      <c r="Q515" s="5"/>
      <c r="R515" s="5"/>
      <c r="S515" s="5"/>
      <c r="T515" s="5"/>
      <c r="U515" s="5"/>
      <c r="V515" s="5"/>
      <c r="W515" s="5"/>
      <c r="X515" s="5"/>
      <c r="Y515" s="5"/>
      <c r="Z515" s="5"/>
    </row>
    <row r="516" spans="1:26" x14ac:dyDescent="0.25">
      <c r="A516" s="1"/>
      <c r="B516" s="5"/>
      <c r="C516" s="2"/>
      <c r="D516" s="3"/>
      <c r="E516" s="400"/>
      <c r="F516" s="400"/>
      <c r="G516" s="401"/>
      <c r="H516" s="5"/>
      <c r="I516" s="5"/>
      <c r="J516" s="5"/>
      <c r="K516" s="5"/>
      <c r="L516" s="5"/>
      <c r="M516" s="5"/>
      <c r="N516" s="5"/>
      <c r="O516" s="5"/>
      <c r="P516" s="5"/>
      <c r="Q516" s="5"/>
      <c r="R516" s="5"/>
      <c r="S516" s="5"/>
      <c r="T516" s="5"/>
      <c r="U516" s="5"/>
      <c r="V516" s="5"/>
      <c r="W516" s="5"/>
      <c r="X516" s="5"/>
      <c r="Y516" s="5"/>
      <c r="Z516" s="5"/>
    </row>
    <row r="517" spans="1:26" x14ac:dyDescent="0.25">
      <c r="A517" s="1"/>
      <c r="B517" s="5"/>
      <c r="C517" s="2"/>
      <c r="D517" s="3"/>
      <c r="E517" s="400"/>
      <c r="F517" s="400"/>
      <c r="G517" s="401"/>
      <c r="H517" s="5"/>
      <c r="I517" s="5"/>
      <c r="J517" s="5"/>
      <c r="K517" s="5"/>
      <c r="L517" s="5"/>
      <c r="M517" s="5"/>
      <c r="N517" s="5"/>
      <c r="O517" s="5"/>
      <c r="P517" s="5"/>
      <c r="Q517" s="5"/>
      <c r="R517" s="5"/>
      <c r="S517" s="5"/>
      <c r="T517" s="5"/>
      <c r="U517" s="5"/>
      <c r="V517" s="5"/>
      <c r="W517" s="5"/>
      <c r="X517" s="5"/>
      <c r="Y517" s="5"/>
      <c r="Z517" s="5"/>
    </row>
    <row r="518" spans="1:26" x14ac:dyDescent="0.25">
      <c r="A518" s="1"/>
      <c r="B518" s="5"/>
      <c r="C518" s="2"/>
      <c r="D518" s="3"/>
      <c r="E518" s="400"/>
      <c r="F518" s="400"/>
      <c r="G518" s="401"/>
      <c r="H518" s="5"/>
      <c r="I518" s="5"/>
      <c r="J518" s="5"/>
      <c r="K518" s="5"/>
      <c r="L518" s="5"/>
      <c r="M518" s="5"/>
      <c r="N518" s="5"/>
      <c r="O518" s="5"/>
      <c r="P518" s="5"/>
      <c r="Q518" s="5"/>
      <c r="R518" s="5"/>
      <c r="S518" s="5"/>
      <c r="T518" s="5"/>
      <c r="U518" s="5"/>
      <c r="V518" s="5"/>
      <c r="W518" s="5"/>
      <c r="X518" s="5"/>
      <c r="Y518" s="5"/>
      <c r="Z518" s="5"/>
    </row>
    <row r="519" spans="1:26" x14ac:dyDescent="0.25">
      <c r="A519" s="1"/>
      <c r="B519" s="5"/>
      <c r="C519" s="2"/>
      <c r="D519" s="3"/>
      <c r="E519" s="400"/>
      <c r="F519" s="400"/>
      <c r="G519" s="401"/>
      <c r="H519" s="5"/>
      <c r="I519" s="5"/>
      <c r="J519" s="5"/>
      <c r="K519" s="5"/>
      <c r="L519" s="5"/>
      <c r="M519" s="5"/>
      <c r="N519" s="5"/>
      <c r="O519" s="5"/>
      <c r="P519" s="5"/>
      <c r="Q519" s="5"/>
      <c r="R519" s="5"/>
      <c r="S519" s="5"/>
      <c r="T519" s="5"/>
      <c r="U519" s="5"/>
      <c r="V519" s="5"/>
      <c r="W519" s="5"/>
      <c r="X519" s="5"/>
      <c r="Y519" s="5"/>
      <c r="Z519" s="5"/>
    </row>
    <row r="520" spans="1:26" x14ac:dyDescent="0.25">
      <c r="A520" s="1"/>
      <c r="B520" s="5"/>
      <c r="C520" s="2"/>
      <c r="D520" s="3"/>
      <c r="E520" s="400"/>
      <c r="F520" s="400"/>
      <c r="G520" s="401"/>
      <c r="H520" s="5"/>
      <c r="I520" s="5"/>
      <c r="J520" s="5"/>
      <c r="K520" s="5"/>
      <c r="L520" s="5"/>
      <c r="M520" s="5"/>
      <c r="N520" s="5"/>
      <c r="O520" s="5"/>
      <c r="P520" s="5"/>
      <c r="Q520" s="5"/>
      <c r="R520" s="5"/>
      <c r="S520" s="5"/>
      <c r="T520" s="5"/>
      <c r="U520" s="5"/>
      <c r="V520" s="5"/>
      <c r="W520" s="5"/>
      <c r="X520" s="5"/>
      <c r="Y520" s="5"/>
      <c r="Z520" s="5"/>
    </row>
    <row r="521" spans="1:26" x14ac:dyDescent="0.25">
      <c r="A521" s="1"/>
      <c r="B521" s="5"/>
      <c r="C521" s="2"/>
      <c r="D521" s="3"/>
      <c r="E521" s="400"/>
      <c r="F521" s="400"/>
      <c r="G521" s="401"/>
      <c r="H521" s="5"/>
      <c r="I521" s="5"/>
      <c r="J521" s="5"/>
      <c r="K521" s="5"/>
      <c r="L521" s="5"/>
      <c r="M521" s="5"/>
      <c r="N521" s="5"/>
      <c r="O521" s="5"/>
      <c r="P521" s="5"/>
      <c r="Q521" s="5"/>
      <c r="R521" s="5"/>
      <c r="S521" s="5"/>
      <c r="T521" s="5"/>
      <c r="U521" s="5"/>
      <c r="V521" s="5"/>
      <c r="W521" s="5"/>
      <c r="X521" s="5"/>
      <c r="Y521" s="5"/>
      <c r="Z521" s="5"/>
    </row>
    <row r="522" spans="1:26" x14ac:dyDescent="0.25">
      <c r="A522" s="1"/>
      <c r="B522" s="5"/>
      <c r="C522" s="2"/>
      <c r="D522" s="3"/>
      <c r="E522" s="400"/>
      <c r="F522" s="400"/>
      <c r="G522" s="401"/>
      <c r="H522" s="5"/>
      <c r="I522" s="5"/>
      <c r="J522" s="5"/>
      <c r="K522" s="5"/>
      <c r="L522" s="5"/>
      <c r="M522" s="5"/>
      <c r="N522" s="5"/>
      <c r="O522" s="5"/>
      <c r="P522" s="5"/>
      <c r="Q522" s="5"/>
      <c r="R522" s="5"/>
      <c r="S522" s="5"/>
      <c r="T522" s="5"/>
      <c r="U522" s="5"/>
      <c r="V522" s="5"/>
      <c r="W522" s="5"/>
      <c r="X522" s="5"/>
      <c r="Y522" s="5"/>
      <c r="Z522" s="5"/>
    </row>
    <row r="523" spans="1:26" x14ac:dyDescent="0.25">
      <c r="A523" s="1"/>
      <c r="B523" s="5"/>
      <c r="C523" s="2"/>
      <c r="D523" s="3"/>
      <c r="E523" s="400"/>
      <c r="F523" s="400"/>
      <c r="G523" s="401"/>
      <c r="H523" s="5"/>
      <c r="I523" s="5"/>
      <c r="J523" s="5"/>
      <c r="K523" s="5"/>
      <c r="L523" s="5"/>
      <c r="M523" s="5"/>
      <c r="N523" s="5"/>
      <c r="O523" s="5"/>
      <c r="P523" s="5"/>
      <c r="Q523" s="5"/>
      <c r="R523" s="5"/>
      <c r="S523" s="5"/>
      <c r="T523" s="5"/>
      <c r="U523" s="5"/>
      <c r="V523" s="5"/>
      <c r="W523" s="5"/>
      <c r="X523" s="5"/>
      <c r="Y523" s="5"/>
      <c r="Z523" s="5"/>
    </row>
    <row r="524" spans="1:26" x14ac:dyDescent="0.25">
      <c r="A524" s="1"/>
      <c r="B524" s="5"/>
      <c r="C524" s="2"/>
      <c r="D524" s="3"/>
      <c r="E524" s="400"/>
      <c r="F524" s="400"/>
      <c r="G524" s="401"/>
      <c r="H524" s="5"/>
      <c r="I524" s="5"/>
      <c r="J524" s="5"/>
      <c r="K524" s="5"/>
      <c r="L524" s="5"/>
      <c r="M524" s="5"/>
      <c r="N524" s="5"/>
      <c r="O524" s="5"/>
      <c r="P524" s="5"/>
      <c r="Q524" s="5"/>
      <c r="R524" s="5"/>
      <c r="S524" s="5"/>
      <c r="T524" s="5"/>
      <c r="U524" s="5"/>
      <c r="V524" s="5"/>
      <c r="W524" s="5"/>
      <c r="X524" s="5"/>
      <c r="Y524" s="5"/>
      <c r="Z524" s="5"/>
    </row>
    <row r="525" spans="1:26" x14ac:dyDescent="0.25">
      <c r="A525" s="1"/>
      <c r="B525" s="5"/>
      <c r="C525" s="2"/>
      <c r="D525" s="3"/>
      <c r="E525" s="400"/>
      <c r="F525" s="400"/>
      <c r="G525" s="401"/>
      <c r="H525" s="5"/>
      <c r="I525" s="5"/>
      <c r="J525" s="5"/>
      <c r="K525" s="5"/>
      <c r="L525" s="5"/>
      <c r="M525" s="5"/>
      <c r="N525" s="5"/>
      <c r="O525" s="5"/>
      <c r="P525" s="5"/>
      <c r="Q525" s="5"/>
      <c r="R525" s="5"/>
      <c r="S525" s="5"/>
      <c r="T525" s="5"/>
      <c r="U525" s="5"/>
      <c r="V525" s="5"/>
      <c r="W525" s="5"/>
      <c r="X525" s="5"/>
      <c r="Y525" s="5"/>
      <c r="Z525" s="5"/>
    </row>
    <row r="526" spans="1:26" x14ac:dyDescent="0.25">
      <c r="A526" s="1"/>
      <c r="B526" s="5"/>
      <c r="C526" s="2"/>
      <c r="D526" s="3"/>
      <c r="E526" s="400"/>
      <c r="F526" s="400"/>
      <c r="G526" s="401"/>
      <c r="H526" s="5"/>
      <c r="I526" s="5"/>
      <c r="J526" s="5"/>
      <c r="K526" s="5"/>
      <c r="L526" s="5"/>
      <c r="M526" s="5"/>
      <c r="N526" s="5"/>
      <c r="O526" s="5"/>
      <c r="P526" s="5"/>
      <c r="Q526" s="5"/>
      <c r="R526" s="5"/>
      <c r="S526" s="5"/>
      <c r="T526" s="5"/>
      <c r="U526" s="5"/>
      <c r="V526" s="5"/>
      <c r="W526" s="5"/>
      <c r="X526" s="5"/>
      <c r="Y526" s="5"/>
      <c r="Z526" s="5"/>
    </row>
    <row r="527" spans="1:26" x14ac:dyDescent="0.25">
      <c r="A527" s="1"/>
      <c r="B527" s="5"/>
      <c r="C527" s="2"/>
      <c r="D527" s="3"/>
      <c r="E527" s="400"/>
      <c r="F527" s="400"/>
      <c r="G527" s="401"/>
      <c r="H527" s="5"/>
      <c r="I527" s="5"/>
      <c r="J527" s="5"/>
      <c r="K527" s="5"/>
      <c r="L527" s="5"/>
      <c r="M527" s="5"/>
      <c r="N527" s="5"/>
      <c r="O527" s="5"/>
      <c r="P527" s="5"/>
      <c r="Q527" s="5"/>
      <c r="R527" s="5"/>
      <c r="S527" s="5"/>
      <c r="T527" s="5"/>
      <c r="U527" s="5"/>
      <c r="V527" s="5"/>
      <c r="W527" s="5"/>
      <c r="X527" s="5"/>
      <c r="Y527" s="5"/>
      <c r="Z527" s="5"/>
    </row>
    <row r="528" spans="1:26" x14ac:dyDescent="0.25">
      <c r="A528" s="1"/>
      <c r="B528" s="5"/>
      <c r="C528" s="2"/>
      <c r="D528" s="3"/>
      <c r="E528" s="400"/>
      <c r="F528" s="400"/>
      <c r="G528" s="401"/>
      <c r="H528" s="5"/>
      <c r="I528" s="5"/>
      <c r="J528" s="5"/>
      <c r="K528" s="5"/>
      <c r="L528" s="5"/>
      <c r="M528" s="5"/>
      <c r="N528" s="5"/>
      <c r="O528" s="5"/>
      <c r="P528" s="5"/>
      <c r="Q528" s="5"/>
      <c r="R528" s="5"/>
      <c r="S528" s="5"/>
      <c r="T528" s="5"/>
      <c r="U528" s="5"/>
      <c r="V528" s="5"/>
      <c r="W528" s="5"/>
      <c r="X528" s="5"/>
      <c r="Y528" s="5"/>
      <c r="Z528" s="5"/>
    </row>
    <row r="529" spans="1:26" x14ac:dyDescent="0.25">
      <c r="A529" s="1"/>
      <c r="B529" s="5"/>
      <c r="C529" s="2"/>
      <c r="D529" s="3"/>
      <c r="E529" s="400"/>
      <c r="F529" s="400"/>
      <c r="G529" s="401"/>
      <c r="H529" s="5"/>
      <c r="I529" s="5"/>
      <c r="J529" s="5"/>
      <c r="K529" s="5"/>
      <c r="L529" s="5"/>
      <c r="M529" s="5"/>
      <c r="N529" s="5"/>
      <c r="O529" s="5"/>
      <c r="P529" s="5"/>
      <c r="Q529" s="5"/>
      <c r="R529" s="5"/>
      <c r="S529" s="5"/>
      <c r="T529" s="5"/>
      <c r="U529" s="5"/>
      <c r="V529" s="5"/>
      <c r="W529" s="5"/>
      <c r="X529" s="5"/>
      <c r="Y529" s="5"/>
      <c r="Z529" s="5"/>
    </row>
    <row r="530" spans="1:26" x14ac:dyDescent="0.25">
      <c r="A530" s="1"/>
      <c r="B530" s="5"/>
      <c r="C530" s="2"/>
      <c r="D530" s="3"/>
      <c r="E530" s="400"/>
      <c r="F530" s="400"/>
      <c r="G530" s="401"/>
      <c r="H530" s="5"/>
      <c r="I530" s="5"/>
      <c r="J530" s="5"/>
      <c r="K530" s="5"/>
      <c r="L530" s="5"/>
      <c r="M530" s="5"/>
      <c r="N530" s="5"/>
      <c r="O530" s="5"/>
      <c r="P530" s="5"/>
      <c r="Q530" s="5"/>
      <c r="R530" s="5"/>
      <c r="S530" s="5"/>
      <c r="T530" s="5"/>
      <c r="U530" s="5"/>
      <c r="V530" s="5"/>
      <c r="W530" s="5"/>
      <c r="X530" s="5"/>
      <c r="Y530" s="5"/>
      <c r="Z530" s="5"/>
    </row>
    <row r="531" spans="1:26" x14ac:dyDescent="0.25">
      <c r="A531" s="1"/>
      <c r="B531" s="5"/>
      <c r="C531" s="2"/>
      <c r="D531" s="3"/>
      <c r="E531" s="400"/>
      <c r="F531" s="400"/>
      <c r="G531" s="401"/>
      <c r="H531" s="5"/>
      <c r="I531" s="5"/>
      <c r="J531" s="5"/>
      <c r="K531" s="5"/>
      <c r="L531" s="5"/>
      <c r="M531" s="5"/>
      <c r="N531" s="5"/>
      <c r="O531" s="5"/>
      <c r="P531" s="5"/>
      <c r="Q531" s="5"/>
      <c r="R531" s="5"/>
      <c r="S531" s="5"/>
      <c r="T531" s="5"/>
      <c r="U531" s="5"/>
      <c r="V531" s="5"/>
      <c r="W531" s="5"/>
      <c r="X531" s="5"/>
      <c r="Y531" s="5"/>
      <c r="Z531" s="5"/>
    </row>
    <row r="532" spans="1:26" x14ac:dyDescent="0.25">
      <c r="A532" s="1"/>
      <c r="B532" s="5"/>
      <c r="C532" s="2"/>
      <c r="D532" s="3"/>
      <c r="E532" s="400"/>
      <c r="F532" s="400"/>
      <c r="G532" s="401"/>
      <c r="H532" s="5"/>
      <c r="I532" s="5"/>
      <c r="J532" s="5"/>
      <c r="K532" s="5"/>
      <c r="L532" s="5"/>
      <c r="M532" s="5"/>
      <c r="N532" s="5"/>
      <c r="O532" s="5"/>
      <c r="P532" s="5"/>
      <c r="Q532" s="5"/>
      <c r="R532" s="5"/>
      <c r="S532" s="5"/>
      <c r="T532" s="5"/>
      <c r="U532" s="5"/>
      <c r="V532" s="5"/>
      <c r="W532" s="5"/>
      <c r="X532" s="5"/>
      <c r="Y532" s="5"/>
      <c r="Z532" s="5"/>
    </row>
    <row r="533" spans="1:26" x14ac:dyDescent="0.25">
      <c r="A533" s="1"/>
      <c r="B533" s="5"/>
      <c r="C533" s="2"/>
      <c r="D533" s="3"/>
      <c r="E533" s="400"/>
      <c r="F533" s="400"/>
      <c r="G533" s="401"/>
      <c r="H533" s="5"/>
      <c r="I533" s="5"/>
      <c r="J533" s="5"/>
      <c r="K533" s="5"/>
      <c r="L533" s="5"/>
      <c r="M533" s="5"/>
      <c r="N533" s="5"/>
      <c r="O533" s="5"/>
      <c r="P533" s="5"/>
      <c r="Q533" s="5"/>
      <c r="R533" s="5"/>
      <c r="S533" s="5"/>
      <c r="T533" s="5"/>
      <c r="U533" s="5"/>
      <c r="V533" s="5"/>
      <c r="W533" s="5"/>
      <c r="X533" s="5"/>
      <c r="Y533" s="5"/>
      <c r="Z533" s="5"/>
    </row>
    <row r="534" spans="1:26" x14ac:dyDescent="0.25">
      <c r="A534" s="1"/>
      <c r="B534" s="5"/>
      <c r="C534" s="2"/>
      <c r="D534" s="3"/>
      <c r="E534" s="400"/>
      <c r="F534" s="400"/>
      <c r="G534" s="401"/>
      <c r="H534" s="5"/>
      <c r="I534" s="5"/>
      <c r="J534" s="5"/>
      <c r="K534" s="5"/>
      <c r="L534" s="5"/>
      <c r="M534" s="5"/>
      <c r="N534" s="5"/>
      <c r="O534" s="5"/>
      <c r="P534" s="5"/>
      <c r="Q534" s="5"/>
      <c r="R534" s="5"/>
      <c r="S534" s="5"/>
      <c r="T534" s="5"/>
      <c r="U534" s="5"/>
      <c r="V534" s="5"/>
      <c r="W534" s="5"/>
      <c r="X534" s="5"/>
      <c r="Y534" s="5"/>
      <c r="Z534" s="5"/>
    </row>
    <row r="535" spans="1:26" x14ac:dyDescent="0.25">
      <c r="A535" s="1"/>
      <c r="B535" s="5"/>
      <c r="C535" s="2"/>
      <c r="D535" s="3"/>
      <c r="E535" s="400"/>
      <c r="F535" s="400"/>
      <c r="G535" s="401"/>
      <c r="H535" s="5"/>
      <c r="I535" s="5"/>
      <c r="J535" s="5"/>
      <c r="K535" s="5"/>
      <c r="L535" s="5"/>
      <c r="M535" s="5"/>
      <c r="N535" s="5"/>
      <c r="O535" s="5"/>
      <c r="P535" s="5"/>
      <c r="Q535" s="5"/>
      <c r="R535" s="5"/>
      <c r="S535" s="5"/>
      <c r="T535" s="5"/>
      <c r="U535" s="5"/>
      <c r="V535" s="5"/>
      <c r="W535" s="5"/>
      <c r="X535" s="5"/>
      <c r="Y535" s="5"/>
      <c r="Z535" s="5"/>
    </row>
    <row r="536" spans="1:26" x14ac:dyDescent="0.25">
      <c r="A536" s="1"/>
      <c r="B536" s="5"/>
      <c r="C536" s="2"/>
      <c r="D536" s="3"/>
      <c r="E536" s="400"/>
      <c r="F536" s="400"/>
      <c r="G536" s="401"/>
      <c r="H536" s="5"/>
      <c r="I536" s="5"/>
      <c r="J536" s="5"/>
      <c r="K536" s="5"/>
      <c r="L536" s="5"/>
      <c r="M536" s="5"/>
      <c r="N536" s="5"/>
      <c r="O536" s="5"/>
      <c r="P536" s="5"/>
      <c r="Q536" s="5"/>
      <c r="R536" s="5"/>
      <c r="S536" s="5"/>
      <c r="T536" s="5"/>
      <c r="U536" s="5"/>
      <c r="V536" s="5"/>
      <c r="W536" s="5"/>
      <c r="X536" s="5"/>
      <c r="Y536" s="5"/>
      <c r="Z536" s="5"/>
    </row>
    <row r="537" spans="1:26" x14ac:dyDescent="0.25">
      <c r="A537" s="1"/>
      <c r="B537" s="5"/>
      <c r="C537" s="2"/>
      <c r="D537" s="3"/>
      <c r="E537" s="400"/>
      <c r="F537" s="400"/>
      <c r="G537" s="401"/>
      <c r="H537" s="5"/>
      <c r="I537" s="5"/>
      <c r="J537" s="5"/>
      <c r="K537" s="5"/>
      <c r="L537" s="5"/>
      <c r="M537" s="5"/>
      <c r="N537" s="5"/>
      <c r="O537" s="5"/>
      <c r="P537" s="5"/>
      <c r="Q537" s="5"/>
      <c r="R537" s="5"/>
      <c r="S537" s="5"/>
      <c r="T537" s="5"/>
      <c r="U537" s="5"/>
      <c r="V537" s="5"/>
      <c r="W537" s="5"/>
      <c r="X537" s="5"/>
      <c r="Y537" s="5"/>
      <c r="Z537" s="5"/>
    </row>
    <row r="538" spans="1:26" x14ac:dyDescent="0.25">
      <c r="A538" s="1"/>
      <c r="B538" s="5"/>
      <c r="C538" s="2"/>
      <c r="D538" s="3"/>
      <c r="E538" s="400"/>
      <c r="F538" s="400"/>
      <c r="G538" s="401"/>
      <c r="H538" s="5"/>
      <c r="I538" s="5"/>
      <c r="J538" s="5"/>
      <c r="K538" s="5"/>
      <c r="L538" s="5"/>
      <c r="M538" s="5"/>
      <c r="N538" s="5"/>
      <c r="O538" s="5"/>
      <c r="P538" s="5"/>
      <c r="Q538" s="5"/>
      <c r="R538" s="5"/>
      <c r="S538" s="5"/>
      <c r="T538" s="5"/>
      <c r="U538" s="5"/>
      <c r="V538" s="5"/>
      <c r="W538" s="5"/>
      <c r="X538" s="5"/>
      <c r="Y538" s="5"/>
      <c r="Z538" s="5"/>
    </row>
    <row r="539" spans="1:26" x14ac:dyDescent="0.25">
      <c r="A539" s="1"/>
      <c r="B539" s="5"/>
      <c r="C539" s="2"/>
      <c r="D539" s="3"/>
      <c r="E539" s="400"/>
      <c r="F539" s="400"/>
      <c r="G539" s="401"/>
      <c r="H539" s="5"/>
      <c r="I539" s="5"/>
      <c r="J539" s="5"/>
      <c r="K539" s="5"/>
      <c r="L539" s="5"/>
      <c r="M539" s="5"/>
      <c r="N539" s="5"/>
      <c r="O539" s="5"/>
      <c r="P539" s="5"/>
      <c r="Q539" s="5"/>
      <c r="R539" s="5"/>
      <c r="S539" s="5"/>
      <c r="T539" s="5"/>
      <c r="U539" s="5"/>
      <c r="V539" s="5"/>
      <c r="W539" s="5"/>
      <c r="X539" s="5"/>
      <c r="Y539" s="5"/>
      <c r="Z539" s="5"/>
    </row>
    <row r="540" spans="1:26" x14ac:dyDescent="0.25">
      <c r="A540" s="1"/>
      <c r="B540" s="5"/>
      <c r="C540" s="2"/>
      <c r="D540" s="3"/>
      <c r="E540" s="400"/>
      <c r="F540" s="400"/>
      <c r="G540" s="401"/>
      <c r="H540" s="5"/>
      <c r="I540" s="5"/>
      <c r="J540" s="5"/>
      <c r="K540" s="5"/>
      <c r="L540" s="5"/>
      <c r="M540" s="5"/>
      <c r="N540" s="5"/>
      <c r="O540" s="5"/>
      <c r="P540" s="5"/>
      <c r="Q540" s="5"/>
      <c r="R540" s="5"/>
      <c r="S540" s="5"/>
      <c r="T540" s="5"/>
      <c r="U540" s="5"/>
      <c r="V540" s="5"/>
      <c r="W540" s="5"/>
      <c r="X540" s="5"/>
      <c r="Y540" s="5"/>
      <c r="Z540" s="5"/>
    </row>
    <row r="541" spans="1:26" x14ac:dyDescent="0.25">
      <c r="A541" s="1"/>
      <c r="B541" s="5"/>
      <c r="C541" s="2"/>
      <c r="D541" s="3"/>
      <c r="E541" s="400"/>
      <c r="F541" s="400"/>
      <c r="G541" s="401"/>
      <c r="H541" s="5"/>
      <c r="I541" s="5"/>
      <c r="J541" s="5"/>
      <c r="K541" s="5"/>
      <c r="L541" s="5"/>
      <c r="M541" s="5"/>
      <c r="N541" s="5"/>
      <c r="O541" s="5"/>
      <c r="P541" s="5"/>
      <c r="Q541" s="5"/>
      <c r="R541" s="5"/>
      <c r="S541" s="5"/>
      <c r="T541" s="5"/>
      <c r="U541" s="5"/>
      <c r="V541" s="5"/>
      <c r="W541" s="5"/>
      <c r="X541" s="5"/>
      <c r="Y541" s="5"/>
      <c r="Z541" s="5"/>
    </row>
    <row r="542" spans="1:26" x14ac:dyDescent="0.25">
      <c r="A542" s="1"/>
      <c r="B542" s="5"/>
      <c r="C542" s="2"/>
      <c r="D542" s="3"/>
      <c r="E542" s="400"/>
      <c r="F542" s="400"/>
      <c r="G542" s="401"/>
      <c r="H542" s="5"/>
      <c r="I542" s="5"/>
      <c r="J542" s="5"/>
      <c r="K542" s="5"/>
      <c r="L542" s="5"/>
      <c r="M542" s="5"/>
      <c r="N542" s="5"/>
      <c r="O542" s="5"/>
      <c r="P542" s="5"/>
      <c r="Q542" s="5"/>
      <c r="R542" s="5"/>
      <c r="S542" s="5"/>
      <c r="T542" s="5"/>
      <c r="U542" s="5"/>
      <c r="V542" s="5"/>
      <c r="W542" s="5"/>
      <c r="X542" s="5"/>
      <c r="Y542" s="5"/>
      <c r="Z542" s="5"/>
    </row>
    <row r="543" spans="1:26" x14ac:dyDescent="0.25">
      <c r="A543" s="1"/>
      <c r="B543" s="5"/>
      <c r="C543" s="2"/>
      <c r="D543" s="3"/>
      <c r="E543" s="400"/>
      <c r="F543" s="400"/>
      <c r="G543" s="401"/>
      <c r="H543" s="5"/>
      <c r="I543" s="5"/>
      <c r="J543" s="5"/>
      <c r="K543" s="5"/>
      <c r="L543" s="5"/>
      <c r="M543" s="5"/>
      <c r="N543" s="5"/>
      <c r="O543" s="5"/>
      <c r="P543" s="5"/>
      <c r="Q543" s="5"/>
      <c r="R543" s="5"/>
      <c r="S543" s="5"/>
      <c r="T543" s="5"/>
      <c r="U543" s="5"/>
      <c r="V543" s="5"/>
      <c r="W543" s="5"/>
      <c r="X543" s="5"/>
      <c r="Y543" s="5"/>
      <c r="Z543" s="5"/>
    </row>
    <row r="544" spans="1:26" x14ac:dyDescent="0.25">
      <c r="A544" s="1"/>
      <c r="B544" s="5"/>
      <c r="C544" s="2"/>
      <c r="D544" s="3"/>
      <c r="E544" s="400"/>
      <c r="F544" s="400"/>
      <c r="G544" s="401"/>
      <c r="H544" s="5"/>
      <c r="I544" s="5"/>
      <c r="J544" s="5"/>
      <c r="K544" s="5"/>
      <c r="L544" s="5"/>
      <c r="M544" s="5"/>
      <c r="N544" s="5"/>
      <c r="O544" s="5"/>
      <c r="P544" s="5"/>
      <c r="Q544" s="5"/>
      <c r="R544" s="5"/>
      <c r="S544" s="5"/>
      <c r="T544" s="5"/>
      <c r="U544" s="5"/>
      <c r="V544" s="5"/>
      <c r="W544" s="5"/>
      <c r="X544" s="5"/>
      <c r="Y544" s="5"/>
      <c r="Z544" s="5"/>
    </row>
    <row r="545" spans="1:26" x14ac:dyDescent="0.25">
      <c r="A545" s="1"/>
      <c r="B545" s="5"/>
      <c r="C545" s="2"/>
      <c r="D545" s="3"/>
      <c r="E545" s="400"/>
      <c r="F545" s="400"/>
      <c r="G545" s="401"/>
      <c r="H545" s="5"/>
      <c r="I545" s="5"/>
      <c r="J545" s="5"/>
      <c r="K545" s="5"/>
      <c r="L545" s="5"/>
      <c r="M545" s="5"/>
      <c r="N545" s="5"/>
      <c r="O545" s="5"/>
      <c r="P545" s="5"/>
      <c r="Q545" s="5"/>
      <c r="R545" s="5"/>
      <c r="S545" s="5"/>
      <c r="T545" s="5"/>
      <c r="U545" s="5"/>
      <c r="V545" s="5"/>
      <c r="W545" s="5"/>
      <c r="X545" s="5"/>
      <c r="Y545" s="5"/>
      <c r="Z545" s="5"/>
    </row>
    <row r="546" spans="1:26" x14ac:dyDescent="0.25">
      <c r="A546" s="1"/>
      <c r="B546" s="5"/>
      <c r="C546" s="2"/>
      <c r="D546" s="3"/>
      <c r="E546" s="400"/>
      <c r="F546" s="400"/>
      <c r="G546" s="401"/>
      <c r="H546" s="5"/>
      <c r="I546" s="5"/>
      <c r="J546" s="5"/>
      <c r="K546" s="5"/>
      <c r="L546" s="5"/>
      <c r="M546" s="5"/>
      <c r="N546" s="5"/>
      <c r="O546" s="5"/>
      <c r="P546" s="5"/>
      <c r="Q546" s="5"/>
      <c r="R546" s="5"/>
      <c r="S546" s="5"/>
      <c r="T546" s="5"/>
      <c r="U546" s="5"/>
      <c r="V546" s="5"/>
      <c r="W546" s="5"/>
      <c r="X546" s="5"/>
      <c r="Y546" s="5"/>
      <c r="Z546" s="5"/>
    </row>
    <row r="547" spans="1:26" x14ac:dyDescent="0.25">
      <c r="A547" s="1"/>
      <c r="B547" s="5"/>
      <c r="C547" s="2"/>
      <c r="D547" s="3"/>
      <c r="E547" s="400"/>
      <c r="F547" s="400"/>
      <c r="G547" s="401"/>
      <c r="H547" s="5"/>
      <c r="I547" s="5"/>
      <c r="J547" s="5"/>
      <c r="K547" s="5"/>
      <c r="L547" s="5"/>
      <c r="M547" s="5"/>
      <c r="N547" s="5"/>
      <c r="O547" s="5"/>
      <c r="P547" s="5"/>
      <c r="Q547" s="5"/>
      <c r="R547" s="5"/>
      <c r="S547" s="5"/>
      <c r="T547" s="5"/>
      <c r="U547" s="5"/>
      <c r="V547" s="5"/>
      <c r="W547" s="5"/>
      <c r="X547" s="5"/>
      <c r="Y547" s="5"/>
      <c r="Z547" s="5"/>
    </row>
    <row r="548" spans="1:26" x14ac:dyDescent="0.25">
      <c r="A548" s="1"/>
      <c r="B548" s="5"/>
      <c r="C548" s="2"/>
      <c r="D548" s="3"/>
      <c r="E548" s="400"/>
      <c r="F548" s="400"/>
      <c r="G548" s="401"/>
      <c r="H548" s="5"/>
      <c r="I548" s="5"/>
      <c r="J548" s="5"/>
      <c r="K548" s="5"/>
      <c r="L548" s="5"/>
      <c r="M548" s="5"/>
      <c r="N548" s="5"/>
      <c r="O548" s="5"/>
      <c r="P548" s="5"/>
      <c r="Q548" s="5"/>
      <c r="R548" s="5"/>
      <c r="S548" s="5"/>
      <c r="T548" s="5"/>
      <c r="U548" s="5"/>
      <c r="V548" s="5"/>
      <c r="W548" s="5"/>
      <c r="X548" s="5"/>
      <c r="Y548" s="5"/>
      <c r="Z548" s="5"/>
    </row>
    <row r="549" spans="1:26" x14ac:dyDescent="0.25">
      <c r="A549" s="1"/>
      <c r="B549" s="5"/>
      <c r="C549" s="2"/>
      <c r="D549" s="3"/>
      <c r="E549" s="400"/>
      <c r="F549" s="400"/>
      <c r="G549" s="401"/>
      <c r="H549" s="5"/>
      <c r="I549" s="5"/>
      <c r="J549" s="5"/>
      <c r="K549" s="5"/>
      <c r="L549" s="5"/>
      <c r="M549" s="5"/>
      <c r="N549" s="5"/>
      <c r="O549" s="5"/>
      <c r="P549" s="5"/>
      <c r="Q549" s="5"/>
      <c r="R549" s="5"/>
      <c r="S549" s="5"/>
      <c r="T549" s="5"/>
      <c r="U549" s="5"/>
      <c r="V549" s="5"/>
      <c r="W549" s="5"/>
      <c r="X549" s="5"/>
      <c r="Y549" s="5"/>
      <c r="Z549" s="5"/>
    </row>
    <row r="550" spans="1:26" x14ac:dyDescent="0.25">
      <c r="A550" s="1"/>
      <c r="B550" s="5"/>
      <c r="C550" s="2"/>
      <c r="D550" s="3"/>
      <c r="E550" s="400"/>
      <c r="F550" s="400"/>
      <c r="G550" s="401"/>
      <c r="H550" s="5"/>
      <c r="I550" s="5"/>
      <c r="J550" s="5"/>
      <c r="K550" s="5"/>
      <c r="L550" s="5"/>
      <c r="M550" s="5"/>
      <c r="N550" s="5"/>
      <c r="O550" s="5"/>
      <c r="P550" s="5"/>
      <c r="Q550" s="5"/>
      <c r="R550" s="5"/>
      <c r="S550" s="5"/>
      <c r="T550" s="5"/>
      <c r="U550" s="5"/>
      <c r="V550" s="5"/>
      <c r="W550" s="5"/>
      <c r="X550" s="5"/>
      <c r="Y550" s="5"/>
      <c r="Z550" s="5"/>
    </row>
    <row r="551" spans="1:26" x14ac:dyDescent="0.25">
      <c r="A551" s="1"/>
      <c r="B551" s="5"/>
      <c r="C551" s="2"/>
      <c r="D551" s="3"/>
      <c r="E551" s="400"/>
      <c r="F551" s="400"/>
      <c r="G551" s="401"/>
      <c r="H551" s="5"/>
      <c r="I551" s="5"/>
      <c r="J551" s="5"/>
      <c r="K551" s="5"/>
      <c r="L551" s="5"/>
      <c r="M551" s="5"/>
      <c r="N551" s="5"/>
      <c r="O551" s="5"/>
      <c r="P551" s="5"/>
      <c r="Q551" s="5"/>
      <c r="R551" s="5"/>
      <c r="S551" s="5"/>
      <c r="T551" s="5"/>
      <c r="U551" s="5"/>
      <c r="V551" s="5"/>
      <c r="W551" s="5"/>
      <c r="X551" s="5"/>
      <c r="Y551" s="5"/>
      <c r="Z551" s="5"/>
    </row>
    <row r="552" spans="1:26" x14ac:dyDescent="0.25">
      <c r="A552" s="1"/>
      <c r="B552" s="5"/>
      <c r="C552" s="2"/>
      <c r="D552" s="3"/>
      <c r="E552" s="400"/>
      <c r="F552" s="400"/>
      <c r="G552" s="401"/>
      <c r="H552" s="5"/>
      <c r="I552" s="5"/>
      <c r="J552" s="5"/>
      <c r="K552" s="5"/>
      <c r="L552" s="5"/>
      <c r="M552" s="5"/>
      <c r="N552" s="5"/>
      <c r="O552" s="5"/>
      <c r="P552" s="5"/>
      <c r="Q552" s="5"/>
      <c r="R552" s="5"/>
      <c r="S552" s="5"/>
      <c r="T552" s="5"/>
      <c r="U552" s="5"/>
      <c r="V552" s="5"/>
      <c r="W552" s="5"/>
      <c r="X552" s="5"/>
      <c r="Y552" s="5"/>
      <c r="Z552" s="5"/>
    </row>
    <row r="553" spans="1:26" x14ac:dyDescent="0.25">
      <c r="A553" s="1"/>
      <c r="B553" s="5"/>
      <c r="C553" s="2"/>
      <c r="D553" s="3"/>
      <c r="E553" s="400"/>
      <c r="F553" s="400"/>
      <c r="G553" s="401"/>
      <c r="H553" s="5"/>
      <c r="I553" s="5"/>
      <c r="J553" s="5"/>
      <c r="K553" s="5"/>
      <c r="L553" s="5"/>
      <c r="M553" s="5"/>
      <c r="N553" s="5"/>
      <c r="O553" s="5"/>
      <c r="P553" s="5"/>
      <c r="Q553" s="5"/>
      <c r="R553" s="5"/>
      <c r="S553" s="5"/>
      <c r="T553" s="5"/>
      <c r="U553" s="5"/>
      <c r="V553" s="5"/>
      <c r="W553" s="5"/>
      <c r="X553" s="5"/>
      <c r="Y553" s="5"/>
      <c r="Z553" s="5"/>
    </row>
    <row r="554" spans="1:26" x14ac:dyDescent="0.25">
      <c r="A554" s="1"/>
      <c r="B554" s="5"/>
      <c r="C554" s="2"/>
      <c r="D554" s="3"/>
      <c r="E554" s="400"/>
      <c r="F554" s="400"/>
      <c r="G554" s="401"/>
      <c r="H554" s="5"/>
      <c r="I554" s="5"/>
      <c r="J554" s="5"/>
      <c r="K554" s="5"/>
      <c r="L554" s="5"/>
      <c r="M554" s="5"/>
      <c r="N554" s="5"/>
      <c r="O554" s="5"/>
      <c r="P554" s="5"/>
      <c r="Q554" s="5"/>
      <c r="R554" s="5"/>
      <c r="S554" s="5"/>
      <c r="T554" s="5"/>
      <c r="U554" s="5"/>
      <c r="V554" s="5"/>
      <c r="W554" s="5"/>
      <c r="X554" s="5"/>
      <c r="Y554" s="5"/>
      <c r="Z554" s="5"/>
    </row>
    <row r="555" spans="1:26" x14ac:dyDescent="0.25">
      <c r="A555" s="1"/>
      <c r="B555" s="5"/>
      <c r="C555" s="2"/>
      <c r="D555" s="3"/>
      <c r="E555" s="400"/>
      <c r="F555" s="400"/>
      <c r="G555" s="401"/>
      <c r="H555" s="5"/>
      <c r="I555" s="5"/>
      <c r="J555" s="5"/>
      <c r="K555" s="5"/>
      <c r="L555" s="5"/>
      <c r="M555" s="5"/>
      <c r="N555" s="5"/>
      <c r="O555" s="5"/>
      <c r="P555" s="5"/>
      <c r="Q555" s="5"/>
      <c r="R555" s="5"/>
      <c r="S555" s="5"/>
      <c r="T555" s="5"/>
      <c r="U555" s="5"/>
      <c r="V555" s="5"/>
      <c r="W555" s="5"/>
      <c r="X555" s="5"/>
      <c r="Y555" s="5"/>
      <c r="Z555" s="5"/>
    </row>
    <row r="556" spans="1:26" x14ac:dyDescent="0.25">
      <c r="A556" s="1"/>
      <c r="B556" s="5"/>
      <c r="C556" s="2"/>
      <c r="D556" s="3"/>
      <c r="E556" s="400"/>
      <c r="F556" s="400"/>
      <c r="G556" s="401"/>
      <c r="H556" s="5"/>
      <c r="I556" s="5"/>
      <c r="J556" s="5"/>
      <c r="K556" s="5"/>
      <c r="L556" s="5"/>
      <c r="M556" s="5"/>
      <c r="N556" s="5"/>
      <c r="O556" s="5"/>
      <c r="P556" s="5"/>
      <c r="Q556" s="5"/>
      <c r="R556" s="5"/>
      <c r="S556" s="5"/>
      <c r="T556" s="5"/>
      <c r="U556" s="5"/>
      <c r="V556" s="5"/>
      <c r="W556" s="5"/>
      <c r="X556" s="5"/>
      <c r="Y556" s="5"/>
      <c r="Z556" s="5"/>
    </row>
    <row r="557" spans="1:26" x14ac:dyDescent="0.25">
      <c r="A557" s="1"/>
      <c r="B557" s="5"/>
      <c r="C557" s="2"/>
      <c r="D557" s="3"/>
      <c r="E557" s="400"/>
      <c r="F557" s="400"/>
      <c r="G557" s="401"/>
      <c r="H557" s="5"/>
      <c r="I557" s="5"/>
      <c r="J557" s="5"/>
      <c r="K557" s="5"/>
      <c r="L557" s="5"/>
      <c r="M557" s="5"/>
      <c r="N557" s="5"/>
      <c r="O557" s="5"/>
      <c r="P557" s="5"/>
      <c r="Q557" s="5"/>
      <c r="R557" s="5"/>
      <c r="S557" s="5"/>
      <c r="T557" s="5"/>
      <c r="U557" s="5"/>
      <c r="V557" s="5"/>
      <c r="W557" s="5"/>
      <c r="X557" s="5"/>
      <c r="Y557" s="5"/>
      <c r="Z557" s="5"/>
    </row>
    <row r="558" spans="1:26" x14ac:dyDescent="0.25">
      <c r="A558" s="1"/>
      <c r="B558" s="5"/>
      <c r="C558" s="2"/>
      <c r="D558" s="3"/>
      <c r="E558" s="400"/>
      <c r="F558" s="400"/>
      <c r="G558" s="401"/>
      <c r="H558" s="5"/>
      <c r="I558" s="5"/>
      <c r="J558" s="5"/>
      <c r="K558" s="5"/>
      <c r="L558" s="5"/>
      <c r="M558" s="5"/>
      <c r="N558" s="5"/>
      <c r="O558" s="5"/>
      <c r="P558" s="5"/>
      <c r="Q558" s="5"/>
      <c r="R558" s="5"/>
      <c r="S558" s="5"/>
      <c r="T558" s="5"/>
      <c r="U558" s="5"/>
      <c r="V558" s="5"/>
      <c r="W558" s="5"/>
      <c r="X558" s="5"/>
      <c r="Y558" s="5"/>
      <c r="Z558" s="5"/>
    </row>
    <row r="559" spans="1:26" x14ac:dyDescent="0.25">
      <c r="A559" s="1"/>
      <c r="B559" s="5"/>
      <c r="C559" s="2"/>
      <c r="D559" s="3"/>
      <c r="E559" s="400"/>
      <c r="F559" s="400"/>
      <c r="G559" s="401"/>
      <c r="H559" s="5"/>
      <c r="I559" s="5"/>
      <c r="J559" s="5"/>
      <c r="K559" s="5"/>
      <c r="L559" s="5"/>
      <c r="M559" s="5"/>
      <c r="N559" s="5"/>
      <c r="O559" s="5"/>
      <c r="P559" s="5"/>
      <c r="Q559" s="5"/>
      <c r="R559" s="5"/>
      <c r="S559" s="5"/>
      <c r="T559" s="5"/>
      <c r="U559" s="5"/>
      <c r="V559" s="5"/>
      <c r="W559" s="5"/>
      <c r="X559" s="5"/>
      <c r="Y559" s="5"/>
      <c r="Z559" s="5"/>
    </row>
    <row r="560" spans="1:26" x14ac:dyDescent="0.25">
      <c r="A560" s="1"/>
      <c r="B560" s="5"/>
      <c r="C560" s="2"/>
      <c r="D560" s="3"/>
      <c r="E560" s="400"/>
      <c r="F560" s="400"/>
      <c r="G560" s="401"/>
      <c r="H560" s="5"/>
      <c r="I560" s="5"/>
      <c r="J560" s="5"/>
      <c r="K560" s="5"/>
      <c r="L560" s="5"/>
      <c r="M560" s="5"/>
      <c r="N560" s="5"/>
      <c r="O560" s="5"/>
      <c r="P560" s="5"/>
      <c r="Q560" s="5"/>
      <c r="R560" s="5"/>
      <c r="S560" s="5"/>
      <c r="T560" s="5"/>
      <c r="U560" s="5"/>
      <c r="V560" s="5"/>
      <c r="W560" s="5"/>
      <c r="X560" s="5"/>
      <c r="Y560" s="5"/>
      <c r="Z560" s="5"/>
    </row>
    <row r="561" spans="1:26" x14ac:dyDescent="0.25">
      <c r="A561" s="1"/>
      <c r="B561" s="5"/>
      <c r="C561" s="2"/>
      <c r="D561" s="3"/>
      <c r="E561" s="400"/>
      <c r="F561" s="400"/>
      <c r="G561" s="401"/>
      <c r="H561" s="5"/>
      <c r="I561" s="5"/>
      <c r="J561" s="5"/>
      <c r="K561" s="5"/>
      <c r="L561" s="5"/>
      <c r="M561" s="5"/>
      <c r="N561" s="5"/>
      <c r="O561" s="5"/>
      <c r="P561" s="5"/>
      <c r="Q561" s="5"/>
      <c r="R561" s="5"/>
      <c r="S561" s="5"/>
      <c r="T561" s="5"/>
      <c r="U561" s="5"/>
      <c r="V561" s="5"/>
      <c r="W561" s="5"/>
      <c r="X561" s="5"/>
      <c r="Y561" s="5"/>
      <c r="Z561" s="5"/>
    </row>
    <row r="562" spans="1:26" x14ac:dyDescent="0.25">
      <c r="A562" s="1"/>
      <c r="B562" s="5"/>
      <c r="C562" s="2"/>
      <c r="D562" s="3"/>
      <c r="E562" s="400"/>
      <c r="F562" s="400"/>
      <c r="G562" s="401"/>
      <c r="H562" s="5"/>
      <c r="I562" s="5"/>
      <c r="J562" s="5"/>
      <c r="K562" s="5"/>
      <c r="L562" s="5"/>
      <c r="M562" s="5"/>
      <c r="N562" s="5"/>
      <c r="O562" s="5"/>
      <c r="P562" s="5"/>
      <c r="Q562" s="5"/>
      <c r="R562" s="5"/>
      <c r="S562" s="5"/>
      <c r="T562" s="5"/>
      <c r="U562" s="5"/>
      <c r="V562" s="5"/>
      <c r="W562" s="5"/>
      <c r="X562" s="5"/>
      <c r="Y562" s="5"/>
      <c r="Z562" s="5"/>
    </row>
    <row r="563" spans="1:26" x14ac:dyDescent="0.25">
      <c r="A563" s="1"/>
      <c r="B563" s="5"/>
      <c r="C563" s="2"/>
      <c r="D563" s="3"/>
      <c r="E563" s="400"/>
      <c r="F563" s="400"/>
      <c r="G563" s="401"/>
      <c r="H563" s="5"/>
      <c r="I563" s="5"/>
      <c r="J563" s="5"/>
      <c r="K563" s="5"/>
      <c r="L563" s="5"/>
      <c r="M563" s="5"/>
      <c r="N563" s="5"/>
      <c r="O563" s="5"/>
      <c r="P563" s="5"/>
      <c r="Q563" s="5"/>
      <c r="R563" s="5"/>
      <c r="S563" s="5"/>
      <c r="T563" s="5"/>
      <c r="U563" s="5"/>
      <c r="V563" s="5"/>
      <c r="W563" s="5"/>
      <c r="X563" s="5"/>
      <c r="Y563" s="5"/>
      <c r="Z563" s="5"/>
    </row>
    <row r="564" spans="1:26" x14ac:dyDescent="0.25">
      <c r="A564" s="1"/>
      <c r="B564" s="5"/>
      <c r="C564" s="2"/>
      <c r="D564" s="3"/>
      <c r="E564" s="400"/>
      <c r="F564" s="400"/>
      <c r="G564" s="401"/>
      <c r="H564" s="5"/>
      <c r="I564" s="5"/>
      <c r="J564" s="5"/>
      <c r="K564" s="5"/>
      <c r="L564" s="5"/>
      <c r="M564" s="5"/>
      <c r="N564" s="5"/>
      <c r="O564" s="5"/>
      <c r="P564" s="5"/>
      <c r="Q564" s="5"/>
      <c r="R564" s="5"/>
      <c r="S564" s="5"/>
      <c r="T564" s="5"/>
      <c r="U564" s="5"/>
      <c r="V564" s="5"/>
      <c r="W564" s="5"/>
      <c r="X564" s="5"/>
      <c r="Y564" s="5"/>
      <c r="Z564" s="5"/>
    </row>
    <row r="565" spans="1:26" x14ac:dyDescent="0.25">
      <c r="A565" s="1"/>
      <c r="B565" s="5"/>
      <c r="C565" s="2"/>
      <c r="D565" s="3"/>
      <c r="E565" s="400"/>
      <c r="F565" s="400"/>
      <c r="G565" s="401"/>
      <c r="H565" s="5"/>
      <c r="I565" s="5"/>
      <c r="J565" s="5"/>
      <c r="K565" s="5"/>
      <c r="L565" s="5"/>
      <c r="M565" s="5"/>
      <c r="N565" s="5"/>
      <c r="O565" s="5"/>
      <c r="P565" s="5"/>
      <c r="Q565" s="5"/>
      <c r="R565" s="5"/>
      <c r="S565" s="5"/>
      <c r="T565" s="5"/>
      <c r="U565" s="5"/>
      <c r="V565" s="5"/>
      <c r="W565" s="5"/>
      <c r="X565" s="5"/>
      <c r="Y565" s="5"/>
      <c r="Z565" s="5"/>
    </row>
    <row r="566" spans="1:26" x14ac:dyDescent="0.25">
      <c r="A566" s="1"/>
      <c r="B566" s="5"/>
      <c r="C566" s="2"/>
      <c r="D566" s="3"/>
      <c r="E566" s="400"/>
      <c r="F566" s="400"/>
      <c r="G566" s="401"/>
      <c r="H566" s="5"/>
      <c r="I566" s="5"/>
      <c r="J566" s="5"/>
      <c r="K566" s="5"/>
      <c r="L566" s="5"/>
      <c r="M566" s="5"/>
      <c r="N566" s="5"/>
      <c r="O566" s="5"/>
      <c r="P566" s="5"/>
      <c r="Q566" s="5"/>
      <c r="R566" s="5"/>
      <c r="S566" s="5"/>
      <c r="T566" s="5"/>
      <c r="U566" s="5"/>
      <c r="V566" s="5"/>
      <c r="W566" s="5"/>
      <c r="X566" s="5"/>
      <c r="Y566" s="5"/>
      <c r="Z566" s="5"/>
    </row>
    <row r="567" spans="1:26" x14ac:dyDescent="0.25">
      <c r="A567" s="1"/>
      <c r="B567" s="5"/>
      <c r="C567" s="2"/>
      <c r="D567" s="3"/>
      <c r="E567" s="400"/>
      <c r="F567" s="400"/>
      <c r="G567" s="401"/>
      <c r="H567" s="5"/>
      <c r="I567" s="5"/>
      <c r="J567" s="5"/>
      <c r="K567" s="5"/>
      <c r="L567" s="5"/>
      <c r="M567" s="5"/>
      <c r="N567" s="5"/>
      <c r="O567" s="5"/>
      <c r="P567" s="5"/>
      <c r="Q567" s="5"/>
      <c r="R567" s="5"/>
      <c r="S567" s="5"/>
      <c r="T567" s="5"/>
      <c r="U567" s="5"/>
      <c r="V567" s="5"/>
      <c r="W567" s="5"/>
      <c r="X567" s="5"/>
      <c r="Y567" s="5"/>
      <c r="Z567" s="5"/>
    </row>
    <row r="568" spans="1:26" x14ac:dyDescent="0.25">
      <c r="A568" s="1"/>
      <c r="B568" s="5"/>
      <c r="C568" s="2"/>
      <c r="D568" s="3"/>
      <c r="E568" s="400"/>
      <c r="F568" s="400"/>
      <c r="G568" s="401"/>
      <c r="H568" s="5"/>
      <c r="I568" s="5"/>
      <c r="J568" s="5"/>
      <c r="K568" s="5"/>
      <c r="L568" s="5"/>
      <c r="M568" s="5"/>
      <c r="N568" s="5"/>
      <c r="O568" s="5"/>
      <c r="P568" s="5"/>
      <c r="Q568" s="5"/>
      <c r="R568" s="5"/>
      <c r="S568" s="5"/>
      <c r="T568" s="5"/>
      <c r="U568" s="5"/>
      <c r="V568" s="5"/>
      <c r="W568" s="5"/>
      <c r="X568" s="5"/>
      <c r="Y568" s="5"/>
      <c r="Z568" s="5"/>
    </row>
    <row r="569" spans="1:26" x14ac:dyDescent="0.25">
      <c r="A569" s="1"/>
      <c r="B569" s="5"/>
      <c r="C569" s="2"/>
      <c r="D569" s="3"/>
      <c r="E569" s="400"/>
      <c r="F569" s="400"/>
      <c r="G569" s="401"/>
      <c r="H569" s="5"/>
      <c r="I569" s="5"/>
      <c r="J569" s="5"/>
      <c r="K569" s="5"/>
      <c r="L569" s="5"/>
      <c r="M569" s="5"/>
      <c r="N569" s="5"/>
      <c r="O569" s="5"/>
      <c r="P569" s="5"/>
      <c r="Q569" s="5"/>
      <c r="R569" s="5"/>
      <c r="S569" s="5"/>
      <c r="T569" s="5"/>
      <c r="U569" s="5"/>
      <c r="V569" s="5"/>
      <c r="W569" s="5"/>
      <c r="X569" s="5"/>
      <c r="Y569" s="5"/>
      <c r="Z569" s="5"/>
    </row>
    <row r="570" spans="1:26" x14ac:dyDescent="0.25">
      <c r="A570" s="1"/>
      <c r="B570" s="5"/>
      <c r="C570" s="2"/>
      <c r="D570" s="3"/>
      <c r="E570" s="400"/>
      <c r="F570" s="400"/>
      <c r="G570" s="401"/>
      <c r="H570" s="5"/>
      <c r="I570" s="5"/>
      <c r="J570" s="5"/>
      <c r="K570" s="5"/>
      <c r="L570" s="5"/>
      <c r="M570" s="5"/>
      <c r="N570" s="5"/>
      <c r="O570" s="5"/>
      <c r="P570" s="5"/>
      <c r="Q570" s="5"/>
      <c r="R570" s="5"/>
      <c r="S570" s="5"/>
      <c r="T570" s="5"/>
      <c r="U570" s="5"/>
      <c r="V570" s="5"/>
      <c r="W570" s="5"/>
      <c r="X570" s="5"/>
      <c r="Y570" s="5"/>
      <c r="Z570" s="5"/>
    </row>
    <row r="571" spans="1:26" x14ac:dyDescent="0.25">
      <c r="A571" s="1"/>
      <c r="B571" s="5"/>
      <c r="C571" s="2"/>
      <c r="D571" s="3"/>
      <c r="E571" s="400"/>
      <c r="F571" s="400"/>
      <c r="G571" s="401"/>
      <c r="H571" s="5"/>
      <c r="I571" s="5"/>
      <c r="J571" s="5"/>
      <c r="K571" s="5"/>
      <c r="L571" s="5"/>
      <c r="M571" s="5"/>
      <c r="N571" s="5"/>
      <c r="O571" s="5"/>
      <c r="P571" s="5"/>
      <c r="Q571" s="5"/>
      <c r="R571" s="5"/>
      <c r="S571" s="5"/>
      <c r="T571" s="5"/>
      <c r="U571" s="5"/>
      <c r="V571" s="5"/>
      <c r="W571" s="5"/>
      <c r="X571" s="5"/>
      <c r="Y571" s="5"/>
      <c r="Z571" s="5"/>
    </row>
    <row r="572" spans="1:26" x14ac:dyDescent="0.25">
      <c r="A572" s="1"/>
      <c r="B572" s="5"/>
      <c r="C572" s="2"/>
      <c r="D572" s="3"/>
      <c r="E572" s="400"/>
      <c r="F572" s="400"/>
      <c r="G572" s="401"/>
      <c r="H572" s="5"/>
      <c r="I572" s="5"/>
      <c r="J572" s="5"/>
      <c r="K572" s="5"/>
      <c r="L572" s="5"/>
      <c r="M572" s="5"/>
      <c r="N572" s="5"/>
      <c r="O572" s="5"/>
      <c r="P572" s="5"/>
      <c r="Q572" s="5"/>
      <c r="R572" s="5"/>
      <c r="S572" s="5"/>
      <c r="T572" s="5"/>
      <c r="U572" s="5"/>
      <c r="V572" s="5"/>
      <c r="W572" s="5"/>
      <c r="X572" s="5"/>
      <c r="Y572" s="5"/>
      <c r="Z572" s="5"/>
    </row>
    <row r="573" spans="1:26" x14ac:dyDescent="0.25">
      <c r="A573" s="1"/>
      <c r="B573" s="5"/>
      <c r="C573" s="2"/>
      <c r="D573" s="3"/>
      <c r="E573" s="400"/>
      <c r="F573" s="400"/>
      <c r="G573" s="401"/>
      <c r="H573" s="5"/>
      <c r="I573" s="5"/>
      <c r="J573" s="5"/>
      <c r="K573" s="5"/>
      <c r="L573" s="5"/>
      <c r="M573" s="5"/>
      <c r="N573" s="5"/>
      <c r="O573" s="5"/>
      <c r="P573" s="5"/>
      <c r="Q573" s="5"/>
      <c r="R573" s="5"/>
      <c r="S573" s="5"/>
      <c r="T573" s="5"/>
      <c r="U573" s="5"/>
      <c r="V573" s="5"/>
      <c r="W573" s="5"/>
      <c r="X573" s="5"/>
      <c r="Y573" s="5"/>
      <c r="Z573" s="5"/>
    </row>
    <row r="574" spans="1:26" x14ac:dyDescent="0.25">
      <c r="A574" s="1"/>
      <c r="B574" s="5"/>
      <c r="C574" s="2"/>
      <c r="D574" s="3"/>
      <c r="E574" s="400"/>
      <c r="F574" s="400"/>
      <c r="G574" s="401"/>
      <c r="H574" s="5"/>
      <c r="I574" s="5"/>
      <c r="J574" s="5"/>
      <c r="K574" s="5"/>
      <c r="L574" s="5"/>
      <c r="M574" s="5"/>
      <c r="N574" s="5"/>
      <c r="O574" s="5"/>
      <c r="P574" s="5"/>
      <c r="Q574" s="5"/>
      <c r="R574" s="5"/>
      <c r="S574" s="5"/>
      <c r="T574" s="5"/>
      <c r="U574" s="5"/>
      <c r="V574" s="5"/>
      <c r="W574" s="5"/>
      <c r="X574" s="5"/>
      <c r="Y574" s="5"/>
      <c r="Z574" s="5"/>
    </row>
    <row r="575" spans="1:26" x14ac:dyDescent="0.25">
      <c r="A575" s="1"/>
      <c r="B575" s="5"/>
      <c r="C575" s="2"/>
      <c r="D575" s="3"/>
      <c r="E575" s="400"/>
      <c r="F575" s="400"/>
      <c r="G575" s="401"/>
      <c r="H575" s="5"/>
      <c r="I575" s="5"/>
      <c r="J575" s="5"/>
      <c r="K575" s="5"/>
      <c r="L575" s="5"/>
      <c r="M575" s="5"/>
      <c r="N575" s="5"/>
      <c r="O575" s="5"/>
      <c r="P575" s="5"/>
      <c r="Q575" s="5"/>
      <c r="R575" s="5"/>
      <c r="S575" s="5"/>
      <c r="T575" s="5"/>
      <c r="U575" s="5"/>
      <c r="V575" s="5"/>
      <c r="W575" s="5"/>
      <c r="X575" s="5"/>
      <c r="Y575" s="5"/>
      <c r="Z575" s="5"/>
    </row>
    <row r="576" spans="1:26" x14ac:dyDescent="0.25">
      <c r="A576" s="1"/>
      <c r="B576" s="5"/>
      <c r="C576" s="2"/>
      <c r="D576" s="3"/>
      <c r="E576" s="400"/>
      <c r="F576" s="400"/>
      <c r="G576" s="401"/>
      <c r="H576" s="5"/>
      <c r="I576" s="5"/>
      <c r="J576" s="5"/>
      <c r="K576" s="5"/>
      <c r="L576" s="5"/>
      <c r="M576" s="5"/>
      <c r="N576" s="5"/>
      <c r="O576" s="5"/>
      <c r="P576" s="5"/>
      <c r="Q576" s="5"/>
      <c r="R576" s="5"/>
      <c r="S576" s="5"/>
      <c r="T576" s="5"/>
      <c r="U576" s="5"/>
      <c r="V576" s="5"/>
      <c r="W576" s="5"/>
      <c r="X576" s="5"/>
      <c r="Y576" s="5"/>
      <c r="Z576" s="5"/>
    </row>
    <row r="577" spans="1:26" x14ac:dyDescent="0.25">
      <c r="A577" s="1"/>
      <c r="B577" s="5"/>
      <c r="C577" s="2"/>
      <c r="D577" s="3"/>
      <c r="E577" s="400"/>
      <c r="F577" s="400"/>
      <c r="G577" s="401"/>
      <c r="H577" s="5"/>
      <c r="I577" s="5"/>
      <c r="J577" s="5"/>
      <c r="K577" s="5"/>
      <c r="L577" s="5"/>
      <c r="M577" s="5"/>
      <c r="N577" s="5"/>
      <c r="O577" s="5"/>
      <c r="P577" s="5"/>
      <c r="Q577" s="5"/>
      <c r="R577" s="5"/>
      <c r="S577" s="5"/>
      <c r="T577" s="5"/>
      <c r="U577" s="5"/>
      <c r="V577" s="5"/>
      <c r="W577" s="5"/>
      <c r="X577" s="5"/>
      <c r="Y577" s="5"/>
      <c r="Z577" s="5"/>
    </row>
    <row r="578" spans="1:26" x14ac:dyDescent="0.25">
      <c r="A578" s="1"/>
      <c r="B578" s="5"/>
      <c r="C578" s="2"/>
      <c r="D578" s="3"/>
      <c r="E578" s="400"/>
      <c r="F578" s="400"/>
      <c r="G578" s="401"/>
      <c r="H578" s="5"/>
      <c r="I578" s="5"/>
      <c r="J578" s="5"/>
      <c r="K578" s="5"/>
      <c r="L578" s="5"/>
      <c r="M578" s="5"/>
      <c r="N578" s="5"/>
      <c r="O578" s="5"/>
      <c r="P578" s="5"/>
      <c r="Q578" s="5"/>
      <c r="R578" s="5"/>
      <c r="S578" s="5"/>
      <c r="T578" s="5"/>
      <c r="U578" s="5"/>
      <c r="V578" s="5"/>
      <c r="W578" s="5"/>
      <c r="X578" s="5"/>
      <c r="Y578" s="5"/>
      <c r="Z578" s="5"/>
    </row>
    <row r="579" spans="1:26" x14ac:dyDescent="0.25">
      <c r="A579" s="1"/>
      <c r="B579" s="5"/>
      <c r="C579" s="2"/>
      <c r="D579" s="3"/>
      <c r="E579" s="400"/>
      <c r="F579" s="400"/>
      <c r="G579" s="401"/>
      <c r="H579" s="5"/>
      <c r="I579" s="5"/>
      <c r="J579" s="5"/>
      <c r="K579" s="5"/>
      <c r="L579" s="5"/>
      <c r="M579" s="5"/>
      <c r="N579" s="5"/>
      <c r="O579" s="5"/>
      <c r="P579" s="5"/>
      <c r="Q579" s="5"/>
      <c r="R579" s="5"/>
      <c r="S579" s="5"/>
      <c r="T579" s="5"/>
      <c r="U579" s="5"/>
      <c r="V579" s="5"/>
      <c r="W579" s="5"/>
      <c r="X579" s="5"/>
      <c r="Y579" s="5"/>
      <c r="Z579" s="5"/>
    </row>
    <row r="580" spans="1:26" x14ac:dyDescent="0.25">
      <c r="A580" s="1"/>
      <c r="B580" s="5"/>
      <c r="C580" s="2"/>
      <c r="D580" s="3"/>
      <c r="E580" s="400"/>
      <c r="F580" s="400"/>
      <c r="G580" s="401"/>
      <c r="H580" s="5"/>
      <c r="I580" s="5"/>
      <c r="J580" s="5"/>
      <c r="K580" s="5"/>
      <c r="L580" s="5"/>
      <c r="M580" s="5"/>
      <c r="N580" s="5"/>
      <c r="O580" s="5"/>
      <c r="P580" s="5"/>
      <c r="Q580" s="5"/>
      <c r="R580" s="5"/>
      <c r="S580" s="5"/>
      <c r="T580" s="5"/>
      <c r="U580" s="5"/>
      <c r="V580" s="5"/>
      <c r="W580" s="5"/>
      <c r="X580" s="5"/>
      <c r="Y580" s="5"/>
      <c r="Z580" s="5"/>
    </row>
    <row r="581" spans="1:26" x14ac:dyDescent="0.25">
      <c r="A581" s="1"/>
      <c r="B581" s="5"/>
      <c r="C581" s="2"/>
      <c r="D581" s="3"/>
      <c r="E581" s="400"/>
      <c r="F581" s="400"/>
      <c r="G581" s="401"/>
      <c r="H581" s="5"/>
      <c r="I581" s="5"/>
      <c r="J581" s="5"/>
      <c r="K581" s="5"/>
      <c r="L581" s="5"/>
      <c r="M581" s="5"/>
      <c r="N581" s="5"/>
      <c r="O581" s="5"/>
      <c r="P581" s="5"/>
      <c r="Q581" s="5"/>
      <c r="R581" s="5"/>
      <c r="S581" s="5"/>
      <c r="T581" s="5"/>
      <c r="U581" s="5"/>
      <c r="V581" s="5"/>
      <c r="W581" s="5"/>
      <c r="X581" s="5"/>
      <c r="Y581" s="5"/>
      <c r="Z581" s="5"/>
    </row>
    <row r="582" spans="1:26" x14ac:dyDescent="0.25">
      <c r="A582" s="1"/>
      <c r="B582" s="5"/>
      <c r="C582" s="2"/>
      <c r="D582" s="3"/>
      <c r="E582" s="400"/>
      <c r="F582" s="400"/>
      <c r="G582" s="401"/>
      <c r="H582" s="5"/>
      <c r="I582" s="5"/>
      <c r="J582" s="5"/>
      <c r="K582" s="5"/>
      <c r="L582" s="5"/>
      <c r="M582" s="5"/>
      <c r="N582" s="5"/>
      <c r="O582" s="5"/>
      <c r="P582" s="5"/>
      <c r="Q582" s="5"/>
      <c r="R582" s="5"/>
      <c r="S582" s="5"/>
      <c r="T582" s="5"/>
      <c r="U582" s="5"/>
      <c r="V582" s="5"/>
      <c r="W582" s="5"/>
      <c r="X582" s="5"/>
      <c r="Y582" s="5"/>
      <c r="Z582" s="5"/>
    </row>
    <row r="583" spans="1:26" x14ac:dyDescent="0.25">
      <c r="A583" s="1"/>
      <c r="B583" s="5"/>
      <c r="C583" s="2"/>
      <c r="D583" s="3"/>
      <c r="E583" s="400"/>
      <c r="F583" s="400"/>
      <c r="G583" s="401"/>
      <c r="H583" s="5"/>
      <c r="I583" s="5"/>
      <c r="J583" s="5"/>
      <c r="K583" s="5"/>
      <c r="L583" s="5"/>
      <c r="M583" s="5"/>
      <c r="N583" s="5"/>
      <c r="O583" s="5"/>
      <c r="P583" s="5"/>
      <c r="Q583" s="5"/>
      <c r="R583" s="5"/>
      <c r="S583" s="5"/>
      <c r="T583" s="5"/>
      <c r="U583" s="5"/>
      <c r="V583" s="5"/>
      <c r="W583" s="5"/>
      <c r="X583" s="5"/>
      <c r="Y583" s="5"/>
      <c r="Z583" s="5"/>
    </row>
    <row r="584" spans="1:26" x14ac:dyDescent="0.25">
      <c r="A584" s="1"/>
      <c r="B584" s="5"/>
      <c r="C584" s="2"/>
      <c r="D584" s="3"/>
      <c r="E584" s="400"/>
      <c r="F584" s="400"/>
      <c r="G584" s="401"/>
      <c r="H584" s="5"/>
      <c r="I584" s="5"/>
      <c r="J584" s="5"/>
      <c r="K584" s="5"/>
      <c r="L584" s="5"/>
      <c r="M584" s="5"/>
      <c r="N584" s="5"/>
      <c r="O584" s="5"/>
      <c r="P584" s="5"/>
      <c r="Q584" s="5"/>
      <c r="R584" s="5"/>
      <c r="S584" s="5"/>
      <c r="T584" s="5"/>
      <c r="U584" s="5"/>
      <c r="V584" s="5"/>
      <c r="W584" s="5"/>
      <c r="X584" s="5"/>
      <c r="Y584" s="5"/>
      <c r="Z584" s="5"/>
    </row>
    <row r="585" spans="1:26" x14ac:dyDescent="0.25">
      <c r="A585" s="1"/>
      <c r="B585" s="5"/>
      <c r="C585" s="2"/>
      <c r="D585" s="3"/>
      <c r="E585" s="400"/>
      <c r="F585" s="400"/>
      <c r="G585" s="401"/>
      <c r="H585" s="5"/>
      <c r="I585" s="5"/>
      <c r="J585" s="5"/>
      <c r="K585" s="5"/>
      <c r="L585" s="5"/>
      <c r="M585" s="5"/>
      <c r="N585" s="5"/>
      <c r="O585" s="5"/>
      <c r="P585" s="5"/>
      <c r="Q585" s="5"/>
      <c r="R585" s="5"/>
      <c r="S585" s="5"/>
      <c r="T585" s="5"/>
      <c r="U585" s="5"/>
      <c r="V585" s="5"/>
      <c r="W585" s="5"/>
      <c r="X585" s="5"/>
      <c r="Y585" s="5"/>
      <c r="Z585" s="5"/>
    </row>
    <row r="586" spans="1:26" x14ac:dyDescent="0.25">
      <c r="A586" s="1"/>
      <c r="B586" s="5"/>
      <c r="C586" s="2"/>
      <c r="D586" s="3"/>
      <c r="E586" s="400"/>
      <c r="F586" s="400"/>
      <c r="G586" s="401"/>
      <c r="H586" s="5"/>
      <c r="I586" s="5"/>
      <c r="J586" s="5"/>
      <c r="K586" s="5"/>
      <c r="L586" s="5"/>
      <c r="M586" s="5"/>
      <c r="N586" s="5"/>
      <c r="O586" s="5"/>
      <c r="P586" s="5"/>
      <c r="Q586" s="5"/>
      <c r="R586" s="5"/>
      <c r="S586" s="5"/>
      <c r="T586" s="5"/>
      <c r="U586" s="5"/>
      <c r="V586" s="5"/>
      <c r="W586" s="5"/>
      <c r="X586" s="5"/>
      <c r="Y586" s="5"/>
      <c r="Z586" s="5"/>
    </row>
    <row r="587" spans="1:26" x14ac:dyDescent="0.25">
      <c r="A587" s="1"/>
      <c r="B587" s="5"/>
      <c r="C587" s="2"/>
      <c r="D587" s="3"/>
      <c r="E587" s="400"/>
      <c r="F587" s="400"/>
      <c r="G587" s="401"/>
      <c r="H587" s="5"/>
      <c r="I587" s="5"/>
      <c r="J587" s="5"/>
      <c r="K587" s="5"/>
      <c r="L587" s="5"/>
      <c r="M587" s="5"/>
      <c r="N587" s="5"/>
      <c r="O587" s="5"/>
      <c r="P587" s="5"/>
      <c r="Q587" s="5"/>
      <c r="R587" s="5"/>
      <c r="S587" s="5"/>
      <c r="T587" s="5"/>
      <c r="U587" s="5"/>
      <c r="V587" s="5"/>
      <c r="W587" s="5"/>
      <c r="X587" s="5"/>
      <c r="Y587" s="5"/>
      <c r="Z587" s="5"/>
    </row>
    <row r="588" spans="1:26" x14ac:dyDescent="0.25">
      <c r="A588" s="1"/>
      <c r="B588" s="5"/>
      <c r="C588" s="2"/>
      <c r="D588" s="3"/>
      <c r="E588" s="400"/>
      <c r="F588" s="400"/>
      <c r="G588" s="401"/>
      <c r="H588" s="5"/>
      <c r="I588" s="5"/>
      <c r="J588" s="5"/>
      <c r="K588" s="5"/>
      <c r="L588" s="5"/>
      <c r="M588" s="5"/>
      <c r="N588" s="5"/>
      <c r="O588" s="5"/>
      <c r="P588" s="5"/>
      <c r="Q588" s="5"/>
      <c r="R588" s="5"/>
      <c r="S588" s="5"/>
      <c r="T588" s="5"/>
      <c r="U588" s="5"/>
      <c r="V588" s="5"/>
      <c r="W588" s="5"/>
      <c r="X588" s="5"/>
      <c r="Y588" s="5"/>
      <c r="Z588" s="5"/>
    </row>
    <row r="589" spans="1:26" x14ac:dyDescent="0.25">
      <c r="A589" s="1"/>
      <c r="B589" s="5"/>
      <c r="C589" s="2"/>
      <c r="D589" s="3"/>
      <c r="E589" s="400"/>
      <c r="F589" s="400"/>
      <c r="G589" s="401"/>
      <c r="H589" s="5"/>
      <c r="I589" s="5"/>
      <c r="J589" s="5"/>
      <c r="K589" s="5"/>
      <c r="L589" s="5"/>
      <c r="M589" s="5"/>
      <c r="N589" s="5"/>
      <c r="O589" s="5"/>
      <c r="P589" s="5"/>
      <c r="Q589" s="5"/>
      <c r="R589" s="5"/>
      <c r="S589" s="5"/>
      <c r="T589" s="5"/>
      <c r="U589" s="5"/>
      <c r="V589" s="5"/>
      <c r="W589" s="5"/>
      <c r="X589" s="5"/>
      <c r="Y589" s="5"/>
      <c r="Z589" s="5"/>
    </row>
    <row r="590" spans="1:26" x14ac:dyDescent="0.25">
      <c r="A590" s="1"/>
      <c r="B590" s="5"/>
      <c r="C590" s="2"/>
      <c r="D590" s="3"/>
      <c r="E590" s="400"/>
      <c r="F590" s="400"/>
      <c r="G590" s="401"/>
      <c r="H590" s="5"/>
      <c r="I590" s="5"/>
      <c r="J590" s="5"/>
      <c r="K590" s="5"/>
      <c r="L590" s="5"/>
      <c r="M590" s="5"/>
      <c r="N590" s="5"/>
      <c r="O590" s="5"/>
      <c r="P590" s="5"/>
      <c r="Q590" s="5"/>
      <c r="R590" s="5"/>
      <c r="S590" s="5"/>
      <c r="T590" s="5"/>
      <c r="U590" s="5"/>
      <c r="V590" s="5"/>
      <c r="W590" s="5"/>
      <c r="X590" s="5"/>
      <c r="Y590" s="5"/>
      <c r="Z590" s="5"/>
    </row>
    <row r="591" spans="1:26" x14ac:dyDescent="0.25">
      <c r="A591" s="1"/>
      <c r="B591" s="5"/>
      <c r="C591" s="2"/>
      <c r="D591" s="3"/>
      <c r="E591" s="400"/>
      <c r="F591" s="400"/>
      <c r="G591" s="401"/>
      <c r="H591" s="5"/>
      <c r="I591" s="5"/>
      <c r="J591" s="5"/>
      <c r="K591" s="5"/>
      <c r="L591" s="5"/>
      <c r="M591" s="5"/>
      <c r="N591" s="5"/>
      <c r="O591" s="5"/>
      <c r="P591" s="5"/>
      <c r="Q591" s="5"/>
      <c r="R591" s="5"/>
      <c r="S591" s="5"/>
      <c r="T591" s="5"/>
      <c r="U591" s="5"/>
      <c r="V591" s="5"/>
      <c r="W591" s="5"/>
      <c r="X591" s="5"/>
      <c r="Y591" s="5"/>
      <c r="Z591" s="5"/>
    </row>
    <row r="592" spans="1:26" x14ac:dyDescent="0.25">
      <c r="A592" s="1"/>
      <c r="B592" s="5"/>
      <c r="C592" s="2"/>
      <c r="D592" s="3"/>
      <c r="E592" s="400"/>
      <c r="F592" s="400"/>
      <c r="G592" s="401"/>
      <c r="H592" s="5"/>
      <c r="I592" s="5"/>
      <c r="J592" s="5"/>
      <c r="K592" s="5"/>
      <c r="L592" s="5"/>
      <c r="M592" s="5"/>
      <c r="N592" s="5"/>
      <c r="O592" s="5"/>
      <c r="P592" s="5"/>
      <c r="Q592" s="5"/>
      <c r="R592" s="5"/>
      <c r="S592" s="5"/>
      <c r="T592" s="5"/>
      <c r="U592" s="5"/>
      <c r="V592" s="5"/>
      <c r="W592" s="5"/>
      <c r="X592" s="5"/>
      <c r="Y592" s="5"/>
      <c r="Z592" s="5"/>
    </row>
    <row r="593" spans="1:26" x14ac:dyDescent="0.25">
      <c r="A593" s="1"/>
      <c r="B593" s="5"/>
      <c r="C593" s="2"/>
      <c r="D593" s="3"/>
      <c r="E593" s="400"/>
      <c r="F593" s="400"/>
      <c r="G593" s="401"/>
      <c r="H593" s="5"/>
      <c r="I593" s="5"/>
      <c r="J593" s="5"/>
      <c r="K593" s="5"/>
      <c r="L593" s="5"/>
      <c r="M593" s="5"/>
      <c r="N593" s="5"/>
      <c r="O593" s="5"/>
      <c r="P593" s="5"/>
      <c r="Q593" s="5"/>
      <c r="R593" s="5"/>
      <c r="S593" s="5"/>
      <c r="T593" s="5"/>
      <c r="U593" s="5"/>
      <c r="V593" s="5"/>
      <c r="W593" s="5"/>
      <c r="X593" s="5"/>
      <c r="Y593" s="5"/>
      <c r="Z593" s="5"/>
    </row>
    <row r="594" spans="1:26" x14ac:dyDescent="0.25">
      <c r="A594" s="1"/>
      <c r="B594" s="5"/>
      <c r="C594" s="2"/>
      <c r="D594" s="3"/>
      <c r="E594" s="400"/>
      <c r="F594" s="400"/>
      <c r="G594" s="401"/>
      <c r="H594" s="5"/>
      <c r="I594" s="5"/>
      <c r="J594" s="5"/>
      <c r="K594" s="5"/>
      <c r="L594" s="5"/>
      <c r="M594" s="5"/>
      <c r="N594" s="5"/>
      <c r="O594" s="5"/>
      <c r="P594" s="5"/>
      <c r="Q594" s="5"/>
      <c r="R594" s="5"/>
      <c r="S594" s="5"/>
      <c r="T594" s="5"/>
      <c r="U594" s="5"/>
      <c r="V594" s="5"/>
      <c r="W594" s="5"/>
      <c r="X594" s="5"/>
      <c r="Y594" s="5"/>
      <c r="Z594" s="5"/>
    </row>
    <row r="595" spans="1:26" x14ac:dyDescent="0.25">
      <c r="A595" s="1"/>
      <c r="B595" s="5"/>
      <c r="C595" s="2"/>
      <c r="D595" s="3"/>
      <c r="E595" s="400"/>
      <c r="F595" s="400"/>
      <c r="G595" s="401"/>
      <c r="H595" s="5"/>
      <c r="I595" s="5"/>
      <c r="J595" s="5"/>
      <c r="K595" s="5"/>
      <c r="L595" s="5"/>
      <c r="M595" s="5"/>
      <c r="N595" s="5"/>
      <c r="O595" s="5"/>
      <c r="P595" s="5"/>
      <c r="Q595" s="5"/>
      <c r="R595" s="5"/>
      <c r="S595" s="5"/>
      <c r="T595" s="5"/>
      <c r="U595" s="5"/>
      <c r="V595" s="5"/>
      <c r="W595" s="5"/>
      <c r="X595" s="5"/>
      <c r="Y595" s="5"/>
      <c r="Z595" s="5"/>
    </row>
    <row r="596" spans="1:26" x14ac:dyDescent="0.25">
      <c r="A596" s="1"/>
      <c r="B596" s="5"/>
      <c r="C596" s="2"/>
      <c r="D596" s="3"/>
      <c r="E596" s="400"/>
      <c r="F596" s="400"/>
      <c r="G596" s="401"/>
      <c r="H596" s="5"/>
      <c r="I596" s="5"/>
      <c r="J596" s="5"/>
      <c r="K596" s="5"/>
      <c r="L596" s="5"/>
      <c r="M596" s="5"/>
      <c r="N596" s="5"/>
      <c r="O596" s="5"/>
      <c r="P596" s="5"/>
      <c r="Q596" s="5"/>
      <c r="R596" s="5"/>
      <c r="S596" s="5"/>
      <c r="T596" s="5"/>
      <c r="U596" s="5"/>
      <c r="V596" s="5"/>
      <c r="W596" s="5"/>
      <c r="X596" s="5"/>
      <c r="Y596" s="5"/>
      <c r="Z596" s="5"/>
    </row>
    <row r="597" spans="1:26" x14ac:dyDescent="0.25">
      <c r="A597" s="1"/>
      <c r="B597" s="5"/>
      <c r="C597" s="2"/>
      <c r="D597" s="3"/>
      <c r="E597" s="400"/>
      <c r="F597" s="400"/>
      <c r="G597" s="401"/>
      <c r="H597" s="5"/>
      <c r="I597" s="5"/>
      <c r="J597" s="5"/>
      <c r="K597" s="5"/>
      <c r="L597" s="5"/>
      <c r="M597" s="5"/>
      <c r="N597" s="5"/>
      <c r="O597" s="5"/>
      <c r="P597" s="5"/>
      <c r="Q597" s="5"/>
      <c r="R597" s="5"/>
      <c r="S597" s="5"/>
      <c r="T597" s="5"/>
      <c r="U597" s="5"/>
      <c r="V597" s="5"/>
      <c r="W597" s="5"/>
      <c r="X597" s="5"/>
      <c r="Y597" s="5"/>
      <c r="Z597" s="5"/>
    </row>
    <row r="598" spans="1:26" x14ac:dyDescent="0.25">
      <c r="A598" s="1"/>
      <c r="B598" s="5"/>
      <c r="C598" s="2"/>
      <c r="D598" s="3"/>
      <c r="E598" s="400"/>
      <c r="F598" s="400"/>
      <c r="G598" s="401"/>
      <c r="H598" s="5"/>
      <c r="I598" s="5"/>
      <c r="J598" s="5"/>
      <c r="K598" s="5"/>
      <c r="L598" s="5"/>
      <c r="M598" s="5"/>
      <c r="N598" s="5"/>
      <c r="O598" s="5"/>
      <c r="P598" s="5"/>
      <c r="Q598" s="5"/>
      <c r="R598" s="5"/>
      <c r="S598" s="5"/>
      <c r="T598" s="5"/>
      <c r="U598" s="5"/>
      <c r="V598" s="5"/>
      <c r="W598" s="5"/>
      <c r="X598" s="5"/>
      <c r="Y598" s="5"/>
      <c r="Z598" s="5"/>
    </row>
    <row r="599" spans="1:26" x14ac:dyDescent="0.25">
      <c r="A599" s="1"/>
      <c r="B599" s="5"/>
      <c r="C599" s="2"/>
      <c r="D599" s="3"/>
      <c r="E599" s="400"/>
      <c r="F599" s="400"/>
      <c r="G599" s="401"/>
      <c r="H599" s="5"/>
      <c r="I599" s="5"/>
      <c r="J599" s="5"/>
      <c r="K599" s="5"/>
      <c r="L599" s="5"/>
      <c r="M599" s="5"/>
      <c r="N599" s="5"/>
      <c r="O599" s="5"/>
      <c r="P599" s="5"/>
      <c r="Q599" s="5"/>
      <c r="R599" s="5"/>
      <c r="S599" s="5"/>
      <c r="T599" s="5"/>
      <c r="U599" s="5"/>
      <c r="V599" s="5"/>
      <c r="W599" s="5"/>
      <c r="X599" s="5"/>
      <c r="Y599" s="5"/>
      <c r="Z599" s="5"/>
    </row>
    <row r="600" spans="1:26" x14ac:dyDescent="0.25">
      <c r="A600" s="1"/>
      <c r="B600" s="5"/>
      <c r="C600" s="2"/>
      <c r="D600" s="3"/>
      <c r="E600" s="400"/>
      <c r="F600" s="400"/>
      <c r="G600" s="401"/>
      <c r="H600" s="5"/>
      <c r="I600" s="5"/>
      <c r="J600" s="5"/>
      <c r="K600" s="5"/>
      <c r="L600" s="5"/>
      <c r="M600" s="5"/>
      <c r="N600" s="5"/>
      <c r="O600" s="5"/>
      <c r="P600" s="5"/>
      <c r="Q600" s="5"/>
      <c r="R600" s="5"/>
      <c r="S600" s="5"/>
      <c r="T600" s="5"/>
      <c r="U600" s="5"/>
      <c r="V600" s="5"/>
      <c r="W600" s="5"/>
      <c r="X600" s="5"/>
      <c r="Y600" s="5"/>
      <c r="Z600" s="5"/>
    </row>
    <row r="601" spans="1:26" x14ac:dyDescent="0.25">
      <c r="A601" s="1"/>
      <c r="B601" s="5"/>
      <c r="C601" s="2"/>
      <c r="D601" s="3"/>
      <c r="E601" s="400"/>
      <c r="F601" s="400"/>
      <c r="G601" s="401"/>
      <c r="H601" s="5"/>
      <c r="I601" s="5"/>
      <c r="J601" s="5"/>
      <c r="K601" s="5"/>
      <c r="L601" s="5"/>
      <c r="M601" s="5"/>
      <c r="N601" s="5"/>
      <c r="O601" s="5"/>
      <c r="P601" s="5"/>
      <c r="Q601" s="5"/>
      <c r="R601" s="5"/>
      <c r="S601" s="5"/>
      <c r="T601" s="5"/>
      <c r="U601" s="5"/>
      <c r="V601" s="5"/>
      <c r="W601" s="5"/>
      <c r="X601" s="5"/>
      <c r="Y601" s="5"/>
      <c r="Z601" s="5"/>
    </row>
    <row r="602" spans="1:26" x14ac:dyDescent="0.25">
      <c r="A602" s="1"/>
      <c r="B602" s="5"/>
      <c r="C602" s="2"/>
      <c r="D602" s="3"/>
      <c r="E602" s="400"/>
      <c r="F602" s="400"/>
      <c r="G602" s="401"/>
      <c r="H602" s="5"/>
      <c r="I602" s="5"/>
      <c r="J602" s="5"/>
      <c r="K602" s="5"/>
      <c r="L602" s="5"/>
      <c r="M602" s="5"/>
      <c r="N602" s="5"/>
      <c r="O602" s="5"/>
      <c r="P602" s="5"/>
      <c r="Q602" s="5"/>
      <c r="R602" s="5"/>
      <c r="S602" s="5"/>
      <c r="T602" s="5"/>
      <c r="U602" s="5"/>
      <c r="V602" s="5"/>
      <c r="W602" s="5"/>
      <c r="X602" s="5"/>
      <c r="Y602" s="5"/>
      <c r="Z602" s="5"/>
    </row>
    <row r="603" spans="1:26" x14ac:dyDescent="0.25">
      <c r="A603" s="1"/>
      <c r="B603" s="5"/>
      <c r="C603" s="2"/>
      <c r="D603" s="3"/>
      <c r="E603" s="400"/>
      <c r="F603" s="400"/>
      <c r="G603" s="401"/>
      <c r="H603" s="5"/>
      <c r="I603" s="5"/>
      <c r="J603" s="5"/>
      <c r="K603" s="5"/>
      <c r="L603" s="5"/>
      <c r="M603" s="5"/>
      <c r="N603" s="5"/>
      <c r="O603" s="5"/>
      <c r="P603" s="5"/>
      <c r="Q603" s="5"/>
      <c r="R603" s="5"/>
      <c r="S603" s="5"/>
      <c r="T603" s="5"/>
      <c r="U603" s="5"/>
      <c r="V603" s="5"/>
      <c r="W603" s="5"/>
      <c r="X603" s="5"/>
      <c r="Y603" s="5"/>
      <c r="Z603" s="5"/>
    </row>
    <row r="604" spans="1:26" x14ac:dyDescent="0.25">
      <c r="A604" s="1"/>
      <c r="B604" s="5"/>
      <c r="C604" s="2"/>
      <c r="D604" s="3"/>
      <c r="E604" s="400"/>
      <c r="F604" s="400"/>
      <c r="G604" s="401"/>
      <c r="H604" s="5"/>
      <c r="I604" s="5"/>
      <c r="J604" s="5"/>
      <c r="K604" s="5"/>
      <c r="L604" s="5"/>
      <c r="M604" s="5"/>
      <c r="N604" s="5"/>
      <c r="O604" s="5"/>
      <c r="P604" s="5"/>
      <c r="Q604" s="5"/>
      <c r="R604" s="5"/>
      <c r="S604" s="5"/>
      <c r="T604" s="5"/>
      <c r="U604" s="5"/>
      <c r="V604" s="5"/>
      <c r="W604" s="5"/>
      <c r="X604" s="5"/>
      <c r="Y604" s="5"/>
      <c r="Z604" s="5"/>
    </row>
    <row r="605" spans="1:26" x14ac:dyDescent="0.25">
      <c r="A605" s="1"/>
      <c r="B605" s="5"/>
      <c r="C605" s="2"/>
      <c r="D605" s="3"/>
      <c r="E605" s="400"/>
      <c r="F605" s="400"/>
      <c r="G605" s="401"/>
      <c r="H605" s="5"/>
      <c r="I605" s="5"/>
      <c r="J605" s="5"/>
      <c r="K605" s="5"/>
      <c r="L605" s="5"/>
      <c r="M605" s="5"/>
      <c r="N605" s="5"/>
      <c r="O605" s="5"/>
      <c r="P605" s="5"/>
      <c r="Q605" s="5"/>
      <c r="R605" s="5"/>
      <c r="S605" s="5"/>
      <c r="T605" s="5"/>
      <c r="U605" s="5"/>
      <c r="V605" s="5"/>
      <c r="W605" s="5"/>
      <c r="X605" s="5"/>
      <c r="Y605" s="5"/>
      <c r="Z605" s="5"/>
    </row>
    <row r="606" spans="1:26" x14ac:dyDescent="0.25">
      <c r="A606" s="1"/>
      <c r="B606" s="5"/>
      <c r="C606" s="2"/>
      <c r="D606" s="3"/>
      <c r="E606" s="400"/>
      <c r="F606" s="400"/>
      <c r="G606" s="401"/>
      <c r="H606" s="5"/>
      <c r="I606" s="5"/>
      <c r="J606" s="5"/>
      <c r="K606" s="5"/>
      <c r="L606" s="5"/>
      <c r="M606" s="5"/>
      <c r="N606" s="5"/>
      <c r="O606" s="5"/>
      <c r="P606" s="5"/>
      <c r="Q606" s="5"/>
      <c r="R606" s="5"/>
      <c r="S606" s="5"/>
      <c r="T606" s="5"/>
      <c r="U606" s="5"/>
      <c r="V606" s="5"/>
      <c r="W606" s="5"/>
      <c r="X606" s="5"/>
      <c r="Y606" s="5"/>
      <c r="Z606" s="5"/>
    </row>
    <row r="607" spans="1:26" x14ac:dyDescent="0.25">
      <c r="A607" s="1"/>
      <c r="B607" s="5"/>
      <c r="C607" s="2"/>
      <c r="D607" s="3"/>
      <c r="E607" s="400"/>
      <c r="F607" s="400"/>
      <c r="G607" s="401"/>
      <c r="H607" s="5"/>
      <c r="I607" s="5"/>
      <c r="J607" s="5"/>
      <c r="K607" s="5"/>
      <c r="L607" s="5"/>
      <c r="M607" s="5"/>
      <c r="N607" s="5"/>
      <c r="O607" s="5"/>
      <c r="P607" s="5"/>
      <c r="Q607" s="5"/>
      <c r="R607" s="5"/>
      <c r="S607" s="5"/>
      <c r="T607" s="5"/>
      <c r="U607" s="5"/>
      <c r="V607" s="5"/>
      <c r="W607" s="5"/>
      <c r="X607" s="5"/>
      <c r="Y607" s="5"/>
      <c r="Z607" s="5"/>
    </row>
    <row r="608" spans="1:26" x14ac:dyDescent="0.25">
      <c r="A608" s="1"/>
      <c r="B608" s="5"/>
      <c r="C608" s="2"/>
      <c r="D608" s="3"/>
      <c r="E608" s="400"/>
      <c r="F608" s="400"/>
      <c r="G608" s="401"/>
      <c r="H608" s="5"/>
      <c r="I608" s="5"/>
      <c r="J608" s="5"/>
      <c r="K608" s="5"/>
      <c r="L608" s="5"/>
      <c r="M608" s="5"/>
      <c r="N608" s="5"/>
      <c r="O608" s="5"/>
      <c r="P608" s="5"/>
      <c r="Q608" s="5"/>
      <c r="R608" s="5"/>
      <c r="S608" s="5"/>
      <c r="T608" s="5"/>
      <c r="U608" s="5"/>
      <c r="V608" s="5"/>
      <c r="W608" s="5"/>
      <c r="X608" s="5"/>
      <c r="Y608" s="5"/>
      <c r="Z608" s="5"/>
    </row>
    <row r="609" spans="1:26" x14ac:dyDescent="0.25">
      <c r="A609" s="1"/>
      <c r="B609" s="5"/>
      <c r="C609" s="2"/>
      <c r="D609" s="3"/>
      <c r="E609" s="400"/>
      <c r="F609" s="400"/>
      <c r="G609" s="401"/>
      <c r="H609" s="5"/>
      <c r="I609" s="5"/>
      <c r="J609" s="5"/>
      <c r="K609" s="5"/>
      <c r="L609" s="5"/>
      <c r="M609" s="5"/>
      <c r="N609" s="5"/>
      <c r="O609" s="5"/>
      <c r="P609" s="5"/>
      <c r="Q609" s="5"/>
      <c r="R609" s="5"/>
      <c r="S609" s="5"/>
      <c r="T609" s="5"/>
      <c r="U609" s="5"/>
      <c r="V609" s="5"/>
      <c r="W609" s="5"/>
      <c r="X609" s="5"/>
      <c r="Y609" s="5"/>
      <c r="Z609" s="5"/>
    </row>
    <row r="610" spans="1:26" x14ac:dyDescent="0.25">
      <c r="A610" s="1"/>
      <c r="B610" s="5"/>
      <c r="C610" s="2"/>
      <c r="D610" s="3"/>
      <c r="E610" s="400"/>
      <c r="F610" s="400"/>
      <c r="G610" s="401"/>
      <c r="H610" s="5"/>
      <c r="I610" s="5"/>
      <c r="J610" s="5"/>
      <c r="K610" s="5"/>
      <c r="L610" s="5"/>
      <c r="M610" s="5"/>
      <c r="N610" s="5"/>
      <c r="O610" s="5"/>
      <c r="P610" s="5"/>
      <c r="Q610" s="5"/>
      <c r="R610" s="5"/>
      <c r="S610" s="5"/>
      <c r="T610" s="5"/>
      <c r="U610" s="5"/>
      <c r="V610" s="5"/>
      <c r="W610" s="5"/>
      <c r="X610" s="5"/>
      <c r="Y610" s="5"/>
      <c r="Z610" s="5"/>
    </row>
    <row r="611" spans="1:26" x14ac:dyDescent="0.25">
      <c r="A611" s="1"/>
      <c r="B611" s="5"/>
      <c r="C611" s="2"/>
      <c r="D611" s="3"/>
      <c r="E611" s="400"/>
      <c r="F611" s="400"/>
      <c r="G611" s="401"/>
      <c r="H611" s="5"/>
      <c r="I611" s="5"/>
      <c r="J611" s="5"/>
      <c r="K611" s="5"/>
      <c r="L611" s="5"/>
      <c r="M611" s="5"/>
      <c r="N611" s="5"/>
      <c r="O611" s="5"/>
      <c r="P611" s="5"/>
      <c r="Q611" s="5"/>
      <c r="R611" s="5"/>
      <c r="S611" s="5"/>
      <c r="T611" s="5"/>
      <c r="U611" s="5"/>
      <c r="V611" s="5"/>
      <c r="W611" s="5"/>
      <c r="X611" s="5"/>
      <c r="Y611" s="5"/>
      <c r="Z611" s="5"/>
    </row>
    <row r="612" spans="1:26" x14ac:dyDescent="0.25">
      <c r="A612" s="1"/>
      <c r="B612" s="5"/>
      <c r="C612" s="2"/>
      <c r="D612" s="3"/>
      <c r="E612" s="400"/>
      <c r="F612" s="400"/>
      <c r="G612" s="401"/>
      <c r="H612" s="5"/>
      <c r="I612" s="5"/>
      <c r="J612" s="5"/>
      <c r="K612" s="5"/>
      <c r="L612" s="5"/>
      <c r="M612" s="5"/>
      <c r="N612" s="5"/>
      <c r="O612" s="5"/>
      <c r="P612" s="5"/>
      <c r="Q612" s="5"/>
      <c r="R612" s="5"/>
      <c r="S612" s="5"/>
      <c r="T612" s="5"/>
      <c r="U612" s="5"/>
      <c r="V612" s="5"/>
      <c r="W612" s="5"/>
      <c r="X612" s="5"/>
      <c r="Y612" s="5"/>
      <c r="Z612" s="5"/>
    </row>
    <row r="613" spans="1:26" x14ac:dyDescent="0.25">
      <c r="A613" s="1"/>
      <c r="B613" s="5"/>
      <c r="C613" s="2"/>
      <c r="D613" s="3"/>
      <c r="E613" s="400"/>
      <c r="F613" s="400"/>
      <c r="G613" s="401"/>
      <c r="H613" s="5"/>
      <c r="I613" s="5"/>
      <c r="J613" s="5"/>
      <c r="K613" s="5"/>
      <c r="L613" s="5"/>
      <c r="M613" s="5"/>
      <c r="N613" s="5"/>
      <c r="O613" s="5"/>
      <c r="P613" s="5"/>
      <c r="Q613" s="5"/>
      <c r="R613" s="5"/>
      <c r="S613" s="5"/>
      <c r="T613" s="5"/>
      <c r="U613" s="5"/>
      <c r="V613" s="5"/>
      <c r="W613" s="5"/>
      <c r="X613" s="5"/>
      <c r="Y613" s="5"/>
      <c r="Z613" s="5"/>
    </row>
    <row r="614" spans="1:26" x14ac:dyDescent="0.25">
      <c r="A614" s="1"/>
      <c r="B614" s="5"/>
      <c r="C614" s="2"/>
      <c r="D614" s="3"/>
      <c r="E614" s="400"/>
      <c r="F614" s="400"/>
      <c r="G614" s="401"/>
      <c r="H614" s="5"/>
      <c r="I614" s="5"/>
      <c r="J614" s="5"/>
      <c r="K614" s="5"/>
      <c r="L614" s="5"/>
      <c r="M614" s="5"/>
      <c r="N614" s="5"/>
      <c r="O614" s="5"/>
      <c r="P614" s="5"/>
      <c r="Q614" s="5"/>
      <c r="R614" s="5"/>
      <c r="S614" s="5"/>
      <c r="T614" s="5"/>
      <c r="U614" s="5"/>
      <c r="V614" s="5"/>
      <c r="W614" s="5"/>
      <c r="X614" s="5"/>
      <c r="Y614" s="5"/>
      <c r="Z614" s="5"/>
    </row>
    <row r="615" spans="1:26" x14ac:dyDescent="0.25">
      <c r="A615" s="1"/>
      <c r="B615" s="5"/>
      <c r="C615" s="2"/>
      <c r="D615" s="3"/>
      <c r="E615" s="400"/>
      <c r="F615" s="400"/>
      <c r="G615" s="401"/>
      <c r="H615" s="5"/>
      <c r="I615" s="5"/>
      <c r="J615" s="5"/>
      <c r="K615" s="5"/>
      <c r="L615" s="5"/>
      <c r="M615" s="5"/>
      <c r="N615" s="5"/>
      <c r="O615" s="5"/>
      <c r="P615" s="5"/>
      <c r="Q615" s="5"/>
      <c r="R615" s="5"/>
      <c r="S615" s="5"/>
      <c r="T615" s="5"/>
      <c r="U615" s="5"/>
      <c r="V615" s="5"/>
      <c r="W615" s="5"/>
      <c r="X615" s="5"/>
      <c r="Y615" s="5"/>
      <c r="Z615" s="5"/>
    </row>
    <row r="616" spans="1:26" x14ac:dyDescent="0.25">
      <c r="A616" s="1"/>
      <c r="B616" s="5"/>
      <c r="C616" s="2"/>
      <c r="D616" s="3"/>
      <c r="E616" s="400"/>
      <c r="F616" s="400"/>
      <c r="G616" s="401"/>
      <c r="H616" s="5"/>
      <c r="I616" s="5"/>
      <c r="J616" s="5"/>
      <c r="K616" s="5"/>
      <c r="L616" s="5"/>
      <c r="M616" s="5"/>
      <c r="N616" s="5"/>
      <c r="O616" s="5"/>
      <c r="P616" s="5"/>
      <c r="Q616" s="5"/>
      <c r="R616" s="5"/>
      <c r="S616" s="5"/>
      <c r="T616" s="5"/>
      <c r="U616" s="5"/>
      <c r="V616" s="5"/>
      <c r="W616" s="5"/>
      <c r="X616" s="5"/>
      <c r="Y616" s="5"/>
      <c r="Z616" s="5"/>
    </row>
    <row r="617" spans="1:26" x14ac:dyDescent="0.25">
      <c r="A617" s="1"/>
      <c r="B617" s="5"/>
      <c r="C617" s="2"/>
      <c r="D617" s="3"/>
      <c r="E617" s="400"/>
      <c r="F617" s="400"/>
      <c r="G617" s="401"/>
      <c r="H617" s="5"/>
      <c r="I617" s="5"/>
      <c r="J617" s="5"/>
      <c r="K617" s="5"/>
      <c r="L617" s="5"/>
      <c r="M617" s="5"/>
      <c r="N617" s="5"/>
      <c r="O617" s="5"/>
      <c r="P617" s="5"/>
      <c r="Q617" s="5"/>
      <c r="R617" s="5"/>
      <c r="S617" s="5"/>
      <c r="T617" s="5"/>
      <c r="U617" s="5"/>
      <c r="V617" s="5"/>
      <c r="W617" s="5"/>
      <c r="X617" s="5"/>
      <c r="Y617" s="5"/>
      <c r="Z617" s="5"/>
    </row>
    <row r="618" spans="1:26" x14ac:dyDescent="0.25">
      <c r="A618" s="1"/>
      <c r="B618" s="5"/>
      <c r="C618" s="2"/>
      <c r="D618" s="3"/>
      <c r="E618" s="400"/>
      <c r="F618" s="400"/>
      <c r="G618" s="401"/>
      <c r="H618" s="5"/>
      <c r="I618" s="5"/>
      <c r="J618" s="5"/>
      <c r="K618" s="5"/>
      <c r="L618" s="5"/>
      <c r="M618" s="5"/>
      <c r="N618" s="5"/>
      <c r="O618" s="5"/>
      <c r="P618" s="5"/>
      <c r="Q618" s="5"/>
      <c r="R618" s="5"/>
      <c r="S618" s="5"/>
      <c r="T618" s="5"/>
      <c r="U618" s="5"/>
      <c r="V618" s="5"/>
      <c r="W618" s="5"/>
      <c r="X618" s="5"/>
      <c r="Y618" s="5"/>
      <c r="Z618" s="5"/>
    </row>
    <row r="619" spans="1:26" x14ac:dyDescent="0.25">
      <c r="A619" s="1"/>
      <c r="B619" s="5"/>
      <c r="C619" s="2"/>
      <c r="D619" s="3"/>
      <c r="E619" s="400"/>
      <c r="F619" s="400"/>
      <c r="G619" s="401"/>
      <c r="H619" s="5"/>
      <c r="I619" s="5"/>
      <c r="J619" s="5"/>
      <c r="K619" s="5"/>
      <c r="L619" s="5"/>
      <c r="M619" s="5"/>
      <c r="N619" s="5"/>
      <c r="O619" s="5"/>
      <c r="P619" s="5"/>
      <c r="Q619" s="5"/>
      <c r="R619" s="5"/>
      <c r="S619" s="5"/>
      <c r="T619" s="5"/>
      <c r="U619" s="5"/>
      <c r="V619" s="5"/>
      <c r="W619" s="5"/>
      <c r="X619" s="5"/>
      <c r="Y619" s="5"/>
      <c r="Z619" s="5"/>
    </row>
    <row r="620" spans="1:26" x14ac:dyDescent="0.25">
      <c r="A620" s="1"/>
      <c r="B620" s="5"/>
      <c r="C620" s="2"/>
      <c r="D620" s="3"/>
      <c r="E620" s="400"/>
      <c r="F620" s="400"/>
      <c r="G620" s="401"/>
      <c r="H620" s="5"/>
      <c r="I620" s="5"/>
      <c r="J620" s="5"/>
      <c r="K620" s="5"/>
      <c r="L620" s="5"/>
      <c r="M620" s="5"/>
      <c r="N620" s="5"/>
      <c r="O620" s="5"/>
      <c r="P620" s="5"/>
      <c r="Q620" s="5"/>
      <c r="R620" s="5"/>
      <c r="S620" s="5"/>
      <c r="T620" s="5"/>
      <c r="U620" s="5"/>
      <c r="V620" s="5"/>
      <c r="W620" s="5"/>
      <c r="X620" s="5"/>
      <c r="Y620" s="5"/>
      <c r="Z620" s="5"/>
    </row>
    <row r="621" spans="1:26" x14ac:dyDescent="0.25">
      <c r="A621" s="1"/>
      <c r="B621" s="5"/>
      <c r="C621" s="2"/>
      <c r="D621" s="3"/>
      <c r="E621" s="400"/>
      <c r="F621" s="400"/>
      <c r="G621" s="401"/>
      <c r="H621" s="5"/>
      <c r="I621" s="5"/>
      <c r="J621" s="5"/>
      <c r="K621" s="5"/>
      <c r="L621" s="5"/>
      <c r="M621" s="5"/>
      <c r="N621" s="5"/>
      <c r="O621" s="5"/>
      <c r="P621" s="5"/>
      <c r="Q621" s="5"/>
      <c r="R621" s="5"/>
      <c r="S621" s="5"/>
      <c r="T621" s="5"/>
      <c r="U621" s="5"/>
      <c r="V621" s="5"/>
      <c r="W621" s="5"/>
      <c r="X621" s="5"/>
      <c r="Y621" s="5"/>
      <c r="Z621" s="5"/>
    </row>
    <row r="622" spans="1:26" x14ac:dyDescent="0.25">
      <c r="A622" s="1"/>
      <c r="B622" s="5"/>
      <c r="C622" s="2"/>
      <c r="D622" s="3"/>
      <c r="E622" s="400"/>
      <c r="F622" s="400"/>
      <c r="G622" s="401"/>
      <c r="H622" s="5"/>
      <c r="I622" s="5"/>
      <c r="J622" s="5"/>
      <c r="K622" s="5"/>
      <c r="L622" s="5"/>
      <c r="M622" s="5"/>
      <c r="N622" s="5"/>
      <c r="O622" s="5"/>
      <c r="P622" s="5"/>
      <c r="Q622" s="5"/>
      <c r="R622" s="5"/>
      <c r="S622" s="5"/>
      <c r="T622" s="5"/>
      <c r="U622" s="5"/>
      <c r="V622" s="5"/>
      <c r="W622" s="5"/>
      <c r="X622" s="5"/>
      <c r="Y622" s="5"/>
      <c r="Z622" s="5"/>
    </row>
    <row r="623" spans="1:26" x14ac:dyDescent="0.25">
      <c r="A623" s="1"/>
      <c r="B623" s="5"/>
      <c r="C623" s="2"/>
      <c r="D623" s="3"/>
      <c r="E623" s="400"/>
      <c r="F623" s="400"/>
      <c r="G623" s="401"/>
      <c r="H623" s="5"/>
      <c r="I623" s="5"/>
      <c r="J623" s="5"/>
      <c r="K623" s="5"/>
      <c r="L623" s="5"/>
      <c r="M623" s="5"/>
      <c r="N623" s="5"/>
      <c r="O623" s="5"/>
      <c r="P623" s="5"/>
      <c r="Q623" s="5"/>
      <c r="R623" s="5"/>
      <c r="S623" s="5"/>
      <c r="T623" s="5"/>
      <c r="U623" s="5"/>
      <c r="V623" s="5"/>
      <c r="W623" s="5"/>
      <c r="X623" s="5"/>
      <c r="Y623" s="5"/>
      <c r="Z623" s="5"/>
    </row>
    <row r="624" spans="1:26" x14ac:dyDescent="0.25">
      <c r="A624" s="1"/>
      <c r="B624" s="5"/>
      <c r="C624" s="2"/>
      <c r="D624" s="3"/>
      <c r="E624" s="400"/>
      <c r="F624" s="400"/>
      <c r="G624" s="401"/>
      <c r="H624" s="5"/>
      <c r="I624" s="5"/>
      <c r="J624" s="5"/>
      <c r="K624" s="5"/>
      <c r="L624" s="5"/>
      <c r="M624" s="5"/>
      <c r="N624" s="5"/>
      <c r="O624" s="5"/>
      <c r="P624" s="5"/>
      <c r="Q624" s="5"/>
      <c r="R624" s="5"/>
      <c r="S624" s="5"/>
      <c r="T624" s="5"/>
      <c r="U624" s="5"/>
      <c r="V624" s="5"/>
      <c r="W624" s="5"/>
      <c r="X624" s="5"/>
      <c r="Y624" s="5"/>
      <c r="Z624" s="5"/>
    </row>
    <row r="625" spans="1:26" x14ac:dyDescent="0.25">
      <c r="A625" s="1"/>
      <c r="B625" s="5"/>
      <c r="C625" s="2"/>
      <c r="D625" s="3"/>
      <c r="E625" s="400"/>
      <c r="F625" s="400"/>
      <c r="G625" s="401"/>
      <c r="H625" s="5"/>
      <c r="I625" s="5"/>
      <c r="J625" s="5"/>
      <c r="K625" s="5"/>
      <c r="L625" s="5"/>
      <c r="M625" s="5"/>
      <c r="N625" s="5"/>
      <c r="O625" s="5"/>
      <c r="P625" s="5"/>
      <c r="Q625" s="5"/>
      <c r="R625" s="5"/>
      <c r="S625" s="5"/>
      <c r="T625" s="5"/>
      <c r="U625" s="5"/>
      <c r="V625" s="5"/>
      <c r="W625" s="5"/>
      <c r="X625" s="5"/>
      <c r="Y625" s="5"/>
      <c r="Z625" s="5"/>
    </row>
    <row r="626" spans="1:26" x14ac:dyDescent="0.25">
      <c r="A626" s="1"/>
      <c r="B626" s="5"/>
      <c r="C626" s="2"/>
      <c r="D626" s="3"/>
      <c r="E626" s="400"/>
      <c r="F626" s="400"/>
      <c r="G626" s="401"/>
      <c r="H626" s="5"/>
      <c r="I626" s="5"/>
      <c r="J626" s="5"/>
      <c r="K626" s="5"/>
      <c r="L626" s="5"/>
      <c r="M626" s="5"/>
      <c r="N626" s="5"/>
      <c r="O626" s="5"/>
      <c r="P626" s="5"/>
      <c r="Q626" s="5"/>
      <c r="R626" s="5"/>
      <c r="S626" s="5"/>
      <c r="T626" s="5"/>
      <c r="U626" s="5"/>
      <c r="V626" s="5"/>
      <c r="W626" s="5"/>
      <c r="X626" s="5"/>
      <c r="Y626" s="5"/>
      <c r="Z626" s="5"/>
    </row>
    <row r="627" spans="1:26" x14ac:dyDescent="0.25">
      <c r="A627" s="1"/>
      <c r="B627" s="5"/>
      <c r="C627" s="2"/>
      <c r="D627" s="3"/>
      <c r="E627" s="400"/>
      <c r="F627" s="400"/>
      <c r="G627" s="401"/>
      <c r="H627" s="5"/>
      <c r="I627" s="5"/>
      <c r="J627" s="5"/>
      <c r="K627" s="5"/>
      <c r="L627" s="5"/>
      <c r="M627" s="5"/>
      <c r="N627" s="5"/>
      <c r="O627" s="5"/>
      <c r="P627" s="5"/>
      <c r="Q627" s="5"/>
      <c r="R627" s="5"/>
      <c r="S627" s="5"/>
      <c r="T627" s="5"/>
      <c r="U627" s="5"/>
      <c r="V627" s="5"/>
      <c r="W627" s="5"/>
      <c r="X627" s="5"/>
      <c r="Y627" s="5"/>
      <c r="Z627" s="5"/>
    </row>
    <row r="628" spans="1:26" x14ac:dyDescent="0.25">
      <c r="A628" s="1"/>
      <c r="B628" s="5"/>
      <c r="C628" s="2"/>
      <c r="D628" s="3"/>
      <c r="E628" s="400"/>
      <c r="F628" s="400"/>
      <c r="G628" s="401"/>
      <c r="H628" s="5"/>
      <c r="I628" s="5"/>
      <c r="J628" s="5"/>
      <c r="K628" s="5"/>
      <c r="L628" s="5"/>
      <c r="M628" s="5"/>
      <c r="N628" s="5"/>
      <c r="O628" s="5"/>
      <c r="P628" s="5"/>
      <c r="Q628" s="5"/>
      <c r="R628" s="5"/>
      <c r="S628" s="5"/>
      <c r="T628" s="5"/>
      <c r="U628" s="5"/>
      <c r="V628" s="5"/>
      <c r="W628" s="5"/>
      <c r="X628" s="5"/>
      <c r="Y628" s="5"/>
      <c r="Z628" s="5"/>
    </row>
    <row r="629" spans="1:26" x14ac:dyDescent="0.25">
      <c r="A629" s="1"/>
      <c r="B629" s="5"/>
      <c r="C629" s="2"/>
      <c r="D629" s="3"/>
      <c r="E629" s="400"/>
      <c r="F629" s="400"/>
      <c r="G629" s="401"/>
      <c r="H629" s="5"/>
      <c r="I629" s="5"/>
      <c r="J629" s="5"/>
      <c r="K629" s="5"/>
      <c r="L629" s="5"/>
      <c r="M629" s="5"/>
      <c r="N629" s="5"/>
      <c r="O629" s="5"/>
      <c r="P629" s="5"/>
      <c r="Q629" s="5"/>
      <c r="R629" s="5"/>
      <c r="S629" s="5"/>
      <c r="T629" s="5"/>
      <c r="U629" s="5"/>
      <c r="V629" s="5"/>
      <c r="W629" s="5"/>
      <c r="X629" s="5"/>
      <c r="Y629" s="5"/>
      <c r="Z629" s="5"/>
    </row>
    <row r="630" spans="1:26" x14ac:dyDescent="0.25">
      <c r="A630" s="1"/>
      <c r="B630" s="5"/>
      <c r="C630" s="2"/>
      <c r="D630" s="3"/>
      <c r="E630" s="400"/>
      <c r="F630" s="400"/>
      <c r="G630" s="401"/>
      <c r="H630" s="5"/>
      <c r="I630" s="5"/>
      <c r="J630" s="5"/>
      <c r="K630" s="5"/>
      <c r="L630" s="5"/>
      <c r="M630" s="5"/>
      <c r="N630" s="5"/>
      <c r="O630" s="5"/>
      <c r="P630" s="5"/>
      <c r="Q630" s="5"/>
      <c r="R630" s="5"/>
      <c r="S630" s="5"/>
      <c r="T630" s="5"/>
      <c r="U630" s="5"/>
      <c r="V630" s="5"/>
      <c r="W630" s="5"/>
      <c r="X630" s="5"/>
      <c r="Y630" s="5"/>
      <c r="Z630" s="5"/>
    </row>
    <row r="631" spans="1:26" x14ac:dyDescent="0.25">
      <c r="A631" s="1"/>
      <c r="B631" s="5"/>
      <c r="C631" s="2"/>
      <c r="D631" s="3"/>
      <c r="E631" s="400"/>
      <c r="F631" s="400"/>
      <c r="G631" s="401"/>
      <c r="H631" s="5"/>
      <c r="I631" s="5"/>
      <c r="J631" s="5"/>
      <c r="K631" s="5"/>
      <c r="L631" s="5"/>
      <c r="M631" s="5"/>
      <c r="N631" s="5"/>
      <c r="O631" s="5"/>
      <c r="P631" s="5"/>
      <c r="Q631" s="5"/>
      <c r="R631" s="5"/>
      <c r="S631" s="5"/>
      <c r="T631" s="5"/>
      <c r="U631" s="5"/>
      <c r="V631" s="5"/>
      <c r="W631" s="5"/>
      <c r="X631" s="5"/>
      <c r="Y631" s="5"/>
      <c r="Z631" s="5"/>
    </row>
    <row r="632" spans="1:26" x14ac:dyDescent="0.25">
      <c r="A632" s="1"/>
      <c r="B632" s="5"/>
      <c r="C632" s="2"/>
      <c r="D632" s="3"/>
      <c r="E632" s="400"/>
      <c r="F632" s="400"/>
      <c r="G632" s="401"/>
      <c r="H632" s="5"/>
      <c r="I632" s="5"/>
      <c r="J632" s="5"/>
      <c r="K632" s="5"/>
      <c r="L632" s="5"/>
      <c r="M632" s="5"/>
      <c r="N632" s="5"/>
      <c r="O632" s="5"/>
      <c r="P632" s="5"/>
      <c r="Q632" s="5"/>
      <c r="R632" s="5"/>
      <c r="S632" s="5"/>
      <c r="T632" s="5"/>
      <c r="U632" s="5"/>
      <c r="V632" s="5"/>
      <c r="W632" s="5"/>
      <c r="X632" s="5"/>
      <c r="Y632" s="5"/>
      <c r="Z632" s="5"/>
    </row>
    <row r="633" spans="1:26" x14ac:dyDescent="0.25">
      <c r="A633" s="1"/>
      <c r="B633" s="5"/>
      <c r="C633" s="2"/>
      <c r="D633" s="3"/>
      <c r="E633" s="400"/>
      <c r="F633" s="400"/>
      <c r="G633" s="401"/>
      <c r="H633" s="5"/>
      <c r="I633" s="5"/>
      <c r="J633" s="5"/>
      <c r="K633" s="5"/>
      <c r="L633" s="5"/>
      <c r="M633" s="5"/>
      <c r="N633" s="5"/>
      <c r="O633" s="5"/>
      <c r="P633" s="5"/>
      <c r="Q633" s="5"/>
      <c r="R633" s="5"/>
      <c r="S633" s="5"/>
      <c r="T633" s="5"/>
      <c r="U633" s="5"/>
      <c r="V633" s="5"/>
      <c r="W633" s="5"/>
      <c r="X633" s="5"/>
      <c r="Y633" s="5"/>
      <c r="Z633" s="5"/>
    </row>
    <row r="634" spans="1:26" x14ac:dyDescent="0.25">
      <c r="A634" s="1"/>
      <c r="B634" s="5"/>
      <c r="C634" s="2"/>
      <c r="D634" s="3"/>
      <c r="E634" s="400"/>
      <c r="F634" s="400"/>
      <c r="G634" s="401"/>
      <c r="H634" s="5"/>
      <c r="I634" s="5"/>
      <c r="J634" s="5"/>
      <c r="K634" s="5"/>
      <c r="L634" s="5"/>
      <c r="M634" s="5"/>
      <c r="N634" s="5"/>
      <c r="O634" s="5"/>
      <c r="P634" s="5"/>
      <c r="Q634" s="5"/>
      <c r="R634" s="5"/>
      <c r="S634" s="5"/>
      <c r="T634" s="5"/>
      <c r="U634" s="5"/>
      <c r="V634" s="5"/>
      <c r="W634" s="5"/>
      <c r="X634" s="5"/>
      <c r="Y634" s="5"/>
      <c r="Z634" s="5"/>
    </row>
    <row r="635" spans="1:26" x14ac:dyDescent="0.25">
      <c r="A635" s="1"/>
      <c r="B635" s="5"/>
      <c r="C635" s="2"/>
      <c r="D635" s="3"/>
      <c r="E635" s="400"/>
      <c r="F635" s="400"/>
      <c r="G635" s="401"/>
      <c r="H635" s="5"/>
      <c r="I635" s="5"/>
      <c r="J635" s="5"/>
      <c r="K635" s="5"/>
      <c r="L635" s="5"/>
      <c r="M635" s="5"/>
      <c r="N635" s="5"/>
      <c r="O635" s="5"/>
      <c r="P635" s="5"/>
      <c r="Q635" s="5"/>
      <c r="R635" s="5"/>
      <c r="S635" s="5"/>
      <c r="T635" s="5"/>
      <c r="U635" s="5"/>
      <c r="V635" s="5"/>
      <c r="W635" s="5"/>
      <c r="X635" s="5"/>
      <c r="Y635" s="5"/>
      <c r="Z635" s="5"/>
    </row>
    <row r="636" spans="1:26" x14ac:dyDescent="0.25">
      <c r="A636" s="1"/>
      <c r="B636" s="5"/>
      <c r="C636" s="2"/>
      <c r="D636" s="3"/>
      <c r="E636" s="400"/>
      <c r="F636" s="400"/>
      <c r="G636" s="401"/>
      <c r="H636" s="5"/>
      <c r="I636" s="5"/>
      <c r="J636" s="5"/>
      <c r="K636" s="5"/>
      <c r="L636" s="5"/>
      <c r="M636" s="5"/>
      <c r="N636" s="5"/>
      <c r="O636" s="5"/>
      <c r="P636" s="5"/>
      <c r="Q636" s="5"/>
      <c r="R636" s="5"/>
      <c r="S636" s="5"/>
      <c r="T636" s="5"/>
      <c r="U636" s="5"/>
      <c r="V636" s="5"/>
      <c r="W636" s="5"/>
      <c r="X636" s="5"/>
      <c r="Y636" s="5"/>
      <c r="Z636" s="5"/>
    </row>
    <row r="637" spans="1:26" x14ac:dyDescent="0.25">
      <c r="A637" s="1"/>
      <c r="B637" s="5"/>
      <c r="C637" s="2"/>
      <c r="D637" s="3"/>
      <c r="E637" s="400"/>
      <c r="F637" s="400"/>
      <c r="G637" s="401"/>
      <c r="H637" s="5"/>
      <c r="I637" s="5"/>
      <c r="J637" s="5"/>
      <c r="K637" s="5"/>
      <c r="L637" s="5"/>
      <c r="M637" s="5"/>
      <c r="N637" s="5"/>
      <c r="O637" s="5"/>
      <c r="P637" s="5"/>
      <c r="Q637" s="5"/>
      <c r="R637" s="5"/>
      <c r="S637" s="5"/>
      <c r="T637" s="5"/>
      <c r="U637" s="5"/>
      <c r="V637" s="5"/>
      <c r="W637" s="5"/>
      <c r="X637" s="5"/>
      <c r="Y637" s="5"/>
      <c r="Z637" s="5"/>
    </row>
    <row r="638" spans="1:26" x14ac:dyDescent="0.25">
      <c r="A638" s="1"/>
      <c r="B638" s="5"/>
      <c r="C638" s="2"/>
      <c r="D638" s="3"/>
      <c r="E638" s="400"/>
      <c r="F638" s="400"/>
      <c r="G638" s="401"/>
      <c r="H638" s="5"/>
      <c r="I638" s="5"/>
      <c r="J638" s="5"/>
      <c r="K638" s="5"/>
      <c r="L638" s="5"/>
      <c r="M638" s="5"/>
      <c r="N638" s="5"/>
      <c r="O638" s="5"/>
      <c r="P638" s="5"/>
      <c r="Q638" s="5"/>
      <c r="R638" s="5"/>
      <c r="S638" s="5"/>
      <c r="T638" s="5"/>
      <c r="U638" s="5"/>
      <c r="V638" s="5"/>
      <c r="W638" s="5"/>
      <c r="X638" s="5"/>
      <c r="Y638" s="5"/>
      <c r="Z638" s="5"/>
    </row>
    <row r="639" spans="1:26" x14ac:dyDescent="0.25">
      <c r="A639" s="1"/>
      <c r="B639" s="5"/>
      <c r="C639" s="2"/>
      <c r="D639" s="3"/>
      <c r="E639" s="400"/>
      <c r="F639" s="400"/>
      <c r="G639" s="401"/>
      <c r="H639" s="5"/>
      <c r="I639" s="5"/>
      <c r="J639" s="5"/>
      <c r="K639" s="5"/>
      <c r="L639" s="5"/>
      <c r="M639" s="5"/>
      <c r="N639" s="5"/>
      <c r="O639" s="5"/>
      <c r="P639" s="5"/>
      <c r="Q639" s="5"/>
      <c r="R639" s="5"/>
      <c r="S639" s="5"/>
      <c r="T639" s="5"/>
      <c r="U639" s="5"/>
      <c r="V639" s="5"/>
      <c r="W639" s="5"/>
      <c r="X639" s="5"/>
      <c r="Y639" s="5"/>
      <c r="Z639" s="5"/>
    </row>
    <row r="640" spans="1:26" x14ac:dyDescent="0.25">
      <c r="A640" s="1"/>
      <c r="B640" s="5"/>
      <c r="C640" s="2"/>
      <c r="D640" s="3"/>
      <c r="E640" s="400"/>
      <c r="F640" s="400"/>
      <c r="G640" s="401"/>
      <c r="H640" s="5"/>
      <c r="I640" s="5"/>
      <c r="J640" s="5"/>
      <c r="K640" s="5"/>
      <c r="L640" s="5"/>
      <c r="M640" s="5"/>
      <c r="N640" s="5"/>
      <c r="O640" s="5"/>
      <c r="P640" s="5"/>
      <c r="Q640" s="5"/>
      <c r="R640" s="5"/>
      <c r="S640" s="5"/>
      <c r="T640" s="5"/>
      <c r="U640" s="5"/>
      <c r="V640" s="5"/>
      <c r="W640" s="5"/>
      <c r="X640" s="5"/>
      <c r="Y640" s="5"/>
      <c r="Z640" s="5"/>
    </row>
    <row r="641" spans="1:26" x14ac:dyDescent="0.25">
      <c r="A641" s="1"/>
      <c r="B641" s="5"/>
      <c r="C641" s="2"/>
      <c r="D641" s="3"/>
      <c r="E641" s="400"/>
      <c r="F641" s="400"/>
      <c r="G641" s="401"/>
      <c r="H641" s="5"/>
      <c r="I641" s="5"/>
      <c r="J641" s="5"/>
      <c r="K641" s="5"/>
      <c r="L641" s="5"/>
      <c r="M641" s="5"/>
      <c r="N641" s="5"/>
      <c r="O641" s="5"/>
      <c r="P641" s="5"/>
      <c r="Q641" s="5"/>
      <c r="R641" s="5"/>
      <c r="S641" s="5"/>
      <c r="T641" s="5"/>
      <c r="U641" s="5"/>
      <c r="V641" s="5"/>
      <c r="W641" s="5"/>
      <c r="X641" s="5"/>
      <c r="Y641" s="5"/>
      <c r="Z641" s="5"/>
    </row>
    <row r="642" spans="1:26" x14ac:dyDescent="0.25">
      <c r="A642" s="1"/>
      <c r="B642" s="5"/>
      <c r="C642" s="2"/>
      <c r="D642" s="3"/>
      <c r="E642" s="400"/>
      <c r="F642" s="400"/>
      <c r="G642" s="401"/>
      <c r="H642" s="5"/>
      <c r="I642" s="5"/>
      <c r="J642" s="5"/>
      <c r="K642" s="5"/>
      <c r="L642" s="5"/>
      <c r="M642" s="5"/>
      <c r="N642" s="5"/>
      <c r="O642" s="5"/>
      <c r="P642" s="5"/>
      <c r="Q642" s="5"/>
      <c r="R642" s="5"/>
      <c r="S642" s="5"/>
      <c r="T642" s="5"/>
      <c r="U642" s="5"/>
      <c r="V642" s="5"/>
      <c r="W642" s="5"/>
      <c r="X642" s="5"/>
      <c r="Y642" s="5"/>
      <c r="Z642" s="5"/>
    </row>
    <row r="643" spans="1:26" x14ac:dyDescent="0.25">
      <c r="A643" s="1"/>
      <c r="B643" s="5"/>
      <c r="C643" s="2"/>
      <c r="D643" s="3"/>
      <c r="E643" s="400"/>
      <c r="F643" s="400"/>
      <c r="G643" s="401"/>
      <c r="H643" s="5"/>
      <c r="I643" s="5"/>
      <c r="J643" s="5"/>
      <c r="K643" s="5"/>
      <c r="L643" s="5"/>
      <c r="M643" s="5"/>
      <c r="N643" s="5"/>
      <c r="O643" s="5"/>
      <c r="P643" s="5"/>
      <c r="Q643" s="5"/>
      <c r="R643" s="5"/>
      <c r="S643" s="5"/>
      <c r="T643" s="5"/>
      <c r="U643" s="5"/>
      <c r="V643" s="5"/>
      <c r="W643" s="5"/>
      <c r="X643" s="5"/>
      <c r="Y643" s="5"/>
      <c r="Z643" s="5"/>
    </row>
    <row r="644" spans="1:26" x14ac:dyDescent="0.25">
      <c r="A644" s="1"/>
      <c r="B644" s="5"/>
      <c r="C644" s="2"/>
      <c r="D644" s="3"/>
      <c r="E644" s="400"/>
      <c r="F644" s="400"/>
      <c r="G644" s="401"/>
      <c r="H644" s="5"/>
      <c r="I644" s="5"/>
      <c r="J644" s="5"/>
      <c r="K644" s="5"/>
      <c r="L644" s="5"/>
      <c r="M644" s="5"/>
      <c r="N644" s="5"/>
      <c r="O644" s="5"/>
      <c r="P644" s="5"/>
      <c r="Q644" s="5"/>
      <c r="R644" s="5"/>
      <c r="S644" s="5"/>
      <c r="T644" s="5"/>
      <c r="U644" s="5"/>
      <c r="V644" s="5"/>
      <c r="W644" s="5"/>
      <c r="X644" s="5"/>
      <c r="Y644" s="5"/>
      <c r="Z644" s="5"/>
    </row>
    <row r="645" spans="1:26" x14ac:dyDescent="0.25">
      <c r="A645" s="1"/>
      <c r="B645" s="5"/>
      <c r="C645" s="2"/>
      <c r="D645" s="3"/>
      <c r="E645" s="400"/>
      <c r="F645" s="400"/>
      <c r="G645" s="401"/>
      <c r="H645" s="5"/>
      <c r="I645" s="5"/>
      <c r="J645" s="5"/>
      <c r="K645" s="5"/>
      <c r="L645" s="5"/>
      <c r="M645" s="5"/>
      <c r="N645" s="5"/>
      <c r="O645" s="5"/>
      <c r="P645" s="5"/>
      <c r="Q645" s="5"/>
      <c r="R645" s="5"/>
      <c r="S645" s="5"/>
      <c r="T645" s="5"/>
      <c r="U645" s="5"/>
      <c r="V645" s="5"/>
      <c r="W645" s="5"/>
      <c r="X645" s="5"/>
      <c r="Y645" s="5"/>
      <c r="Z645" s="5"/>
    </row>
    <row r="646" spans="1:26" x14ac:dyDescent="0.25">
      <c r="A646" s="1"/>
      <c r="B646" s="5"/>
      <c r="C646" s="2"/>
      <c r="D646" s="3"/>
      <c r="E646" s="400"/>
      <c r="F646" s="400"/>
      <c r="G646" s="401"/>
      <c r="H646" s="5"/>
      <c r="I646" s="5"/>
      <c r="J646" s="5"/>
      <c r="K646" s="5"/>
      <c r="L646" s="5"/>
      <c r="M646" s="5"/>
      <c r="N646" s="5"/>
      <c r="O646" s="5"/>
      <c r="P646" s="5"/>
      <c r="Q646" s="5"/>
      <c r="R646" s="5"/>
      <c r="S646" s="5"/>
      <c r="T646" s="5"/>
      <c r="U646" s="5"/>
      <c r="V646" s="5"/>
      <c r="W646" s="5"/>
      <c r="X646" s="5"/>
      <c r="Y646" s="5"/>
      <c r="Z646" s="5"/>
    </row>
    <row r="647" spans="1:26" x14ac:dyDescent="0.25">
      <c r="A647" s="1"/>
      <c r="B647" s="5"/>
      <c r="C647" s="2"/>
      <c r="D647" s="3"/>
      <c r="E647" s="400"/>
      <c r="F647" s="400"/>
      <c r="G647" s="401"/>
      <c r="H647" s="5"/>
      <c r="I647" s="5"/>
      <c r="J647" s="5"/>
      <c r="K647" s="5"/>
      <c r="L647" s="5"/>
      <c r="M647" s="5"/>
      <c r="N647" s="5"/>
      <c r="O647" s="5"/>
      <c r="P647" s="5"/>
      <c r="Q647" s="5"/>
      <c r="R647" s="5"/>
      <c r="S647" s="5"/>
      <c r="T647" s="5"/>
      <c r="U647" s="5"/>
      <c r="V647" s="5"/>
      <c r="W647" s="5"/>
      <c r="X647" s="5"/>
      <c r="Y647" s="5"/>
      <c r="Z647" s="5"/>
    </row>
    <row r="648" spans="1:26" x14ac:dyDescent="0.25">
      <c r="A648" s="1"/>
      <c r="B648" s="5"/>
      <c r="C648" s="2"/>
      <c r="D648" s="3"/>
      <c r="E648" s="400"/>
      <c r="F648" s="400"/>
      <c r="G648" s="401"/>
      <c r="H648" s="5"/>
      <c r="I648" s="5"/>
      <c r="J648" s="5"/>
      <c r="K648" s="5"/>
      <c r="L648" s="5"/>
      <c r="M648" s="5"/>
      <c r="N648" s="5"/>
      <c r="O648" s="5"/>
      <c r="P648" s="5"/>
      <c r="Q648" s="5"/>
      <c r="R648" s="5"/>
      <c r="S648" s="5"/>
      <c r="T648" s="5"/>
      <c r="U648" s="5"/>
      <c r="V648" s="5"/>
      <c r="W648" s="5"/>
      <c r="X648" s="5"/>
      <c r="Y648" s="5"/>
      <c r="Z648" s="5"/>
    </row>
    <row r="649" spans="1:26" x14ac:dyDescent="0.25">
      <c r="A649" s="1"/>
      <c r="B649" s="5"/>
      <c r="C649" s="2"/>
      <c r="D649" s="3"/>
      <c r="E649" s="400"/>
      <c r="F649" s="400"/>
      <c r="G649" s="401"/>
      <c r="H649" s="5"/>
      <c r="I649" s="5"/>
      <c r="J649" s="5"/>
      <c r="K649" s="5"/>
      <c r="L649" s="5"/>
      <c r="M649" s="5"/>
      <c r="N649" s="5"/>
      <c r="O649" s="5"/>
      <c r="P649" s="5"/>
      <c r="Q649" s="5"/>
      <c r="R649" s="5"/>
      <c r="S649" s="5"/>
      <c r="T649" s="5"/>
      <c r="U649" s="5"/>
      <c r="V649" s="5"/>
      <c r="W649" s="5"/>
      <c r="X649" s="5"/>
      <c r="Y649" s="5"/>
      <c r="Z649" s="5"/>
    </row>
    <row r="650" spans="1:26" x14ac:dyDescent="0.25">
      <c r="A650" s="1"/>
      <c r="B650" s="5"/>
      <c r="C650" s="2"/>
      <c r="D650" s="3"/>
      <c r="E650" s="400"/>
      <c r="F650" s="400"/>
      <c r="G650" s="401"/>
      <c r="H650" s="5"/>
      <c r="I650" s="5"/>
      <c r="J650" s="5"/>
      <c r="K650" s="5"/>
      <c r="L650" s="5"/>
      <c r="M650" s="5"/>
      <c r="N650" s="5"/>
      <c r="O650" s="5"/>
      <c r="P650" s="5"/>
      <c r="Q650" s="5"/>
      <c r="R650" s="5"/>
      <c r="S650" s="5"/>
      <c r="T650" s="5"/>
      <c r="U650" s="5"/>
      <c r="V650" s="5"/>
      <c r="W650" s="5"/>
      <c r="X650" s="5"/>
      <c r="Y650" s="5"/>
      <c r="Z650" s="5"/>
    </row>
    <row r="651" spans="1:26" x14ac:dyDescent="0.25">
      <c r="A651" s="1"/>
      <c r="B651" s="5"/>
      <c r="C651" s="2"/>
      <c r="D651" s="3"/>
      <c r="E651" s="400"/>
      <c r="F651" s="400"/>
      <c r="G651" s="401"/>
      <c r="H651" s="5"/>
      <c r="I651" s="5"/>
      <c r="J651" s="5"/>
      <c r="K651" s="5"/>
      <c r="L651" s="5"/>
      <c r="M651" s="5"/>
      <c r="N651" s="5"/>
      <c r="O651" s="5"/>
      <c r="P651" s="5"/>
      <c r="Q651" s="5"/>
      <c r="R651" s="5"/>
      <c r="S651" s="5"/>
      <c r="T651" s="5"/>
      <c r="U651" s="5"/>
      <c r="V651" s="5"/>
      <c r="W651" s="5"/>
      <c r="X651" s="5"/>
      <c r="Y651" s="5"/>
      <c r="Z651" s="5"/>
    </row>
    <row r="652" spans="1:26" x14ac:dyDescent="0.25">
      <c r="A652" s="1"/>
      <c r="B652" s="5"/>
      <c r="C652" s="2"/>
      <c r="D652" s="3"/>
      <c r="E652" s="400"/>
      <c r="F652" s="400"/>
      <c r="G652" s="401"/>
      <c r="H652" s="5"/>
      <c r="I652" s="5"/>
      <c r="J652" s="5"/>
      <c r="K652" s="5"/>
      <c r="L652" s="5"/>
      <c r="M652" s="5"/>
      <c r="N652" s="5"/>
      <c r="O652" s="5"/>
      <c r="P652" s="5"/>
      <c r="Q652" s="5"/>
      <c r="R652" s="5"/>
      <c r="S652" s="5"/>
      <c r="T652" s="5"/>
      <c r="U652" s="5"/>
      <c r="V652" s="5"/>
      <c r="W652" s="5"/>
      <c r="X652" s="5"/>
      <c r="Y652" s="5"/>
      <c r="Z652" s="5"/>
    </row>
    <row r="653" spans="1:26" x14ac:dyDescent="0.25">
      <c r="A653" s="1"/>
      <c r="B653" s="5"/>
      <c r="C653" s="2"/>
      <c r="D653" s="3"/>
      <c r="E653" s="400"/>
      <c r="F653" s="400"/>
      <c r="G653" s="401"/>
      <c r="H653" s="5"/>
      <c r="I653" s="5"/>
      <c r="J653" s="5"/>
      <c r="K653" s="5"/>
      <c r="L653" s="5"/>
      <c r="M653" s="5"/>
      <c r="N653" s="5"/>
      <c r="O653" s="5"/>
      <c r="P653" s="5"/>
      <c r="Q653" s="5"/>
      <c r="R653" s="5"/>
      <c r="S653" s="5"/>
      <c r="T653" s="5"/>
      <c r="U653" s="5"/>
      <c r="V653" s="5"/>
      <c r="W653" s="5"/>
      <c r="X653" s="5"/>
      <c r="Y653" s="5"/>
      <c r="Z653" s="5"/>
    </row>
    <row r="654" spans="1:26" x14ac:dyDescent="0.25">
      <c r="A654" s="1"/>
      <c r="B654" s="5"/>
      <c r="C654" s="2"/>
      <c r="D654" s="3"/>
      <c r="E654" s="400"/>
      <c r="F654" s="400"/>
      <c r="G654" s="401"/>
      <c r="H654" s="5"/>
      <c r="I654" s="5"/>
      <c r="J654" s="5"/>
      <c r="K654" s="5"/>
      <c r="L654" s="5"/>
      <c r="M654" s="5"/>
      <c r="N654" s="5"/>
      <c r="O654" s="5"/>
      <c r="P654" s="5"/>
      <c r="Q654" s="5"/>
      <c r="R654" s="5"/>
      <c r="S654" s="5"/>
      <c r="T654" s="5"/>
      <c r="U654" s="5"/>
      <c r="V654" s="5"/>
      <c r="W654" s="5"/>
      <c r="X654" s="5"/>
      <c r="Y654" s="5"/>
      <c r="Z654" s="5"/>
    </row>
    <row r="655" spans="1:26" x14ac:dyDescent="0.25">
      <c r="A655" s="1"/>
      <c r="B655" s="5"/>
      <c r="C655" s="2"/>
      <c r="D655" s="3"/>
      <c r="E655" s="400"/>
      <c r="F655" s="400"/>
      <c r="G655" s="401"/>
      <c r="H655" s="5"/>
      <c r="I655" s="5"/>
      <c r="J655" s="5"/>
      <c r="K655" s="5"/>
      <c r="L655" s="5"/>
      <c r="M655" s="5"/>
      <c r="N655" s="5"/>
      <c r="O655" s="5"/>
      <c r="P655" s="5"/>
      <c r="Q655" s="5"/>
      <c r="R655" s="5"/>
      <c r="S655" s="5"/>
      <c r="T655" s="5"/>
      <c r="U655" s="5"/>
      <c r="V655" s="5"/>
      <c r="W655" s="5"/>
      <c r="X655" s="5"/>
      <c r="Y655" s="5"/>
      <c r="Z655" s="5"/>
    </row>
    <row r="656" spans="1:26" x14ac:dyDescent="0.25">
      <c r="A656" s="1"/>
      <c r="B656" s="5"/>
      <c r="C656" s="2"/>
      <c r="D656" s="3"/>
      <c r="E656" s="400"/>
      <c r="F656" s="400"/>
      <c r="G656" s="401"/>
      <c r="H656" s="5"/>
      <c r="I656" s="5"/>
      <c r="J656" s="5"/>
      <c r="K656" s="5"/>
      <c r="L656" s="5"/>
      <c r="M656" s="5"/>
      <c r="N656" s="5"/>
      <c r="O656" s="5"/>
      <c r="P656" s="5"/>
      <c r="Q656" s="5"/>
      <c r="R656" s="5"/>
      <c r="S656" s="5"/>
      <c r="T656" s="5"/>
      <c r="U656" s="5"/>
      <c r="V656" s="5"/>
      <c r="W656" s="5"/>
      <c r="X656" s="5"/>
      <c r="Y656" s="5"/>
      <c r="Z656" s="5"/>
    </row>
    <row r="657" spans="1:26" x14ac:dyDescent="0.25">
      <c r="A657" s="1"/>
      <c r="B657" s="5"/>
      <c r="C657" s="2"/>
      <c r="D657" s="3"/>
      <c r="E657" s="400"/>
      <c r="F657" s="400"/>
      <c r="G657" s="401"/>
      <c r="H657" s="5"/>
      <c r="I657" s="5"/>
      <c r="J657" s="5"/>
      <c r="K657" s="5"/>
      <c r="L657" s="5"/>
      <c r="M657" s="5"/>
      <c r="N657" s="5"/>
      <c r="O657" s="5"/>
      <c r="P657" s="5"/>
      <c r="Q657" s="5"/>
      <c r="R657" s="5"/>
      <c r="S657" s="5"/>
      <c r="T657" s="5"/>
      <c r="U657" s="5"/>
      <c r="V657" s="5"/>
      <c r="W657" s="5"/>
      <c r="X657" s="5"/>
      <c r="Y657" s="5"/>
      <c r="Z657" s="5"/>
    </row>
    <row r="658" spans="1:26" x14ac:dyDescent="0.25">
      <c r="A658" s="1"/>
      <c r="B658" s="5"/>
      <c r="C658" s="2"/>
      <c r="D658" s="3"/>
      <c r="E658" s="400"/>
      <c r="F658" s="400"/>
      <c r="G658" s="401"/>
      <c r="H658" s="5"/>
      <c r="I658" s="5"/>
      <c r="J658" s="5"/>
      <c r="K658" s="5"/>
      <c r="L658" s="5"/>
      <c r="M658" s="5"/>
      <c r="N658" s="5"/>
      <c r="O658" s="5"/>
      <c r="P658" s="5"/>
      <c r="Q658" s="5"/>
      <c r="R658" s="5"/>
      <c r="S658" s="5"/>
      <c r="T658" s="5"/>
      <c r="U658" s="5"/>
      <c r="V658" s="5"/>
      <c r="W658" s="5"/>
      <c r="X658" s="5"/>
      <c r="Y658" s="5"/>
      <c r="Z658" s="5"/>
    </row>
    <row r="659" spans="1:26" x14ac:dyDescent="0.25">
      <c r="A659" s="1"/>
      <c r="B659" s="5"/>
      <c r="C659" s="2"/>
      <c r="D659" s="3"/>
      <c r="E659" s="400"/>
      <c r="F659" s="400"/>
      <c r="G659" s="401"/>
      <c r="H659" s="5"/>
      <c r="I659" s="5"/>
      <c r="J659" s="5"/>
      <c r="K659" s="5"/>
      <c r="L659" s="5"/>
      <c r="M659" s="5"/>
      <c r="N659" s="5"/>
      <c r="O659" s="5"/>
      <c r="P659" s="5"/>
      <c r="Q659" s="5"/>
      <c r="R659" s="5"/>
      <c r="S659" s="5"/>
      <c r="T659" s="5"/>
      <c r="U659" s="5"/>
      <c r="V659" s="5"/>
      <c r="W659" s="5"/>
      <c r="X659" s="5"/>
      <c r="Y659" s="5"/>
      <c r="Z659" s="5"/>
    </row>
    <row r="660" spans="1:26" x14ac:dyDescent="0.25">
      <c r="A660" s="1"/>
      <c r="B660" s="5"/>
      <c r="C660" s="2"/>
      <c r="D660" s="3"/>
      <c r="E660" s="400"/>
      <c r="F660" s="400"/>
      <c r="G660" s="401"/>
      <c r="H660" s="5"/>
      <c r="I660" s="5"/>
      <c r="J660" s="5"/>
      <c r="K660" s="5"/>
      <c r="L660" s="5"/>
      <c r="M660" s="5"/>
      <c r="N660" s="5"/>
      <c r="O660" s="5"/>
      <c r="P660" s="5"/>
      <c r="Q660" s="5"/>
      <c r="R660" s="5"/>
      <c r="S660" s="5"/>
      <c r="T660" s="5"/>
      <c r="U660" s="5"/>
      <c r="V660" s="5"/>
      <c r="W660" s="5"/>
      <c r="X660" s="5"/>
      <c r="Y660" s="5"/>
      <c r="Z660" s="5"/>
    </row>
    <row r="661" spans="1:26" x14ac:dyDescent="0.25">
      <c r="A661" s="1"/>
      <c r="B661" s="5"/>
      <c r="C661" s="2"/>
      <c r="D661" s="3"/>
      <c r="E661" s="400"/>
      <c r="F661" s="400"/>
      <c r="G661" s="401"/>
      <c r="H661" s="5"/>
      <c r="I661" s="5"/>
      <c r="J661" s="5"/>
      <c r="K661" s="5"/>
      <c r="L661" s="5"/>
      <c r="M661" s="5"/>
      <c r="N661" s="5"/>
      <c r="O661" s="5"/>
      <c r="P661" s="5"/>
      <c r="Q661" s="5"/>
      <c r="R661" s="5"/>
      <c r="S661" s="5"/>
      <c r="T661" s="5"/>
      <c r="U661" s="5"/>
      <c r="V661" s="5"/>
      <c r="W661" s="5"/>
      <c r="X661" s="5"/>
      <c r="Y661" s="5"/>
      <c r="Z661" s="5"/>
    </row>
    <row r="662" spans="1:26" x14ac:dyDescent="0.25">
      <c r="A662" s="1"/>
      <c r="B662" s="5"/>
      <c r="C662" s="2"/>
      <c r="D662" s="3"/>
      <c r="E662" s="400"/>
      <c r="F662" s="400"/>
      <c r="G662" s="401"/>
      <c r="H662" s="5"/>
      <c r="I662" s="5"/>
      <c r="J662" s="5"/>
      <c r="K662" s="5"/>
      <c r="L662" s="5"/>
      <c r="M662" s="5"/>
      <c r="N662" s="5"/>
      <c r="O662" s="5"/>
      <c r="P662" s="5"/>
      <c r="Q662" s="5"/>
      <c r="R662" s="5"/>
      <c r="S662" s="5"/>
      <c r="T662" s="5"/>
      <c r="U662" s="5"/>
      <c r="V662" s="5"/>
      <c r="W662" s="5"/>
      <c r="X662" s="5"/>
      <c r="Y662" s="5"/>
      <c r="Z662" s="5"/>
    </row>
    <row r="663" spans="1:26" x14ac:dyDescent="0.25">
      <c r="A663" s="1"/>
      <c r="B663" s="5"/>
      <c r="C663" s="2"/>
      <c r="D663" s="3"/>
      <c r="E663" s="400"/>
      <c r="F663" s="400"/>
      <c r="G663" s="401"/>
      <c r="H663" s="5"/>
      <c r="I663" s="5"/>
      <c r="J663" s="5"/>
      <c r="K663" s="5"/>
      <c r="L663" s="5"/>
      <c r="M663" s="5"/>
      <c r="N663" s="5"/>
      <c r="O663" s="5"/>
      <c r="P663" s="5"/>
      <c r="Q663" s="5"/>
      <c r="R663" s="5"/>
      <c r="S663" s="5"/>
      <c r="T663" s="5"/>
      <c r="U663" s="5"/>
      <c r="V663" s="5"/>
      <c r="W663" s="5"/>
      <c r="X663" s="5"/>
      <c r="Y663" s="5"/>
      <c r="Z663" s="5"/>
    </row>
    <row r="664" spans="1:26" x14ac:dyDescent="0.25">
      <c r="A664" s="1"/>
      <c r="B664" s="5"/>
      <c r="C664" s="2"/>
      <c r="D664" s="3"/>
      <c r="E664" s="400"/>
      <c r="F664" s="400"/>
      <c r="G664" s="401"/>
      <c r="H664" s="5"/>
      <c r="I664" s="5"/>
      <c r="J664" s="5"/>
      <c r="K664" s="5"/>
      <c r="L664" s="5"/>
      <c r="M664" s="5"/>
      <c r="N664" s="5"/>
      <c r="O664" s="5"/>
      <c r="P664" s="5"/>
      <c r="Q664" s="5"/>
      <c r="R664" s="5"/>
      <c r="S664" s="5"/>
      <c r="T664" s="5"/>
      <c r="U664" s="5"/>
      <c r="V664" s="5"/>
      <c r="W664" s="5"/>
      <c r="X664" s="5"/>
      <c r="Y664" s="5"/>
      <c r="Z664" s="5"/>
    </row>
    <row r="665" spans="1:26" x14ac:dyDescent="0.25">
      <c r="A665" s="1"/>
      <c r="B665" s="5"/>
      <c r="C665" s="2"/>
      <c r="D665" s="3"/>
      <c r="E665" s="400"/>
      <c r="F665" s="400"/>
      <c r="G665" s="401"/>
      <c r="H665" s="5"/>
      <c r="I665" s="5"/>
      <c r="J665" s="5"/>
      <c r="K665" s="5"/>
      <c r="L665" s="5"/>
      <c r="M665" s="5"/>
      <c r="N665" s="5"/>
      <c r="O665" s="5"/>
      <c r="P665" s="5"/>
      <c r="Q665" s="5"/>
      <c r="R665" s="5"/>
      <c r="S665" s="5"/>
      <c r="T665" s="5"/>
      <c r="U665" s="5"/>
      <c r="V665" s="5"/>
      <c r="W665" s="5"/>
      <c r="X665" s="5"/>
      <c r="Y665" s="5"/>
      <c r="Z665" s="5"/>
    </row>
    <row r="666" spans="1:26" x14ac:dyDescent="0.25">
      <c r="A666" s="1"/>
      <c r="B666" s="5"/>
      <c r="C666" s="2"/>
      <c r="D666" s="3"/>
      <c r="E666" s="400"/>
      <c r="F666" s="400"/>
      <c r="G666" s="401"/>
      <c r="H666" s="5"/>
      <c r="I666" s="5"/>
      <c r="J666" s="5"/>
      <c r="K666" s="5"/>
      <c r="L666" s="5"/>
      <c r="M666" s="5"/>
      <c r="N666" s="5"/>
      <c r="O666" s="5"/>
      <c r="P666" s="5"/>
      <c r="Q666" s="5"/>
      <c r="R666" s="5"/>
      <c r="S666" s="5"/>
      <c r="T666" s="5"/>
      <c r="U666" s="5"/>
      <c r="V666" s="5"/>
      <c r="W666" s="5"/>
      <c r="X666" s="5"/>
      <c r="Y666" s="5"/>
      <c r="Z666" s="5"/>
    </row>
    <row r="667" spans="1:26" x14ac:dyDescent="0.25">
      <c r="A667" s="1"/>
      <c r="B667" s="5"/>
      <c r="C667" s="2"/>
      <c r="D667" s="3"/>
      <c r="E667" s="400"/>
      <c r="F667" s="400"/>
      <c r="G667" s="401"/>
      <c r="H667" s="5"/>
      <c r="I667" s="5"/>
      <c r="J667" s="5"/>
      <c r="K667" s="5"/>
      <c r="L667" s="5"/>
      <c r="M667" s="5"/>
      <c r="N667" s="5"/>
      <c r="O667" s="5"/>
      <c r="P667" s="5"/>
      <c r="Q667" s="5"/>
      <c r="R667" s="5"/>
      <c r="S667" s="5"/>
      <c r="T667" s="5"/>
      <c r="U667" s="5"/>
      <c r="V667" s="5"/>
      <c r="W667" s="5"/>
      <c r="X667" s="5"/>
      <c r="Y667" s="5"/>
      <c r="Z667" s="5"/>
    </row>
    <row r="668" spans="1:26" x14ac:dyDescent="0.25">
      <c r="A668" s="1"/>
      <c r="B668" s="5"/>
      <c r="C668" s="2"/>
      <c r="D668" s="3"/>
      <c r="E668" s="400"/>
      <c r="F668" s="400"/>
      <c r="G668" s="401"/>
      <c r="H668" s="5"/>
      <c r="I668" s="5"/>
      <c r="J668" s="5"/>
      <c r="K668" s="5"/>
      <c r="L668" s="5"/>
      <c r="M668" s="5"/>
      <c r="N668" s="5"/>
      <c r="O668" s="5"/>
      <c r="P668" s="5"/>
      <c r="Q668" s="5"/>
      <c r="R668" s="5"/>
      <c r="S668" s="5"/>
      <c r="T668" s="5"/>
      <c r="U668" s="5"/>
      <c r="V668" s="5"/>
      <c r="W668" s="5"/>
      <c r="X668" s="5"/>
      <c r="Y668" s="5"/>
      <c r="Z668" s="5"/>
    </row>
    <row r="669" spans="1:26" x14ac:dyDescent="0.25">
      <c r="A669" s="1"/>
      <c r="B669" s="5"/>
      <c r="C669" s="2"/>
      <c r="D669" s="3"/>
      <c r="E669" s="400"/>
      <c r="F669" s="400"/>
      <c r="G669" s="401"/>
      <c r="H669" s="5"/>
      <c r="I669" s="5"/>
      <c r="J669" s="5"/>
      <c r="K669" s="5"/>
      <c r="L669" s="5"/>
      <c r="M669" s="5"/>
      <c r="N669" s="5"/>
      <c r="O669" s="5"/>
      <c r="P669" s="5"/>
      <c r="Q669" s="5"/>
      <c r="R669" s="5"/>
      <c r="S669" s="5"/>
      <c r="T669" s="5"/>
      <c r="U669" s="5"/>
      <c r="V669" s="5"/>
      <c r="W669" s="5"/>
      <c r="X669" s="5"/>
      <c r="Y669" s="5"/>
      <c r="Z669" s="5"/>
    </row>
    <row r="670" spans="1:26" x14ac:dyDescent="0.25">
      <c r="A670" s="1"/>
      <c r="B670" s="5"/>
      <c r="C670" s="2"/>
      <c r="D670" s="3"/>
      <c r="E670" s="400"/>
      <c r="F670" s="400"/>
      <c r="G670" s="401"/>
      <c r="H670" s="5"/>
      <c r="I670" s="5"/>
      <c r="J670" s="5"/>
      <c r="K670" s="5"/>
      <c r="L670" s="5"/>
      <c r="M670" s="5"/>
      <c r="N670" s="5"/>
      <c r="O670" s="5"/>
      <c r="P670" s="5"/>
      <c r="Q670" s="5"/>
      <c r="R670" s="5"/>
      <c r="S670" s="5"/>
      <c r="T670" s="5"/>
      <c r="U670" s="5"/>
      <c r="V670" s="5"/>
      <c r="W670" s="5"/>
      <c r="X670" s="5"/>
      <c r="Y670" s="5"/>
      <c r="Z670" s="5"/>
    </row>
    <row r="671" spans="1:26" x14ac:dyDescent="0.25">
      <c r="A671" s="1"/>
      <c r="B671" s="5"/>
      <c r="C671" s="2"/>
      <c r="D671" s="3"/>
      <c r="E671" s="400"/>
      <c r="F671" s="400"/>
      <c r="G671" s="401"/>
      <c r="H671" s="5"/>
      <c r="I671" s="5"/>
      <c r="J671" s="5"/>
      <c r="K671" s="5"/>
      <c r="L671" s="5"/>
      <c r="M671" s="5"/>
      <c r="N671" s="5"/>
      <c r="O671" s="5"/>
      <c r="P671" s="5"/>
      <c r="Q671" s="5"/>
      <c r="R671" s="5"/>
      <c r="S671" s="5"/>
      <c r="T671" s="5"/>
      <c r="U671" s="5"/>
      <c r="V671" s="5"/>
      <c r="W671" s="5"/>
      <c r="X671" s="5"/>
      <c r="Y671" s="5"/>
      <c r="Z671" s="5"/>
    </row>
    <row r="672" spans="1:26" x14ac:dyDescent="0.25">
      <c r="A672" s="1"/>
      <c r="B672" s="5"/>
      <c r="C672" s="2"/>
      <c r="D672" s="3"/>
      <c r="E672" s="400"/>
      <c r="F672" s="400"/>
      <c r="G672" s="401"/>
      <c r="H672" s="5"/>
      <c r="I672" s="5"/>
      <c r="J672" s="5"/>
      <c r="K672" s="5"/>
      <c r="L672" s="5"/>
      <c r="M672" s="5"/>
      <c r="N672" s="5"/>
      <c r="O672" s="5"/>
      <c r="P672" s="5"/>
      <c r="Q672" s="5"/>
      <c r="R672" s="5"/>
      <c r="S672" s="5"/>
      <c r="T672" s="5"/>
      <c r="U672" s="5"/>
      <c r="V672" s="5"/>
      <c r="W672" s="5"/>
      <c r="X672" s="5"/>
      <c r="Y672" s="5"/>
      <c r="Z672" s="5"/>
    </row>
    <row r="673" spans="1:26" x14ac:dyDescent="0.25">
      <c r="A673" s="1"/>
      <c r="B673" s="5"/>
      <c r="C673" s="2"/>
      <c r="D673" s="3"/>
      <c r="E673" s="400"/>
      <c r="F673" s="400"/>
      <c r="G673" s="401"/>
      <c r="H673" s="5"/>
      <c r="I673" s="5"/>
      <c r="J673" s="5"/>
      <c r="K673" s="5"/>
      <c r="L673" s="5"/>
      <c r="M673" s="5"/>
      <c r="N673" s="5"/>
      <c r="O673" s="5"/>
      <c r="P673" s="5"/>
      <c r="Q673" s="5"/>
      <c r="R673" s="5"/>
      <c r="S673" s="5"/>
      <c r="T673" s="5"/>
      <c r="U673" s="5"/>
      <c r="V673" s="5"/>
      <c r="W673" s="5"/>
      <c r="X673" s="5"/>
      <c r="Y673" s="5"/>
      <c r="Z673" s="5"/>
    </row>
    <row r="674" spans="1:26" x14ac:dyDescent="0.25">
      <c r="A674" s="1"/>
      <c r="B674" s="5"/>
      <c r="C674" s="2"/>
      <c r="D674" s="3"/>
      <c r="E674" s="400"/>
      <c r="F674" s="400"/>
      <c r="G674" s="401"/>
      <c r="H674" s="5"/>
      <c r="I674" s="5"/>
      <c r="J674" s="5"/>
      <c r="K674" s="5"/>
      <c r="L674" s="5"/>
      <c r="M674" s="5"/>
      <c r="N674" s="5"/>
      <c r="O674" s="5"/>
      <c r="P674" s="5"/>
      <c r="Q674" s="5"/>
      <c r="R674" s="5"/>
      <c r="S674" s="5"/>
      <c r="T674" s="5"/>
      <c r="U674" s="5"/>
      <c r="V674" s="5"/>
      <c r="W674" s="5"/>
      <c r="X674" s="5"/>
      <c r="Y674" s="5"/>
      <c r="Z674" s="5"/>
    </row>
    <row r="675" spans="1:26" x14ac:dyDescent="0.25">
      <c r="A675" s="1"/>
      <c r="B675" s="5"/>
      <c r="C675" s="2"/>
      <c r="D675" s="3"/>
      <c r="E675" s="400"/>
      <c r="F675" s="400"/>
      <c r="G675" s="401"/>
      <c r="H675" s="5"/>
      <c r="I675" s="5"/>
      <c r="J675" s="5"/>
      <c r="K675" s="5"/>
      <c r="L675" s="5"/>
      <c r="M675" s="5"/>
      <c r="N675" s="5"/>
      <c r="O675" s="5"/>
      <c r="P675" s="5"/>
      <c r="Q675" s="5"/>
      <c r="R675" s="5"/>
      <c r="S675" s="5"/>
      <c r="T675" s="5"/>
      <c r="U675" s="5"/>
      <c r="V675" s="5"/>
      <c r="W675" s="5"/>
      <c r="X675" s="5"/>
      <c r="Y675" s="5"/>
      <c r="Z675" s="5"/>
    </row>
    <row r="676" spans="1:26" x14ac:dyDescent="0.25">
      <c r="A676" s="1"/>
      <c r="B676" s="5"/>
      <c r="C676" s="2"/>
      <c r="D676" s="3"/>
      <c r="E676" s="400"/>
      <c r="F676" s="400"/>
      <c r="G676" s="401"/>
      <c r="H676" s="5"/>
      <c r="I676" s="5"/>
      <c r="J676" s="5"/>
      <c r="K676" s="5"/>
      <c r="L676" s="5"/>
      <c r="M676" s="5"/>
      <c r="N676" s="5"/>
      <c r="O676" s="5"/>
      <c r="P676" s="5"/>
      <c r="Q676" s="5"/>
      <c r="R676" s="5"/>
      <c r="S676" s="5"/>
      <c r="T676" s="5"/>
      <c r="U676" s="5"/>
      <c r="V676" s="5"/>
      <c r="W676" s="5"/>
      <c r="X676" s="5"/>
      <c r="Y676" s="5"/>
      <c r="Z676" s="5"/>
    </row>
    <row r="677" spans="1:26" x14ac:dyDescent="0.25">
      <c r="A677" s="1"/>
      <c r="B677" s="5"/>
      <c r="C677" s="2"/>
      <c r="D677" s="3"/>
      <c r="E677" s="400"/>
      <c r="F677" s="400"/>
      <c r="G677" s="401"/>
      <c r="H677" s="5"/>
      <c r="I677" s="5"/>
      <c r="J677" s="5"/>
      <c r="K677" s="5"/>
      <c r="L677" s="5"/>
      <c r="M677" s="5"/>
      <c r="N677" s="5"/>
      <c r="O677" s="5"/>
      <c r="P677" s="5"/>
      <c r="Q677" s="5"/>
      <c r="R677" s="5"/>
      <c r="S677" s="5"/>
      <c r="T677" s="5"/>
      <c r="U677" s="5"/>
      <c r="V677" s="5"/>
      <c r="W677" s="5"/>
      <c r="X677" s="5"/>
      <c r="Y677" s="5"/>
      <c r="Z677" s="5"/>
    </row>
    <row r="678" spans="1:26" x14ac:dyDescent="0.25">
      <c r="A678" s="1"/>
      <c r="B678" s="5"/>
      <c r="C678" s="2"/>
      <c r="D678" s="3"/>
      <c r="E678" s="400"/>
      <c r="F678" s="400"/>
      <c r="G678" s="401"/>
      <c r="H678" s="5"/>
      <c r="I678" s="5"/>
      <c r="J678" s="5"/>
      <c r="K678" s="5"/>
      <c r="L678" s="5"/>
      <c r="M678" s="5"/>
      <c r="N678" s="5"/>
      <c r="O678" s="5"/>
      <c r="P678" s="5"/>
      <c r="Q678" s="5"/>
      <c r="R678" s="5"/>
      <c r="S678" s="5"/>
      <c r="T678" s="5"/>
      <c r="U678" s="5"/>
      <c r="V678" s="5"/>
      <c r="W678" s="5"/>
      <c r="X678" s="5"/>
      <c r="Y678" s="5"/>
      <c r="Z678" s="5"/>
    </row>
    <row r="679" spans="1:26" x14ac:dyDescent="0.25">
      <c r="A679" s="1"/>
      <c r="B679" s="5"/>
      <c r="C679" s="2"/>
      <c r="D679" s="3"/>
      <c r="E679" s="400"/>
      <c r="F679" s="400"/>
      <c r="G679" s="401"/>
      <c r="H679" s="5"/>
      <c r="I679" s="5"/>
      <c r="J679" s="5"/>
      <c r="K679" s="5"/>
      <c r="L679" s="5"/>
      <c r="M679" s="5"/>
      <c r="N679" s="5"/>
      <c r="O679" s="5"/>
      <c r="P679" s="5"/>
      <c r="Q679" s="5"/>
      <c r="R679" s="5"/>
      <c r="S679" s="5"/>
      <c r="T679" s="5"/>
      <c r="U679" s="5"/>
      <c r="V679" s="5"/>
      <c r="W679" s="5"/>
      <c r="X679" s="5"/>
      <c r="Y679" s="5"/>
      <c r="Z679" s="5"/>
    </row>
    <row r="680" spans="1:26" x14ac:dyDescent="0.25">
      <c r="A680" s="1"/>
      <c r="B680" s="5"/>
      <c r="C680" s="2"/>
      <c r="D680" s="3"/>
      <c r="E680" s="400"/>
      <c r="F680" s="400"/>
      <c r="G680" s="401"/>
      <c r="H680" s="5"/>
      <c r="I680" s="5"/>
      <c r="J680" s="5"/>
      <c r="K680" s="5"/>
      <c r="L680" s="5"/>
      <c r="M680" s="5"/>
      <c r="N680" s="5"/>
      <c r="O680" s="5"/>
      <c r="P680" s="5"/>
      <c r="Q680" s="5"/>
      <c r="R680" s="5"/>
      <c r="S680" s="5"/>
      <c r="T680" s="5"/>
      <c r="U680" s="5"/>
      <c r="V680" s="5"/>
      <c r="W680" s="5"/>
      <c r="X680" s="5"/>
      <c r="Y680" s="5"/>
      <c r="Z680" s="5"/>
    </row>
    <row r="681" spans="1:26" x14ac:dyDescent="0.25">
      <c r="A681" s="1"/>
      <c r="B681" s="5"/>
      <c r="C681" s="2"/>
      <c r="D681" s="3"/>
      <c r="E681" s="400"/>
      <c r="F681" s="400"/>
      <c r="G681" s="401"/>
      <c r="H681" s="5"/>
      <c r="I681" s="5"/>
      <c r="J681" s="5"/>
      <c r="K681" s="5"/>
      <c r="L681" s="5"/>
      <c r="M681" s="5"/>
      <c r="N681" s="5"/>
      <c r="O681" s="5"/>
      <c r="P681" s="5"/>
      <c r="Q681" s="5"/>
      <c r="R681" s="5"/>
      <c r="S681" s="5"/>
      <c r="T681" s="5"/>
      <c r="U681" s="5"/>
      <c r="V681" s="5"/>
      <c r="W681" s="5"/>
      <c r="X681" s="5"/>
      <c r="Y681" s="5"/>
      <c r="Z681" s="5"/>
    </row>
    <row r="682" spans="1:26" x14ac:dyDescent="0.25">
      <c r="A682" s="1"/>
      <c r="B682" s="5"/>
      <c r="C682" s="2"/>
      <c r="D682" s="3"/>
      <c r="E682" s="400"/>
      <c r="F682" s="400"/>
      <c r="G682" s="401"/>
      <c r="H682" s="5"/>
      <c r="I682" s="5"/>
      <c r="J682" s="5"/>
      <c r="K682" s="5"/>
      <c r="L682" s="5"/>
      <c r="M682" s="5"/>
      <c r="N682" s="5"/>
      <c r="O682" s="5"/>
      <c r="P682" s="5"/>
      <c r="Q682" s="5"/>
      <c r="R682" s="5"/>
      <c r="S682" s="5"/>
      <c r="T682" s="5"/>
      <c r="U682" s="5"/>
      <c r="V682" s="5"/>
      <c r="W682" s="5"/>
      <c r="X682" s="5"/>
      <c r="Y682" s="5"/>
      <c r="Z682" s="5"/>
    </row>
    <row r="683" spans="1:26" x14ac:dyDescent="0.25">
      <c r="A683" s="1"/>
      <c r="B683" s="5"/>
      <c r="C683" s="2"/>
      <c r="D683" s="3"/>
      <c r="E683" s="400"/>
      <c r="F683" s="400"/>
      <c r="G683" s="401"/>
      <c r="H683" s="5"/>
      <c r="I683" s="5"/>
      <c r="J683" s="5"/>
      <c r="K683" s="5"/>
      <c r="L683" s="5"/>
      <c r="M683" s="5"/>
      <c r="N683" s="5"/>
      <c r="O683" s="5"/>
      <c r="P683" s="5"/>
      <c r="Q683" s="5"/>
      <c r="R683" s="5"/>
      <c r="S683" s="5"/>
      <c r="T683" s="5"/>
      <c r="U683" s="5"/>
      <c r="V683" s="5"/>
      <c r="W683" s="5"/>
      <c r="X683" s="5"/>
      <c r="Y683" s="5"/>
      <c r="Z683" s="5"/>
    </row>
    <row r="684" spans="1:26" x14ac:dyDescent="0.25">
      <c r="A684" s="1"/>
      <c r="B684" s="5"/>
      <c r="C684" s="2"/>
      <c r="D684" s="3"/>
      <c r="E684" s="400"/>
      <c r="F684" s="400"/>
      <c r="G684" s="401"/>
      <c r="H684" s="5"/>
      <c r="I684" s="5"/>
      <c r="J684" s="5"/>
      <c r="K684" s="5"/>
      <c r="L684" s="5"/>
      <c r="M684" s="5"/>
      <c r="N684" s="5"/>
      <c r="O684" s="5"/>
      <c r="P684" s="5"/>
      <c r="Q684" s="5"/>
      <c r="R684" s="5"/>
      <c r="S684" s="5"/>
      <c r="T684" s="5"/>
      <c r="U684" s="5"/>
      <c r="V684" s="5"/>
      <c r="W684" s="5"/>
      <c r="X684" s="5"/>
      <c r="Y684" s="5"/>
      <c r="Z684" s="5"/>
    </row>
    <row r="685" spans="1:26" x14ac:dyDescent="0.25">
      <c r="A685" s="1"/>
      <c r="B685" s="5"/>
      <c r="C685" s="2"/>
      <c r="D685" s="3"/>
      <c r="E685" s="400"/>
      <c r="F685" s="400"/>
      <c r="G685" s="401"/>
      <c r="H685" s="5"/>
      <c r="I685" s="5"/>
      <c r="J685" s="5"/>
      <c r="K685" s="5"/>
      <c r="L685" s="5"/>
      <c r="M685" s="5"/>
      <c r="N685" s="5"/>
      <c r="O685" s="5"/>
      <c r="P685" s="5"/>
      <c r="Q685" s="5"/>
      <c r="R685" s="5"/>
      <c r="S685" s="5"/>
      <c r="T685" s="5"/>
      <c r="U685" s="5"/>
      <c r="V685" s="5"/>
      <c r="W685" s="5"/>
      <c r="X685" s="5"/>
      <c r="Y685" s="5"/>
      <c r="Z685" s="5"/>
    </row>
    <row r="686" spans="1:26" x14ac:dyDescent="0.25">
      <c r="A686" s="1"/>
      <c r="B686" s="5"/>
      <c r="C686" s="2"/>
      <c r="D686" s="3"/>
      <c r="E686" s="400"/>
      <c r="F686" s="400"/>
      <c r="G686" s="401"/>
      <c r="H686" s="5"/>
      <c r="I686" s="5"/>
      <c r="J686" s="5"/>
      <c r="K686" s="5"/>
      <c r="L686" s="5"/>
      <c r="M686" s="5"/>
      <c r="N686" s="5"/>
      <c r="O686" s="5"/>
      <c r="P686" s="5"/>
      <c r="Q686" s="5"/>
      <c r="R686" s="5"/>
      <c r="S686" s="5"/>
      <c r="T686" s="5"/>
      <c r="U686" s="5"/>
      <c r="V686" s="5"/>
      <c r="W686" s="5"/>
      <c r="X686" s="5"/>
      <c r="Y686" s="5"/>
      <c r="Z686" s="5"/>
    </row>
    <row r="687" spans="1:26" x14ac:dyDescent="0.25">
      <c r="A687" s="1"/>
      <c r="B687" s="5"/>
      <c r="C687" s="2"/>
      <c r="D687" s="3"/>
      <c r="E687" s="400"/>
      <c r="F687" s="400"/>
      <c r="G687" s="401"/>
      <c r="H687" s="5"/>
      <c r="I687" s="5"/>
      <c r="J687" s="5"/>
      <c r="K687" s="5"/>
      <c r="L687" s="5"/>
      <c r="M687" s="5"/>
      <c r="N687" s="5"/>
      <c r="O687" s="5"/>
      <c r="P687" s="5"/>
      <c r="Q687" s="5"/>
      <c r="R687" s="5"/>
      <c r="S687" s="5"/>
      <c r="T687" s="5"/>
      <c r="U687" s="5"/>
      <c r="V687" s="5"/>
      <c r="W687" s="5"/>
      <c r="X687" s="5"/>
      <c r="Y687" s="5"/>
      <c r="Z687" s="5"/>
    </row>
    <row r="688" spans="1:26" x14ac:dyDescent="0.25">
      <c r="A688" s="1"/>
      <c r="B688" s="5"/>
      <c r="C688" s="2"/>
      <c r="D688" s="3"/>
      <c r="E688" s="400"/>
      <c r="F688" s="400"/>
      <c r="G688" s="401"/>
      <c r="H688" s="5"/>
      <c r="I688" s="5"/>
      <c r="J688" s="5"/>
      <c r="K688" s="5"/>
      <c r="L688" s="5"/>
      <c r="M688" s="5"/>
      <c r="N688" s="5"/>
      <c r="O688" s="5"/>
      <c r="P688" s="5"/>
      <c r="Q688" s="5"/>
      <c r="R688" s="5"/>
      <c r="S688" s="5"/>
      <c r="T688" s="5"/>
      <c r="U688" s="5"/>
      <c r="V688" s="5"/>
      <c r="W688" s="5"/>
      <c r="X688" s="5"/>
      <c r="Y688" s="5"/>
      <c r="Z688" s="5"/>
    </row>
    <row r="689" spans="1:26" x14ac:dyDescent="0.25">
      <c r="A689" s="1"/>
      <c r="B689" s="5"/>
      <c r="C689" s="2"/>
      <c r="D689" s="3"/>
      <c r="E689" s="400"/>
      <c r="F689" s="400"/>
      <c r="G689" s="401"/>
      <c r="H689" s="5"/>
      <c r="I689" s="5"/>
      <c r="J689" s="5"/>
      <c r="K689" s="5"/>
      <c r="L689" s="5"/>
      <c r="M689" s="5"/>
      <c r="N689" s="5"/>
      <c r="O689" s="5"/>
      <c r="P689" s="5"/>
      <c r="Q689" s="5"/>
      <c r="R689" s="5"/>
      <c r="S689" s="5"/>
      <c r="T689" s="5"/>
      <c r="U689" s="5"/>
      <c r="V689" s="5"/>
      <c r="W689" s="5"/>
      <c r="X689" s="5"/>
      <c r="Y689" s="5"/>
      <c r="Z689" s="5"/>
    </row>
    <row r="690" spans="1:26" x14ac:dyDescent="0.25">
      <c r="A690" s="1"/>
      <c r="B690" s="5"/>
      <c r="C690" s="2"/>
      <c r="D690" s="3"/>
      <c r="E690" s="400"/>
      <c r="F690" s="400"/>
      <c r="G690" s="401"/>
      <c r="H690" s="5"/>
      <c r="I690" s="5"/>
      <c r="J690" s="5"/>
      <c r="K690" s="5"/>
      <c r="L690" s="5"/>
      <c r="M690" s="5"/>
      <c r="N690" s="5"/>
      <c r="O690" s="5"/>
      <c r="P690" s="5"/>
      <c r="Q690" s="5"/>
      <c r="R690" s="5"/>
      <c r="S690" s="5"/>
      <c r="T690" s="5"/>
      <c r="U690" s="5"/>
      <c r="V690" s="5"/>
      <c r="W690" s="5"/>
      <c r="X690" s="5"/>
      <c r="Y690" s="5"/>
      <c r="Z690" s="5"/>
    </row>
    <row r="691" spans="1:26" x14ac:dyDescent="0.25">
      <c r="A691" s="1"/>
      <c r="B691" s="5"/>
      <c r="C691" s="2"/>
      <c r="D691" s="3"/>
      <c r="E691" s="400"/>
      <c r="F691" s="400"/>
      <c r="G691" s="401"/>
      <c r="H691" s="5"/>
      <c r="I691" s="5"/>
      <c r="J691" s="5"/>
      <c r="K691" s="5"/>
      <c r="L691" s="5"/>
      <c r="M691" s="5"/>
      <c r="N691" s="5"/>
      <c r="O691" s="5"/>
      <c r="P691" s="5"/>
      <c r="Q691" s="5"/>
      <c r="R691" s="5"/>
      <c r="S691" s="5"/>
      <c r="T691" s="5"/>
      <c r="U691" s="5"/>
      <c r="V691" s="5"/>
      <c r="W691" s="5"/>
      <c r="X691" s="5"/>
      <c r="Y691" s="5"/>
      <c r="Z691" s="5"/>
    </row>
    <row r="692" spans="1:26" x14ac:dyDescent="0.25">
      <c r="A692" s="1"/>
      <c r="B692" s="5"/>
      <c r="C692" s="2"/>
      <c r="D692" s="3"/>
      <c r="E692" s="400"/>
      <c r="F692" s="400"/>
      <c r="G692" s="401"/>
      <c r="H692" s="5"/>
      <c r="I692" s="5"/>
      <c r="J692" s="5"/>
      <c r="K692" s="5"/>
      <c r="L692" s="5"/>
      <c r="M692" s="5"/>
      <c r="N692" s="5"/>
      <c r="O692" s="5"/>
      <c r="P692" s="5"/>
      <c r="Q692" s="5"/>
      <c r="R692" s="5"/>
      <c r="S692" s="5"/>
      <c r="T692" s="5"/>
      <c r="U692" s="5"/>
      <c r="V692" s="5"/>
      <c r="W692" s="5"/>
      <c r="X692" s="5"/>
      <c r="Y692" s="5"/>
      <c r="Z692" s="5"/>
    </row>
    <row r="693" spans="1:26" x14ac:dyDescent="0.25">
      <c r="A693" s="1"/>
      <c r="B693" s="5"/>
      <c r="C693" s="2"/>
      <c r="D693" s="3"/>
      <c r="E693" s="400"/>
      <c r="F693" s="400"/>
      <c r="G693" s="401"/>
      <c r="H693" s="5"/>
      <c r="I693" s="5"/>
      <c r="J693" s="5"/>
      <c r="K693" s="5"/>
      <c r="L693" s="5"/>
      <c r="M693" s="5"/>
      <c r="N693" s="5"/>
      <c r="O693" s="5"/>
      <c r="P693" s="5"/>
      <c r="Q693" s="5"/>
      <c r="R693" s="5"/>
      <c r="S693" s="5"/>
      <c r="T693" s="5"/>
      <c r="U693" s="5"/>
      <c r="V693" s="5"/>
      <c r="W693" s="5"/>
      <c r="X693" s="5"/>
      <c r="Y693" s="5"/>
      <c r="Z693" s="5"/>
    </row>
    <row r="694" spans="1:26" x14ac:dyDescent="0.25">
      <c r="A694" s="1"/>
      <c r="B694" s="5"/>
      <c r="C694" s="2"/>
      <c r="D694" s="3"/>
      <c r="E694" s="400"/>
      <c r="F694" s="400"/>
      <c r="G694" s="401"/>
      <c r="H694" s="5"/>
      <c r="I694" s="5"/>
      <c r="J694" s="5"/>
      <c r="K694" s="5"/>
      <c r="L694" s="5"/>
      <c r="M694" s="5"/>
      <c r="N694" s="5"/>
      <c r="O694" s="5"/>
      <c r="P694" s="5"/>
      <c r="Q694" s="5"/>
      <c r="R694" s="5"/>
      <c r="S694" s="5"/>
      <c r="T694" s="5"/>
      <c r="U694" s="5"/>
      <c r="V694" s="5"/>
      <c r="W694" s="5"/>
      <c r="X694" s="5"/>
      <c r="Y694" s="5"/>
      <c r="Z694" s="5"/>
    </row>
    <row r="695" spans="1:26" x14ac:dyDescent="0.25">
      <c r="A695" s="1"/>
      <c r="B695" s="5"/>
      <c r="C695" s="2"/>
      <c r="D695" s="3"/>
      <c r="E695" s="400"/>
      <c r="F695" s="400"/>
      <c r="G695" s="401"/>
      <c r="H695" s="5"/>
      <c r="I695" s="5"/>
      <c r="J695" s="5"/>
      <c r="K695" s="5"/>
      <c r="L695" s="5"/>
      <c r="M695" s="5"/>
      <c r="N695" s="5"/>
      <c r="O695" s="5"/>
      <c r="P695" s="5"/>
      <c r="Q695" s="5"/>
      <c r="R695" s="5"/>
      <c r="S695" s="5"/>
      <c r="T695" s="5"/>
      <c r="U695" s="5"/>
      <c r="V695" s="5"/>
      <c r="W695" s="5"/>
      <c r="X695" s="5"/>
      <c r="Y695" s="5"/>
      <c r="Z695" s="5"/>
    </row>
    <row r="696" spans="1:26" x14ac:dyDescent="0.25">
      <c r="A696" s="1"/>
      <c r="B696" s="5"/>
      <c r="C696" s="2"/>
      <c r="D696" s="3"/>
      <c r="E696" s="400"/>
      <c r="F696" s="400"/>
      <c r="G696" s="401"/>
      <c r="H696" s="5"/>
      <c r="I696" s="5"/>
      <c r="J696" s="5"/>
      <c r="K696" s="5"/>
      <c r="L696" s="5"/>
      <c r="M696" s="5"/>
      <c r="N696" s="5"/>
      <c r="O696" s="5"/>
      <c r="P696" s="5"/>
      <c r="Q696" s="5"/>
      <c r="R696" s="5"/>
      <c r="S696" s="5"/>
      <c r="T696" s="5"/>
      <c r="U696" s="5"/>
      <c r="V696" s="5"/>
      <c r="W696" s="5"/>
      <c r="X696" s="5"/>
      <c r="Y696" s="5"/>
      <c r="Z696" s="5"/>
    </row>
    <row r="697" spans="1:26" x14ac:dyDescent="0.25">
      <c r="A697" s="1"/>
      <c r="B697" s="5"/>
      <c r="C697" s="2"/>
      <c r="D697" s="3"/>
      <c r="E697" s="400"/>
      <c r="F697" s="400"/>
      <c r="G697" s="401"/>
      <c r="H697" s="5"/>
      <c r="I697" s="5"/>
      <c r="J697" s="5"/>
      <c r="K697" s="5"/>
      <c r="L697" s="5"/>
      <c r="M697" s="5"/>
      <c r="N697" s="5"/>
      <c r="O697" s="5"/>
      <c r="P697" s="5"/>
      <c r="Q697" s="5"/>
      <c r="R697" s="5"/>
      <c r="S697" s="5"/>
      <c r="T697" s="5"/>
      <c r="U697" s="5"/>
      <c r="V697" s="5"/>
      <c r="W697" s="5"/>
      <c r="X697" s="5"/>
      <c r="Y697" s="5"/>
      <c r="Z697" s="5"/>
    </row>
    <row r="698" spans="1:26" x14ac:dyDescent="0.25">
      <c r="A698" s="1"/>
      <c r="B698" s="5"/>
      <c r="C698" s="2"/>
      <c r="D698" s="3"/>
      <c r="E698" s="400"/>
      <c r="F698" s="400"/>
      <c r="G698" s="401"/>
      <c r="H698" s="5"/>
      <c r="I698" s="5"/>
      <c r="J698" s="5"/>
      <c r="K698" s="5"/>
      <c r="L698" s="5"/>
      <c r="M698" s="5"/>
      <c r="N698" s="5"/>
      <c r="O698" s="5"/>
      <c r="P698" s="5"/>
      <c r="Q698" s="5"/>
      <c r="R698" s="5"/>
      <c r="S698" s="5"/>
      <c r="T698" s="5"/>
      <c r="U698" s="5"/>
      <c r="V698" s="5"/>
      <c r="W698" s="5"/>
      <c r="X698" s="5"/>
      <c r="Y698" s="5"/>
      <c r="Z698" s="5"/>
    </row>
    <row r="699" spans="1:26" x14ac:dyDescent="0.25">
      <c r="A699" s="1"/>
      <c r="B699" s="5"/>
      <c r="C699" s="2"/>
      <c r="D699" s="3"/>
      <c r="E699" s="400"/>
      <c r="F699" s="400"/>
      <c r="G699" s="401"/>
      <c r="H699" s="5"/>
      <c r="I699" s="5"/>
      <c r="J699" s="5"/>
      <c r="K699" s="5"/>
      <c r="L699" s="5"/>
      <c r="M699" s="5"/>
      <c r="N699" s="5"/>
      <c r="O699" s="5"/>
      <c r="P699" s="5"/>
      <c r="Q699" s="5"/>
      <c r="R699" s="5"/>
      <c r="S699" s="5"/>
      <c r="T699" s="5"/>
      <c r="U699" s="5"/>
      <c r="V699" s="5"/>
      <c r="W699" s="5"/>
      <c r="X699" s="5"/>
      <c r="Y699" s="5"/>
      <c r="Z699" s="5"/>
    </row>
    <row r="700" spans="1:26" x14ac:dyDescent="0.25">
      <c r="A700" s="1"/>
      <c r="B700" s="5"/>
      <c r="C700" s="2"/>
      <c r="D700" s="3"/>
      <c r="E700" s="400"/>
      <c r="F700" s="400"/>
      <c r="G700" s="401"/>
      <c r="H700" s="5"/>
      <c r="I700" s="5"/>
      <c r="J700" s="5"/>
      <c r="K700" s="5"/>
      <c r="L700" s="5"/>
      <c r="M700" s="5"/>
      <c r="N700" s="5"/>
      <c r="O700" s="5"/>
      <c r="P700" s="5"/>
      <c r="Q700" s="5"/>
      <c r="R700" s="5"/>
      <c r="S700" s="5"/>
      <c r="T700" s="5"/>
      <c r="U700" s="5"/>
      <c r="V700" s="5"/>
      <c r="W700" s="5"/>
      <c r="X700" s="5"/>
      <c r="Y700" s="5"/>
      <c r="Z700" s="5"/>
    </row>
    <row r="701" spans="1:26" x14ac:dyDescent="0.25">
      <c r="A701" s="1"/>
      <c r="B701" s="5"/>
      <c r="C701" s="2"/>
      <c r="D701" s="3"/>
      <c r="E701" s="400"/>
      <c r="F701" s="400"/>
      <c r="G701" s="401"/>
      <c r="H701" s="5"/>
      <c r="I701" s="5"/>
      <c r="J701" s="5"/>
      <c r="K701" s="5"/>
      <c r="L701" s="5"/>
      <c r="M701" s="5"/>
      <c r="N701" s="5"/>
      <c r="O701" s="5"/>
      <c r="P701" s="5"/>
      <c r="Q701" s="5"/>
      <c r="R701" s="5"/>
      <c r="S701" s="5"/>
      <c r="T701" s="5"/>
      <c r="U701" s="5"/>
      <c r="V701" s="5"/>
      <c r="W701" s="5"/>
      <c r="X701" s="5"/>
      <c r="Y701" s="5"/>
      <c r="Z701" s="5"/>
    </row>
    <row r="702" spans="1:26" x14ac:dyDescent="0.25">
      <c r="A702" s="1"/>
      <c r="B702" s="5"/>
      <c r="C702" s="2"/>
      <c r="D702" s="3"/>
      <c r="E702" s="400"/>
      <c r="F702" s="400"/>
      <c r="G702" s="401"/>
      <c r="H702" s="5"/>
      <c r="I702" s="5"/>
      <c r="J702" s="5"/>
      <c r="K702" s="5"/>
      <c r="L702" s="5"/>
      <c r="M702" s="5"/>
      <c r="N702" s="5"/>
      <c r="O702" s="5"/>
      <c r="P702" s="5"/>
      <c r="Q702" s="5"/>
      <c r="R702" s="5"/>
      <c r="S702" s="5"/>
      <c r="T702" s="5"/>
      <c r="U702" s="5"/>
      <c r="V702" s="5"/>
      <c r="W702" s="5"/>
      <c r="X702" s="5"/>
      <c r="Y702" s="5"/>
      <c r="Z702" s="5"/>
    </row>
    <row r="703" spans="1:26" x14ac:dyDescent="0.25">
      <c r="A703" s="1"/>
      <c r="B703" s="5"/>
      <c r="C703" s="2"/>
      <c r="D703" s="3"/>
      <c r="E703" s="400"/>
      <c r="F703" s="400"/>
      <c r="G703" s="401"/>
      <c r="H703" s="5"/>
      <c r="I703" s="5"/>
      <c r="J703" s="5"/>
      <c r="K703" s="5"/>
      <c r="L703" s="5"/>
      <c r="M703" s="5"/>
      <c r="N703" s="5"/>
      <c r="O703" s="5"/>
      <c r="P703" s="5"/>
      <c r="Q703" s="5"/>
      <c r="R703" s="5"/>
      <c r="S703" s="5"/>
      <c r="T703" s="5"/>
      <c r="U703" s="5"/>
      <c r="V703" s="5"/>
      <c r="W703" s="5"/>
      <c r="X703" s="5"/>
      <c r="Y703" s="5"/>
      <c r="Z703" s="5"/>
    </row>
    <row r="704" spans="1:26" x14ac:dyDescent="0.25">
      <c r="A704" s="1"/>
      <c r="B704" s="5"/>
      <c r="C704" s="2"/>
      <c r="D704" s="3"/>
      <c r="E704" s="400"/>
      <c r="F704" s="400"/>
      <c r="G704" s="401"/>
      <c r="H704" s="5"/>
      <c r="I704" s="5"/>
      <c r="J704" s="5"/>
      <c r="K704" s="5"/>
      <c r="L704" s="5"/>
      <c r="M704" s="5"/>
      <c r="N704" s="5"/>
      <c r="O704" s="5"/>
      <c r="P704" s="5"/>
      <c r="Q704" s="5"/>
      <c r="R704" s="5"/>
      <c r="S704" s="5"/>
      <c r="T704" s="5"/>
      <c r="U704" s="5"/>
      <c r="V704" s="5"/>
      <c r="W704" s="5"/>
      <c r="X704" s="5"/>
      <c r="Y704" s="5"/>
      <c r="Z704" s="5"/>
    </row>
    <row r="705" spans="1:26" x14ac:dyDescent="0.25">
      <c r="A705" s="1"/>
      <c r="B705" s="5"/>
      <c r="C705" s="2"/>
      <c r="D705" s="3"/>
      <c r="E705" s="400"/>
      <c r="F705" s="400"/>
      <c r="G705" s="401"/>
      <c r="H705" s="5"/>
      <c r="I705" s="5"/>
      <c r="J705" s="5"/>
      <c r="K705" s="5"/>
      <c r="L705" s="5"/>
      <c r="M705" s="5"/>
      <c r="N705" s="5"/>
      <c r="O705" s="5"/>
      <c r="P705" s="5"/>
      <c r="Q705" s="5"/>
      <c r="R705" s="5"/>
      <c r="S705" s="5"/>
      <c r="T705" s="5"/>
      <c r="U705" s="5"/>
      <c r="V705" s="5"/>
      <c r="W705" s="5"/>
      <c r="X705" s="5"/>
      <c r="Y705" s="5"/>
      <c r="Z705" s="5"/>
    </row>
    <row r="706" spans="1:26" x14ac:dyDescent="0.25">
      <c r="A706" s="1"/>
      <c r="B706" s="5"/>
      <c r="C706" s="2"/>
      <c r="D706" s="3"/>
      <c r="E706" s="400"/>
      <c r="F706" s="400"/>
      <c r="G706" s="401"/>
      <c r="H706" s="5"/>
      <c r="I706" s="5"/>
      <c r="J706" s="5"/>
      <c r="K706" s="5"/>
      <c r="L706" s="5"/>
      <c r="M706" s="5"/>
      <c r="N706" s="5"/>
      <c r="O706" s="5"/>
      <c r="P706" s="5"/>
      <c r="Q706" s="5"/>
      <c r="R706" s="5"/>
      <c r="S706" s="5"/>
      <c r="T706" s="5"/>
      <c r="U706" s="5"/>
      <c r="V706" s="5"/>
      <c r="W706" s="5"/>
      <c r="X706" s="5"/>
      <c r="Y706" s="5"/>
      <c r="Z706" s="5"/>
    </row>
    <row r="707" spans="1:26" x14ac:dyDescent="0.25">
      <c r="A707" s="1"/>
      <c r="B707" s="5"/>
      <c r="C707" s="2"/>
      <c r="D707" s="3"/>
      <c r="E707" s="400"/>
      <c r="F707" s="400"/>
      <c r="G707" s="401"/>
      <c r="H707" s="5"/>
      <c r="I707" s="5"/>
      <c r="J707" s="5"/>
      <c r="K707" s="5"/>
      <c r="L707" s="5"/>
      <c r="M707" s="5"/>
      <c r="N707" s="5"/>
      <c r="O707" s="5"/>
      <c r="P707" s="5"/>
      <c r="Q707" s="5"/>
      <c r="R707" s="5"/>
      <c r="S707" s="5"/>
      <c r="T707" s="5"/>
      <c r="U707" s="5"/>
      <c r="V707" s="5"/>
      <c r="W707" s="5"/>
      <c r="X707" s="5"/>
      <c r="Y707" s="5"/>
      <c r="Z707" s="5"/>
    </row>
    <row r="708" spans="1:26" x14ac:dyDescent="0.25">
      <c r="A708" s="1"/>
      <c r="B708" s="5"/>
      <c r="C708" s="2"/>
      <c r="D708" s="3"/>
      <c r="E708" s="400"/>
      <c r="F708" s="400"/>
      <c r="G708" s="401"/>
      <c r="H708" s="5"/>
      <c r="I708" s="5"/>
      <c r="J708" s="5"/>
      <c r="K708" s="5"/>
      <c r="L708" s="5"/>
      <c r="M708" s="5"/>
      <c r="N708" s="5"/>
      <c r="O708" s="5"/>
      <c r="P708" s="5"/>
      <c r="Q708" s="5"/>
      <c r="R708" s="5"/>
      <c r="S708" s="5"/>
      <c r="T708" s="5"/>
      <c r="U708" s="5"/>
      <c r="V708" s="5"/>
      <c r="W708" s="5"/>
      <c r="X708" s="5"/>
      <c r="Y708" s="5"/>
      <c r="Z708" s="5"/>
    </row>
    <row r="709" spans="1:26" x14ac:dyDescent="0.25">
      <c r="A709" s="1"/>
      <c r="B709" s="5"/>
      <c r="C709" s="2"/>
      <c r="D709" s="3"/>
      <c r="E709" s="400"/>
      <c r="F709" s="400"/>
      <c r="G709" s="401"/>
      <c r="H709" s="5"/>
      <c r="I709" s="5"/>
      <c r="J709" s="5"/>
      <c r="K709" s="5"/>
      <c r="L709" s="5"/>
      <c r="M709" s="5"/>
      <c r="N709" s="5"/>
      <c r="O709" s="5"/>
      <c r="P709" s="5"/>
      <c r="Q709" s="5"/>
      <c r="R709" s="5"/>
      <c r="S709" s="5"/>
      <c r="T709" s="5"/>
      <c r="U709" s="5"/>
      <c r="V709" s="5"/>
      <c r="W709" s="5"/>
      <c r="X709" s="5"/>
      <c r="Y709" s="5"/>
      <c r="Z709" s="5"/>
    </row>
    <row r="710" spans="1:26" x14ac:dyDescent="0.25">
      <c r="A710" s="1"/>
      <c r="B710" s="5"/>
      <c r="C710" s="2"/>
      <c r="D710" s="3"/>
      <c r="E710" s="400"/>
      <c r="F710" s="400"/>
      <c r="G710" s="401"/>
      <c r="H710" s="5"/>
      <c r="I710" s="5"/>
      <c r="J710" s="5"/>
      <c r="K710" s="5"/>
      <c r="L710" s="5"/>
      <c r="M710" s="5"/>
      <c r="N710" s="5"/>
      <c r="O710" s="5"/>
      <c r="P710" s="5"/>
      <c r="Q710" s="5"/>
      <c r="R710" s="5"/>
      <c r="S710" s="5"/>
      <c r="T710" s="5"/>
      <c r="U710" s="5"/>
      <c r="V710" s="5"/>
      <c r="W710" s="5"/>
      <c r="X710" s="5"/>
      <c r="Y710" s="5"/>
      <c r="Z710" s="5"/>
    </row>
    <row r="711" spans="1:26" x14ac:dyDescent="0.25">
      <c r="A711" s="1"/>
      <c r="B711" s="5"/>
      <c r="C711" s="2"/>
      <c r="D711" s="3"/>
      <c r="E711" s="400"/>
      <c r="F711" s="400"/>
      <c r="G711" s="401"/>
      <c r="H711" s="5"/>
      <c r="I711" s="5"/>
      <c r="J711" s="5"/>
      <c r="K711" s="5"/>
      <c r="L711" s="5"/>
      <c r="M711" s="5"/>
      <c r="N711" s="5"/>
      <c r="O711" s="5"/>
      <c r="P711" s="5"/>
      <c r="Q711" s="5"/>
      <c r="R711" s="5"/>
      <c r="S711" s="5"/>
      <c r="T711" s="5"/>
      <c r="U711" s="5"/>
      <c r="V711" s="5"/>
      <c r="W711" s="5"/>
      <c r="X711" s="5"/>
      <c r="Y711" s="5"/>
      <c r="Z711" s="5"/>
    </row>
    <row r="712" spans="1:26" x14ac:dyDescent="0.25">
      <c r="A712" s="1"/>
      <c r="B712" s="5"/>
      <c r="C712" s="2"/>
      <c r="D712" s="3"/>
      <c r="E712" s="400"/>
      <c r="F712" s="400"/>
      <c r="G712" s="401"/>
      <c r="H712" s="5"/>
      <c r="I712" s="5"/>
      <c r="J712" s="5"/>
      <c r="K712" s="5"/>
      <c r="L712" s="5"/>
      <c r="M712" s="5"/>
      <c r="N712" s="5"/>
      <c r="O712" s="5"/>
      <c r="P712" s="5"/>
      <c r="Q712" s="5"/>
      <c r="R712" s="5"/>
      <c r="S712" s="5"/>
      <c r="T712" s="5"/>
      <c r="U712" s="5"/>
      <c r="V712" s="5"/>
      <c r="W712" s="5"/>
      <c r="X712" s="5"/>
      <c r="Y712" s="5"/>
      <c r="Z712" s="5"/>
    </row>
    <row r="713" spans="1:26" x14ac:dyDescent="0.25">
      <c r="A713" s="1"/>
      <c r="B713" s="5"/>
      <c r="C713" s="2"/>
      <c r="D713" s="3"/>
      <c r="E713" s="400"/>
      <c r="F713" s="400"/>
      <c r="G713" s="401"/>
      <c r="H713" s="5"/>
      <c r="I713" s="5"/>
      <c r="J713" s="5"/>
      <c r="K713" s="5"/>
      <c r="L713" s="5"/>
      <c r="M713" s="5"/>
      <c r="N713" s="5"/>
      <c r="O713" s="5"/>
      <c r="P713" s="5"/>
      <c r="Q713" s="5"/>
      <c r="R713" s="5"/>
      <c r="S713" s="5"/>
      <c r="T713" s="5"/>
      <c r="U713" s="5"/>
      <c r="V713" s="5"/>
      <c r="W713" s="5"/>
      <c r="X713" s="5"/>
      <c r="Y713" s="5"/>
      <c r="Z713" s="5"/>
    </row>
    <row r="714" spans="1:26" x14ac:dyDescent="0.25">
      <c r="A714" s="1"/>
      <c r="B714" s="5"/>
      <c r="C714" s="2"/>
      <c r="D714" s="3"/>
      <c r="E714" s="400"/>
      <c r="F714" s="400"/>
      <c r="G714" s="401"/>
      <c r="H714" s="5"/>
      <c r="I714" s="5"/>
      <c r="J714" s="5"/>
      <c r="K714" s="5"/>
      <c r="L714" s="5"/>
      <c r="M714" s="5"/>
      <c r="N714" s="5"/>
      <c r="O714" s="5"/>
      <c r="P714" s="5"/>
      <c r="Q714" s="5"/>
      <c r="R714" s="5"/>
      <c r="S714" s="5"/>
      <c r="T714" s="5"/>
      <c r="U714" s="5"/>
      <c r="V714" s="5"/>
      <c r="W714" s="5"/>
      <c r="X714" s="5"/>
      <c r="Y714" s="5"/>
      <c r="Z714" s="5"/>
    </row>
    <row r="715" spans="1:26" x14ac:dyDescent="0.25">
      <c r="A715" s="1"/>
      <c r="B715" s="5"/>
      <c r="C715" s="2"/>
      <c r="D715" s="3"/>
      <c r="E715" s="400"/>
      <c r="F715" s="400"/>
      <c r="G715" s="401"/>
      <c r="H715" s="5"/>
      <c r="I715" s="5"/>
      <c r="J715" s="5"/>
      <c r="K715" s="5"/>
      <c r="L715" s="5"/>
      <c r="M715" s="5"/>
      <c r="N715" s="5"/>
      <c r="O715" s="5"/>
      <c r="P715" s="5"/>
      <c r="Q715" s="5"/>
      <c r="R715" s="5"/>
      <c r="S715" s="5"/>
      <c r="T715" s="5"/>
      <c r="U715" s="5"/>
      <c r="V715" s="5"/>
      <c r="W715" s="5"/>
      <c r="X715" s="5"/>
      <c r="Y715" s="5"/>
      <c r="Z715" s="5"/>
    </row>
    <row r="716" spans="1:26" x14ac:dyDescent="0.25">
      <c r="A716" s="1"/>
      <c r="B716" s="5"/>
      <c r="C716" s="2"/>
      <c r="D716" s="3"/>
      <c r="E716" s="400"/>
      <c r="F716" s="400"/>
      <c r="G716" s="401"/>
      <c r="H716" s="5"/>
      <c r="I716" s="5"/>
      <c r="J716" s="5"/>
      <c r="K716" s="5"/>
      <c r="L716" s="5"/>
      <c r="M716" s="5"/>
      <c r="N716" s="5"/>
      <c r="O716" s="5"/>
      <c r="P716" s="5"/>
      <c r="Q716" s="5"/>
      <c r="R716" s="5"/>
      <c r="S716" s="5"/>
      <c r="T716" s="5"/>
      <c r="U716" s="5"/>
      <c r="V716" s="5"/>
      <c r="W716" s="5"/>
      <c r="X716" s="5"/>
      <c r="Y716" s="5"/>
      <c r="Z716" s="5"/>
    </row>
    <row r="717" spans="1:26" x14ac:dyDescent="0.25">
      <c r="A717" s="1"/>
      <c r="B717" s="5"/>
      <c r="C717" s="2"/>
      <c r="D717" s="3"/>
      <c r="E717" s="400"/>
      <c r="F717" s="400"/>
      <c r="G717" s="401"/>
      <c r="H717" s="5"/>
      <c r="I717" s="5"/>
      <c r="J717" s="5"/>
      <c r="K717" s="5"/>
      <c r="L717" s="5"/>
      <c r="M717" s="5"/>
      <c r="N717" s="5"/>
      <c r="O717" s="5"/>
      <c r="P717" s="5"/>
      <c r="Q717" s="5"/>
      <c r="R717" s="5"/>
      <c r="S717" s="5"/>
      <c r="T717" s="5"/>
      <c r="U717" s="5"/>
      <c r="V717" s="5"/>
      <c r="W717" s="5"/>
      <c r="X717" s="5"/>
      <c r="Y717" s="5"/>
      <c r="Z717" s="5"/>
    </row>
    <row r="718" spans="1:26" x14ac:dyDescent="0.25">
      <c r="A718" s="1"/>
      <c r="B718" s="5"/>
      <c r="C718" s="2"/>
      <c r="D718" s="3"/>
      <c r="E718" s="400"/>
      <c r="F718" s="400"/>
      <c r="G718" s="401"/>
      <c r="H718" s="5"/>
      <c r="I718" s="5"/>
      <c r="J718" s="5"/>
      <c r="K718" s="5"/>
      <c r="L718" s="5"/>
      <c r="M718" s="5"/>
      <c r="N718" s="5"/>
      <c r="O718" s="5"/>
      <c r="P718" s="5"/>
      <c r="Q718" s="5"/>
      <c r="R718" s="5"/>
      <c r="S718" s="5"/>
      <c r="T718" s="5"/>
      <c r="U718" s="5"/>
      <c r="V718" s="5"/>
      <c r="W718" s="5"/>
      <c r="X718" s="5"/>
      <c r="Y718" s="5"/>
      <c r="Z718" s="5"/>
    </row>
    <row r="719" spans="1:26" x14ac:dyDescent="0.25">
      <c r="A719" s="1"/>
      <c r="B719" s="5"/>
      <c r="C719" s="2"/>
      <c r="D719" s="3"/>
      <c r="E719" s="400"/>
      <c r="F719" s="400"/>
      <c r="G719" s="401"/>
      <c r="H719" s="5"/>
      <c r="I719" s="5"/>
      <c r="J719" s="5"/>
      <c r="K719" s="5"/>
      <c r="L719" s="5"/>
      <c r="M719" s="5"/>
      <c r="N719" s="5"/>
      <c r="O719" s="5"/>
      <c r="P719" s="5"/>
      <c r="Q719" s="5"/>
      <c r="R719" s="5"/>
      <c r="S719" s="5"/>
      <c r="T719" s="5"/>
      <c r="U719" s="5"/>
      <c r="V719" s="5"/>
      <c r="W719" s="5"/>
      <c r="X719" s="5"/>
      <c r="Y719" s="5"/>
      <c r="Z719" s="5"/>
    </row>
    <row r="720" spans="1:26" x14ac:dyDescent="0.25">
      <c r="A720" s="1"/>
      <c r="B720" s="5"/>
      <c r="C720" s="2"/>
      <c r="D720" s="3"/>
      <c r="E720" s="400"/>
      <c r="F720" s="400"/>
      <c r="G720" s="401"/>
      <c r="H720" s="5"/>
      <c r="I720" s="5"/>
      <c r="J720" s="5"/>
      <c r="K720" s="5"/>
      <c r="L720" s="5"/>
      <c r="M720" s="5"/>
      <c r="N720" s="5"/>
      <c r="O720" s="5"/>
      <c r="P720" s="5"/>
      <c r="Q720" s="5"/>
      <c r="R720" s="5"/>
      <c r="S720" s="5"/>
      <c r="T720" s="5"/>
      <c r="U720" s="5"/>
      <c r="V720" s="5"/>
      <c r="W720" s="5"/>
      <c r="X720" s="5"/>
      <c r="Y720" s="5"/>
      <c r="Z720" s="5"/>
    </row>
    <row r="721" spans="1:26" x14ac:dyDescent="0.25">
      <c r="A721" s="1"/>
      <c r="B721" s="5"/>
      <c r="C721" s="2"/>
      <c r="D721" s="3"/>
      <c r="E721" s="400"/>
      <c r="F721" s="400"/>
      <c r="G721" s="401"/>
      <c r="H721" s="5"/>
      <c r="I721" s="5"/>
      <c r="J721" s="5"/>
      <c r="K721" s="5"/>
      <c r="L721" s="5"/>
      <c r="M721" s="5"/>
      <c r="N721" s="5"/>
      <c r="O721" s="5"/>
      <c r="P721" s="5"/>
      <c r="Q721" s="5"/>
      <c r="R721" s="5"/>
      <c r="S721" s="5"/>
      <c r="T721" s="5"/>
      <c r="U721" s="5"/>
      <c r="V721" s="5"/>
      <c r="W721" s="5"/>
      <c r="X721" s="5"/>
      <c r="Y721" s="5"/>
      <c r="Z721" s="5"/>
    </row>
    <row r="722" spans="1:26" x14ac:dyDescent="0.25">
      <c r="A722" s="1"/>
      <c r="B722" s="5"/>
      <c r="C722" s="2"/>
      <c r="D722" s="3"/>
      <c r="E722" s="400"/>
      <c r="F722" s="400"/>
      <c r="G722" s="401"/>
      <c r="H722" s="5"/>
      <c r="I722" s="5"/>
      <c r="J722" s="5"/>
      <c r="K722" s="5"/>
      <c r="L722" s="5"/>
      <c r="M722" s="5"/>
      <c r="N722" s="5"/>
      <c r="O722" s="5"/>
      <c r="P722" s="5"/>
      <c r="Q722" s="5"/>
      <c r="R722" s="5"/>
      <c r="S722" s="5"/>
      <c r="T722" s="5"/>
      <c r="U722" s="5"/>
      <c r="V722" s="5"/>
      <c r="W722" s="5"/>
      <c r="X722" s="5"/>
      <c r="Y722" s="5"/>
      <c r="Z722" s="5"/>
    </row>
    <row r="723" spans="1:26" x14ac:dyDescent="0.25">
      <c r="A723" s="1"/>
      <c r="B723" s="5"/>
      <c r="C723" s="2"/>
      <c r="D723" s="3"/>
      <c r="E723" s="400"/>
      <c r="F723" s="400"/>
      <c r="G723" s="401"/>
      <c r="H723" s="5"/>
      <c r="I723" s="5"/>
      <c r="J723" s="5"/>
      <c r="K723" s="5"/>
      <c r="L723" s="5"/>
      <c r="M723" s="5"/>
      <c r="N723" s="5"/>
      <c r="O723" s="5"/>
      <c r="P723" s="5"/>
      <c r="Q723" s="5"/>
      <c r="R723" s="5"/>
      <c r="S723" s="5"/>
      <c r="T723" s="5"/>
      <c r="U723" s="5"/>
      <c r="V723" s="5"/>
      <c r="W723" s="5"/>
      <c r="X723" s="5"/>
      <c r="Y723" s="5"/>
      <c r="Z723" s="5"/>
    </row>
    <row r="724" spans="1:26" x14ac:dyDescent="0.25">
      <c r="A724" s="1"/>
      <c r="B724" s="5"/>
      <c r="C724" s="2"/>
      <c r="D724" s="3"/>
      <c r="E724" s="400"/>
      <c r="F724" s="400"/>
      <c r="G724" s="401"/>
      <c r="H724" s="5"/>
      <c r="I724" s="5"/>
      <c r="J724" s="5"/>
      <c r="K724" s="5"/>
      <c r="L724" s="5"/>
      <c r="M724" s="5"/>
      <c r="N724" s="5"/>
      <c r="O724" s="5"/>
      <c r="P724" s="5"/>
      <c r="Q724" s="5"/>
      <c r="R724" s="5"/>
      <c r="S724" s="5"/>
      <c r="T724" s="5"/>
      <c r="U724" s="5"/>
      <c r="V724" s="5"/>
      <c r="W724" s="5"/>
      <c r="X724" s="5"/>
      <c r="Y724" s="5"/>
      <c r="Z724" s="5"/>
    </row>
    <row r="725" spans="1:26" x14ac:dyDescent="0.25">
      <c r="A725" s="1"/>
      <c r="B725" s="5"/>
      <c r="C725" s="2"/>
      <c r="D725" s="3"/>
      <c r="E725" s="400"/>
      <c r="F725" s="400"/>
      <c r="G725" s="401"/>
      <c r="H725" s="5"/>
      <c r="I725" s="5"/>
      <c r="J725" s="5"/>
      <c r="K725" s="5"/>
      <c r="L725" s="5"/>
      <c r="M725" s="5"/>
      <c r="N725" s="5"/>
      <c r="O725" s="5"/>
      <c r="P725" s="5"/>
      <c r="Q725" s="5"/>
      <c r="R725" s="5"/>
      <c r="S725" s="5"/>
      <c r="T725" s="5"/>
      <c r="U725" s="5"/>
      <c r="V725" s="5"/>
      <c r="W725" s="5"/>
      <c r="X725" s="5"/>
      <c r="Y725" s="5"/>
      <c r="Z725" s="5"/>
    </row>
    <row r="726" spans="1:26" x14ac:dyDescent="0.25">
      <c r="A726" s="1"/>
      <c r="B726" s="5"/>
      <c r="C726" s="2"/>
      <c r="D726" s="3"/>
      <c r="E726" s="400"/>
      <c r="F726" s="400"/>
      <c r="G726" s="401"/>
      <c r="H726" s="5"/>
      <c r="I726" s="5"/>
      <c r="J726" s="5"/>
      <c r="K726" s="5"/>
      <c r="L726" s="5"/>
      <c r="M726" s="5"/>
      <c r="N726" s="5"/>
      <c r="O726" s="5"/>
      <c r="P726" s="5"/>
      <c r="Q726" s="5"/>
      <c r="R726" s="5"/>
      <c r="S726" s="5"/>
      <c r="T726" s="5"/>
      <c r="U726" s="5"/>
      <c r="V726" s="5"/>
      <c r="W726" s="5"/>
      <c r="X726" s="5"/>
      <c r="Y726" s="5"/>
      <c r="Z726" s="5"/>
    </row>
    <row r="727" spans="1:26" x14ac:dyDescent="0.25">
      <c r="A727" s="1"/>
      <c r="B727" s="5"/>
      <c r="C727" s="2"/>
      <c r="D727" s="3"/>
      <c r="E727" s="400"/>
      <c r="F727" s="400"/>
      <c r="G727" s="401"/>
      <c r="H727" s="5"/>
      <c r="I727" s="5"/>
      <c r="J727" s="5"/>
      <c r="K727" s="5"/>
      <c r="L727" s="5"/>
      <c r="M727" s="5"/>
      <c r="N727" s="5"/>
      <c r="O727" s="5"/>
      <c r="P727" s="5"/>
      <c r="Q727" s="5"/>
      <c r="R727" s="5"/>
      <c r="S727" s="5"/>
      <c r="T727" s="5"/>
      <c r="U727" s="5"/>
      <c r="V727" s="5"/>
      <c r="W727" s="5"/>
      <c r="X727" s="5"/>
      <c r="Y727" s="5"/>
      <c r="Z727" s="5"/>
    </row>
    <row r="728" spans="1:26" x14ac:dyDescent="0.25">
      <c r="A728" s="1"/>
      <c r="B728" s="5"/>
      <c r="C728" s="2"/>
      <c r="D728" s="3"/>
      <c r="E728" s="400"/>
      <c r="F728" s="400"/>
      <c r="G728" s="401"/>
      <c r="H728" s="5"/>
      <c r="I728" s="5"/>
      <c r="J728" s="5"/>
      <c r="K728" s="5"/>
      <c r="L728" s="5"/>
      <c r="M728" s="5"/>
      <c r="N728" s="5"/>
      <c r="O728" s="5"/>
      <c r="P728" s="5"/>
      <c r="Q728" s="5"/>
      <c r="R728" s="5"/>
      <c r="S728" s="5"/>
      <c r="T728" s="5"/>
      <c r="U728" s="5"/>
      <c r="V728" s="5"/>
      <c r="W728" s="5"/>
      <c r="X728" s="5"/>
      <c r="Y728" s="5"/>
      <c r="Z728" s="5"/>
    </row>
    <row r="729" spans="1:26" x14ac:dyDescent="0.25">
      <c r="A729" s="1"/>
      <c r="B729" s="5"/>
      <c r="C729" s="2"/>
      <c r="D729" s="3"/>
      <c r="E729" s="400"/>
      <c r="F729" s="400"/>
      <c r="G729" s="401"/>
      <c r="H729" s="5"/>
      <c r="I729" s="5"/>
      <c r="J729" s="5"/>
      <c r="K729" s="5"/>
      <c r="L729" s="5"/>
      <c r="M729" s="5"/>
      <c r="N729" s="5"/>
      <c r="O729" s="5"/>
      <c r="P729" s="5"/>
      <c r="Q729" s="5"/>
      <c r="R729" s="5"/>
      <c r="S729" s="5"/>
      <c r="T729" s="5"/>
      <c r="U729" s="5"/>
      <c r="V729" s="5"/>
      <c r="W729" s="5"/>
      <c r="X729" s="5"/>
      <c r="Y729" s="5"/>
      <c r="Z729" s="5"/>
    </row>
    <row r="730" spans="1:26" x14ac:dyDescent="0.25">
      <c r="A730" s="1"/>
      <c r="B730" s="5"/>
      <c r="C730" s="2"/>
      <c r="D730" s="3"/>
      <c r="E730" s="400"/>
      <c r="F730" s="400"/>
      <c r="G730" s="401"/>
      <c r="H730" s="5"/>
      <c r="I730" s="5"/>
      <c r="J730" s="5"/>
      <c r="K730" s="5"/>
      <c r="L730" s="5"/>
      <c r="M730" s="5"/>
      <c r="N730" s="5"/>
      <c r="O730" s="5"/>
      <c r="P730" s="5"/>
      <c r="Q730" s="5"/>
      <c r="R730" s="5"/>
      <c r="S730" s="5"/>
      <c r="T730" s="5"/>
      <c r="U730" s="5"/>
      <c r="V730" s="5"/>
      <c r="W730" s="5"/>
      <c r="X730" s="5"/>
      <c r="Y730" s="5"/>
      <c r="Z730" s="5"/>
    </row>
    <row r="731" spans="1:26" x14ac:dyDescent="0.25">
      <c r="A731" s="1"/>
      <c r="B731" s="5"/>
      <c r="C731" s="2"/>
      <c r="D731" s="3"/>
      <c r="E731" s="400"/>
      <c r="F731" s="400"/>
      <c r="G731" s="401"/>
      <c r="H731" s="5"/>
      <c r="I731" s="5"/>
      <c r="J731" s="5"/>
      <c r="K731" s="5"/>
      <c r="L731" s="5"/>
      <c r="M731" s="5"/>
      <c r="N731" s="5"/>
      <c r="O731" s="5"/>
      <c r="P731" s="5"/>
      <c r="Q731" s="5"/>
      <c r="R731" s="5"/>
      <c r="S731" s="5"/>
      <c r="T731" s="5"/>
      <c r="U731" s="5"/>
      <c r="V731" s="5"/>
      <c r="W731" s="5"/>
      <c r="X731" s="5"/>
      <c r="Y731" s="5"/>
      <c r="Z731" s="5"/>
    </row>
    <row r="732" spans="1:26" x14ac:dyDescent="0.25">
      <c r="A732" s="1"/>
      <c r="B732" s="5"/>
      <c r="C732" s="2"/>
      <c r="D732" s="3"/>
      <c r="E732" s="400"/>
      <c r="F732" s="400"/>
      <c r="G732" s="401"/>
      <c r="H732" s="5"/>
      <c r="I732" s="5"/>
      <c r="J732" s="5"/>
      <c r="K732" s="5"/>
      <c r="L732" s="5"/>
      <c r="M732" s="5"/>
      <c r="N732" s="5"/>
      <c r="O732" s="5"/>
      <c r="P732" s="5"/>
      <c r="Q732" s="5"/>
      <c r="R732" s="5"/>
      <c r="S732" s="5"/>
      <c r="T732" s="5"/>
      <c r="U732" s="5"/>
      <c r="V732" s="5"/>
      <c r="W732" s="5"/>
      <c r="X732" s="5"/>
      <c r="Y732" s="5"/>
      <c r="Z732" s="5"/>
    </row>
    <row r="733" spans="1:26" x14ac:dyDescent="0.25">
      <c r="A733" s="1"/>
      <c r="B733" s="5"/>
      <c r="C733" s="2"/>
      <c r="D733" s="3"/>
      <c r="E733" s="400"/>
      <c r="F733" s="400"/>
      <c r="G733" s="401"/>
      <c r="H733" s="5"/>
      <c r="I733" s="5"/>
      <c r="J733" s="5"/>
      <c r="K733" s="5"/>
      <c r="L733" s="5"/>
      <c r="M733" s="5"/>
      <c r="N733" s="5"/>
      <c r="O733" s="5"/>
      <c r="P733" s="5"/>
      <c r="Q733" s="5"/>
      <c r="R733" s="5"/>
      <c r="S733" s="5"/>
      <c r="T733" s="5"/>
      <c r="U733" s="5"/>
      <c r="V733" s="5"/>
      <c r="W733" s="5"/>
      <c r="X733" s="5"/>
      <c r="Y733" s="5"/>
      <c r="Z733" s="5"/>
    </row>
    <row r="734" spans="1:26" x14ac:dyDescent="0.25">
      <c r="A734" s="1"/>
      <c r="B734" s="5"/>
      <c r="C734" s="2"/>
      <c r="D734" s="3"/>
      <c r="E734" s="400"/>
      <c r="F734" s="400"/>
      <c r="G734" s="401"/>
      <c r="H734" s="5"/>
      <c r="I734" s="5"/>
      <c r="J734" s="5"/>
      <c r="K734" s="5"/>
      <c r="L734" s="5"/>
      <c r="M734" s="5"/>
      <c r="N734" s="5"/>
      <c r="O734" s="5"/>
      <c r="P734" s="5"/>
      <c r="Q734" s="5"/>
      <c r="R734" s="5"/>
      <c r="S734" s="5"/>
      <c r="T734" s="5"/>
      <c r="U734" s="5"/>
      <c r="V734" s="5"/>
      <c r="W734" s="5"/>
      <c r="X734" s="5"/>
      <c r="Y734" s="5"/>
      <c r="Z734" s="5"/>
    </row>
    <row r="735" spans="1:26" x14ac:dyDescent="0.25">
      <c r="A735" s="1"/>
      <c r="B735" s="5"/>
      <c r="C735" s="2"/>
      <c r="D735" s="3"/>
      <c r="E735" s="400"/>
      <c r="F735" s="400"/>
      <c r="G735" s="401"/>
      <c r="H735" s="5"/>
      <c r="I735" s="5"/>
      <c r="J735" s="5"/>
      <c r="K735" s="5"/>
      <c r="L735" s="5"/>
      <c r="M735" s="5"/>
      <c r="N735" s="5"/>
      <c r="O735" s="5"/>
      <c r="P735" s="5"/>
      <c r="Q735" s="5"/>
      <c r="R735" s="5"/>
      <c r="S735" s="5"/>
      <c r="T735" s="5"/>
      <c r="U735" s="5"/>
      <c r="V735" s="5"/>
      <c r="W735" s="5"/>
      <c r="X735" s="5"/>
      <c r="Y735" s="5"/>
      <c r="Z735" s="5"/>
    </row>
    <row r="736" spans="1:26" x14ac:dyDescent="0.25">
      <c r="A736" s="1"/>
      <c r="B736" s="5"/>
      <c r="C736" s="2"/>
      <c r="D736" s="3"/>
      <c r="E736" s="400"/>
      <c r="F736" s="400"/>
      <c r="G736" s="401"/>
      <c r="H736" s="5"/>
      <c r="I736" s="5"/>
      <c r="J736" s="5"/>
      <c r="K736" s="5"/>
      <c r="L736" s="5"/>
      <c r="M736" s="5"/>
      <c r="N736" s="5"/>
      <c r="O736" s="5"/>
      <c r="P736" s="5"/>
      <c r="Q736" s="5"/>
      <c r="R736" s="5"/>
      <c r="S736" s="5"/>
      <c r="T736" s="5"/>
      <c r="U736" s="5"/>
      <c r="V736" s="5"/>
      <c r="W736" s="5"/>
      <c r="X736" s="5"/>
      <c r="Y736" s="5"/>
      <c r="Z736" s="5"/>
    </row>
    <row r="737" spans="1:26" x14ac:dyDescent="0.25">
      <c r="A737" s="1"/>
      <c r="B737" s="5"/>
      <c r="C737" s="2"/>
      <c r="D737" s="3"/>
      <c r="E737" s="400"/>
      <c r="F737" s="400"/>
      <c r="G737" s="401"/>
      <c r="H737" s="5"/>
      <c r="I737" s="5"/>
      <c r="J737" s="5"/>
      <c r="K737" s="5"/>
      <c r="L737" s="5"/>
      <c r="M737" s="5"/>
      <c r="N737" s="5"/>
      <c r="O737" s="5"/>
      <c r="P737" s="5"/>
      <c r="Q737" s="5"/>
      <c r="R737" s="5"/>
      <c r="S737" s="5"/>
      <c r="T737" s="5"/>
      <c r="U737" s="5"/>
      <c r="V737" s="5"/>
      <c r="W737" s="5"/>
      <c r="X737" s="5"/>
      <c r="Y737" s="5"/>
      <c r="Z737" s="5"/>
    </row>
    <row r="738" spans="1:26" x14ac:dyDescent="0.25">
      <c r="A738" s="1"/>
      <c r="B738" s="5"/>
      <c r="C738" s="2"/>
      <c r="D738" s="3"/>
      <c r="E738" s="400"/>
      <c r="F738" s="400"/>
      <c r="G738" s="401"/>
      <c r="H738" s="5"/>
      <c r="I738" s="5"/>
      <c r="J738" s="5"/>
      <c r="K738" s="5"/>
      <c r="L738" s="5"/>
      <c r="M738" s="5"/>
      <c r="N738" s="5"/>
      <c r="O738" s="5"/>
      <c r="P738" s="5"/>
      <c r="Q738" s="5"/>
      <c r="R738" s="5"/>
      <c r="S738" s="5"/>
      <c r="T738" s="5"/>
      <c r="U738" s="5"/>
      <c r="V738" s="5"/>
      <c r="W738" s="5"/>
      <c r="X738" s="5"/>
      <c r="Y738" s="5"/>
      <c r="Z738" s="5"/>
    </row>
    <row r="739" spans="1:26" x14ac:dyDescent="0.25">
      <c r="A739" s="1"/>
      <c r="B739" s="5"/>
      <c r="C739" s="2"/>
      <c r="D739" s="3"/>
      <c r="E739" s="400"/>
      <c r="F739" s="400"/>
      <c r="G739" s="401"/>
      <c r="H739" s="5"/>
      <c r="I739" s="5"/>
      <c r="J739" s="5"/>
      <c r="K739" s="5"/>
      <c r="L739" s="5"/>
      <c r="M739" s="5"/>
      <c r="N739" s="5"/>
      <c r="O739" s="5"/>
      <c r="P739" s="5"/>
      <c r="Q739" s="5"/>
      <c r="R739" s="5"/>
      <c r="S739" s="5"/>
      <c r="T739" s="5"/>
      <c r="U739" s="5"/>
      <c r="V739" s="5"/>
      <c r="W739" s="5"/>
      <c r="X739" s="5"/>
      <c r="Y739" s="5"/>
      <c r="Z739" s="5"/>
    </row>
    <row r="740" spans="1:26" x14ac:dyDescent="0.25">
      <c r="A740" s="1"/>
      <c r="B740" s="5"/>
      <c r="C740" s="2"/>
      <c r="D740" s="3"/>
      <c r="E740" s="400"/>
      <c r="F740" s="400"/>
      <c r="G740" s="401"/>
      <c r="H740" s="5"/>
      <c r="I740" s="5"/>
      <c r="J740" s="5"/>
      <c r="K740" s="5"/>
      <c r="L740" s="5"/>
      <c r="M740" s="5"/>
      <c r="N740" s="5"/>
      <c r="O740" s="5"/>
      <c r="P740" s="5"/>
      <c r="Q740" s="5"/>
      <c r="R740" s="5"/>
      <c r="S740" s="5"/>
      <c r="T740" s="5"/>
      <c r="U740" s="5"/>
      <c r="V740" s="5"/>
      <c r="W740" s="5"/>
      <c r="X740" s="5"/>
      <c r="Y740" s="5"/>
      <c r="Z740" s="5"/>
    </row>
    <row r="741" spans="1:26" x14ac:dyDescent="0.25">
      <c r="A741" s="1"/>
      <c r="B741" s="5"/>
      <c r="C741" s="2"/>
      <c r="D741" s="3"/>
      <c r="E741" s="400"/>
      <c r="F741" s="400"/>
      <c r="G741" s="401"/>
      <c r="H741" s="5"/>
      <c r="I741" s="5"/>
      <c r="J741" s="5"/>
      <c r="K741" s="5"/>
      <c r="L741" s="5"/>
      <c r="M741" s="5"/>
      <c r="N741" s="5"/>
      <c r="O741" s="5"/>
      <c r="P741" s="5"/>
      <c r="Q741" s="5"/>
      <c r="R741" s="5"/>
      <c r="S741" s="5"/>
      <c r="T741" s="5"/>
      <c r="U741" s="5"/>
      <c r="V741" s="5"/>
      <c r="W741" s="5"/>
      <c r="X741" s="5"/>
      <c r="Y741" s="5"/>
      <c r="Z741" s="5"/>
    </row>
    <row r="742" spans="1:26" x14ac:dyDescent="0.25">
      <c r="A742" s="1"/>
      <c r="B742" s="5"/>
      <c r="C742" s="2"/>
      <c r="D742" s="3"/>
      <c r="E742" s="400"/>
      <c r="F742" s="400"/>
      <c r="G742" s="401"/>
      <c r="H742" s="5"/>
      <c r="I742" s="5"/>
      <c r="J742" s="5"/>
      <c r="K742" s="5"/>
      <c r="L742" s="5"/>
      <c r="M742" s="5"/>
      <c r="N742" s="5"/>
      <c r="O742" s="5"/>
      <c r="P742" s="5"/>
      <c r="Q742" s="5"/>
      <c r="R742" s="5"/>
      <c r="S742" s="5"/>
      <c r="T742" s="5"/>
      <c r="U742" s="5"/>
      <c r="V742" s="5"/>
      <c r="W742" s="5"/>
      <c r="X742" s="5"/>
      <c r="Y742" s="5"/>
      <c r="Z742" s="5"/>
    </row>
    <row r="743" spans="1:26" x14ac:dyDescent="0.25">
      <c r="A743" s="1"/>
      <c r="B743" s="5"/>
      <c r="C743" s="2"/>
      <c r="D743" s="3"/>
      <c r="E743" s="400"/>
      <c r="F743" s="400"/>
      <c r="G743" s="401"/>
      <c r="H743" s="5"/>
      <c r="I743" s="5"/>
      <c r="J743" s="5"/>
      <c r="K743" s="5"/>
      <c r="L743" s="5"/>
      <c r="M743" s="5"/>
      <c r="N743" s="5"/>
      <c r="O743" s="5"/>
      <c r="P743" s="5"/>
      <c r="Q743" s="5"/>
      <c r="R743" s="5"/>
      <c r="S743" s="5"/>
      <c r="T743" s="5"/>
      <c r="U743" s="5"/>
      <c r="V743" s="5"/>
      <c r="W743" s="5"/>
      <c r="X743" s="5"/>
      <c r="Y743" s="5"/>
      <c r="Z743" s="5"/>
    </row>
    <row r="744" spans="1:26" x14ac:dyDescent="0.25">
      <c r="A744" s="1"/>
      <c r="B744" s="5"/>
      <c r="C744" s="2"/>
      <c r="D744" s="3"/>
      <c r="E744" s="400"/>
      <c r="F744" s="400"/>
      <c r="G744" s="401"/>
      <c r="H744" s="5"/>
      <c r="I744" s="5"/>
      <c r="J744" s="5"/>
      <c r="K744" s="5"/>
      <c r="L744" s="5"/>
      <c r="M744" s="5"/>
      <c r="N744" s="5"/>
      <c r="O744" s="5"/>
      <c r="P744" s="5"/>
      <c r="Q744" s="5"/>
      <c r="R744" s="5"/>
      <c r="S744" s="5"/>
      <c r="T744" s="5"/>
      <c r="U744" s="5"/>
      <c r="V744" s="5"/>
      <c r="W744" s="5"/>
      <c r="X744" s="5"/>
      <c r="Y744" s="5"/>
      <c r="Z744" s="5"/>
    </row>
    <row r="745" spans="1:26" x14ac:dyDescent="0.25">
      <c r="A745" s="1"/>
      <c r="B745" s="5"/>
      <c r="C745" s="2"/>
      <c r="D745" s="3"/>
      <c r="E745" s="400"/>
      <c r="F745" s="400"/>
      <c r="G745" s="401"/>
      <c r="H745" s="5"/>
      <c r="I745" s="5"/>
      <c r="J745" s="5"/>
      <c r="K745" s="5"/>
      <c r="L745" s="5"/>
      <c r="M745" s="5"/>
      <c r="N745" s="5"/>
      <c r="O745" s="5"/>
      <c r="P745" s="5"/>
      <c r="Q745" s="5"/>
      <c r="R745" s="5"/>
      <c r="S745" s="5"/>
      <c r="T745" s="5"/>
      <c r="U745" s="5"/>
      <c r="V745" s="5"/>
      <c r="W745" s="5"/>
      <c r="X745" s="5"/>
      <c r="Y745" s="5"/>
      <c r="Z745" s="5"/>
    </row>
    <row r="746" spans="1:26" x14ac:dyDescent="0.25">
      <c r="A746" s="1"/>
      <c r="B746" s="5"/>
      <c r="C746" s="2"/>
      <c r="D746" s="3"/>
      <c r="E746" s="400"/>
      <c r="F746" s="400"/>
      <c r="G746" s="401"/>
      <c r="H746" s="5"/>
      <c r="I746" s="5"/>
      <c r="J746" s="5"/>
      <c r="K746" s="5"/>
      <c r="L746" s="5"/>
      <c r="M746" s="5"/>
      <c r="N746" s="5"/>
      <c r="O746" s="5"/>
      <c r="P746" s="5"/>
      <c r="Q746" s="5"/>
      <c r="R746" s="5"/>
      <c r="S746" s="5"/>
      <c r="T746" s="5"/>
      <c r="U746" s="5"/>
      <c r="V746" s="5"/>
      <c r="W746" s="5"/>
      <c r="X746" s="5"/>
      <c r="Y746" s="5"/>
      <c r="Z746" s="5"/>
    </row>
    <row r="747" spans="1:26" x14ac:dyDescent="0.25">
      <c r="A747" s="1"/>
      <c r="B747" s="5"/>
      <c r="C747" s="2"/>
      <c r="D747" s="3"/>
      <c r="E747" s="400"/>
      <c r="F747" s="400"/>
      <c r="G747" s="401"/>
      <c r="H747" s="5"/>
      <c r="I747" s="5"/>
      <c r="J747" s="5"/>
      <c r="K747" s="5"/>
      <c r="L747" s="5"/>
      <c r="M747" s="5"/>
      <c r="N747" s="5"/>
      <c r="O747" s="5"/>
      <c r="P747" s="5"/>
      <c r="Q747" s="5"/>
      <c r="R747" s="5"/>
      <c r="S747" s="5"/>
      <c r="T747" s="5"/>
      <c r="U747" s="5"/>
      <c r="V747" s="5"/>
      <c r="W747" s="5"/>
      <c r="X747" s="5"/>
      <c r="Y747" s="5"/>
      <c r="Z747" s="5"/>
    </row>
    <row r="748" spans="1:26" x14ac:dyDescent="0.25">
      <c r="A748" s="1"/>
      <c r="B748" s="5"/>
      <c r="C748" s="2"/>
      <c r="D748" s="3"/>
      <c r="E748" s="400"/>
      <c r="F748" s="400"/>
      <c r="G748" s="401"/>
      <c r="H748" s="5"/>
      <c r="I748" s="5"/>
      <c r="J748" s="5"/>
      <c r="K748" s="5"/>
      <c r="L748" s="5"/>
      <c r="M748" s="5"/>
      <c r="N748" s="5"/>
      <c r="O748" s="5"/>
      <c r="P748" s="5"/>
      <c r="Q748" s="5"/>
      <c r="R748" s="5"/>
      <c r="S748" s="5"/>
      <c r="T748" s="5"/>
      <c r="U748" s="5"/>
      <c r="V748" s="5"/>
      <c r="W748" s="5"/>
      <c r="X748" s="5"/>
      <c r="Y748" s="5"/>
      <c r="Z748" s="5"/>
    </row>
    <row r="749" spans="1:26" x14ac:dyDescent="0.25">
      <c r="A749" s="1"/>
      <c r="B749" s="5"/>
      <c r="C749" s="2"/>
      <c r="D749" s="3"/>
      <c r="E749" s="400"/>
      <c r="F749" s="400"/>
      <c r="G749" s="401"/>
      <c r="H749" s="5"/>
      <c r="I749" s="5"/>
      <c r="J749" s="5"/>
      <c r="K749" s="5"/>
      <c r="L749" s="5"/>
      <c r="M749" s="5"/>
      <c r="N749" s="5"/>
      <c r="O749" s="5"/>
      <c r="P749" s="5"/>
      <c r="Q749" s="5"/>
      <c r="R749" s="5"/>
      <c r="S749" s="5"/>
      <c r="T749" s="5"/>
      <c r="U749" s="5"/>
      <c r="V749" s="5"/>
      <c r="W749" s="5"/>
      <c r="X749" s="5"/>
      <c r="Y749" s="5"/>
      <c r="Z749" s="5"/>
    </row>
    <row r="750" spans="1:26" x14ac:dyDescent="0.25">
      <c r="A750" s="1"/>
      <c r="B750" s="5"/>
      <c r="C750" s="2"/>
      <c r="D750" s="3"/>
      <c r="E750" s="400"/>
      <c r="F750" s="400"/>
      <c r="G750" s="401"/>
      <c r="H750" s="5"/>
      <c r="I750" s="5"/>
      <c r="J750" s="5"/>
      <c r="K750" s="5"/>
      <c r="L750" s="5"/>
      <c r="M750" s="5"/>
      <c r="N750" s="5"/>
      <c r="O750" s="5"/>
      <c r="P750" s="5"/>
      <c r="Q750" s="5"/>
      <c r="R750" s="5"/>
      <c r="S750" s="5"/>
      <c r="T750" s="5"/>
      <c r="U750" s="5"/>
      <c r="V750" s="5"/>
      <c r="W750" s="5"/>
      <c r="X750" s="5"/>
      <c r="Y750" s="5"/>
      <c r="Z750" s="5"/>
    </row>
    <row r="751" spans="1:26" x14ac:dyDescent="0.25">
      <c r="A751" s="1"/>
      <c r="B751" s="5"/>
      <c r="C751" s="2"/>
      <c r="D751" s="3"/>
      <c r="E751" s="400"/>
      <c r="F751" s="400"/>
      <c r="G751" s="401"/>
      <c r="H751" s="5"/>
      <c r="I751" s="5"/>
      <c r="J751" s="5"/>
      <c r="K751" s="5"/>
      <c r="L751" s="5"/>
      <c r="M751" s="5"/>
      <c r="N751" s="5"/>
      <c r="O751" s="5"/>
      <c r="P751" s="5"/>
      <c r="Q751" s="5"/>
      <c r="R751" s="5"/>
      <c r="S751" s="5"/>
      <c r="T751" s="5"/>
      <c r="U751" s="5"/>
      <c r="V751" s="5"/>
      <c r="W751" s="5"/>
      <c r="X751" s="5"/>
      <c r="Y751" s="5"/>
      <c r="Z751" s="5"/>
    </row>
    <row r="752" spans="1:26" x14ac:dyDescent="0.25">
      <c r="A752" s="1"/>
      <c r="B752" s="5"/>
      <c r="C752" s="2"/>
      <c r="D752" s="3"/>
      <c r="E752" s="400"/>
      <c r="F752" s="400"/>
      <c r="G752" s="401"/>
      <c r="H752" s="5"/>
      <c r="I752" s="5"/>
      <c r="J752" s="5"/>
      <c r="K752" s="5"/>
      <c r="L752" s="5"/>
      <c r="M752" s="5"/>
      <c r="N752" s="5"/>
      <c r="O752" s="5"/>
      <c r="P752" s="5"/>
      <c r="Q752" s="5"/>
      <c r="R752" s="5"/>
      <c r="S752" s="5"/>
      <c r="T752" s="5"/>
      <c r="U752" s="5"/>
      <c r="V752" s="5"/>
      <c r="W752" s="5"/>
      <c r="X752" s="5"/>
      <c r="Y752" s="5"/>
      <c r="Z752" s="5"/>
    </row>
    <row r="753" spans="1:26" x14ac:dyDescent="0.25">
      <c r="A753" s="1"/>
      <c r="B753" s="5"/>
      <c r="C753" s="2"/>
      <c r="D753" s="3"/>
      <c r="E753" s="400"/>
      <c r="F753" s="400"/>
      <c r="G753" s="401"/>
      <c r="H753" s="5"/>
      <c r="I753" s="5"/>
      <c r="J753" s="5"/>
      <c r="K753" s="5"/>
      <c r="L753" s="5"/>
      <c r="M753" s="5"/>
      <c r="N753" s="5"/>
      <c r="O753" s="5"/>
      <c r="P753" s="5"/>
      <c r="Q753" s="5"/>
      <c r="R753" s="5"/>
      <c r="S753" s="5"/>
      <c r="T753" s="5"/>
      <c r="U753" s="5"/>
      <c r="V753" s="5"/>
      <c r="W753" s="5"/>
      <c r="X753" s="5"/>
      <c r="Y753" s="5"/>
      <c r="Z753" s="5"/>
    </row>
    <row r="754" spans="1:26" x14ac:dyDescent="0.25">
      <c r="A754" s="1"/>
      <c r="B754" s="5"/>
      <c r="C754" s="2"/>
      <c r="D754" s="3"/>
      <c r="E754" s="400"/>
      <c r="F754" s="400"/>
      <c r="G754" s="401"/>
      <c r="H754" s="5"/>
      <c r="I754" s="5"/>
      <c r="J754" s="5"/>
      <c r="K754" s="5"/>
      <c r="L754" s="5"/>
      <c r="M754" s="5"/>
      <c r="N754" s="5"/>
      <c r="O754" s="5"/>
      <c r="P754" s="5"/>
      <c r="Q754" s="5"/>
      <c r="R754" s="5"/>
      <c r="S754" s="5"/>
      <c r="T754" s="5"/>
      <c r="U754" s="5"/>
      <c r="V754" s="5"/>
      <c r="W754" s="5"/>
      <c r="X754" s="5"/>
      <c r="Y754" s="5"/>
      <c r="Z754" s="5"/>
    </row>
    <row r="755" spans="1:26" x14ac:dyDescent="0.25">
      <c r="A755" s="1"/>
      <c r="B755" s="5"/>
      <c r="C755" s="2"/>
      <c r="D755" s="3"/>
      <c r="E755" s="400"/>
      <c r="F755" s="400"/>
      <c r="G755" s="401"/>
      <c r="H755" s="5"/>
      <c r="I755" s="5"/>
      <c r="J755" s="5"/>
      <c r="K755" s="5"/>
      <c r="L755" s="5"/>
      <c r="M755" s="5"/>
      <c r="N755" s="5"/>
      <c r="O755" s="5"/>
      <c r="P755" s="5"/>
      <c r="Q755" s="5"/>
      <c r="R755" s="5"/>
      <c r="S755" s="5"/>
      <c r="T755" s="5"/>
      <c r="U755" s="5"/>
      <c r="V755" s="5"/>
      <c r="W755" s="5"/>
      <c r="X755" s="5"/>
      <c r="Y755" s="5"/>
      <c r="Z755" s="5"/>
    </row>
    <row r="756" spans="1:26" x14ac:dyDescent="0.25">
      <c r="A756" s="1"/>
      <c r="B756" s="5"/>
      <c r="C756" s="2"/>
      <c r="D756" s="3"/>
      <c r="E756" s="400"/>
      <c r="F756" s="400"/>
      <c r="G756" s="401"/>
      <c r="H756" s="5"/>
      <c r="I756" s="5"/>
      <c r="J756" s="5"/>
      <c r="K756" s="5"/>
      <c r="L756" s="5"/>
      <c r="M756" s="5"/>
      <c r="N756" s="5"/>
      <c r="O756" s="5"/>
      <c r="P756" s="5"/>
      <c r="Q756" s="5"/>
      <c r="R756" s="5"/>
      <c r="S756" s="5"/>
      <c r="T756" s="5"/>
      <c r="U756" s="5"/>
      <c r="V756" s="5"/>
      <c r="W756" s="5"/>
      <c r="X756" s="5"/>
      <c r="Y756" s="5"/>
      <c r="Z756" s="5"/>
    </row>
    <row r="757" spans="1:26" x14ac:dyDescent="0.25">
      <c r="A757" s="1"/>
      <c r="B757" s="5"/>
      <c r="C757" s="2"/>
      <c r="D757" s="3"/>
      <c r="E757" s="400"/>
      <c r="F757" s="400"/>
      <c r="G757" s="401"/>
      <c r="H757" s="5"/>
      <c r="I757" s="5"/>
      <c r="J757" s="5"/>
      <c r="K757" s="5"/>
      <c r="L757" s="5"/>
      <c r="M757" s="5"/>
      <c r="N757" s="5"/>
      <c r="O757" s="5"/>
      <c r="P757" s="5"/>
      <c r="Q757" s="5"/>
      <c r="R757" s="5"/>
      <c r="S757" s="5"/>
      <c r="T757" s="5"/>
      <c r="U757" s="5"/>
      <c r="V757" s="5"/>
      <c r="W757" s="5"/>
      <c r="X757" s="5"/>
      <c r="Y757" s="5"/>
      <c r="Z757" s="5"/>
    </row>
    <row r="758" spans="1:26" x14ac:dyDescent="0.25">
      <c r="A758" s="1"/>
      <c r="B758" s="5"/>
      <c r="C758" s="2"/>
      <c r="D758" s="3"/>
      <c r="E758" s="400"/>
      <c r="F758" s="400"/>
      <c r="G758" s="401"/>
      <c r="H758" s="5"/>
      <c r="I758" s="5"/>
      <c r="J758" s="5"/>
      <c r="K758" s="5"/>
      <c r="L758" s="5"/>
      <c r="M758" s="5"/>
      <c r="N758" s="5"/>
      <c r="O758" s="5"/>
      <c r="P758" s="5"/>
      <c r="Q758" s="5"/>
      <c r="R758" s="5"/>
      <c r="S758" s="5"/>
      <c r="T758" s="5"/>
      <c r="U758" s="5"/>
      <c r="V758" s="5"/>
      <c r="W758" s="5"/>
      <c r="X758" s="5"/>
      <c r="Y758" s="5"/>
      <c r="Z758" s="5"/>
    </row>
    <row r="759" spans="1:26" x14ac:dyDescent="0.25">
      <c r="A759" s="1"/>
      <c r="B759" s="5"/>
      <c r="C759" s="2"/>
      <c r="D759" s="3"/>
      <c r="E759" s="400"/>
      <c r="F759" s="400"/>
      <c r="G759" s="401"/>
      <c r="H759" s="5"/>
      <c r="I759" s="5"/>
      <c r="J759" s="5"/>
      <c r="K759" s="5"/>
      <c r="L759" s="5"/>
      <c r="M759" s="5"/>
      <c r="N759" s="5"/>
      <c r="O759" s="5"/>
      <c r="P759" s="5"/>
      <c r="Q759" s="5"/>
      <c r="R759" s="5"/>
      <c r="S759" s="5"/>
      <c r="T759" s="5"/>
      <c r="U759" s="5"/>
      <c r="V759" s="5"/>
      <c r="W759" s="5"/>
      <c r="X759" s="5"/>
      <c r="Y759" s="5"/>
      <c r="Z759" s="5"/>
    </row>
    <row r="760" spans="1:26" x14ac:dyDescent="0.25">
      <c r="A760" s="1"/>
      <c r="B760" s="5"/>
      <c r="C760" s="2"/>
      <c r="D760" s="3"/>
      <c r="E760" s="400"/>
      <c r="F760" s="400"/>
      <c r="G760" s="401"/>
      <c r="H760" s="5"/>
      <c r="I760" s="5"/>
      <c r="J760" s="5"/>
      <c r="K760" s="5"/>
      <c r="L760" s="5"/>
      <c r="M760" s="5"/>
      <c r="N760" s="5"/>
      <c r="O760" s="5"/>
      <c r="P760" s="5"/>
      <c r="Q760" s="5"/>
      <c r="R760" s="5"/>
      <c r="S760" s="5"/>
      <c r="T760" s="5"/>
      <c r="U760" s="5"/>
      <c r="V760" s="5"/>
      <c r="W760" s="5"/>
      <c r="X760" s="5"/>
      <c r="Y760" s="5"/>
      <c r="Z760" s="5"/>
    </row>
    <row r="761" spans="1:26" x14ac:dyDescent="0.25">
      <c r="A761" s="1"/>
      <c r="B761" s="5"/>
      <c r="C761" s="2"/>
      <c r="D761" s="3"/>
      <c r="E761" s="400"/>
      <c r="F761" s="400"/>
      <c r="G761" s="401"/>
      <c r="H761" s="5"/>
      <c r="I761" s="5"/>
      <c r="J761" s="5"/>
      <c r="K761" s="5"/>
      <c r="L761" s="5"/>
      <c r="M761" s="5"/>
      <c r="N761" s="5"/>
      <c r="O761" s="5"/>
      <c r="P761" s="5"/>
      <c r="Q761" s="5"/>
      <c r="R761" s="5"/>
      <c r="S761" s="5"/>
      <c r="T761" s="5"/>
      <c r="U761" s="5"/>
      <c r="V761" s="5"/>
      <c r="W761" s="5"/>
      <c r="X761" s="5"/>
      <c r="Y761" s="5"/>
      <c r="Z761" s="5"/>
    </row>
    <row r="762" spans="1:26" x14ac:dyDescent="0.25">
      <c r="A762" s="1"/>
      <c r="B762" s="5"/>
      <c r="C762" s="2"/>
      <c r="D762" s="3"/>
      <c r="E762" s="400"/>
      <c r="F762" s="400"/>
      <c r="G762" s="401"/>
      <c r="H762" s="5"/>
      <c r="I762" s="5"/>
      <c r="J762" s="5"/>
      <c r="K762" s="5"/>
      <c r="L762" s="5"/>
      <c r="M762" s="5"/>
      <c r="N762" s="5"/>
      <c r="O762" s="5"/>
      <c r="P762" s="5"/>
      <c r="Q762" s="5"/>
      <c r="R762" s="5"/>
      <c r="S762" s="5"/>
      <c r="T762" s="5"/>
      <c r="U762" s="5"/>
      <c r="V762" s="5"/>
      <c r="W762" s="5"/>
      <c r="X762" s="5"/>
      <c r="Y762" s="5"/>
      <c r="Z762" s="5"/>
    </row>
    <row r="763" spans="1:26" x14ac:dyDescent="0.25">
      <c r="A763" s="1"/>
      <c r="B763" s="5"/>
      <c r="C763" s="2"/>
      <c r="D763" s="3"/>
      <c r="E763" s="400"/>
      <c r="F763" s="400"/>
      <c r="G763" s="401"/>
      <c r="H763" s="5"/>
      <c r="I763" s="5"/>
      <c r="J763" s="5"/>
      <c r="K763" s="5"/>
      <c r="L763" s="5"/>
      <c r="M763" s="5"/>
      <c r="N763" s="5"/>
      <c r="O763" s="5"/>
      <c r="P763" s="5"/>
      <c r="Q763" s="5"/>
      <c r="R763" s="5"/>
      <c r="S763" s="5"/>
      <c r="T763" s="5"/>
      <c r="U763" s="5"/>
      <c r="V763" s="5"/>
      <c r="W763" s="5"/>
      <c r="X763" s="5"/>
      <c r="Y763" s="5"/>
      <c r="Z763" s="5"/>
    </row>
    <row r="764" spans="1:26" x14ac:dyDescent="0.25">
      <c r="A764" s="1"/>
      <c r="B764" s="5"/>
      <c r="C764" s="2"/>
      <c r="D764" s="3"/>
      <c r="E764" s="400"/>
      <c r="F764" s="400"/>
      <c r="G764" s="401"/>
      <c r="H764" s="5"/>
      <c r="I764" s="5"/>
      <c r="J764" s="5"/>
      <c r="K764" s="5"/>
      <c r="L764" s="5"/>
      <c r="M764" s="5"/>
      <c r="N764" s="5"/>
      <c r="O764" s="5"/>
      <c r="P764" s="5"/>
      <c r="Q764" s="5"/>
      <c r="R764" s="5"/>
      <c r="S764" s="5"/>
      <c r="T764" s="5"/>
      <c r="U764" s="5"/>
      <c r="V764" s="5"/>
      <c r="W764" s="5"/>
      <c r="X764" s="5"/>
      <c r="Y764" s="5"/>
      <c r="Z764" s="5"/>
    </row>
    <row r="765" spans="1:26" x14ac:dyDescent="0.25">
      <c r="A765" s="1"/>
      <c r="B765" s="5"/>
      <c r="C765" s="2"/>
      <c r="D765" s="3"/>
      <c r="E765" s="400"/>
      <c r="F765" s="400"/>
      <c r="G765" s="401"/>
      <c r="H765" s="5"/>
      <c r="I765" s="5"/>
      <c r="J765" s="5"/>
      <c r="K765" s="5"/>
      <c r="L765" s="5"/>
      <c r="M765" s="5"/>
      <c r="N765" s="5"/>
      <c r="O765" s="5"/>
      <c r="P765" s="5"/>
      <c r="Q765" s="5"/>
      <c r="R765" s="5"/>
      <c r="S765" s="5"/>
      <c r="T765" s="5"/>
      <c r="U765" s="5"/>
      <c r="V765" s="5"/>
      <c r="W765" s="5"/>
      <c r="X765" s="5"/>
      <c r="Y765" s="5"/>
      <c r="Z765" s="5"/>
    </row>
    <row r="766" spans="1:26" x14ac:dyDescent="0.25">
      <c r="A766" s="1"/>
      <c r="B766" s="5"/>
      <c r="C766" s="2"/>
      <c r="D766" s="3"/>
      <c r="E766" s="400"/>
      <c r="F766" s="400"/>
      <c r="G766" s="401"/>
      <c r="H766" s="5"/>
      <c r="I766" s="5"/>
      <c r="J766" s="5"/>
      <c r="K766" s="5"/>
      <c r="L766" s="5"/>
      <c r="M766" s="5"/>
      <c r="N766" s="5"/>
      <c r="O766" s="5"/>
      <c r="P766" s="5"/>
      <c r="Q766" s="5"/>
      <c r="R766" s="5"/>
      <c r="S766" s="5"/>
      <c r="T766" s="5"/>
      <c r="U766" s="5"/>
      <c r="V766" s="5"/>
      <c r="W766" s="5"/>
      <c r="X766" s="5"/>
      <c r="Y766" s="5"/>
      <c r="Z766" s="5"/>
    </row>
    <row r="767" spans="1:26" x14ac:dyDescent="0.25">
      <c r="A767" s="1"/>
      <c r="B767" s="5"/>
      <c r="C767" s="2"/>
      <c r="D767" s="3"/>
      <c r="E767" s="400"/>
      <c r="F767" s="400"/>
      <c r="G767" s="401"/>
      <c r="H767" s="5"/>
      <c r="I767" s="5"/>
      <c r="J767" s="5"/>
      <c r="K767" s="5"/>
      <c r="L767" s="5"/>
      <c r="M767" s="5"/>
      <c r="N767" s="5"/>
      <c r="O767" s="5"/>
      <c r="P767" s="5"/>
      <c r="Q767" s="5"/>
      <c r="R767" s="5"/>
      <c r="S767" s="5"/>
      <c r="T767" s="5"/>
      <c r="U767" s="5"/>
      <c r="V767" s="5"/>
      <c r="W767" s="5"/>
      <c r="X767" s="5"/>
      <c r="Y767" s="5"/>
      <c r="Z767" s="5"/>
    </row>
    <row r="768" spans="1:26" x14ac:dyDescent="0.25">
      <c r="A768" s="1"/>
      <c r="B768" s="5"/>
      <c r="C768" s="2"/>
      <c r="D768" s="3"/>
      <c r="E768" s="400"/>
      <c r="F768" s="400"/>
      <c r="G768" s="401"/>
      <c r="H768" s="5"/>
      <c r="I768" s="5"/>
      <c r="J768" s="5"/>
      <c r="K768" s="5"/>
      <c r="L768" s="5"/>
      <c r="M768" s="5"/>
      <c r="N768" s="5"/>
      <c r="O768" s="5"/>
      <c r="P768" s="5"/>
      <c r="Q768" s="5"/>
      <c r="R768" s="5"/>
      <c r="S768" s="5"/>
      <c r="T768" s="5"/>
      <c r="U768" s="5"/>
      <c r="V768" s="5"/>
      <c r="W768" s="5"/>
      <c r="X768" s="5"/>
      <c r="Y768" s="5"/>
      <c r="Z768" s="5"/>
    </row>
    <row r="769" spans="1:26" x14ac:dyDescent="0.25">
      <c r="A769" s="1"/>
      <c r="B769" s="5"/>
      <c r="C769" s="2"/>
      <c r="D769" s="3"/>
      <c r="E769" s="400"/>
      <c r="F769" s="400"/>
      <c r="G769" s="401"/>
      <c r="H769" s="5"/>
      <c r="I769" s="5"/>
      <c r="J769" s="5"/>
      <c r="K769" s="5"/>
      <c r="L769" s="5"/>
      <c r="M769" s="5"/>
      <c r="N769" s="5"/>
      <c r="O769" s="5"/>
      <c r="P769" s="5"/>
      <c r="Q769" s="5"/>
      <c r="R769" s="5"/>
      <c r="S769" s="5"/>
      <c r="T769" s="5"/>
      <c r="U769" s="5"/>
      <c r="V769" s="5"/>
      <c r="W769" s="5"/>
      <c r="X769" s="5"/>
      <c r="Y769" s="5"/>
      <c r="Z769" s="5"/>
    </row>
    <row r="770" spans="1:26" x14ac:dyDescent="0.25">
      <c r="A770" s="1"/>
      <c r="B770" s="5"/>
      <c r="C770" s="2"/>
      <c r="D770" s="3"/>
      <c r="E770" s="400"/>
      <c r="F770" s="400"/>
      <c r="G770" s="401"/>
      <c r="H770" s="5"/>
      <c r="I770" s="5"/>
      <c r="J770" s="5"/>
      <c r="K770" s="5"/>
      <c r="L770" s="5"/>
      <c r="M770" s="5"/>
      <c r="N770" s="5"/>
      <c r="O770" s="5"/>
      <c r="P770" s="5"/>
      <c r="Q770" s="5"/>
      <c r="R770" s="5"/>
      <c r="S770" s="5"/>
      <c r="T770" s="5"/>
      <c r="U770" s="5"/>
      <c r="V770" s="5"/>
      <c r="W770" s="5"/>
      <c r="X770" s="5"/>
      <c r="Y770" s="5"/>
      <c r="Z770" s="5"/>
    </row>
    <row r="771" spans="1:26" x14ac:dyDescent="0.25">
      <c r="A771" s="1"/>
      <c r="B771" s="5"/>
      <c r="C771" s="2"/>
      <c r="D771" s="3"/>
      <c r="E771" s="400"/>
      <c r="F771" s="400"/>
      <c r="G771" s="401"/>
      <c r="H771" s="5"/>
      <c r="I771" s="5"/>
      <c r="J771" s="5"/>
      <c r="K771" s="5"/>
      <c r="L771" s="5"/>
      <c r="M771" s="5"/>
      <c r="N771" s="5"/>
      <c r="O771" s="5"/>
      <c r="P771" s="5"/>
      <c r="Q771" s="5"/>
      <c r="R771" s="5"/>
      <c r="S771" s="5"/>
      <c r="T771" s="5"/>
      <c r="U771" s="5"/>
      <c r="V771" s="5"/>
      <c r="W771" s="5"/>
      <c r="X771" s="5"/>
      <c r="Y771" s="5"/>
      <c r="Z771" s="5"/>
    </row>
    <row r="772" spans="1:26" x14ac:dyDescent="0.25">
      <c r="A772" s="1"/>
      <c r="B772" s="5"/>
      <c r="C772" s="2"/>
      <c r="D772" s="3"/>
      <c r="E772" s="400"/>
      <c r="F772" s="400"/>
      <c r="G772" s="401"/>
      <c r="H772" s="5"/>
      <c r="I772" s="5"/>
      <c r="J772" s="5"/>
      <c r="K772" s="5"/>
      <c r="L772" s="5"/>
      <c r="M772" s="5"/>
      <c r="N772" s="5"/>
      <c r="O772" s="5"/>
      <c r="P772" s="5"/>
      <c r="Q772" s="5"/>
      <c r="R772" s="5"/>
      <c r="S772" s="5"/>
      <c r="T772" s="5"/>
      <c r="U772" s="5"/>
      <c r="V772" s="5"/>
      <c r="W772" s="5"/>
      <c r="X772" s="5"/>
      <c r="Y772" s="5"/>
      <c r="Z772" s="5"/>
    </row>
    <row r="773" spans="1:26" x14ac:dyDescent="0.25">
      <c r="A773" s="1"/>
      <c r="B773" s="5"/>
      <c r="C773" s="2"/>
      <c r="D773" s="3"/>
      <c r="E773" s="400"/>
      <c r="F773" s="400"/>
      <c r="G773" s="401"/>
      <c r="H773" s="5"/>
      <c r="I773" s="5"/>
      <c r="J773" s="5"/>
      <c r="K773" s="5"/>
      <c r="L773" s="5"/>
      <c r="M773" s="5"/>
      <c r="N773" s="5"/>
      <c r="O773" s="5"/>
      <c r="P773" s="5"/>
      <c r="Q773" s="5"/>
      <c r="R773" s="5"/>
      <c r="S773" s="5"/>
      <c r="T773" s="5"/>
      <c r="U773" s="5"/>
      <c r="V773" s="5"/>
      <c r="W773" s="5"/>
      <c r="X773" s="5"/>
      <c r="Y773" s="5"/>
      <c r="Z773" s="5"/>
    </row>
    <row r="774" spans="1:26" x14ac:dyDescent="0.25">
      <c r="A774" s="1"/>
      <c r="B774" s="5"/>
      <c r="C774" s="2"/>
      <c r="D774" s="3"/>
      <c r="E774" s="400"/>
      <c r="F774" s="400"/>
      <c r="G774" s="401"/>
      <c r="H774" s="5"/>
      <c r="I774" s="5"/>
      <c r="J774" s="5"/>
      <c r="K774" s="5"/>
      <c r="L774" s="5"/>
      <c r="M774" s="5"/>
      <c r="N774" s="5"/>
      <c r="O774" s="5"/>
      <c r="P774" s="5"/>
      <c r="Q774" s="5"/>
      <c r="R774" s="5"/>
      <c r="S774" s="5"/>
      <c r="T774" s="5"/>
      <c r="U774" s="5"/>
      <c r="V774" s="5"/>
      <c r="W774" s="5"/>
      <c r="X774" s="5"/>
      <c r="Y774" s="5"/>
      <c r="Z774" s="5"/>
    </row>
    <row r="775" spans="1:26" x14ac:dyDescent="0.25">
      <c r="A775" s="1"/>
      <c r="B775" s="5"/>
      <c r="C775" s="2"/>
      <c r="D775" s="3"/>
      <c r="E775" s="400"/>
      <c r="F775" s="400"/>
      <c r="G775" s="401"/>
      <c r="H775" s="5"/>
      <c r="I775" s="5"/>
      <c r="J775" s="5"/>
      <c r="K775" s="5"/>
      <c r="L775" s="5"/>
      <c r="M775" s="5"/>
      <c r="N775" s="5"/>
      <c r="O775" s="5"/>
      <c r="P775" s="5"/>
      <c r="Q775" s="5"/>
      <c r="R775" s="5"/>
      <c r="S775" s="5"/>
      <c r="T775" s="5"/>
      <c r="U775" s="5"/>
      <c r="V775" s="5"/>
      <c r="W775" s="5"/>
      <c r="X775" s="5"/>
      <c r="Y775" s="5"/>
      <c r="Z775" s="5"/>
    </row>
    <row r="776" spans="1:26" x14ac:dyDescent="0.25">
      <c r="A776" s="1"/>
      <c r="B776" s="5"/>
      <c r="C776" s="2"/>
      <c r="D776" s="3"/>
      <c r="E776" s="400"/>
      <c r="F776" s="400"/>
      <c r="G776" s="401"/>
      <c r="H776" s="5"/>
      <c r="I776" s="5"/>
      <c r="J776" s="5"/>
      <c r="K776" s="5"/>
      <c r="L776" s="5"/>
      <c r="M776" s="5"/>
      <c r="N776" s="5"/>
      <c r="O776" s="5"/>
      <c r="P776" s="5"/>
      <c r="Q776" s="5"/>
      <c r="R776" s="5"/>
      <c r="S776" s="5"/>
      <c r="T776" s="5"/>
      <c r="U776" s="5"/>
      <c r="V776" s="5"/>
      <c r="W776" s="5"/>
      <c r="X776" s="5"/>
      <c r="Y776" s="5"/>
      <c r="Z776" s="5"/>
    </row>
    <row r="777" spans="1:26" x14ac:dyDescent="0.25">
      <c r="A777" s="1"/>
      <c r="B777" s="5"/>
      <c r="C777" s="2"/>
      <c r="D777" s="3"/>
      <c r="E777" s="400"/>
      <c r="F777" s="400"/>
      <c r="G777" s="401"/>
      <c r="H777" s="5"/>
      <c r="I777" s="5"/>
      <c r="J777" s="5"/>
      <c r="K777" s="5"/>
      <c r="L777" s="5"/>
      <c r="M777" s="5"/>
      <c r="N777" s="5"/>
      <c r="O777" s="5"/>
      <c r="P777" s="5"/>
      <c r="Q777" s="5"/>
      <c r="R777" s="5"/>
      <c r="S777" s="5"/>
      <c r="T777" s="5"/>
      <c r="U777" s="5"/>
      <c r="V777" s="5"/>
      <c r="W777" s="5"/>
      <c r="X777" s="5"/>
      <c r="Y777" s="5"/>
      <c r="Z777" s="5"/>
    </row>
    <row r="778" spans="1:26" x14ac:dyDescent="0.25">
      <c r="A778" s="1"/>
      <c r="B778" s="5"/>
      <c r="C778" s="2"/>
      <c r="D778" s="3"/>
      <c r="E778" s="400"/>
      <c r="F778" s="400"/>
      <c r="G778" s="401"/>
      <c r="H778" s="5"/>
      <c r="I778" s="5"/>
      <c r="J778" s="5"/>
      <c r="K778" s="5"/>
      <c r="L778" s="5"/>
      <c r="M778" s="5"/>
      <c r="N778" s="5"/>
      <c r="O778" s="5"/>
      <c r="P778" s="5"/>
      <c r="Q778" s="5"/>
      <c r="R778" s="5"/>
      <c r="S778" s="5"/>
      <c r="T778" s="5"/>
      <c r="U778" s="5"/>
      <c r="V778" s="5"/>
      <c r="W778" s="5"/>
      <c r="X778" s="5"/>
      <c r="Y778" s="5"/>
      <c r="Z778" s="5"/>
    </row>
    <row r="779" spans="1:26" x14ac:dyDescent="0.25">
      <c r="A779" s="1"/>
      <c r="B779" s="5"/>
      <c r="C779" s="2"/>
      <c r="D779" s="3"/>
      <c r="E779" s="400"/>
      <c r="F779" s="400"/>
      <c r="G779" s="401"/>
      <c r="H779" s="5"/>
      <c r="I779" s="5"/>
      <c r="J779" s="5"/>
      <c r="K779" s="5"/>
      <c r="L779" s="5"/>
      <c r="M779" s="5"/>
      <c r="N779" s="5"/>
      <c r="O779" s="5"/>
      <c r="P779" s="5"/>
      <c r="Q779" s="5"/>
      <c r="R779" s="5"/>
      <c r="S779" s="5"/>
      <c r="T779" s="5"/>
      <c r="U779" s="5"/>
      <c r="V779" s="5"/>
      <c r="W779" s="5"/>
      <c r="X779" s="5"/>
      <c r="Y779" s="5"/>
      <c r="Z779" s="5"/>
    </row>
    <row r="780" spans="1:26" x14ac:dyDescent="0.25">
      <c r="A780" s="1"/>
      <c r="B780" s="5"/>
      <c r="C780" s="2"/>
      <c r="D780" s="3"/>
      <c r="E780" s="400"/>
      <c r="F780" s="400"/>
      <c r="G780" s="401"/>
      <c r="H780" s="5"/>
      <c r="I780" s="5"/>
      <c r="J780" s="5"/>
      <c r="K780" s="5"/>
      <c r="L780" s="5"/>
      <c r="M780" s="5"/>
      <c r="N780" s="5"/>
      <c r="O780" s="5"/>
      <c r="P780" s="5"/>
      <c r="Q780" s="5"/>
      <c r="R780" s="5"/>
      <c r="S780" s="5"/>
      <c r="T780" s="5"/>
      <c r="U780" s="5"/>
      <c r="V780" s="5"/>
      <c r="W780" s="5"/>
      <c r="X780" s="5"/>
      <c r="Y780" s="5"/>
      <c r="Z780" s="5"/>
    </row>
    <row r="781" spans="1:26" x14ac:dyDescent="0.25">
      <c r="A781" s="1"/>
      <c r="B781" s="5"/>
      <c r="C781" s="2"/>
      <c r="D781" s="3"/>
      <c r="E781" s="400"/>
      <c r="F781" s="400"/>
      <c r="G781" s="401"/>
      <c r="H781" s="5"/>
      <c r="I781" s="5"/>
      <c r="J781" s="5"/>
      <c r="K781" s="5"/>
      <c r="L781" s="5"/>
      <c r="M781" s="5"/>
      <c r="N781" s="5"/>
      <c r="O781" s="5"/>
      <c r="P781" s="5"/>
      <c r="Q781" s="5"/>
      <c r="R781" s="5"/>
      <c r="S781" s="5"/>
      <c r="T781" s="5"/>
      <c r="U781" s="5"/>
      <c r="V781" s="5"/>
      <c r="W781" s="5"/>
      <c r="X781" s="5"/>
      <c r="Y781" s="5"/>
      <c r="Z781" s="5"/>
    </row>
    <row r="782" spans="1:26" x14ac:dyDescent="0.25">
      <c r="A782" s="1"/>
      <c r="B782" s="5"/>
      <c r="C782" s="2"/>
      <c r="D782" s="3"/>
      <c r="E782" s="400"/>
      <c r="F782" s="400"/>
      <c r="G782" s="401"/>
      <c r="H782" s="5"/>
      <c r="I782" s="5"/>
      <c r="J782" s="5"/>
      <c r="K782" s="5"/>
      <c r="L782" s="5"/>
      <c r="M782" s="5"/>
      <c r="N782" s="5"/>
      <c r="O782" s="5"/>
      <c r="P782" s="5"/>
      <c r="Q782" s="5"/>
      <c r="R782" s="5"/>
      <c r="S782" s="5"/>
      <c r="T782" s="5"/>
      <c r="U782" s="5"/>
      <c r="V782" s="5"/>
      <c r="W782" s="5"/>
      <c r="X782" s="5"/>
      <c r="Y782" s="5"/>
      <c r="Z782" s="5"/>
    </row>
    <row r="783" spans="1:26" x14ac:dyDescent="0.25">
      <c r="A783" s="1"/>
      <c r="B783" s="5"/>
      <c r="C783" s="2"/>
      <c r="D783" s="3"/>
      <c r="E783" s="400"/>
      <c r="F783" s="400"/>
      <c r="G783" s="401"/>
      <c r="H783" s="5"/>
      <c r="I783" s="5"/>
      <c r="J783" s="5"/>
      <c r="K783" s="5"/>
      <c r="L783" s="5"/>
      <c r="M783" s="5"/>
      <c r="N783" s="5"/>
      <c r="O783" s="5"/>
      <c r="P783" s="5"/>
      <c r="Q783" s="5"/>
      <c r="R783" s="5"/>
      <c r="S783" s="5"/>
      <c r="T783" s="5"/>
      <c r="U783" s="5"/>
      <c r="V783" s="5"/>
      <c r="W783" s="5"/>
      <c r="X783" s="5"/>
      <c r="Y783" s="5"/>
      <c r="Z783" s="5"/>
    </row>
    <row r="784" spans="1:26" x14ac:dyDescent="0.25">
      <c r="A784" s="1"/>
      <c r="B784" s="5"/>
      <c r="C784" s="2"/>
      <c r="D784" s="3"/>
      <c r="E784" s="400"/>
      <c r="F784" s="400"/>
      <c r="G784" s="401"/>
      <c r="H784" s="5"/>
      <c r="I784" s="5"/>
      <c r="J784" s="5"/>
      <c r="K784" s="5"/>
      <c r="L784" s="5"/>
      <c r="M784" s="5"/>
      <c r="N784" s="5"/>
      <c r="O784" s="5"/>
      <c r="P784" s="5"/>
      <c r="Q784" s="5"/>
      <c r="R784" s="5"/>
      <c r="S784" s="5"/>
      <c r="T784" s="5"/>
      <c r="U784" s="5"/>
      <c r="V784" s="5"/>
      <c r="W784" s="5"/>
      <c r="X784" s="5"/>
      <c r="Y784" s="5"/>
      <c r="Z784" s="5"/>
    </row>
    <row r="785" spans="1:26" x14ac:dyDescent="0.25">
      <c r="A785" s="1"/>
      <c r="B785" s="5"/>
      <c r="C785" s="2"/>
      <c r="D785" s="3"/>
      <c r="E785" s="400"/>
      <c r="F785" s="400"/>
      <c r="G785" s="401"/>
      <c r="H785" s="5"/>
      <c r="I785" s="5"/>
      <c r="J785" s="5"/>
      <c r="K785" s="5"/>
      <c r="L785" s="5"/>
      <c r="M785" s="5"/>
      <c r="N785" s="5"/>
      <c r="O785" s="5"/>
      <c r="P785" s="5"/>
      <c r="Q785" s="5"/>
      <c r="R785" s="5"/>
      <c r="S785" s="5"/>
      <c r="T785" s="5"/>
      <c r="U785" s="5"/>
      <c r="V785" s="5"/>
      <c r="W785" s="5"/>
      <c r="X785" s="5"/>
      <c r="Y785" s="5"/>
      <c r="Z785" s="5"/>
    </row>
    <row r="786" spans="1:26" x14ac:dyDescent="0.25">
      <c r="A786" s="1"/>
      <c r="B786" s="5"/>
      <c r="C786" s="2"/>
      <c r="D786" s="3"/>
      <c r="E786" s="400"/>
      <c r="F786" s="400"/>
      <c r="G786" s="401"/>
      <c r="H786" s="5"/>
      <c r="I786" s="5"/>
      <c r="J786" s="5"/>
      <c r="K786" s="5"/>
      <c r="L786" s="5"/>
      <c r="M786" s="5"/>
      <c r="N786" s="5"/>
      <c r="O786" s="5"/>
      <c r="P786" s="5"/>
      <c r="Q786" s="5"/>
      <c r="R786" s="5"/>
      <c r="S786" s="5"/>
      <c r="T786" s="5"/>
      <c r="U786" s="5"/>
      <c r="V786" s="5"/>
      <c r="W786" s="5"/>
      <c r="X786" s="5"/>
      <c r="Y786" s="5"/>
      <c r="Z786" s="5"/>
    </row>
    <row r="787" spans="1:26" x14ac:dyDescent="0.25">
      <c r="A787" s="1"/>
      <c r="B787" s="5"/>
      <c r="C787" s="2"/>
      <c r="D787" s="3"/>
      <c r="E787" s="400"/>
      <c r="F787" s="400"/>
      <c r="G787" s="401"/>
      <c r="H787" s="5"/>
      <c r="I787" s="5"/>
      <c r="J787" s="5"/>
      <c r="K787" s="5"/>
      <c r="L787" s="5"/>
      <c r="M787" s="5"/>
      <c r="N787" s="5"/>
      <c r="O787" s="5"/>
      <c r="P787" s="5"/>
      <c r="Q787" s="5"/>
      <c r="R787" s="5"/>
      <c r="S787" s="5"/>
      <c r="T787" s="5"/>
      <c r="U787" s="5"/>
      <c r="V787" s="5"/>
      <c r="W787" s="5"/>
      <c r="X787" s="5"/>
      <c r="Y787" s="5"/>
      <c r="Z787" s="5"/>
    </row>
    <row r="788" spans="1:26" x14ac:dyDescent="0.25">
      <c r="A788" s="1"/>
      <c r="B788" s="5"/>
      <c r="C788" s="2"/>
      <c r="D788" s="3"/>
      <c r="E788" s="400"/>
      <c r="F788" s="400"/>
      <c r="G788" s="401"/>
      <c r="H788" s="5"/>
      <c r="I788" s="5"/>
      <c r="J788" s="5"/>
      <c r="K788" s="5"/>
      <c r="L788" s="5"/>
      <c r="M788" s="5"/>
      <c r="N788" s="5"/>
      <c r="O788" s="5"/>
      <c r="P788" s="5"/>
      <c r="Q788" s="5"/>
      <c r="R788" s="5"/>
      <c r="S788" s="5"/>
      <c r="T788" s="5"/>
      <c r="U788" s="5"/>
      <c r="V788" s="5"/>
      <c r="W788" s="5"/>
      <c r="X788" s="5"/>
      <c r="Y788" s="5"/>
      <c r="Z788" s="5"/>
    </row>
    <row r="789" spans="1:26" x14ac:dyDescent="0.25">
      <c r="A789" s="1"/>
      <c r="B789" s="5"/>
      <c r="C789" s="2"/>
      <c r="D789" s="3"/>
      <c r="E789" s="400"/>
      <c r="F789" s="400"/>
      <c r="G789" s="401"/>
      <c r="H789" s="5"/>
      <c r="I789" s="5"/>
      <c r="J789" s="5"/>
      <c r="K789" s="5"/>
      <c r="L789" s="5"/>
      <c r="M789" s="5"/>
      <c r="N789" s="5"/>
      <c r="O789" s="5"/>
      <c r="P789" s="5"/>
      <c r="Q789" s="5"/>
      <c r="R789" s="5"/>
      <c r="S789" s="5"/>
      <c r="T789" s="5"/>
      <c r="U789" s="5"/>
      <c r="V789" s="5"/>
      <c r="W789" s="5"/>
      <c r="X789" s="5"/>
      <c r="Y789" s="5"/>
      <c r="Z789" s="5"/>
    </row>
    <row r="790" spans="1:26" x14ac:dyDescent="0.25">
      <c r="A790" s="1"/>
      <c r="B790" s="5"/>
      <c r="C790" s="2"/>
      <c r="D790" s="3"/>
      <c r="E790" s="400"/>
      <c r="F790" s="400"/>
      <c r="G790" s="401"/>
      <c r="H790" s="5"/>
      <c r="I790" s="5"/>
      <c r="J790" s="5"/>
      <c r="K790" s="5"/>
      <c r="L790" s="5"/>
      <c r="M790" s="5"/>
      <c r="N790" s="5"/>
      <c r="O790" s="5"/>
      <c r="P790" s="5"/>
      <c r="Q790" s="5"/>
      <c r="R790" s="5"/>
      <c r="S790" s="5"/>
      <c r="T790" s="5"/>
      <c r="U790" s="5"/>
      <c r="V790" s="5"/>
      <c r="W790" s="5"/>
      <c r="X790" s="5"/>
      <c r="Y790" s="5"/>
      <c r="Z790" s="5"/>
    </row>
    <row r="791" spans="1:26" x14ac:dyDescent="0.25">
      <c r="A791" s="1"/>
      <c r="B791" s="5"/>
      <c r="C791" s="2"/>
      <c r="D791" s="3"/>
      <c r="E791" s="400"/>
      <c r="F791" s="400"/>
      <c r="G791" s="401"/>
      <c r="H791" s="5"/>
      <c r="I791" s="5"/>
      <c r="J791" s="5"/>
      <c r="K791" s="5"/>
      <c r="L791" s="5"/>
      <c r="M791" s="5"/>
      <c r="N791" s="5"/>
      <c r="O791" s="5"/>
      <c r="P791" s="5"/>
      <c r="Q791" s="5"/>
      <c r="R791" s="5"/>
      <c r="S791" s="5"/>
      <c r="T791" s="5"/>
      <c r="U791" s="5"/>
      <c r="V791" s="5"/>
      <c r="W791" s="5"/>
      <c r="X791" s="5"/>
      <c r="Y791" s="5"/>
      <c r="Z791" s="5"/>
    </row>
    <row r="792" spans="1:26" x14ac:dyDescent="0.25">
      <c r="A792" s="1"/>
      <c r="B792" s="5"/>
      <c r="C792" s="2"/>
      <c r="D792" s="3"/>
      <c r="E792" s="400"/>
      <c r="F792" s="400"/>
      <c r="G792" s="401"/>
      <c r="H792" s="5"/>
      <c r="I792" s="5"/>
      <c r="J792" s="5"/>
      <c r="K792" s="5"/>
      <c r="L792" s="5"/>
      <c r="M792" s="5"/>
      <c r="N792" s="5"/>
      <c r="O792" s="5"/>
      <c r="P792" s="5"/>
      <c r="Q792" s="5"/>
      <c r="R792" s="5"/>
      <c r="S792" s="5"/>
      <c r="T792" s="5"/>
      <c r="U792" s="5"/>
      <c r="V792" s="5"/>
      <c r="W792" s="5"/>
      <c r="X792" s="5"/>
      <c r="Y792" s="5"/>
      <c r="Z792" s="5"/>
    </row>
    <row r="793" spans="1:26" x14ac:dyDescent="0.25">
      <c r="A793" s="1"/>
      <c r="B793" s="5"/>
      <c r="C793" s="2"/>
      <c r="D793" s="3"/>
      <c r="E793" s="400"/>
      <c r="F793" s="400"/>
      <c r="G793" s="401"/>
      <c r="H793" s="5"/>
      <c r="I793" s="5"/>
      <c r="J793" s="5"/>
      <c r="K793" s="5"/>
      <c r="L793" s="5"/>
      <c r="M793" s="5"/>
      <c r="N793" s="5"/>
      <c r="O793" s="5"/>
      <c r="P793" s="5"/>
      <c r="Q793" s="5"/>
      <c r="R793" s="5"/>
      <c r="S793" s="5"/>
      <c r="T793" s="5"/>
      <c r="U793" s="5"/>
      <c r="V793" s="5"/>
      <c r="W793" s="5"/>
      <c r="X793" s="5"/>
      <c r="Y793" s="5"/>
      <c r="Z793" s="5"/>
    </row>
    <row r="794" spans="1:26" x14ac:dyDescent="0.25">
      <c r="A794" s="1"/>
      <c r="B794" s="5"/>
      <c r="C794" s="2"/>
      <c r="D794" s="3"/>
      <c r="E794" s="400"/>
      <c r="F794" s="400"/>
      <c r="G794" s="401"/>
      <c r="H794" s="5"/>
      <c r="I794" s="5"/>
      <c r="J794" s="5"/>
      <c r="K794" s="5"/>
      <c r="L794" s="5"/>
      <c r="M794" s="5"/>
      <c r="N794" s="5"/>
      <c r="O794" s="5"/>
      <c r="P794" s="5"/>
      <c r="Q794" s="5"/>
      <c r="R794" s="5"/>
      <c r="S794" s="5"/>
      <c r="T794" s="5"/>
      <c r="U794" s="5"/>
      <c r="V794" s="5"/>
      <c r="W794" s="5"/>
      <c r="X794" s="5"/>
      <c r="Y794" s="5"/>
      <c r="Z794" s="5"/>
    </row>
    <row r="795" spans="1:26" x14ac:dyDescent="0.25">
      <c r="A795" s="1"/>
      <c r="B795" s="5"/>
      <c r="C795" s="2"/>
      <c r="D795" s="3"/>
      <c r="E795" s="400"/>
      <c r="F795" s="400"/>
      <c r="G795" s="401"/>
      <c r="H795" s="5"/>
      <c r="I795" s="5"/>
      <c r="J795" s="5"/>
      <c r="K795" s="5"/>
      <c r="L795" s="5"/>
      <c r="M795" s="5"/>
      <c r="N795" s="5"/>
      <c r="O795" s="5"/>
      <c r="P795" s="5"/>
      <c r="Q795" s="5"/>
      <c r="R795" s="5"/>
      <c r="S795" s="5"/>
      <c r="T795" s="5"/>
      <c r="U795" s="5"/>
      <c r="V795" s="5"/>
      <c r="W795" s="5"/>
      <c r="X795" s="5"/>
      <c r="Y795" s="5"/>
      <c r="Z795" s="5"/>
    </row>
    <row r="796" spans="1:26" x14ac:dyDescent="0.25">
      <c r="A796" s="1"/>
      <c r="B796" s="5"/>
      <c r="C796" s="2"/>
      <c r="D796" s="3"/>
      <c r="E796" s="400"/>
      <c r="F796" s="400"/>
      <c r="G796" s="401"/>
      <c r="H796" s="5"/>
      <c r="I796" s="5"/>
      <c r="J796" s="5"/>
      <c r="K796" s="5"/>
      <c r="L796" s="5"/>
      <c r="M796" s="5"/>
      <c r="N796" s="5"/>
      <c r="O796" s="5"/>
      <c r="P796" s="5"/>
      <c r="Q796" s="5"/>
      <c r="R796" s="5"/>
      <c r="S796" s="5"/>
      <c r="T796" s="5"/>
      <c r="U796" s="5"/>
      <c r="V796" s="5"/>
      <c r="W796" s="5"/>
      <c r="X796" s="5"/>
      <c r="Y796" s="5"/>
      <c r="Z796" s="5"/>
    </row>
    <row r="797" spans="1:26" x14ac:dyDescent="0.25">
      <c r="A797" s="1"/>
      <c r="B797" s="5"/>
      <c r="C797" s="2"/>
      <c r="D797" s="3"/>
      <c r="E797" s="400"/>
      <c r="F797" s="400"/>
      <c r="G797" s="401"/>
      <c r="H797" s="5"/>
      <c r="I797" s="5"/>
      <c r="J797" s="5"/>
      <c r="K797" s="5"/>
      <c r="L797" s="5"/>
      <c r="M797" s="5"/>
      <c r="N797" s="5"/>
      <c r="O797" s="5"/>
      <c r="P797" s="5"/>
      <c r="Q797" s="5"/>
      <c r="R797" s="5"/>
      <c r="S797" s="5"/>
      <c r="T797" s="5"/>
      <c r="U797" s="5"/>
      <c r="V797" s="5"/>
      <c r="W797" s="5"/>
      <c r="X797" s="5"/>
      <c r="Y797" s="5"/>
      <c r="Z797" s="5"/>
    </row>
    <row r="798" spans="1:26" x14ac:dyDescent="0.25">
      <c r="A798" s="1"/>
      <c r="B798" s="5"/>
      <c r="C798" s="2"/>
      <c r="D798" s="3"/>
      <c r="E798" s="400"/>
      <c r="F798" s="400"/>
      <c r="G798" s="401"/>
      <c r="H798" s="5"/>
      <c r="I798" s="5"/>
      <c r="J798" s="5"/>
      <c r="K798" s="5"/>
      <c r="L798" s="5"/>
      <c r="M798" s="5"/>
      <c r="N798" s="5"/>
      <c r="O798" s="5"/>
      <c r="P798" s="5"/>
      <c r="Q798" s="5"/>
      <c r="R798" s="5"/>
      <c r="S798" s="5"/>
      <c r="T798" s="5"/>
      <c r="U798" s="5"/>
      <c r="V798" s="5"/>
      <c r="W798" s="5"/>
      <c r="X798" s="5"/>
      <c r="Y798" s="5"/>
      <c r="Z798" s="5"/>
    </row>
    <row r="799" spans="1:26" x14ac:dyDescent="0.25">
      <c r="A799" s="1"/>
      <c r="B799" s="5"/>
      <c r="C799" s="2"/>
      <c r="D799" s="3"/>
      <c r="E799" s="400"/>
      <c r="F799" s="400"/>
      <c r="G799" s="401"/>
      <c r="H799" s="5"/>
      <c r="I799" s="5"/>
      <c r="J799" s="5"/>
      <c r="K799" s="5"/>
      <c r="L799" s="5"/>
      <c r="M799" s="5"/>
      <c r="N799" s="5"/>
      <c r="O799" s="5"/>
      <c r="P799" s="5"/>
      <c r="Q799" s="5"/>
      <c r="R799" s="5"/>
      <c r="S799" s="5"/>
      <c r="T799" s="5"/>
      <c r="U799" s="5"/>
      <c r="V799" s="5"/>
      <c r="W799" s="5"/>
      <c r="X799" s="5"/>
      <c r="Y799" s="5"/>
      <c r="Z799" s="5"/>
    </row>
    <row r="800" spans="1:26" x14ac:dyDescent="0.25">
      <c r="A800" s="1"/>
      <c r="B800" s="5"/>
      <c r="C800" s="2"/>
      <c r="D800" s="3"/>
      <c r="E800" s="400"/>
      <c r="F800" s="400"/>
      <c r="G800" s="401"/>
      <c r="H800" s="5"/>
      <c r="I800" s="5"/>
      <c r="J800" s="5"/>
      <c r="K800" s="5"/>
      <c r="L800" s="5"/>
      <c r="M800" s="5"/>
      <c r="N800" s="5"/>
      <c r="O800" s="5"/>
      <c r="P800" s="5"/>
      <c r="Q800" s="5"/>
      <c r="R800" s="5"/>
      <c r="S800" s="5"/>
      <c r="T800" s="5"/>
      <c r="U800" s="5"/>
      <c r="V800" s="5"/>
      <c r="W800" s="5"/>
      <c r="X800" s="5"/>
      <c r="Y800" s="5"/>
      <c r="Z800" s="5"/>
    </row>
    <row r="801" spans="1:26" x14ac:dyDescent="0.25">
      <c r="A801" s="1"/>
      <c r="B801" s="5"/>
      <c r="C801" s="2"/>
      <c r="D801" s="3"/>
      <c r="E801" s="400"/>
      <c r="F801" s="400"/>
      <c r="G801" s="401"/>
      <c r="H801" s="5"/>
      <c r="I801" s="5"/>
      <c r="J801" s="5"/>
      <c r="K801" s="5"/>
      <c r="L801" s="5"/>
      <c r="M801" s="5"/>
      <c r="N801" s="5"/>
      <c r="O801" s="5"/>
      <c r="P801" s="5"/>
      <c r="Q801" s="5"/>
      <c r="R801" s="5"/>
      <c r="S801" s="5"/>
      <c r="T801" s="5"/>
      <c r="U801" s="5"/>
      <c r="V801" s="5"/>
      <c r="W801" s="5"/>
      <c r="X801" s="5"/>
      <c r="Y801" s="5"/>
      <c r="Z801" s="5"/>
    </row>
    <row r="802" spans="1:26" x14ac:dyDescent="0.25">
      <c r="A802" s="1"/>
      <c r="B802" s="5"/>
      <c r="C802" s="2"/>
      <c r="D802" s="3"/>
      <c r="E802" s="400"/>
      <c r="F802" s="400"/>
      <c r="G802" s="401"/>
      <c r="H802" s="5"/>
      <c r="I802" s="5"/>
      <c r="J802" s="5"/>
      <c r="K802" s="5"/>
      <c r="L802" s="5"/>
      <c r="M802" s="5"/>
      <c r="N802" s="5"/>
      <c r="O802" s="5"/>
      <c r="P802" s="5"/>
      <c r="Q802" s="5"/>
      <c r="R802" s="5"/>
      <c r="S802" s="5"/>
      <c r="T802" s="5"/>
      <c r="U802" s="5"/>
      <c r="V802" s="5"/>
      <c r="W802" s="5"/>
      <c r="X802" s="5"/>
      <c r="Y802" s="5"/>
      <c r="Z802" s="5"/>
    </row>
    <row r="803" spans="1:26" x14ac:dyDescent="0.25">
      <c r="A803" s="1"/>
      <c r="B803" s="5"/>
      <c r="C803" s="2"/>
      <c r="D803" s="3"/>
      <c r="E803" s="400"/>
      <c r="F803" s="400"/>
      <c r="G803" s="401"/>
      <c r="H803" s="5"/>
      <c r="I803" s="5"/>
      <c r="J803" s="5"/>
      <c r="K803" s="5"/>
      <c r="L803" s="5"/>
      <c r="M803" s="5"/>
      <c r="N803" s="5"/>
      <c r="O803" s="5"/>
      <c r="P803" s="5"/>
      <c r="Q803" s="5"/>
      <c r="R803" s="5"/>
      <c r="S803" s="5"/>
      <c r="T803" s="5"/>
      <c r="U803" s="5"/>
      <c r="V803" s="5"/>
      <c r="W803" s="5"/>
      <c r="X803" s="5"/>
      <c r="Y803" s="5"/>
      <c r="Z803" s="5"/>
    </row>
    <row r="804" spans="1:26" x14ac:dyDescent="0.25">
      <c r="A804" s="1"/>
      <c r="B804" s="5"/>
      <c r="C804" s="2"/>
      <c r="D804" s="3"/>
      <c r="E804" s="400"/>
      <c r="F804" s="400"/>
      <c r="G804" s="401"/>
      <c r="H804" s="5"/>
      <c r="I804" s="5"/>
      <c r="J804" s="5"/>
      <c r="K804" s="5"/>
      <c r="L804" s="5"/>
      <c r="M804" s="5"/>
      <c r="N804" s="5"/>
      <c r="O804" s="5"/>
      <c r="P804" s="5"/>
      <c r="Q804" s="5"/>
      <c r="R804" s="5"/>
      <c r="S804" s="5"/>
      <c r="T804" s="5"/>
      <c r="U804" s="5"/>
      <c r="V804" s="5"/>
      <c r="W804" s="5"/>
      <c r="X804" s="5"/>
      <c r="Y804" s="5"/>
      <c r="Z804" s="5"/>
    </row>
    <row r="805" spans="1:26" x14ac:dyDescent="0.25">
      <c r="A805" s="1"/>
      <c r="B805" s="5"/>
      <c r="C805" s="2"/>
      <c r="D805" s="3"/>
      <c r="E805" s="400"/>
      <c r="F805" s="400"/>
      <c r="G805" s="401"/>
      <c r="H805" s="5"/>
      <c r="I805" s="5"/>
      <c r="J805" s="5"/>
      <c r="K805" s="5"/>
      <c r="L805" s="5"/>
      <c r="M805" s="5"/>
      <c r="N805" s="5"/>
      <c r="O805" s="5"/>
      <c r="P805" s="5"/>
      <c r="Q805" s="5"/>
      <c r="R805" s="5"/>
      <c r="S805" s="5"/>
      <c r="T805" s="5"/>
      <c r="U805" s="5"/>
      <c r="V805" s="5"/>
      <c r="W805" s="5"/>
      <c r="X805" s="5"/>
      <c r="Y805" s="5"/>
      <c r="Z805" s="5"/>
    </row>
    <row r="806" spans="1:26" x14ac:dyDescent="0.25">
      <c r="A806" s="1"/>
      <c r="B806" s="5"/>
      <c r="C806" s="2"/>
      <c r="D806" s="3"/>
      <c r="E806" s="400"/>
      <c r="F806" s="400"/>
      <c r="G806" s="401"/>
      <c r="H806" s="5"/>
      <c r="I806" s="5"/>
      <c r="J806" s="5"/>
      <c r="K806" s="5"/>
      <c r="L806" s="5"/>
      <c r="M806" s="5"/>
      <c r="N806" s="5"/>
      <c r="O806" s="5"/>
      <c r="P806" s="5"/>
      <c r="Q806" s="5"/>
      <c r="R806" s="5"/>
      <c r="S806" s="5"/>
      <c r="T806" s="5"/>
      <c r="U806" s="5"/>
      <c r="V806" s="5"/>
      <c r="W806" s="5"/>
      <c r="X806" s="5"/>
      <c r="Y806" s="5"/>
      <c r="Z806" s="5"/>
    </row>
    <row r="807" spans="1:26" x14ac:dyDescent="0.25">
      <c r="A807" s="1"/>
      <c r="B807" s="5"/>
      <c r="C807" s="2"/>
      <c r="D807" s="3"/>
      <c r="E807" s="400"/>
      <c r="F807" s="400"/>
      <c r="G807" s="401"/>
      <c r="H807" s="5"/>
      <c r="I807" s="5"/>
      <c r="J807" s="5"/>
      <c r="K807" s="5"/>
      <c r="L807" s="5"/>
      <c r="M807" s="5"/>
      <c r="N807" s="5"/>
      <c r="O807" s="5"/>
      <c r="P807" s="5"/>
      <c r="Q807" s="5"/>
      <c r="R807" s="5"/>
      <c r="S807" s="5"/>
      <c r="T807" s="5"/>
      <c r="U807" s="5"/>
      <c r="V807" s="5"/>
      <c r="W807" s="5"/>
      <c r="X807" s="5"/>
      <c r="Y807" s="5"/>
      <c r="Z807" s="5"/>
    </row>
    <row r="808" spans="1:26" x14ac:dyDescent="0.25">
      <c r="A808" s="1"/>
      <c r="B808" s="5"/>
      <c r="C808" s="2"/>
      <c r="D808" s="3"/>
      <c r="E808" s="400"/>
      <c r="F808" s="400"/>
      <c r="G808" s="401"/>
      <c r="H808" s="5"/>
      <c r="I808" s="5"/>
      <c r="J808" s="5"/>
      <c r="K808" s="5"/>
      <c r="L808" s="5"/>
      <c r="M808" s="5"/>
      <c r="N808" s="5"/>
      <c r="O808" s="5"/>
      <c r="P808" s="5"/>
      <c r="Q808" s="5"/>
      <c r="R808" s="5"/>
      <c r="S808" s="5"/>
      <c r="T808" s="5"/>
      <c r="U808" s="5"/>
      <c r="V808" s="5"/>
      <c r="W808" s="5"/>
      <c r="X808" s="5"/>
      <c r="Y808" s="5"/>
      <c r="Z808" s="5"/>
    </row>
    <row r="809" spans="1:26" x14ac:dyDescent="0.25">
      <c r="A809" s="1"/>
      <c r="B809" s="5"/>
      <c r="C809" s="2"/>
      <c r="D809" s="3"/>
      <c r="E809" s="400"/>
      <c r="F809" s="400"/>
      <c r="G809" s="401"/>
      <c r="H809" s="5"/>
      <c r="I809" s="5"/>
      <c r="J809" s="5"/>
      <c r="K809" s="5"/>
      <c r="L809" s="5"/>
      <c r="M809" s="5"/>
      <c r="N809" s="5"/>
      <c r="O809" s="5"/>
      <c r="P809" s="5"/>
      <c r="Q809" s="5"/>
      <c r="R809" s="5"/>
      <c r="S809" s="5"/>
      <c r="T809" s="5"/>
      <c r="U809" s="5"/>
      <c r="V809" s="5"/>
      <c r="W809" s="5"/>
      <c r="X809" s="5"/>
      <c r="Y809" s="5"/>
      <c r="Z809" s="5"/>
    </row>
    <row r="810" spans="1:26" x14ac:dyDescent="0.25">
      <c r="A810" s="1"/>
      <c r="B810" s="5"/>
      <c r="C810" s="2"/>
      <c r="D810" s="3"/>
      <c r="E810" s="400"/>
      <c r="F810" s="400"/>
      <c r="G810" s="401"/>
      <c r="H810" s="5"/>
      <c r="I810" s="5"/>
      <c r="J810" s="5"/>
      <c r="K810" s="5"/>
      <c r="L810" s="5"/>
      <c r="M810" s="5"/>
      <c r="N810" s="5"/>
      <c r="O810" s="5"/>
      <c r="P810" s="5"/>
      <c r="Q810" s="5"/>
      <c r="R810" s="5"/>
      <c r="S810" s="5"/>
      <c r="T810" s="5"/>
      <c r="U810" s="5"/>
      <c r="V810" s="5"/>
      <c r="W810" s="5"/>
      <c r="X810" s="5"/>
      <c r="Y810" s="5"/>
      <c r="Z810" s="5"/>
    </row>
    <row r="811" spans="1:26" x14ac:dyDescent="0.25">
      <c r="A811" s="1"/>
      <c r="B811" s="5"/>
      <c r="C811" s="2"/>
      <c r="D811" s="3"/>
      <c r="E811" s="400"/>
      <c r="F811" s="400"/>
      <c r="G811" s="401"/>
      <c r="H811" s="5"/>
      <c r="I811" s="5"/>
      <c r="J811" s="5"/>
      <c r="K811" s="5"/>
      <c r="L811" s="5"/>
      <c r="M811" s="5"/>
      <c r="N811" s="5"/>
      <c r="O811" s="5"/>
      <c r="P811" s="5"/>
      <c r="Q811" s="5"/>
      <c r="R811" s="5"/>
      <c r="S811" s="5"/>
      <c r="T811" s="5"/>
      <c r="U811" s="5"/>
      <c r="V811" s="5"/>
      <c r="W811" s="5"/>
      <c r="X811" s="5"/>
      <c r="Y811" s="5"/>
      <c r="Z811" s="5"/>
    </row>
    <row r="812" spans="1:26" x14ac:dyDescent="0.25">
      <c r="A812" s="1"/>
      <c r="B812" s="5"/>
      <c r="C812" s="2"/>
      <c r="D812" s="3"/>
      <c r="E812" s="400"/>
      <c r="F812" s="400"/>
      <c r="G812" s="401"/>
      <c r="H812" s="5"/>
      <c r="I812" s="5"/>
      <c r="J812" s="5"/>
      <c r="K812" s="5"/>
      <c r="L812" s="5"/>
      <c r="M812" s="5"/>
      <c r="N812" s="5"/>
      <c r="O812" s="5"/>
      <c r="P812" s="5"/>
      <c r="Q812" s="5"/>
      <c r="R812" s="5"/>
      <c r="S812" s="5"/>
      <c r="T812" s="5"/>
      <c r="U812" s="5"/>
      <c r="V812" s="5"/>
      <c r="W812" s="5"/>
      <c r="X812" s="5"/>
      <c r="Y812" s="5"/>
      <c r="Z812" s="5"/>
    </row>
    <row r="813" spans="1:26" x14ac:dyDescent="0.25">
      <c r="A813" s="1"/>
      <c r="B813" s="5"/>
      <c r="C813" s="2"/>
      <c r="D813" s="3"/>
      <c r="E813" s="400"/>
      <c r="F813" s="400"/>
      <c r="G813" s="401"/>
      <c r="H813" s="5"/>
      <c r="I813" s="5"/>
      <c r="J813" s="5"/>
      <c r="K813" s="5"/>
      <c r="L813" s="5"/>
      <c r="M813" s="5"/>
      <c r="N813" s="5"/>
      <c r="O813" s="5"/>
      <c r="P813" s="5"/>
      <c r="Q813" s="5"/>
      <c r="R813" s="5"/>
      <c r="S813" s="5"/>
      <c r="T813" s="5"/>
      <c r="U813" s="5"/>
      <c r="V813" s="5"/>
      <c r="W813" s="5"/>
      <c r="X813" s="5"/>
      <c r="Y813" s="5"/>
      <c r="Z813" s="5"/>
    </row>
    <row r="814" spans="1:26" x14ac:dyDescent="0.25">
      <c r="A814" s="1"/>
      <c r="B814" s="5"/>
      <c r="C814" s="2"/>
      <c r="D814" s="3"/>
      <c r="E814" s="400"/>
      <c r="F814" s="400"/>
      <c r="G814" s="401"/>
      <c r="H814" s="5"/>
      <c r="I814" s="5"/>
      <c r="J814" s="5"/>
      <c r="K814" s="5"/>
      <c r="L814" s="5"/>
      <c r="M814" s="5"/>
      <c r="N814" s="5"/>
      <c r="O814" s="5"/>
      <c r="P814" s="5"/>
      <c r="Q814" s="5"/>
      <c r="R814" s="5"/>
      <c r="S814" s="5"/>
      <c r="T814" s="5"/>
      <c r="U814" s="5"/>
      <c r="V814" s="5"/>
      <c r="W814" s="5"/>
      <c r="X814" s="5"/>
      <c r="Y814" s="5"/>
      <c r="Z814" s="5"/>
    </row>
    <row r="815" spans="1:26" x14ac:dyDescent="0.25">
      <c r="A815" s="1"/>
      <c r="B815" s="5"/>
      <c r="C815" s="2"/>
      <c r="D815" s="3"/>
      <c r="E815" s="400"/>
      <c r="F815" s="400"/>
      <c r="G815" s="401"/>
      <c r="H815" s="5"/>
      <c r="I815" s="5"/>
      <c r="J815" s="5"/>
      <c r="K815" s="5"/>
      <c r="L815" s="5"/>
      <c r="M815" s="5"/>
      <c r="N815" s="5"/>
      <c r="O815" s="5"/>
      <c r="P815" s="5"/>
      <c r="Q815" s="5"/>
      <c r="R815" s="5"/>
      <c r="S815" s="5"/>
      <c r="T815" s="5"/>
      <c r="U815" s="5"/>
      <c r="V815" s="5"/>
      <c r="W815" s="5"/>
      <c r="X815" s="5"/>
      <c r="Y815" s="5"/>
      <c r="Z815" s="5"/>
    </row>
    <row r="816" spans="1:26" x14ac:dyDescent="0.25">
      <c r="A816" s="1"/>
      <c r="B816" s="5"/>
      <c r="C816" s="2"/>
      <c r="D816" s="3"/>
      <c r="E816" s="400"/>
      <c r="F816" s="400"/>
      <c r="G816" s="401"/>
      <c r="H816" s="5"/>
      <c r="I816" s="5"/>
      <c r="J816" s="5"/>
      <c r="K816" s="5"/>
      <c r="L816" s="5"/>
      <c r="M816" s="5"/>
      <c r="N816" s="5"/>
      <c r="O816" s="5"/>
      <c r="P816" s="5"/>
      <c r="Q816" s="5"/>
      <c r="R816" s="5"/>
      <c r="S816" s="5"/>
      <c r="T816" s="5"/>
      <c r="U816" s="5"/>
      <c r="V816" s="5"/>
      <c r="W816" s="5"/>
      <c r="X816" s="5"/>
      <c r="Y816" s="5"/>
      <c r="Z816" s="5"/>
    </row>
    <row r="817" spans="1:26" x14ac:dyDescent="0.25">
      <c r="A817" s="1"/>
      <c r="B817" s="5"/>
      <c r="C817" s="2"/>
      <c r="D817" s="3"/>
      <c r="E817" s="400"/>
      <c r="F817" s="400"/>
      <c r="G817" s="401"/>
      <c r="H817" s="5"/>
      <c r="I817" s="5"/>
      <c r="J817" s="5"/>
      <c r="K817" s="5"/>
      <c r="L817" s="5"/>
      <c r="M817" s="5"/>
      <c r="N817" s="5"/>
      <c r="O817" s="5"/>
      <c r="P817" s="5"/>
      <c r="Q817" s="5"/>
      <c r="R817" s="5"/>
      <c r="S817" s="5"/>
      <c r="T817" s="5"/>
      <c r="U817" s="5"/>
      <c r="V817" s="5"/>
      <c r="W817" s="5"/>
      <c r="X817" s="5"/>
      <c r="Y817" s="5"/>
      <c r="Z817" s="5"/>
    </row>
    <row r="818" spans="1:26" x14ac:dyDescent="0.25">
      <c r="A818" s="1"/>
      <c r="B818" s="5"/>
      <c r="C818" s="2"/>
      <c r="D818" s="3"/>
      <c r="E818" s="400"/>
      <c r="F818" s="400"/>
      <c r="G818" s="401"/>
      <c r="H818" s="5"/>
      <c r="I818" s="5"/>
      <c r="J818" s="5"/>
      <c r="K818" s="5"/>
      <c r="L818" s="5"/>
      <c r="M818" s="5"/>
      <c r="N818" s="5"/>
      <c r="O818" s="5"/>
      <c r="P818" s="5"/>
      <c r="Q818" s="5"/>
      <c r="R818" s="5"/>
      <c r="S818" s="5"/>
      <c r="T818" s="5"/>
      <c r="U818" s="5"/>
      <c r="V818" s="5"/>
      <c r="W818" s="5"/>
      <c r="X818" s="5"/>
      <c r="Y818" s="5"/>
      <c r="Z818" s="5"/>
    </row>
    <row r="819" spans="1:26" x14ac:dyDescent="0.25">
      <c r="A819" s="1"/>
      <c r="B819" s="5"/>
      <c r="C819" s="2"/>
      <c r="D819" s="3"/>
      <c r="E819" s="400"/>
      <c r="F819" s="400"/>
      <c r="G819" s="401"/>
      <c r="H819" s="5"/>
      <c r="I819" s="5"/>
      <c r="J819" s="5"/>
      <c r="K819" s="5"/>
      <c r="L819" s="5"/>
      <c r="M819" s="5"/>
      <c r="N819" s="5"/>
      <c r="O819" s="5"/>
      <c r="P819" s="5"/>
      <c r="Q819" s="5"/>
      <c r="R819" s="5"/>
      <c r="S819" s="5"/>
      <c r="T819" s="5"/>
      <c r="U819" s="5"/>
      <c r="V819" s="5"/>
      <c r="W819" s="5"/>
      <c r="X819" s="5"/>
      <c r="Y819" s="5"/>
      <c r="Z819" s="5"/>
    </row>
    <row r="820" spans="1:26" x14ac:dyDescent="0.25">
      <c r="A820" s="1"/>
      <c r="B820" s="5"/>
      <c r="C820" s="2"/>
      <c r="D820" s="3"/>
      <c r="E820" s="400"/>
      <c r="F820" s="400"/>
      <c r="G820" s="401"/>
      <c r="H820" s="5"/>
      <c r="I820" s="5"/>
      <c r="J820" s="5"/>
      <c r="K820" s="5"/>
      <c r="L820" s="5"/>
      <c r="M820" s="5"/>
      <c r="N820" s="5"/>
      <c r="O820" s="5"/>
      <c r="P820" s="5"/>
      <c r="Q820" s="5"/>
      <c r="R820" s="5"/>
      <c r="S820" s="5"/>
      <c r="T820" s="5"/>
      <c r="U820" s="5"/>
      <c r="V820" s="5"/>
      <c r="W820" s="5"/>
      <c r="X820" s="5"/>
      <c r="Y820" s="5"/>
      <c r="Z820" s="5"/>
    </row>
    <row r="821" spans="1:26" x14ac:dyDescent="0.25">
      <c r="A821" s="1"/>
      <c r="B821" s="5"/>
      <c r="C821" s="2"/>
      <c r="D821" s="3"/>
      <c r="E821" s="400"/>
      <c r="F821" s="400"/>
      <c r="G821" s="401"/>
      <c r="H821" s="5"/>
      <c r="I821" s="5"/>
      <c r="J821" s="5"/>
      <c r="K821" s="5"/>
      <c r="L821" s="5"/>
      <c r="M821" s="5"/>
      <c r="N821" s="5"/>
      <c r="O821" s="5"/>
      <c r="P821" s="5"/>
      <c r="Q821" s="5"/>
      <c r="R821" s="5"/>
      <c r="S821" s="5"/>
      <c r="T821" s="5"/>
      <c r="U821" s="5"/>
      <c r="V821" s="5"/>
      <c r="W821" s="5"/>
      <c r="X821" s="5"/>
      <c r="Y821" s="5"/>
      <c r="Z821" s="5"/>
    </row>
    <row r="822" spans="1:26" x14ac:dyDescent="0.25">
      <c r="A822" s="1"/>
      <c r="B822" s="5"/>
      <c r="C822" s="2"/>
      <c r="D822" s="3"/>
      <c r="E822" s="400"/>
      <c r="F822" s="400"/>
      <c r="G822" s="401"/>
      <c r="H822" s="5"/>
      <c r="I822" s="5"/>
      <c r="J822" s="5"/>
      <c r="K822" s="5"/>
      <c r="L822" s="5"/>
      <c r="M822" s="5"/>
      <c r="N822" s="5"/>
      <c r="O822" s="5"/>
      <c r="P822" s="5"/>
      <c r="Q822" s="5"/>
      <c r="R822" s="5"/>
      <c r="S822" s="5"/>
      <c r="T822" s="5"/>
      <c r="U822" s="5"/>
      <c r="V822" s="5"/>
      <c r="W822" s="5"/>
      <c r="X822" s="5"/>
      <c r="Y822" s="5"/>
      <c r="Z822" s="5"/>
    </row>
    <row r="823" spans="1:26" x14ac:dyDescent="0.25">
      <c r="A823" s="1"/>
      <c r="B823" s="5"/>
      <c r="C823" s="2"/>
      <c r="D823" s="3"/>
      <c r="E823" s="400"/>
      <c r="F823" s="400"/>
      <c r="G823" s="401"/>
      <c r="H823" s="5"/>
      <c r="I823" s="5"/>
      <c r="J823" s="5"/>
      <c r="K823" s="5"/>
      <c r="L823" s="5"/>
      <c r="M823" s="5"/>
      <c r="N823" s="5"/>
      <c r="O823" s="5"/>
      <c r="P823" s="5"/>
      <c r="Q823" s="5"/>
      <c r="R823" s="5"/>
      <c r="S823" s="5"/>
      <c r="T823" s="5"/>
      <c r="U823" s="5"/>
      <c r="V823" s="5"/>
      <c r="W823" s="5"/>
      <c r="X823" s="5"/>
      <c r="Y823" s="5"/>
      <c r="Z823" s="5"/>
    </row>
    <row r="824" spans="1:26" x14ac:dyDescent="0.25">
      <c r="A824" s="1"/>
      <c r="B824" s="5"/>
      <c r="C824" s="2"/>
      <c r="D824" s="3"/>
      <c r="E824" s="400"/>
      <c r="F824" s="400"/>
      <c r="G824" s="401"/>
      <c r="H824" s="5"/>
      <c r="I824" s="5"/>
      <c r="J824" s="5"/>
      <c r="K824" s="5"/>
      <c r="L824" s="5"/>
      <c r="M824" s="5"/>
      <c r="N824" s="5"/>
      <c r="O824" s="5"/>
      <c r="P824" s="5"/>
      <c r="Q824" s="5"/>
      <c r="R824" s="5"/>
      <c r="S824" s="5"/>
      <c r="T824" s="5"/>
      <c r="U824" s="5"/>
      <c r="V824" s="5"/>
      <c r="W824" s="5"/>
      <c r="X824" s="5"/>
      <c r="Y824" s="5"/>
      <c r="Z824" s="5"/>
    </row>
    <row r="825" spans="1:26" x14ac:dyDescent="0.25">
      <c r="A825" s="1"/>
      <c r="B825" s="5"/>
      <c r="C825" s="2"/>
      <c r="D825" s="3"/>
      <c r="E825" s="400"/>
      <c r="F825" s="400"/>
      <c r="G825" s="401"/>
      <c r="H825" s="5"/>
      <c r="I825" s="5"/>
      <c r="J825" s="5"/>
      <c r="K825" s="5"/>
      <c r="L825" s="5"/>
      <c r="M825" s="5"/>
      <c r="N825" s="5"/>
      <c r="O825" s="5"/>
      <c r="P825" s="5"/>
      <c r="Q825" s="5"/>
      <c r="R825" s="5"/>
      <c r="S825" s="5"/>
      <c r="T825" s="5"/>
      <c r="U825" s="5"/>
      <c r="V825" s="5"/>
      <c r="W825" s="5"/>
      <c r="X825" s="5"/>
      <c r="Y825" s="5"/>
      <c r="Z825" s="5"/>
    </row>
    <row r="826" spans="1:26" x14ac:dyDescent="0.25">
      <c r="A826" s="1"/>
      <c r="B826" s="5"/>
      <c r="C826" s="2"/>
      <c r="D826" s="3"/>
      <c r="E826" s="400"/>
      <c r="F826" s="400"/>
      <c r="G826" s="401"/>
      <c r="H826" s="5"/>
      <c r="I826" s="5"/>
      <c r="J826" s="5"/>
      <c r="K826" s="5"/>
      <c r="L826" s="5"/>
      <c r="M826" s="5"/>
      <c r="N826" s="5"/>
      <c r="O826" s="5"/>
      <c r="P826" s="5"/>
      <c r="Q826" s="5"/>
      <c r="R826" s="5"/>
      <c r="S826" s="5"/>
      <c r="T826" s="5"/>
      <c r="U826" s="5"/>
      <c r="V826" s="5"/>
      <c r="W826" s="5"/>
      <c r="X826" s="5"/>
      <c r="Y826" s="5"/>
      <c r="Z826" s="5"/>
    </row>
    <row r="827" spans="1:26" x14ac:dyDescent="0.25">
      <c r="A827" s="1"/>
      <c r="B827" s="5"/>
      <c r="C827" s="2"/>
      <c r="D827" s="3"/>
      <c r="E827" s="400"/>
      <c r="F827" s="400"/>
      <c r="G827" s="401"/>
      <c r="H827" s="5"/>
      <c r="I827" s="5"/>
      <c r="J827" s="5"/>
      <c r="K827" s="5"/>
      <c r="L827" s="5"/>
      <c r="M827" s="5"/>
      <c r="N827" s="5"/>
      <c r="O827" s="5"/>
      <c r="P827" s="5"/>
      <c r="Q827" s="5"/>
      <c r="R827" s="5"/>
      <c r="S827" s="5"/>
      <c r="T827" s="5"/>
      <c r="U827" s="5"/>
      <c r="V827" s="5"/>
      <c r="W827" s="5"/>
      <c r="X827" s="5"/>
      <c r="Y827" s="5"/>
      <c r="Z827" s="5"/>
    </row>
    <row r="828" spans="1:26" x14ac:dyDescent="0.25">
      <c r="A828" s="1"/>
      <c r="B828" s="5"/>
      <c r="C828" s="2"/>
      <c r="D828" s="3"/>
      <c r="E828" s="400"/>
      <c r="F828" s="400"/>
      <c r="G828" s="401"/>
      <c r="H828" s="5"/>
      <c r="I828" s="5"/>
      <c r="J828" s="5"/>
      <c r="K828" s="5"/>
      <c r="L828" s="5"/>
      <c r="M828" s="5"/>
      <c r="N828" s="5"/>
      <c r="O828" s="5"/>
      <c r="P828" s="5"/>
      <c r="Q828" s="5"/>
      <c r="R828" s="5"/>
      <c r="S828" s="5"/>
      <c r="T828" s="5"/>
      <c r="U828" s="5"/>
      <c r="V828" s="5"/>
      <c r="W828" s="5"/>
      <c r="X828" s="5"/>
      <c r="Y828" s="5"/>
      <c r="Z828" s="5"/>
    </row>
    <row r="829" spans="1:26" x14ac:dyDescent="0.25">
      <c r="A829" s="1"/>
      <c r="B829" s="5"/>
      <c r="C829" s="2"/>
      <c r="D829" s="3"/>
      <c r="E829" s="400"/>
      <c r="F829" s="400"/>
      <c r="G829" s="401"/>
      <c r="H829" s="5"/>
      <c r="I829" s="5"/>
      <c r="J829" s="5"/>
      <c r="K829" s="5"/>
      <c r="L829" s="5"/>
      <c r="M829" s="5"/>
      <c r="N829" s="5"/>
      <c r="O829" s="5"/>
      <c r="P829" s="5"/>
      <c r="Q829" s="5"/>
      <c r="R829" s="5"/>
      <c r="S829" s="5"/>
      <c r="T829" s="5"/>
      <c r="U829" s="5"/>
      <c r="V829" s="5"/>
      <c r="W829" s="5"/>
      <c r="X829" s="5"/>
      <c r="Y829" s="5"/>
      <c r="Z829" s="5"/>
    </row>
    <row r="830" spans="1:26" x14ac:dyDescent="0.25">
      <c r="A830" s="1"/>
      <c r="B830" s="5"/>
      <c r="C830" s="2"/>
      <c r="D830" s="3"/>
      <c r="E830" s="400"/>
      <c r="F830" s="400"/>
      <c r="G830" s="401"/>
      <c r="H830" s="5"/>
      <c r="I830" s="5"/>
      <c r="J830" s="5"/>
      <c r="K830" s="5"/>
      <c r="L830" s="5"/>
      <c r="M830" s="5"/>
      <c r="N830" s="5"/>
      <c r="O830" s="5"/>
      <c r="P830" s="5"/>
      <c r="Q830" s="5"/>
      <c r="R830" s="5"/>
      <c r="S830" s="5"/>
      <c r="T830" s="5"/>
      <c r="U830" s="5"/>
      <c r="V830" s="5"/>
      <c r="W830" s="5"/>
      <c r="X830" s="5"/>
      <c r="Y830" s="5"/>
      <c r="Z830" s="5"/>
    </row>
    <row r="831" spans="1:26" x14ac:dyDescent="0.25">
      <c r="A831" s="1"/>
      <c r="B831" s="5"/>
      <c r="C831" s="2"/>
      <c r="D831" s="3"/>
      <c r="E831" s="400"/>
      <c r="F831" s="400"/>
      <c r="G831" s="401"/>
      <c r="H831" s="5"/>
      <c r="I831" s="5"/>
      <c r="J831" s="5"/>
      <c r="K831" s="5"/>
      <c r="L831" s="5"/>
      <c r="M831" s="5"/>
      <c r="N831" s="5"/>
      <c r="O831" s="5"/>
      <c r="P831" s="5"/>
      <c r="Q831" s="5"/>
      <c r="R831" s="5"/>
      <c r="S831" s="5"/>
      <c r="T831" s="5"/>
      <c r="U831" s="5"/>
      <c r="V831" s="5"/>
      <c r="W831" s="5"/>
      <c r="X831" s="5"/>
      <c r="Y831" s="5"/>
      <c r="Z831" s="5"/>
    </row>
    <row r="832" spans="1:26" x14ac:dyDescent="0.25">
      <c r="A832" s="1"/>
      <c r="B832" s="5"/>
      <c r="C832" s="2"/>
      <c r="D832" s="3"/>
      <c r="E832" s="400"/>
      <c r="F832" s="400"/>
      <c r="G832" s="401"/>
      <c r="H832" s="5"/>
      <c r="I832" s="5"/>
      <c r="J832" s="5"/>
      <c r="K832" s="5"/>
      <c r="L832" s="5"/>
      <c r="M832" s="5"/>
      <c r="N832" s="5"/>
      <c r="O832" s="5"/>
      <c r="P832" s="5"/>
      <c r="Q832" s="5"/>
      <c r="R832" s="5"/>
      <c r="S832" s="5"/>
      <c r="T832" s="5"/>
      <c r="U832" s="5"/>
      <c r="V832" s="5"/>
      <c r="W832" s="5"/>
      <c r="X832" s="5"/>
      <c r="Y832" s="5"/>
      <c r="Z832" s="5"/>
    </row>
    <row r="833" spans="1:26" x14ac:dyDescent="0.25">
      <c r="A833" s="1"/>
      <c r="B833" s="5"/>
      <c r="C833" s="2"/>
      <c r="D833" s="3"/>
      <c r="E833" s="400"/>
      <c r="F833" s="400"/>
      <c r="G833" s="401"/>
      <c r="H833" s="5"/>
      <c r="I833" s="5"/>
      <c r="J833" s="5"/>
      <c r="K833" s="5"/>
      <c r="L833" s="5"/>
      <c r="M833" s="5"/>
      <c r="N833" s="5"/>
      <c r="O833" s="5"/>
      <c r="P833" s="5"/>
      <c r="Q833" s="5"/>
      <c r="R833" s="5"/>
      <c r="S833" s="5"/>
      <c r="T833" s="5"/>
      <c r="U833" s="5"/>
      <c r="V833" s="5"/>
      <c r="W833" s="5"/>
      <c r="X833" s="5"/>
      <c r="Y833" s="5"/>
      <c r="Z833" s="5"/>
    </row>
    <row r="834" spans="1:26" x14ac:dyDescent="0.25">
      <c r="A834" s="1"/>
      <c r="B834" s="5"/>
      <c r="C834" s="2"/>
      <c r="D834" s="3"/>
      <c r="E834" s="400"/>
      <c r="F834" s="400"/>
      <c r="G834" s="401"/>
      <c r="H834" s="5"/>
      <c r="I834" s="5"/>
      <c r="J834" s="5"/>
      <c r="K834" s="5"/>
      <c r="L834" s="5"/>
      <c r="M834" s="5"/>
      <c r="N834" s="5"/>
      <c r="O834" s="5"/>
      <c r="P834" s="5"/>
      <c r="Q834" s="5"/>
      <c r="R834" s="5"/>
      <c r="S834" s="5"/>
      <c r="T834" s="5"/>
      <c r="U834" s="5"/>
      <c r="V834" s="5"/>
      <c r="W834" s="5"/>
      <c r="X834" s="5"/>
      <c r="Y834" s="5"/>
      <c r="Z834" s="5"/>
    </row>
    <row r="835" spans="1:26" x14ac:dyDescent="0.25">
      <c r="A835" s="1"/>
      <c r="B835" s="5"/>
      <c r="C835" s="2"/>
      <c r="D835" s="3"/>
      <c r="E835" s="400"/>
      <c r="F835" s="400"/>
      <c r="G835" s="401"/>
      <c r="H835" s="5"/>
      <c r="I835" s="5"/>
      <c r="J835" s="5"/>
      <c r="K835" s="5"/>
      <c r="L835" s="5"/>
      <c r="M835" s="5"/>
      <c r="N835" s="5"/>
      <c r="O835" s="5"/>
      <c r="P835" s="5"/>
      <c r="Q835" s="5"/>
      <c r="R835" s="5"/>
      <c r="S835" s="5"/>
      <c r="T835" s="5"/>
      <c r="U835" s="5"/>
      <c r="V835" s="5"/>
      <c r="W835" s="5"/>
      <c r="X835" s="5"/>
      <c r="Y835" s="5"/>
      <c r="Z835" s="5"/>
    </row>
    <row r="836" spans="1:26" x14ac:dyDescent="0.25">
      <c r="A836" s="1"/>
      <c r="B836" s="5"/>
      <c r="C836" s="2"/>
      <c r="D836" s="3"/>
      <c r="E836" s="400"/>
      <c r="F836" s="400"/>
      <c r="G836" s="401"/>
      <c r="H836" s="5"/>
      <c r="I836" s="5"/>
      <c r="J836" s="5"/>
      <c r="K836" s="5"/>
      <c r="L836" s="5"/>
      <c r="M836" s="5"/>
      <c r="N836" s="5"/>
      <c r="O836" s="5"/>
      <c r="P836" s="5"/>
      <c r="Q836" s="5"/>
      <c r="R836" s="5"/>
      <c r="S836" s="5"/>
      <c r="T836" s="5"/>
      <c r="U836" s="5"/>
      <c r="V836" s="5"/>
      <c r="W836" s="5"/>
      <c r="X836" s="5"/>
      <c r="Y836" s="5"/>
      <c r="Z836" s="5"/>
    </row>
    <row r="837" spans="1:26" x14ac:dyDescent="0.25">
      <c r="A837" s="1"/>
      <c r="B837" s="5"/>
      <c r="C837" s="2"/>
      <c r="D837" s="3"/>
      <c r="E837" s="400"/>
      <c r="F837" s="400"/>
      <c r="G837" s="401"/>
      <c r="H837" s="5"/>
      <c r="I837" s="5"/>
      <c r="J837" s="5"/>
      <c r="K837" s="5"/>
      <c r="L837" s="5"/>
      <c r="M837" s="5"/>
      <c r="N837" s="5"/>
      <c r="O837" s="5"/>
      <c r="P837" s="5"/>
      <c r="Q837" s="5"/>
      <c r="R837" s="5"/>
      <c r="S837" s="5"/>
      <c r="T837" s="5"/>
      <c r="U837" s="5"/>
      <c r="V837" s="5"/>
      <c r="W837" s="5"/>
      <c r="X837" s="5"/>
      <c r="Y837" s="5"/>
      <c r="Z837" s="5"/>
    </row>
    <row r="838" spans="1:26" x14ac:dyDescent="0.25">
      <c r="A838" s="1"/>
      <c r="B838" s="5"/>
      <c r="C838" s="2"/>
      <c r="D838" s="3"/>
      <c r="E838" s="400"/>
      <c r="F838" s="400"/>
      <c r="G838" s="401"/>
      <c r="H838" s="5"/>
      <c r="I838" s="5"/>
      <c r="J838" s="5"/>
      <c r="K838" s="5"/>
      <c r="L838" s="5"/>
      <c r="M838" s="5"/>
      <c r="N838" s="5"/>
      <c r="O838" s="5"/>
      <c r="P838" s="5"/>
      <c r="Q838" s="5"/>
      <c r="R838" s="5"/>
      <c r="S838" s="5"/>
      <c r="T838" s="5"/>
      <c r="U838" s="5"/>
      <c r="V838" s="5"/>
      <c r="W838" s="5"/>
      <c r="X838" s="5"/>
      <c r="Y838" s="5"/>
      <c r="Z838" s="5"/>
    </row>
    <row r="839" spans="1:26" x14ac:dyDescent="0.25">
      <c r="A839" s="1"/>
      <c r="B839" s="5"/>
      <c r="C839" s="2"/>
      <c r="D839" s="3"/>
      <c r="E839" s="400"/>
      <c r="F839" s="400"/>
      <c r="G839" s="401"/>
      <c r="H839" s="5"/>
      <c r="I839" s="5"/>
      <c r="J839" s="5"/>
      <c r="K839" s="5"/>
      <c r="L839" s="5"/>
      <c r="M839" s="5"/>
      <c r="N839" s="5"/>
      <c r="O839" s="5"/>
      <c r="P839" s="5"/>
      <c r="Q839" s="5"/>
      <c r="R839" s="5"/>
      <c r="S839" s="5"/>
      <c r="T839" s="5"/>
      <c r="U839" s="5"/>
      <c r="V839" s="5"/>
      <c r="W839" s="5"/>
      <c r="X839" s="5"/>
      <c r="Y839" s="5"/>
      <c r="Z839" s="5"/>
    </row>
    <row r="840" spans="1:26" x14ac:dyDescent="0.25">
      <c r="A840" s="1"/>
      <c r="B840" s="5"/>
      <c r="C840" s="2"/>
      <c r="D840" s="3"/>
      <c r="E840" s="400"/>
      <c r="F840" s="400"/>
      <c r="G840" s="401"/>
      <c r="H840" s="5"/>
      <c r="I840" s="5"/>
      <c r="J840" s="5"/>
      <c r="K840" s="5"/>
      <c r="L840" s="5"/>
      <c r="M840" s="5"/>
      <c r="N840" s="5"/>
      <c r="O840" s="5"/>
      <c r="P840" s="5"/>
      <c r="Q840" s="5"/>
      <c r="R840" s="5"/>
      <c r="S840" s="5"/>
      <c r="T840" s="5"/>
      <c r="U840" s="5"/>
      <c r="V840" s="5"/>
      <c r="W840" s="5"/>
      <c r="X840" s="5"/>
      <c r="Y840" s="5"/>
      <c r="Z840" s="5"/>
    </row>
    <row r="841" spans="1:26" x14ac:dyDescent="0.25">
      <c r="A841" s="1"/>
      <c r="B841" s="5"/>
      <c r="C841" s="2"/>
      <c r="D841" s="3"/>
      <c r="E841" s="400"/>
      <c r="F841" s="400"/>
      <c r="G841" s="401"/>
      <c r="H841" s="5"/>
      <c r="I841" s="5"/>
      <c r="J841" s="5"/>
      <c r="K841" s="5"/>
      <c r="L841" s="5"/>
      <c r="M841" s="5"/>
      <c r="N841" s="5"/>
      <c r="O841" s="5"/>
      <c r="P841" s="5"/>
      <c r="Q841" s="5"/>
      <c r="R841" s="5"/>
      <c r="S841" s="5"/>
      <c r="T841" s="5"/>
      <c r="U841" s="5"/>
      <c r="V841" s="5"/>
      <c r="W841" s="5"/>
      <c r="X841" s="5"/>
      <c r="Y841" s="5"/>
      <c r="Z841" s="5"/>
    </row>
    <row r="842" spans="1:26" x14ac:dyDescent="0.25">
      <c r="A842" s="1"/>
      <c r="B842" s="5"/>
      <c r="C842" s="2"/>
      <c r="D842" s="3"/>
      <c r="E842" s="400"/>
      <c r="F842" s="400"/>
      <c r="G842" s="401"/>
      <c r="H842" s="5"/>
      <c r="I842" s="5"/>
      <c r="J842" s="5"/>
      <c r="K842" s="5"/>
      <c r="L842" s="5"/>
      <c r="M842" s="5"/>
      <c r="N842" s="5"/>
      <c r="O842" s="5"/>
      <c r="P842" s="5"/>
      <c r="Q842" s="5"/>
      <c r="R842" s="5"/>
      <c r="S842" s="5"/>
      <c r="T842" s="5"/>
      <c r="U842" s="5"/>
      <c r="V842" s="5"/>
      <c r="W842" s="5"/>
      <c r="X842" s="5"/>
      <c r="Y842" s="5"/>
      <c r="Z842" s="5"/>
    </row>
    <row r="843" spans="1:26" x14ac:dyDescent="0.25">
      <c r="A843" s="1"/>
      <c r="B843" s="5"/>
      <c r="C843" s="2"/>
      <c r="D843" s="3"/>
      <c r="E843" s="400"/>
      <c r="F843" s="400"/>
      <c r="G843" s="401"/>
      <c r="H843" s="5"/>
      <c r="I843" s="5"/>
      <c r="J843" s="5"/>
      <c r="K843" s="5"/>
      <c r="L843" s="5"/>
      <c r="M843" s="5"/>
      <c r="N843" s="5"/>
      <c r="O843" s="5"/>
      <c r="P843" s="5"/>
      <c r="Q843" s="5"/>
      <c r="R843" s="5"/>
      <c r="S843" s="5"/>
      <c r="T843" s="5"/>
      <c r="U843" s="5"/>
      <c r="V843" s="5"/>
      <c r="W843" s="5"/>
      <c r="X843" s="5"/>
      <c r="Y843" s="5"/>
      <c r="Z843" s="5"/>
    </row>
    <row r="844" spans="1:26" x14ac:dyDescent="0.25">
      <c r="A844" s="1"/>
      <c r="B844" s="5"/>
      <c r="C844" s="2"/>
      <c r="D844" s="3"/>
      <c r="E844" s="400"/>
      <c r="F844" s="400"/>
      <c r="G844" s="401"/>
      <c r="H844" s="5"/>
      <c r="I844" s="5"/>
      <c r="J844" s="5"/>
      <c r="K844" s="5"/>
      <c r="L844" s="5"/>
      <c r="M844" s="5"/>
      <c r="N844" s="5"/>
      <c r="O844" s="5"/>
      <c r="P844" s="5"/>
      <c r="Q844" s="5"/>
      <c r="R844" s="5"/>
      <c r="S844" s="5"/>
      <c r="T844" s="5"/>
      <c r="U844" s="5"/>
      <c r="V844" s="5"/>
      <c r="W844" s="5"/>
      <c r="X844" s="5"/>
      <c r="Y844" s="5"/>
      <c r="Z844" s="5"/>
    </row>
    <row r="845" spans="1:26" x14ac:dyDescent="0.25">
      <c r="A845" s="1"/>
      <c r="B845" s="5"/>
      <c r="C845" s="2"/>
      <c r="D845" s="3"/>
      <c r="E845" s="400"/>
      <c r="F845" s="400"/>
      <c r="G845" s="401"/>
      <c r="H845" s="5"/>
      <c r="I845" s="5"/>
      <c r="J845" s="5"/>
      <c r="K845" s="5"/>
      <c r="L845" s="5"/>
      <c r="M845" s="5"/>
      <c r="N845" s="5"/>
      <c r="O845" s="5"/>
      <c r="P845" s="5"/>
      <c r="Q845" s="5"/>
      <c r="R845" s="5"/>
      <c r="S845" s="5"/>
      <c r="T845" s="5"/>
      <c r="U845" s="5"/>
      <c r="V845" s="5"/>
      <c r="W845" s="5"/>
      <c r="X845" s="5"/>
      <c r="Y845" s="5"/>
      <c r="Z845" s="5"/>
    </row>
    <row r="846" spans="1:26" x14ac:dyDescent="0.25">
      <c r="A846" s="1"/>
      <c r="B846" s="5"/>
      <c r="C846" s="2"/>
      <c r="D846" s="3"/>
      <c r="E846" s="400"/>
      <c r="F846" s="400"/>
      <c r="G846" s="401"/>
      <c r="H846" s="5"/>
      <c r="I846" s="5"/>
      <c r="J846" s="5"/>
      <c r="K846" s="5"/>
      <c r="L846" s="5"/>
      <c r="M846" s="5"/>
      <c r="N846" s="5"/>
      <c r="O846" s="5"/>
      <c r="P846" s="5"/>
      <c r="Q846" s="5"/>
      <c r="R846" s="5"/>
      <c r="S846" s="5"/>
      <c r="T846" s="5"/>
      <c r="U846" s="5"/>
      <c r="V846" s="5"/>
      <c r="W846" s="5"/>
      <c r="X846" s="5"/>
      <c r="Y846" s="5"/>
      <c r="Z846" s="5"/>
    </row>
    <row r="847" spans="1:26" x14ac:dyDescent="0.25">
      <c r="A847" s="1"/>
      <c r="B847" s="5"/>
      <c r="C847" s="2"/>
      <c r="D847" s="3"/>
      <c r="E847" s="400"/>
      <c r="F847" s="400"/>
      <c r="G847" s="401"/>
      <c r="H847" s="5"/>
      <c r="I847" s="5"/>
      <c r="J847" s="5"/>
      <c r="K847" s="5"/>
      <c r="L847" s="5"/>
      <c r="M847" s="5"/>
      <c r="N847" s="5"/>
      <c r="O847" s="5"/>
      <c r="P847" s="5"/>
      <c r="Q847" s="5"/>
      <c r="R847" s="5"/>
      <c r="S847" s="5"/>
      <c r="T847" s="5"/>
      <c r="U847" s="5"/>
      <c r="V847" s="5"/>
      <c r="W847" s="5"/>
      <c r="X847" s="5"/>
      <c r="Y847" s="5"/>
      <c r="Z847" s="5"/>
    </row>
    <row r="848" spans="1:26" x14ac:dyDescent="0.25">
      <c r="A848" s="1"/>
      <c r="B848" s="5"/>
      <c r="C848" s="2"/>
      <c r="D848" s="3"/>
      <c r="E848" s="400"/>
      <c r="F848" s="400"/>
      <c r="G848" s="401"/>
      <c r="H848" s="5"/>
      <c r="I848" s="5"/>
      <c r="J848" s="5"/>
      <c r="K848" s="5"/>
      <c r="L848" s="5"/>
      <c r="M848" s="5"/>
      <c r="N848" s="5"/>
      <c r="O848" s="5"/>
      <c r="P848" s="5"/>
      <c r="Q848" s="5"/>
      <c r="R848" s="5"/>
      <c r="S848" s="5"/>
      <c r="T848" s="5"/>
      <c r="U848" s="5"/>
      <c r="V848" s="5"/>
      <c r="W848" s="5"/>
      <c r="X848" s="5"/>
      <c r="Y848" s="5"/>
      <c r="Z848" s="5"/>
    </row>
    <row r="849" spans="1:26" x14ac:dyDescent="0.25">
      <c r="A849" s="1"/>
      <c r="B849" s="5"/>
      <c r="C849" s="2"/>
      <c r="D849" s="3"/>
      <c r="E849" s="400"/>
      <c r="F849" s="400"/>
      <c r="G849" s="401"/>
      <c r="H849" s="5"/>
      <c r="I849" s="5"/>
      <c r="J849" s="5"/>
      <c r="K849" s="5"/>
      <c r="L849" s="5"/>
      <c r="M849" s="5"/>
      <c r="N849" s="5"/>
      <c r="O849" s="5"/>
      <c r="P849" s="5"/>
      <c r="Q849" s="5"/>
      <c r="R849" s="5"/>
      <c r="S849" s="5"/>
      <c r="T849" s="5"/>
      <c r="U849" s="5"/>
      <c r="V849" s="5"/>
      <c r="W849" s="5"/>
      <c r="X849" s="5"/>
      <c r="Y849" s="5"/>
      <c r="Z849" s="5"/>
    </row>
    <row r="850" spans="1:26" x14ac:dyDescent="0.25">
      <c r="A850" s="1"/>
      <c r="B850" s="5"/>
      <c r="C850" s="2"/>
      <c r="D850" s="3"/>
      <c r="E850" s="400"/>
      <c r="F850" s="400"/>
      <c r="G850" s="401"/>
      <c r="H850" s="5"/>
      <c r="I850" s="5"/>
      <c r="J850" s="5"/>
      <c r="K850" s="5"/>
      <c r="L850" s="5"/>
      <c r="M850" s="5"/>
      <c r="N850" s="5"/>
      <c r="O850" s="5"/>
      <c r="P850" s="5"/>
      <c r="Q850" s="5"/>
      <c r="R850" s="5"/>
      <c r="S850" s="5"/>
      <c r="T850" s="5"/>
      <c r="U850" s="5"/>
      <c r="V850" s="5"/>
      <c r="W850" s="5"/>
      <c r="X850" s="5"/>
      <c r="Y850" s="5"/>
      <c r="Z850" s="5"/>
    </row>
    <row r="851" spans="1:26" x14ac:dyDescent="0.25">
      <c r="A851" s="1"/>
      <c r="B851" s="5"/>
      <c r="C851" s="2"/>
      <c r="D851" s="3"/>
      <c r="E851" s="400"/>
      <c r="F851" s="400"/>
      <c r="G851" s="401"/>
      <c r="H851" s="5"/>
      <c r="I851" s="5"/>
      <c r="J851" s="5"/>
      <c r="K851" s="5"/>
      <c r="L851" s="5"/>
      <c r="M851" s="5"/>
      <c r="N851" s="5"/>
      <c r="O851" s="5"/>
      <c r="P851" s="5"/>
      <c r="Q851" s="5"/>
      <c r="R851" s="5"/>
      <c r="S851" s="5"/>
      <c r="T851" s="5"/>
      <c r="U851" s="5"/>
      <c r="V851" s="5"/>
      <c r="W851" s="5"/>
      <c r="X851" s="5"/>
      <c r="Y851" s="5"/>
      <c r="Z851" s="5"/>
    </row>
    <row r="852" spans="1:26" x14ac:dyDescent="0.25">
      <c r="A852" s="1"/>
      <c r="B852" s="5"/>
      <c r="C852" s="2"/>
      <c r="D852" s="3"/>
      <c r="E852" s="400"/>
      <c r="F852" s="400"/>
      <c r="G852" s="401"/>
      <c r="H852" s="5"/>
      <c r="I852" s="5"/>
      <c r="J852" s="5"/>
      <c r="K852" s="5"/>
      <c r="L852" s="5"/>
      <c r="M852" s="5"/>
      <c r="N852" s="5"/>
      <c r="O852" s="5"/>
      <c r="P852" s="5"/>
      <c r="Q852" s="5"/>
      <c r="R852" s="5"/>
      <c r="S852" s="5"/>
      <c r="T852" s="5"/>
      <c r="U852" s="5"/>
      <c r="V852" s="5"/>
      <c r="W852" s="5"/>
      <c r="X852" s="5"/>
      <c r="Y852" s="5"/>
      <c r="Z852" s="5"/>
    </row>
    <row r="853" spans="1:26" x14ac:dyDescent="0.25">
      <c r="A853" s="1"/>
      <c r="B853" s="5"/>
      <c r="C853" s="2"/>
      <c r="D853" s="3"/>
      <c r="E853" s="400"/>
      <c r="F853" s="400"/>
      <c r="G853" s="401"/>
      <c r="H853" s="5"/>
      <c r="I853" s="5"/>
      <c r="J853" s="5"/>
      <c r="K853" s="5"/>
      <c r="L853" s="5"/>
      <c r="M853" s="5"/>
      <c r="N853" s="5"/>
      <c r="O853" s="5"/>
      <c r="P853" s="5"/>
      <c r="Q853" s="5"/>
      <c r="R853" s="5"/>
      <c r="S853" s="5"/>
      <c r="T853" s="5"/>
      <c r="U853" s="5"/>
      <c r="V853" s="5"/>
      <c r="W853" s="5"/>
      <c r="X853" s="5"/>
      <c r="Y853" s="5"/>
      <c r="Z853" s="5"/>
    </row>
    <row r="854" spans="1:26" x14ac:dyDescent="0.25">
      <c r="A854" s="1"/>
      <c r="B854" s="5"/>
      <c r="C854" s="2"/>
      <c r="D854" s="3"/>
      <c r="E854" s="400"/>
      <c r="F854" s="400"/>
      <c r="G854" s="401"/>
      <c r="H854" s="5"/>
      <c r="I854" s="5"/>
      <c r="J854" s="5"/>
      <c r="K854" s="5"/>
      <c r="L854" s="5"/>
      <c r="M854" s="5"/>
      <c r="N854" s="5"/>
      <c r="O854" s="5"/>
      <c r="P854" s="5"/>
      <c r="Q854" s="5"/>
      <c r="R854" s="5"/>
      <c r="S854" s="5"/>
      <c r="T854" s="5"/>
      <c r="U854" s="5"/>
      <c r="V854" s="5"/>
      <c r="W854" s="5"/>
      <c r="X854" s="5"/>
      <c r="Y854" s="5"/>
      <c r="Z854" s="5"/>
    </row>
    <row r="855" spans="1:26" x14ac:dyDescent="0.25">
      <c r="A855" s="1"/>
      <c r="B855" s="5"/>
      <c r="C855" s="2"/>
      <c r="D855" s="3"/>
      <c r="E855" s="400"/>
      <c r="F855" s="400"/>
      <c r="G855" s="401"/>
      <c r="H855" s="5"/>
      <c r="I855" s="5"/>
      <c r="J855" s="5"/>
      <c r="K855" s="5"/>
      <c r="L855" s="5"/>
      <c r="M855" s="5"/>
      <c r="N855" s="5"/>
      <c r="O855" s="5"/>
      <c r="P855" s="5"/>
      <c r="Q855" s="5"/>
      <c r="R855" s="5"/>
      <c r="S855" s="5"/>
      <c r="T855" s="5"/>
      <c r="U855" s="5"/>
      <c r="V855" s="5"/>
      <c r="W855" s="5"/>
      <c r="X855" s="5"/>
      <c r="Y855" s="5"/>
      <c r="Z855" s="5"/>
    </row>
    <row r="856" spans="1:26" x14ac:dyDescent="0.25">
      <c r="A856" s="1"/>
      <c r="B856" s="5"/>
      <c r="C856" s="2"/>
      <c r="D856" s="3"/>
      <c r="E856" s="400"/>
      <c r="F856" s="400"/>
      <c r="G856" s="401"/>
      <c r="H856" s="5"/>
      <c r="I856" s="5"/>
      <c r="J856" s="5"/>
      <c r="K856" s="5"/>
      <c r="L856" s="5"/>
      <c r="M856" s="5"/>
      <c r="N856" s="5"/>
      <c r="O856" s="5"/>
      <c r="P856" s="5"/>
      <c r="Q856" s="5"/>
      <c r="R856" s="5"/>
      <c r="S856" s="5"/>
      <c r="T856" s="5"/>
      <c r="U856" s="5"/>
      <c r="V856" s="5"/>
      <c r="W856" s="5"/>
      <c r="X856" s="5"/>
      <c r="Y856" s="5"/>
      <c r="Z856" s="5"/>
    </row>
    <row r="857" spans="1:26" x14ac:dyDescent="0.25">
      <c r="A857" s="1"/>
      <c r="B857" s="5"/>
      <c r="C857" s="2"/>
      <c r="D857" s="3"/>
      <c r="E857" s="400"/>
      <c r="F857" s="400"/>
      <c r="G857" s="401"/>
      <c r="H857" s="5"/>
      <c r="I857" s="5"/>
      <c r="J857" s="5"/>
      <c r="K857" s="5"/>
      <c r="L857" s="5"/>
      <c r="M857" s="5"/>
      <c r="N857" s="5"/>
      <c r="O857" s="5"/>
      <c r="P857" s="5"/>
      <c r="Q857" s="5"/>
      <c r="R857" s="5"/>
      <c r="S857" s="5"/>
      <c r="T857" s="5"/>
      <c r="U857" s="5"/>
      <c r="V857" s="5"/>
      <c r="W857" s="5"/>
      <c r="X857" s="5"/>
      <c r="Y857" s="5"/>
      <c r="Z857" s="5"/>
    </row>
    <row r="858" spans="1:26" x14ac:dyDescent="0.25">
      <c r="A858" s="1"/>
      <c r="B858" s="5"/>
      <c r="C858" s="2"/>
      <c r="D858" s="3"/>
      <c r="E858" s="400"/>
      <c r="F858" s="400"/>
      <c r="G858" s="401"/>
      <c r="H858" s="5"/>
      <c r="I858" s="5"/>
      <c r="J858" s="5"/>
      <c r="K858" s="5"/>
      <c r="L858" s="5"/>
      <c r="M858" s="5"/>
      <c r="N858" s="5"/>
      <c r="O858" s="5"/>
      <c r="P858" s="5"/>
      <c r="Q858" s="5"/>
      <c r="R858" s="5"/>
      <c r="S858" s="5"/>
      <c r="T858" s="5"/>
      <c r="U858" s="5"/>
      <c r="V858" s="5"/>
      <c r="W858" s="5"/>
      <c r="X858" s="5"/>
      <c r="Y858" s="5"/>
      <c r="Z858" s="5"/>
    </row>
    <row r="859" spans="1:26" x14ac:dyDescent="0.25">
      <c r="A859" s="1"/>
      <c r="B859" s="5"/>
      <c r="C859" s="2"/>
      <c r="D859" s="3"/>
      <c r="E859" s="400"/>
      <c r="F859" s="400"/>
      <c r="G859" s="401"/>
      <c r="H859" s="5"/>
      <c r="I859" s="5"/>
      <c r="J859" s="5"/>
      <c r="K859" s="5"/>
      <c r="L859" s="5"/>
      <c r="M859" s="5"/>
      <c r="N859" s="5"/>
      <c r="O859" s="5"/>
      <c r="P859" s="5"/>
      <c r="Q859" s="5"/>
      <c r="R859" s="5"/>
      <c r="S859" s="5"/>
      <c r="T859" s="5"/>
      <c r="U859" s="5"/>
      <c r="V859" s="5"/>
      <c r="W859" s="5"/>
      <c r="X859" s="5"/>
      <c r="Y859" s="5"/>
      <c r="Z859" s="5"/>
    </row>
    <row r="860" spans="1:26" x14ac:dyDescent="0.25">
      <c r="A860" s="1"/>
      <c r="B860" s="5"/>
      <c r="C860" s="2"/>
      <c r="D860" s="3"/>
      <c r="E860" s="400"/>
      <c r="F860" s="400"/>
      <c r="G860" s="401"/>
      <c r="H860" s="5"/>
      <c r="I860" s="5"/>
      <c r="J860" s="5"/>
      <c r="K860" s="5"/>
      <c r="L860" s="5"/>
      <c r="M860" s="5"/>
      <c r="N860" s="5"/>
      <c r="O860" s="5"/>
      <c r="P860" s="5"/>
      <c r="Q860" s="5"/>
      <c r="R860" s="5"/>
      <c r="S860" s="5"/>
      <c r="T860" s="5"/>
      <c r="U860" s="5"/>
      <c r="V860" s="5"/>
      <c r="W860" s="5"/>
      <c r="X860" s="5"/>
      <c r="Y860" s="5"/>
      <c r="Z860" s="5"/>
    </row>
    <row r="861" spans="1:26" x14ac:dyDescent="0.25">
      <c r="A861" s="1"/>
      <c r="B861" s="5"/>
      <c r="C861" s="2"/>
      <c r="D861" s="3"/>
      <c r="E861" s="400"/>
      <c r="F861" s="400"/>
      <c r="G861" s="401"/>
      <c r="H861" s="5"/>
      <c r="I861" s="5"/>
      <c r="J861" s="5"/>
      <c r="K861" s="5"/>
      <c r="L861" s="5"/>
      <c r="M861" s="5"/>
      <c r="N861" s="5"/>
      <c r="O861" s="5"/>
      <c r="P861" s="5"/>
      <c r="Q861" s="5"/>
      <c r="R861" s="5"/>
      <c r="S861" s="5"/>
      <c r="T861" s="5"/>
      <c r="U861" s="5"/>
      <c r="V861" s="5"/>
      <c r="W861" s="5"/>
      <c r="X861" s="5"/>
      <c r="Y861" s="5"/>
      <c r="Z861" s="5"/>
    </row>
    <row r="862" spans="1:26" x14ac:dyDescent="0.25">
      <c r="A862" s="1"/>
      <c r="B862" s="5"/>
      <c r="C862" s="2"/>
      <c r="D862" s="3"/>
      <c r="E862" s="400"/>
      <c r="F862" s="400"/>
      <c r="G862" s="401"/>
      <c r="H862" s="5"/>
      <c r="I862" s="5"/>
      <c r="J862" s="5"/>
      <c r="K862" s="5"/>
      <c r="L862" s="5"/>
      <c r="M862" s="5"/>
      <c r="N862" s="5"/>
      <c r="O862" s="5"/>
      <c r="P862" s="5"/>
      <c r="Q862" s="5"/>
      <c r="R862" s="5"/>
      <c r="S862" s="5"/>
      <c r="T862" s="5"/>
      <c r="U862" s="5"/>
      <c r="V862" s="5"/>
      <c r="W862" s="5"/>
      <c r="X862" s="5"/>
      <c r="Y862" s="5"/>
      <c r="Z862" s="5"/>
    </row>
    <row r="863" spans="1:26" x14ac:dyDescent="0.25">
      <c r="A863" s="1"/>
      <c r="B863" s="5"/>
      <c r="C863" s="2"/>
      <c r="D863" s="3"/>
      <c r="E863" s="400"/>
      <c r="F863" s="400"/>
      <c r="G863" s="401"/>
      <c r="H863" s="5"/>
      <c r="I863" s="5"/>
      <c r="J863" s="5"/>
      <c r="K863" s="5"/>
      <c r="L863" s="5"/>
      <c r="M863" s="5"/>
      <c r="N863" s="5"/>
      <c r="O863" s="5"/>
      <c r="P863" s="5"/>
      <c r="Q863" s="5"/>
      <c r="R863" s="5"/>
      <c r="S863" s="5"/>
      <c r="T863" s="5"/>
      <c r="U863" s="5"/>
      <c r="V863" s="5"/>
      <c r="W863" s="5"/>
      <c r="X863" s="5"/>
      <c r="Y863" s="5"/>
      <c r="Z863" s="5"/>
    </row>
    <row r="864" spans="1:26" x14ac:dyDescent="0.25">
      <c r="A864" s="1"/>
      <c r="B864" s="5"/>
      <c r="C864" s="2"/>
      <c r="D864" s="3"/>
      <c r="E864" s="400"/>
      <c r="F864" s="400"/>
      <c r="G864" s="401"/>
      <c r="H864" s="5"/>
      <c r="I864" s="5"/>
      <c r="J864" s="5"/>
      <c r="K864" s="5"/>
      <c r="L864" s="5"/>
      <c r="M864" s="5"/>
      <c r="N864" s="5"/>
      <c r="O864" s="5"/>
      <c r="P864" s="5"/>
      <c r="Q864" s="5"/>
      <c r="R864" s="5"/>
      <c r="S864" s="5"/>
      <c r="T864" s="5"/>
      <c r="U864" s="5"/>
      <c r="V864" s="5"/>
      <c r="W864" s="5"/>
      <c r="X864" s="5"/>
      <c r="Y864" s="5"/>
      <c r="Z864" s="5"/>
    </row>
    <row r="865" spans="1:26" x14ac:dyDescent="0.25">
      <c r="A865" s="1"/>
      <c r="B865" s="5"/>
      <c r="C865" s="2"/>
      <c r="D865" s="3"/>
      <c r="E865" s="400"/>
      <c r="F865" s="400"/>
      <c r="G865" s="401"/>
      <c r="H865" s="5"/>
      <c r="I865" s="5"/>
      <c r="J865" s="5"/>
      <c r="K865" s="5"/>
      <c r="L865" s="5"/>
      <c r="M865" s="5"/>
      <c r="N865" s="5"/>
      <c r="O865" s="5"/>
      <c r="P865" s="5"/>
      <c r="Q865" s="5"/>
      <c r="R865" s="5"/>
      <c r="S865" s="5"/>
      <c r="T865" s="5"/>
      <c r="U865" s="5"/>
      <c r="V865" s="5"/>
      <c r="W865" s="5"/>
      <c r="X865" s="5"/>
      <c r="Y865" s="5"/>
      <c r="Z865" s="5"/>
    </row>
    <row r="866" spans="1:26" x14ac:dyDescent="0.25">
      <c r="A866" s="1"/>
      <c r="B866" s="5"/>
      <c r="C866" s="2"/>
      <c r="D866" s="3"/>
      <c r="E866" s="400"/>
      <c r="F866" s="400"/>
      <c r="G866" s="401"/>
      <c r="H866" s="5"/>
      <c r="I866" s="5"/>
      <c r="J866" s="5"/>
      <c r="K866" s="5"/>
      <c r="L866" s="5"/>
      <c r="M866" s="5"/>
      <c r="N866" s="5"/>
      <c r="O866" s="5"/>
      <c r="P866" s="5"/>
      <c r="Q866" s="5"/>
      <c r="R866" s="5"/>
      <c r="S866" s="5"/>
      <c r="T866" s="5"/>
      <c r="U866" s="5"/>
      <c r="V866" s="5"/>
      <c r="W866" s="5"/>
      <c r="X866" s="5"/>
      <c r="Y866" s="5"/>
      <c r="Z866" s="5"/>
    </row>
    <row r="867" spans="1:26" x14ac:dyDescent="0.25">
      <c r="A867" s="1"/>
      <c r="B867" s="5"/>
      <c r="C867" s="2"/>
      <c r="D867" s="3"/>
      <c r="E867" s="400"/>
      <c r="F867" s="400"/>
      <c r="G867" s="401"/>
      <c r="H867" s="5"/>
      <c r="I867" s="5"/>
      <c r="J867" s="5"/>
      <c r="K867" s="5"/>
      <c r="L867" s="5"/>
      <c r="M867" s="5"/>
      <c r="N867" s="5"/>
      <c r="O867" s="5"/>
      <c r="P867" s="5"/>
      <c r="Q867" s="5"/>
      <c r="R867" s="5"/>
      <c r="S867" s="5"/>
      <c r="T867" s="5"/>
      <c r="U867" s="5"/>
      <c r="V867" s="5"/>
      <c r="W867" s="5"/>
      <c r="X867" s="5"/>
      <c r="Y867" s="5"/>
      <c r="Z867" s="5"/>
    </row>
    <row r="868" spans="1:26" x14ac:dyDescent="0.25">
      <c r="A868" s="1"/>
      <c r="B868" s="5"/>
      <c r="C868" s="2"/>
      <c r="D868" s="3"/>
      <c r="E868" s="400"/>
      <c r="F868" s="400"/>
      <c r="G868" s="401"/>
      <c r="H868" s="5"/>
      <c r="I868" s="5"/>
      <c r="J868" s="5"/>
      <c r="K868" s="5"/>
      <c r="L868" s="5"/>
      <c r="M868" s="5"/>
      <c r="N868" s="5"/>
      <c r="O868" s="5"/>
      <c r="P868" s="5"/>
      <c r="Q868" s="5"/>
      <c r="R868" s="5"/>
      <c r="S868" s="5"/>
      <c r="T868" s="5"/>
      <c r="U868" s="5"/>
      <c r="V868" s="5"/>
      <c r="W868" s="5"/>
      <c r="X868" s="5"/>
      <c r="Y868" s="5"/>
      <c r="Z868" s="5"/>
    </row>
    <row r="869" spans="1:26" x14ac:dyDescent="0.25">
      <c r="A869" s="1"/>
      <c r="B869" s="5"/>
      <c r="C869" s="2"/>
      <c r="D869" s="3"/>
      <c r="E869" s="400"/>
      <c r="F869" s="400"/>
      <c r="G869" s="401"/>
      <c r="H869" s="5"/>
      <c r="I869" s="5"/>
      <c r="J869" s="5"/>
      <c r="K869" s="5"/>
      <c r="L869" s="5"/>
      <c r="M869" s="5"/>
      <c r="N869" s="5"/>
      <c r="O869" s="5"/>
      <c r="P869" s="5"/>
      <c r="Q869" s="5"/>
      <c r="R869" s="5"/>
      <c r="S869" s="5"/>
      <c r="T869" s="5"/>
      <c r="U869" s="5"/>
      <c r="V869" s="5"/>
      <c r="W869" s="5"/>
      <c r="X869" s="5"/>
      <c r="Y869" s="5"/>
      <c r="Z869" s="5"/>
    </row>
    <row r="870" spans="1:26" x14ac:dyDescent="0.25">
      <c r="A870" s="1"/>
      <c r="B870" s="5"/>
      <c r="C870" s="2"/>
      <c r="D870" s="3"/>
      <c r="E870" s="400"/>
      <c r="F870" s="400"/>
      <c r="G870" s="401"/>
      <c r="H870" s="5"/>
      <c r="I870" s="5"/>
      <c r="J870" s="5"/>
      <c r="K870" s="5"/>
      <c r="L870" s="5"/>
      <c r="M870" s="5"/>
      <c r="N870" s="5"/>
      <c r="O870" s="5"/>
      <c r="P870" s="5"/>
      <c r="Q870" s="5"/>
      <c r="R870" s="5"/>
      <c r="S870" s="5"/>
      <c r="T870" s="5"/>
      <c r="U870" s="5"/>
      <c r="V870" s="5"/>
      <c r="W870" s="5"/>
      <c r="X870" s="5"/>
      <c r="Y870" s="5"/>
      <c r="Z870" s="5"/>
    </row>
    <row r="871" spans="1:26" x14ac:dyDescent="0.25">
      <c r="A871" s="1"/>
      <c r="B871" s="5"/>
      <c r="C871" s="2"/>
      <c r="D871" s="3"/>
      <c r="E871" s="400"/>
      <c r="F871" s="400"/>
      <c r="G871" s="401"/>
      <c r="H871" s="5"/>
      <c r="I871" s="5"/>
      <c r="J871" s="5"/>
      <c r="K871" s="5"/>
      <c r="L871" s="5"/>
      <c r="M871" s="5"/>
      <c r="N871" s="5"/>
      <c r="O871" s="5"/>
      <c r="P871" s="5"/>
      <c r="Q871" s="5"/>
      <c r="R871" s="5"/>
      <c r="S871" s="5"/>
      <c r="T871" s="5"/>
      <c r="U871" s="5"/>
      <c r="V871" s="5"/>
      <c r="W871" s="5"/>
      <c r="X871" s="5"/>
      <c r="Y871" s="5"/>
      <c r="Z871" s="5"/>
    </row>
    <row r="872" spans="1:26" x14ac:dyDescent="0.25">
      <c r="A872" s="1"/>
      <c r="B872" s="5"/>
      <c r="C872" s="2"/>
      <c r="D872" s="3"/>
      <c r="E872" s="400"/>
      <c r="F872" s="400"/>
      <c r="G872" s="401"/>
      <c r="H872" s="5"/>
      <c r="I872" s="5"/>
      <c r="J872" s="5"/>
      <c r="K872" s="5"/>
      <c r="L872" s="5"/>
      <c r="M872" s="5"/>
      <c r="N872" s="5"/>
      <c r="O872" s="5"/>
      <c r="P872" s="5"/>
      <c r="Q872" s="5"/>
      <c r="R872" s="5"/>
      <c r="S872" s="5"/>
      <c r="T872" s="5"/>
      <c r="U872" s="5"/>
      <c r="V872" s="5"/>
      <c r="W872" s="5"/>
      <c r="X872" s="5"/>
      <c r="Y872" s="5"/>
      <c r="Z872" s="5"/>
    </row>
    <row r="873" spans="1:26" x14ac:dyDescent="0.25">
      <c r="A873" s="1"/>
      <c r="B873" s="5"/>
      <c r="C873" s="2"/>
      <c r="D873" s="3"/>
      <c r="E873" s="400"/>
      <c r="F873" s="400"/>
      <c r="G873" s="401"/>
      <c r="H873" s="5"/>
      <c r="I873" s="5"/>
      <c r="J873" s="5"/>
      <c r="K873" s="5"/>
      <c r="L873" s="5"/>
      <c r="M873" s="5"/>
      <c r="N873" s="5"/>
      <c r="O873" s="5"/>
      <c r="P873" s="5"/>
      <c r="Q873" s="5"/>
      <c r="R873" s="5"/>
      <c r="S873" s="5"/>
      <c r="T873" s="5"/>
      <c r="U873" s="5"/>
      <c r="V873" s="5"/>
      <c r="W873" s="5"/>
      <c r="X873" s="5"/>
      <c r="Y873" s="5"/>
      <c r="Z873" s="5"/>
    </row>
    <row r="874" spans="1:26" x14ac:dyDescent="0.25">
      <c r="A874" s="1"/>
      <c r="B874" s="5"/>
      <c r="C874" s="2"/>
      <c r="D874" s="3"/>
      <c r="E874" s="400"/>
      <c r="F874" s="400"/>
      <c r="G874" s="401"/>
      <c r="H874" s="5"/>
      <c r="I874" s="5"/>
      <c r="J874" s="5"/>
      <c r="K874" s="5"/>
      <c r="L874" s="5"/>
      <c r="M874" s="5"/>
      <c r="N874" s="5"/>
      <c r="O874" s="5"/>
      <c r="P874" s="5"/>
      <c r="Q874" s="5"/>
      <c r="R874" s="5"/>
      <c r="S874" s="5"/>
      <c r="T874" s="5"/>
      <c r="U874" s="5"/>
      <c r="V874" s="5"/>
      <c r="W874" s="5"/>
      <c r="X874" s="5"/>
      <c r="Y874" s="5"/>
      <c r="Z874" s="5"/>
    </row>
    <row r="875" spans="1:26" x14ac:dyDescent="0.25">
      <c r="A875" s="1"/>
      <c r="B875" s="5"/>
      <c r="C875" s="2"/>
      <c r="D875" s="3"/>
      <c r="E875" s="400"/>
      <c r="F875" s="400"/>
      <c r="G875" s="401"/>
      <c r="H875" s="5"/>
      <c r="I875" s="5"/>
      <c r="J875" s="5"/>
      <c r="K875" s="5"/>
      <c r="L875" s="5"/>
      <c r="M875" s="5"/>
      <c r="N875" s="5"/>
      <c r="O875" s="5"/>
      <c r="P875" s="5"/>
      <c r="Q875" s="5"/>
      <c r="R875" s="5"/>
      <c r="S875" s="5"/>
      <c r="T875" s="5"/>
      <c r="U875" s="5"/>
      <c r="V875" s="5"/>
      <c r="W875" s="5"/>
      <c r="X875" s="5"/>
      <c r="Y875" s="5"/>
      <c r="Z875" s="5"/>
    </row>
    <row r="876" spans="1:26" x14ac:dyDescent="0.25">
      <c r="A876" s="1"/>
      <c r="B876" s="5"/>
      <c r="C876" s="2"/>
      <c r="D876" s="3"/>
      <c r="E876" s="400"/>
      <c r="F876" s="400"/>
      <c r="G876" s="401"/>
      <c r="H876" s="5"/>
      <c r="I876" s="5"/>
      <c r="J876" s="5"/>
      <c r="K876" s="5"/>
      <c r="L876" s="5"/>
      <c r="M876" s="5"/>
      <c r="N876" s="5"/>
      <c r="O876" s="5"/>
      <c r="P876" s="5"/>
      <c r="Q876" s="5"/>
      <c r="R876" s="5"/>
      <c r="S876" s="5"/>
      <c r="T876" s="5"/>
      <c r="U876" s="5"/>
      <c r="V876" s="5"/>
      <c r="W876" s="5"/>
      <c r="X876" s="5"/>
      <c r="Y876" s="5"/>
      <c r="Z876" s="5"/>
    </row>
    <row r="877" spans="1:26" x14ac:dyDescent="0.25">
      <c r="A877" s="1"/>
      <c r="B877" s="5"/>
      <c r="C877" s="2"/>
      <c r="D877" s="3"/>
      <c r="E877" s="400"/>
      <c r="F877" s="400"/>
      <c r="G877" s="401"/>
      <c r="H877" s="5"/>
      <c r="I877" s="5"/>
      <c r="J877" s="5"/>
      <c r="K877" s="5"/>
      <c r="L877" s="5"/>
      <c r="M877" s="5"/>
      <c r="N877" s="5"/>
      <c r="O877" s="5"/>
      <c r="P877" s="5"/>
      <c r="Q877" s="5"/>
      <c r="R877" s="5"/>
      <c r="S877" s="5"/>
      <c r="T877" s="5"/>
      <c r="U877" s="5"/>
      <c r="V877" s="5"/>
      <c r="W877" s="5"/>
      <c r="X877" s="5"/>
      <c r="Y877" s="5"/>
      <c r="Z877" s="5"/>
    </row>
    <row r="878" spans="1:26" x14ac:dyDescent="0.25">
      <c r="A878" s="1"/>
      <c r="B878" s="5"/>
      <c r="C878" s="2"/>
      <c r="D878" s="3"/>
      <c r="E878" s="400"/>
      <c r="F878" s="400"/>
      <c r="G878" s="401"/>
      <c r="H878" s="5"/>
      <c r="I878" s="5"/>
      <c r="J878" s="5"/>
      <c r="K878" s="5"/>
      <c r="L878" s="5"/>
      <c r="M878" s="5"/>
      <c r="N878" s="5"/>
      <c r="O878" s="5"/>
      <c r="P878" s="5"/>
      <c r="Q878" s="5"/>
      <c r="R878" s="5"/>
      <c r="S878" s="5"/>
      <c r="T878" s="5"/>
      <c r="U878" s="5"/>
      <c r="V878" s="5"/>
      <c r="W878" s="5"/>
      <c r="X878" s="5"/>
      <c r="Y878" s="5"/>
      <c r="Z878" s="5"/>
    </row>
    <row r="879" spans="1:26" x14ac:dyDescent="0.25">
      <c r="A879" s="1"/>
      <c r="B879" s="5"/>
      <c r="C879" s="2"/>
      <c r="D879" s="3"/>
      <c r="E879" s="400"/>
      <c r="F879" s="400"/>
      <c r="G879" s="401"/>
      <c r="H879" s="5"/>
      <c r="I879" s="5"/>
      <c r="J879" s="5"/>
      <c r="K879" s="5"/>
      <c r="L879" s="5"/>
      <c r="M879" s="5"/>
      <c r="N879" s="5"/>
      <c r="O879" s="5"/>
      <c r="P879" s="5"/>
      <c r="Q879" s="5"/>
      <c r="R879" s="5"/>
      <c r="S879" s="5"/>
      <c r="T879" s="5"/>
      <c r="U879" s="5"/>
      <c r="V879" s="5"/>
      <c r="W879" s="5"/>
      <c r="X879" s="5"/>
      <c r="Y879" s="5"/>
      <c r="Z879" s="5"/>
    </row>
    <row r="880" spans="1:26" x14ac:dyDescent="0.25">
      <c r="A880" s="1"/>
      <c r="B880" s="5"/>
      <c r="C880" s="2"/>
      <c r="D880" s="3"/>
      <c r="E880" s="400"/>
      <c r="F880" s="400"/>
      <c r="G880" s="401"/>
      <c r="H880" s="5"/>
      <c r="I880" s="5"/>
      <c r="J880" s="5"/>
      <c r="K880" s="5"/>
      <c r="L880" s="5"/>
      <c r="M880" s="5"/>
      <c r="N880" s="5"/>
      <c r="O880" s="5"/>
      <c r="P880" s="5"/>
      <c r="Q880" s="5"/>
      <c r="R880" s="5"/>
      <c r="S880" s="5"/>
      <c r="T880" s="5"/>
      <c r="U880" s="5"/>
      <c r="V880" s="5"/>
      <c r="W880" s="5"/>
      <c r="X880" s="5"/>
      <c r="Y880" s="5"/>
      <c r="Z880" s="5"/>
    </row>
    <row r="881" spans="1:26" x14ac:dyDescent="0.25">
      <c r="A881" s="1"/>
      <c r="B881" s="5"/>
      <c r="C881" s="2"/>
      <c r="D881" s="3"/>
      <c r="E881" s="400"/>
      <c r="F881" s="400"/>
      <c r="G881" s="401"/>
      <c r="H881" s="5"/>
      <c r="I881" s="5"/>
      <c r="J881" s="5"/>
      <c r="K881" s="5"/>
      <c r="L881" s="5"/>
      <c r="M881" s="5"/>
      <c r="N881" s="5"/>
      <c r="O881" s="5"/>
      <c r="P881" s="5"/>
      <c r="Q881" s="5"/>
      <c r="R881" s="5"/>
      <c r="S881" s="5"/>
      <c r="T881" s="5"/>
      <c r="U881" s="5"/>
      <c r="V881" s="5"/>
      <c r="W881" s="5"/>
      <c r="X881" s="5"/>
      <c r="Y881" s="5"/>
      <c r="Z881" s="5"/>
    </row>
    <row r="882" spans="1:26" x14ac:dyDescent="0.25">
      <c r="A882" s="1"/>
      <c r="B882" s="5"/>
      <c r="C882" s="2"/>
      <c r="D882" s="3"/>
      <c r="E882" s="400"/>
      <c r="F882" s="400"/>
      <c r="G882" s="401"/>
      <c r="H882" s="5"/>
      <c r="I882" s="5"/>
      <c r="J882" s="5"/>
      <c r="K882" s="5"/>
      <c r="L882" s="5"/>
      <c r="M882" s="5"/>
      <c r="N882" s="5"/>
      <c r="O882" s="5"/>
      <c r="P882" s="5"/>
      <c r="Q882" s="5"/>
      <c r="R882" s="5"/>
      <c r="S882" s="5"/>
      <c r="T882" s="5"/>
      <c r="U882" s="5"/>
      <c r="V882" s="5"/>
      <c r="W882" s="5"/>
      <c r="X882" s="5"/>
      <c r="Y882" s="5"/>
      <c r="Z882" s="5"/>
    </row>
    <row r="883" spans="1:26" x14ac:dyDescent="0.25">
      <c r="A883" s="1"/>
      <c r="B883" s="5"/>
      <c r="C883" s="2"/>
      <c r="D883" s="3"/>
      <c r="E883" s="400"/>
      <c r="F883" s="400"/>
      <c r="G883" s="401"/>
      <c r="H883" s="5"/>
      <c r="I883" s="5"/>
      <c r="J883" s="5"/>
      <c r="K883" s="5"/>
      <c r="L883" s="5"/>
      <c r="M883" s="5"/>
      <c r="N883" s="5"/>
      <c r="O883" s="5"/>
      <c r="P883" s="5"/>
      <c r="Q883" s="5"/>
      <c r="R883" s="5"/>
      <c r="S883" s="5"/>
      <c r="T883" s="5"/>
      <c r="U883" s="5"/>
      <c r="V883" s="5"/>
      <c r="W883" s="5"/>
      <c r="X883" s="5"/>
      <c r="Y883" s="5"/>
      <c r="Z883" s="5"/>
    </row>
    <row r="884" spans="1:26" x14ac:dyDescent="0.25">
      <c r="A884" s="1"/>
      <c r="B884" s="5"/>
      <c r="C884" s="2"/>
      <c r="D884" s="3"/>
      <c r="E884" s="400"/>
      <c r="F884" s="400"/>
      <c r="G884" s="401"/>
      <c r="H884" s="5"/>
      <c r="I884" s="5"/>
      <c r="J884" s="5"/>
      <c r="K884" s="5"/>
      <c r="L884" s="5"/>
      <c r="M884" s="5"/>
      <c r="N884" s="5"/>
      <c r="O884" s="5"/>
      <c r="P884" s="5"/>
      <c r="Q884" s="5"/>
      <c r="R884" s="5"/>
      <c r="S884" s="5"/>
      <c r="T884" s="5"/>
      <c r="U884" s="5"/>
      <c r="V884" s="5"/>
      <c r="W884" s="5"/>
      <c r="X884" s="5"/>
      <c r="Y884" s="5"/>
      <c r="Z884" s="5"/>
    </row>
    <row r="885" spans="1:26" x14ac:dyDescent="0.25">
      <c r="A885" s="1"/>
      <c r="B885" s="5"/>
      <c r="C885" s="2"/>
      <c r="D885" s="3"/>
      <c r="E885" s="400"/>
      <c r="F885" s="400"/>
      <c r="G885" s="401"/>
      <c r="H885" s="5"/>
      <c r="I885" s="5"/>
      <c r="J885" s="5"/>
      <c r="K885" s="5"/>
      <c r="L885" s="5"/>
      <c r="M885" s="5"/>
      <c r="N885" s="5"/>
      <c r="O885" s="5"/>
      <c r="P885" s="5"/>
      <c r="Q885" s="5"/>
      <c r="R885" s="5"/>
      <c r="S885" s="5"/>
      <c r="T885" s="5"/>
      <c r="U885" s="5"/>
      <c r="V885" s="5"/>
      <c r="W885" s="5"/>
      <c r="X885" s="5"/>
      <c r="Y885" s="5"/>
      <c r="Z885" s="5"/>
    </row>
    <row r="886" spans="1:26" x14ac:dyDescent="0.25">
      <c r="A886" s="1"/>
      <c r="B886" s="5"/>
      <c r="C886" s="2"/>
      <c r="D886" s="3"/>
      <c r="E886" s="400"/>
      <c r="F886" s="400"/>
      <c r="G886" s="401"/>
      <c r="H886" s="5"/>
      <c r="I886" s="5"/>
      <c r="J886" s="5"/>
      <c r="K886" s="5"/>
      <c r="L886" s="5"/>
      <c r="M886" s="5"/>
      <c r="N886" s="5"/>
      <c r="O886" s="5"/>
      <c r="P886" s="5"/>
      <c r="Q886" s="5"/>
      <c r="R886" s="5"/>
      <c r="S886" s="5"/>
      <c r="T886" s="5"/>
      <c r="U886" s="5"/>
      <c r="V886" s="5"/>
      <c r="W886" s="5"/>
      <c r="X886" s="5"/>
      <c r="Y886" s="5"/>
      <c r="Z886" s="5"/>
    </row>
    <row r="887" spans="1:26" x14ac:dyDescent="0.25">
      <c r="A887" s="1"/>
      <c r="B887" s="5"/>
      <c r="C887" s="2"/>
      <c r="D887" s="3"/>
      <c r="E887" s="400"/>
      <c r="F887" s="400"/>
      <c r="G887" s="401"/>
      <c r="H887" s="5"/>
      <c r="I887" s="5"/>
      <c r="J887" s="5"/>
      <c r="K887" s="5"/>
      <c r="L887" s="5"/>
      <c r="M887" s="5"/>
      <c r="N887" s="5"/>
      <c r="O887" s="5"/>
      <c r="P887" s="5"/>
      <c r="Q887" s="5"/>
      <c r="R887" s="5"/>
      <c r="S887" s="5"/>
      <c r="T887" s="5"/>
      <c r="U887" s="5"/>
      <c r="V887" s="5"/>
      <c r="W887" s="5"/>
      <c r="X887" s="5"/>
      <c r="Y887" s="5"/>
      <c r="Z887" s="5"/>
    </row>
    <row r="888" spans="1:26" x14ac:dyDescent="0.25">
      <c r="A888" s="1"/>
      <c r="B888" s="5"/>
      <c r="C888" s="2"/>
      <c r="D888" s="3"/>
      <c r="E888" s="400"/>
      <c r="F888" s="400"/>
      <c r="G888" s="401"/>
      <c r="H888" s="5"/>
      <c r="I888" s="5"/>
      <c r="J888" s="5"/>
      <c r="K888" s="5"/>
      <c r="L888" s="5"/>
      <c r="M888" s="5"/>
      <c r="N888" s="5"/>
      <c r="O888" s="5"/>
      <c r="P888" s="5"/>
      <c r="Q888" s="5"/>
      <c r="R888" s="5"/>
      <c r="S888" s="5"/>
      <c r="T888" s="5"/>
      <c r="U888" s="5"/>
      <c r="V888" s="5"/>
      <c r="W888" s="5"/>
      <c r="X888" s="5"/>
      <c r="Y888" s="5"/>
      <c r="Z888" s="5"/>
    </row>
    <row r="889" spans="1:26" x14ac:dyDescent="0.25">
      <c r="A889" s="1"/>
      <c r="B889" s="5"/>
      <c r="C889" s="2"/>
      <c r="D889" s="3"/>
      <c r="E889" s="400"/>
      <c r="F889" s="400"/>
      <c r="G889" s="401"/>
      <c r="H889" s="5"/>
      <c r="I889" s="5"/>
      <c r="J889" s="5"/>
      <c r="K889" s="5"/>
      <c r="L889" s="5"/>
      <c r="M889" s="5"/>
      <c r="N889" s="5"/>
      <c r="O889" s="5"/>
      <c r="P889" s="5"/>
      <c r="Q889" s="5"/>
      <c r="R889" s="5"/>
      <c r="S889" s="5"/>
      <c r="T889" s="5"/>
      <c r="U889" s="5"/>
      <c r="V889" s="5"/>
      <c r="W889" s="5"/>
      <c r="X889" s="5"/>
      <c r="Y889" s="5"/>
      <c r="Z889" s="5"/>
    </row>
    <row r="890" spans="1:26" x14ac:dyDescent="0.25">
      <c r="A890" s="1"/>
      <c r="B890" s="5"/>
      <c r="C890" s="2"/>
      <c r="D890" s="3"/>
      <c r="E890" s="400"/>
      <c r="F890" s="400"/>
      <c r="G890" s="401"/>
      <c r="H890" s="5"/>
      <c r="I890" s="5"/>
      <c r="J890" s="5"/>
      <c r="K890" s="5"/>
      <c r="L890" s="5"/>
      <c r="M890" s="5"/>
      <c r="N890" s="5"/>
      <c r="O890" s="5"/>
      <c r="P890" s="5"/>
      <c r="Q890" s="5"/>
      <c r="R890" s="5"/>
      <c r="S890" s="5"/>
      <c r="T890" s="5"/>
      <c r="U890" s="5"/>
      <c r="V890" s="5"/>
      <c r="W890" s="5"/>
      <c r="X890" s="5"/>
      <c r="Y890" s="5"/>
      <c r="Z890" s="5"/>
    </row>
    <row r="891" spans="1:26" x14ac:dyDescent="0.25">
      <c r="A891" s="1"/>
      <c r="B891" s="5"/>
      <c r="C891" s="2"/>
      <c r="D891" s="3"/>
      <c r="E891" s="400"/>
      <c r="F891" s="400"/>
      <c r="G891" s="401"/>
      <c r="H891" s="5"/>
      <c r="I891" s="5"/>
      <c r="J891" s="5"/>
      <c r="K891" s="5"/>
      <c r="L891" s="5"/>
      <c r="M891" s="5"/>
      <c r="N891" s="5"/>
      <c r="O891" s="5"/>
      <c r="P891" s="5"/>
      <c r="Q891" s="5"/>
      <c r="R891" s="5"/>
      <c r="S891" s="5"/>
      <c r="T891" s="5"/>
      <c r="U891" s="5"/>
      <c r="V891" s="5"/>
      <c r="W891" s="5"/>
      <c r="X891" s="5"/>
      <c r="Y891" s="5"/>
      <c r="Z891" s="5"/>
    </row>
    <row r="892" spans="1:26" x14ac:dyDescent="0.25">
      <c r="A892" s="1"/>
      <c r="B892" s="5"/>
      <c r="C892" s="2"/>
      <c r="D892" s="3"/>
      <c r="E892" s="400"/>
      <c r="F892" s="400"/>
      <c r="G892" s="401"/>
      <c r="H892" s="5"/>
      <c r="I892" s="5"/>
      <c r="J892" s="5"/>
      <c r="K892" s="5"/>
      <c r="L892" s="5"/>
      <c r="M892" s="5"/>
      <c r="N892" s="5"/>
      <c r="O892" s="5"/>
      <c r="P892" s="5"/>
      <c r="Q892" s="5"/>
      <c r="R892" s="5"/>
      <c r="S892" s="5"/>
      <c r="T892" s="5"/>
      <c r="U892" s="5"/>
      <c r="V892" s="5"/>
      <c r="W892" s="5"/>
      <c r="X892" s="5"/>
      <c r="Y892" s="5"/>
      <c r="Z892" s="5"/>
    </row>
    <row r="893" spans="1:26" x14ac:dyDescent="0.25">
      <c r="A893" s="1"/>
      <c r="B893" s="5"/>
      <c r="C893" s="2"/>
      <c r="D893" s="3"/>
      <c r="E893" s="400"/>
      <c r="F893" s="400"/>
      <c r="G893" s="401"/>
      <c r="H893" s="5"/>
      <c r="I893" s="5"/>
      <c r="J893" s="5"/>
      <c r="K893" s="5"/>
      <c r="L893" s="5"/>
      <c r="M893" s="5"/>
      <c r="N893" s="5"/>
      <c r="O893" s="5"/>
      <c r="P893" s="5"/>
      <c r="Q893" s="5"/>
      <c r="R893" s="5"/>
      <c r="S893" s="5"/>
      <c r="T893" s="5"/>
      <c r="U893" s="5"/>
      <c r="V893" s="5"/>
      <c r="W893" s="5"/>
      <c r="X893" s="5"/>
      <c r="Y893" s="5"/>
      <c r="Z893" s="5"/>
    </row>
    <row r="894" spans="1:26" x14ac:dyDescent="0.25">
      <c r="A894" s="1"/>
      <c r="B894" s="5"/>
      <c r="C894" s="2"/>
      <c r="D894" s="3"/>
      <c r="E894" s="400"/>
      <c r="F894" s="400"/>
      <c r="G894" s="401"/>
      <c r="H894" s="5"/>
      <c r="I894" s="5"/>
      <c r="J894" s="5"/>
      <c r="K894" s="5"/>
      <c r="L894" s="5"/>
      <c r="M894" s="5"/>
      <c r="N894" s="5"/>
      <c r="O894" s="5"/>
      <c r="P894" s="5"/>
      <c r="Q894" s="5"/>
      <c r="R894" s="5"/>
      <c r="S894" s="5"/>
      <c r="T894" s="5"/>
      <c r="U894" s="5"/>
      <c r="V894" s="5"/>
      <c r="W894" s="5"/>
      <c r="X894" s="5"/>
      <c r="Y894" s="5"/>
      <c r="Z894" s="5"/>
    </row>
    <row r="895" spans="1:26" x14ac:dyDescent="0.25">
      <c r="A895" s="1"/>
      <c r="B895" s="5"/>
      <c r="C895" s="2"/>
      <c r="D895" s="3"/>
      <c r="E895" s="400"/>
      <c r="F895" s="400"/>
      <c r="G895" s="401"/>
      <c r="H895" s="5"/>
      <c r="I895" s="5"/>
      <c r="J895" s="5"/>
      <c r="K895" s="5"/>
      <c r="L895" s="5"/>
      <c r="M895" s="5"/>
      <c r="N895" s="5"/>
      <c r="O895" s="5"/>
      <c r="P895" s="5"/>
      <c r="Q895" s="5"/>
      <c r="R895" s="5"/>
      <c r="S895" s="5"/>
      <c r="T895" s="5"/>
      <c r="U895" s="5"/>
      <c r="V895" s="5"/>
      <c r="W895" s="5"/>
      <c r="X895" s="5"/>
      <c r="Y895" s="5"/>
      <c r="Z895" s="5"/>
    </row>
    <row r="896" spans="1:26" x14ac:dyDescent="0.25">
      <c r="A896" s="1"/>
      <c r="B896" s="5"/>
      <c r="C896" s="2"/>
      <c r="D896" s="3"/>
      <c r="E896" s="400"/>
      <c r="F896" s="400"/>
      <c r="G896" s="401"/>
      <c r="H896" s="5"/>
      <c r="I896" s="5"/>
      <c r="J896" s="5"/>
      <c r="K896" s="5"/>
      <c r="L896" s="5"/>
      <c r="M896" s="5"/>
      <c r="N896" s="5"/>
      <c r="O896" s="5"/>
      <c r="P896" s="5"/>
      <c r="Q896" s="5"/>
      <c r="R896" s="5"/>
      <c r="S896" s="5"/>
      <c r="T896" s="5"/>
      <c r="U896" s="5"/>
      <c r="V896" s="5"/>
      <c r="W896" s="5"/>
      <c r="X896" s="5"/>
      <c r="Y896" s="5"/>
      <c r="Z896" s="5"/>
    </row>
    <row r="897" spans="1:26" x14ac:dyDescent="0.25">
      <c r="A897" s="1"/>
      <c r="B897" s="5"/>
      <c r="C897" s="2"/>
      <c r="D897" s="3"/>
      <c r="E897" s="400"/>
      <c r="F897" s="400"/>
      <c r="G897" s="401"/>
      <c r="H897" s="5"/>
      <c r="I897" s="5"/>
      <c r="J897" s="5"/>
      <c r="K897" s="5"/>
      <c r="L897" s="5"/>
      <c r="M897" s="5"/>
      <c r="N897" s="5"/>
      <c r="O897" s="5"/>
      <c r="P897" s="5"/>
      <c r="Q897" s="5"/>
      <c r="R897" s="5"/>
      <c r="S897" s="5"/>
      <c r="T897" s="5"/>
      <c r="U897" s="5"/>
      <c r="V897" s="5"/>
      <c r="W897" s="5"/>
      <c r="X897" s="5"/>
      <c r="Y897" s="5"/>
      <c r="Z897" s="5"/>
    </row>
    <row r="898" spans="1:26" x14ac:dyDescent="0.25">
      <c r="A898" s="1"/>
      <c r="B898" s="5"/>
      <c r="C898" s="2"/>
      <c r="D898" s="3"/>
      <c r="E898" s="400"/>
      <c r="F898" s="400"/>
      <c r="G898" s="401"/>
      <c r="H898" s="5"/>
      <c r="I898" s="5"/>
      <c r="J898" s="5"/>
      <c r="K898" s="5"/>
      <c r="L898" s="5"/>
      <c r="M898" s="5"/>
      <c r="N898" s="5"/>
      <c r="O898" s="5"/>
      <c r="P898" s="5"/>
      <c r="Q898" s="5"/>
      <c r="R898" s="5"/>
      <c r="S898" s="5"/>
      <c r="T898" s="5"/>
      <c r="U898" s="5"/>
      <c r="V898" s="5"/>
      <c r="W898" s="5"/>
      <c r="X898" s="5"/>
      <c r="Y898" s="5"/>
      <c r="Z898" s="5"/>
    </row>
    <row r="899" spans="1:26" x14ac:dyDescent="0.25">
      <c r="A899" s="1"/>
      <c r="B899" s="5"/>
      <c r="C899" s="2"/>
      <c r="D899" s="3"/>
      <c r="E899" s="400"/>
      <c r="F899" s="400"/>
      <c r="G899" s="401"/>
      <c r="H899" s="5"/>
      <c r="I899" s="5"/>
      <c r="J899" s="5"/>
      <c r="K899" s="5"/>
      <c r="L899" s="5"/>
      <c r="M899" s="5"/>
      <c r="N899" s="5"/>
      <c r="O899" s="5"/>
      <c r="P899" s="5"/>
      <c r="Q899" s="5"/>
      <c r="R899" s="5"/>
      <c r="S899" s="5"/>
      <c r="T899" s="5"/>
      <c r="U899" s="5"/>
      <c r="V899" s="5"/>
      <c r="W899" s="5"/>
      <c r="X899" s="5"/>
      <c r="Y899" s="5"/>
      <c r="Z899" s="5"/>
    </row>
    <row r="900" spans="1:26" x14ac:dyDescent="0.25">
      <c r="A900" s="1"/>
      <c r="B900" s="5"/>
      <c r="C900" s="2"/>
      <c r="D900" s="3"/>
      <c r="E900" s="400"/>
      <c r="F900" s="400"/>
      <c r="G900" s="401"/>
      <c r="H900" s="5"/>
      <c r="I900" s="5"/>
      <c r="J900" s="5"/>
      <c r="K900" s="5"/>
      <c r="L900" s="5"/>
      <c r="M900" s="5"/>
      <c r="N900" s="5"/>
      <c r="O900" s="5"/>
      <c r="P900" s="5"/>
      <c r="Q900" s="5"/>
      <c r="R900" s="5"/>
      <c r="S900" s="5"/>
      <c r="T900" s="5"/>
      <c r="U900" s="5"/>
      <c r="V900" s="5"/>
      <c r="W900" s="5"/>
      <c r="X900" s="5"/>
      <c r="Y900" s="5"/>
      <c r="Z900" s="5"/>
    </row>
    <row r="901" spans="1:26" x14ac:dyDescent="0.25">
      <c r="A901" s="1"/>
      <c r="B901" s="5"/>
      <c r="C901" s="2"/>
      <c r="D901" s="3"/>
      <c r="E901" s="400"/>
      <c r="F901" s="400"/>
      <c r="G901" s="401"/>
      <c r="H901" s="5"/>
      <c r="I901" s="5"/>
      <c r="J901" s="5"/>
      <c r="K901" s="5"/>
      <c r="L901" s="5"/>
      <c r="M901" s="5"/>
      <c r="N901" s="5"/>
      <c r="O901" s="5"/>
      <c r="P901" s="5"/>
      <c r="Q901" s="5"/>
      <c r="R901" s="5"/>
      <c r="S901" s="5"/>
      <c r="T901" s="5"/>
      <c r="U901" s="5"/>
      <c r="V901" s="5"/>
      <c r="W901" s="5"/>
      <c r="X901" s="5"/>
      <c r="Y901" s="5"/>
      <c r="Z901" s="5"/>
    </row>
    <row r="902" spans="1:26" x14ac:dyDescent="0.25">
      <c r="A902" s="1"/>
      <c r="B902" s="5"/>
      <c r="C902" s="2"/>
      <c r="D902" s="3"/>
      <c r="E902" s="400"/>
      <c r="F902" s="400"/>
      <c r="G902" s="401"/>
      <c r="H902" s="5"/>
      <c r="I902" s="5"/>
      <c r="J902" s="5"/>
      <c r="K902" s="5"/>
      <c r="L902" s="5"/>
      <c r="M902" s="5"/>
      <c r="N902" s="5"/>
      <c r="O902" s="5"/>
      <c r="P902" s="5"/>
      <c r="Q902" s="5"/>
      <c r="R902" s="5"/>
      <c r="S902" s="5"/>
      <c r="T902" s="5"/>
      <c r="U902" s="5"/>
      <c r="V902" s="5"/>
      <c r="W902" s="5"/>
      <c r="X902" s="5"/>
      <c r="Y902" s="5"/>
      <c r="Z902" s="5"/>
    </row>
    <row r="903" spans="1:26" x14ac:dyDescent="0.25">
      <c r="A903" s="1"/>
      <c r="B903" s="5"/>
      <c r="C903" s="2"/>
      <c r="D903" s="3"/>
      <c r="E903" s="400"/>
      <c r="F903" s="400"/>
      <c r="G903" s="401"/>
      <c r="H903" s="5"/>
      <c r="I903" s="5"/>
      <c r="J903" s="5"/>
      <c r="K903" s="5"/>
      <c r="L903" s="5"/>
      <c r="M903" s="5"/>
      <c r="N903" s="5"/>
      <c r="O903" s="5"/>
      <c r="P903" s="5"/>
      <c r="Q903" s="5"/>
      <c r="R903" s="5"/>
      <c r="S903" s="5"/>
      <c r="T903" s="5"/>
      <c r="U903" s="5"/>
      <c r="V903" s="5"/>
      <c r="W903" s="5"/>
      <c r="X903" s="5"/>
      <c r="Y903" s="5"/>
      <c r="Z903" s="5"/>
    </row>
    <row r="904" spans="1:26" x14ac:dyDescent="0.25">
      <c r="A904" s="1"/>
      <c r="B904" s="5"/>
      <c r="C904" s="2"/>
      <c r="D904" s="3"/>
      <c r="E904" s="400"/>
      <c r="F904" s="400"/>
      <c r="G904" s="401"/>
      <c r="H904" s="5"/>
      <c r="I904" s="5"/>
      <c r="J904" s="5"/>
      <c r="K904" s="5"/>
      <c r="L904" s="5"/>
      <c r="M904" s="5"/>
      <c r="N904" s="5"/>
      <c r="O904" s="5"/>
      <c r="P904" s="5"/>
      <c r="Q904" s="5"/>
      <c r="R904" s="5"/>
      <c r="S904" s="5"/>
      <c r="T904" s="5"/>
      <c r="U904" s="5"/>
      <c r="V904" s="5"/>
      <c r="W904" s="5"/>
      <c r="X904" s="5"/>
      <c r="Y904" s="5"/>
      <c r="Z904" s="5"/>
    </row>
    <row r="905" spans="1:26" x14ac:dyDescent="0.25">
      <c r="A905" s="1"/>
      <c r="B905" s="5"/>
      <c r="C905" s="2"/>
      <c r="D905" s="3"/>
      <c r="E905" s="400"/>
      <c r="F905" s="400"/>
      <c r="G905" s="401"/>
      <c r="H905" s="5"/>
      <c r="I905" s="5"/>
      <c r="J905" s="5"/>
      <c r="K905" s="5"/>
      <c r="L905" s="5"/>
      <c r="M905" s="5"/>
      <c r="N905" s="5"/>
      <c r="O905" s="5"/>
      <c r="P905" s="5"/>
      <c r="Q905" s="5"/>
      <c r="R905" s="5"/>
      <c r="S905" s="5"/>
      <c r="T905" s="5"/>
      <c r="U905" s="5"/>
      <c r="V905" s="5"/>
      <c r="W905" s="5"/>
      <c r="X905" s="5"/>
      <c r="Y905" s="5"/>
      <c r="Z905" s="5"/>
    </row>
    <row r="906" spans="1:26" x14ac:dyDescent="0.25">
      <c r="A906" s="1"/>
      <c r="B906" s="5"/>
      <c r="C906" s="2"/>
      <c r="D906" s="3"/>
      <c r="E906" s="400"/>
      <c r="F906" s="400"/>
      <c r="G906" s="401"/>
      <c r="H906" s="5"/>
      <c r="I906" s="5"/>
      <c r="J906" s="5"/>
      <c r="K906" s="5"/>
      <c r="L906" s="5"/>
      <c r="M906" s="5"/>
      <c r="N906" s="5"/>
      <c r="O906" s="5"/>
      <c r="P906" s="5"/>
      <c r="Q906" s="5"/>
      <c r="R906" s="5"/>
      <c r="S906" s="5"/>
      <c r="T906" s="5"/>
      <c r="U906" s="5"/>
      <c r="V906" s="5"/>
      <c r="W906" s="5"/>
      <c r="X906" s="5"/>
      <c r="Y906" s="5"/>
      <c r="Z906" s="5"/>
    </row>
    <row r="907" spans="1:26" x14ac:dyDescent="0.25">
      <c r="A907" s="1"/>
      <c r="B907" s="5"/>
      <c r="C907" s="2"/>
      <c r="D907" s="3"/>
      <c r="E907" s="400"/>
      <c r="F907" s="400"/>
      <c r="G907" s="401"/>
      <c r="H907" s="5"/>
      <c r="I907" s="5"/>
      <c r="J907" s="5"/>
      <c r="K907" s="5"/>
      <c r="L907" s="5"/>
      <c r="M907" s="5"/>
      <c r="N907" s="5"/>
      <c r="O907" s="5"/>
      <c r="P907" s="5"/>
      <c r="Q907" s="5"/>
      <c r="R907" s="5"/>
      <c r="S907" s="5"/>
      <c r="T907" s="5"/>
      <c r="U907" s="5"/>
      <c r="V907" s="5"/>
      <c r="W907" s="5"/>
      <c r="X907" s="5"/>
      <c r="Y907" s="5"/>
      <c r="Z907" s="5"/>
    </row>
    <row r="908" spans="1:26" x14ac:dyDescent="0.25">
      <c r="A908" s="1"/>
      <c r="B908" s="5"/>
      <c r="C908" s="2"/>
      <c r="D908" s="3"/>
      <c r="E908" s="400"/>
      <c r="F908" s="400"/>
      <c r="G908" s="401"/>
      <c r="H908" s="5"/>
      <c r="I908" s="5"/>
      <c r="J908" s="5"/>
      <c r="K908" s="5"/>
      <c r="L908" s="5"/>
      <c r="M908" s="5"/>
      <c r="N908" s="5"/>
      <c r="O908" s="5"/>
      <c r="P908" s="5"/>
      <c r="Q908" s="5"/>
      <c r="R908" s="5"/>
      <c r="S908" s="5"/>
      <c r="T908" s="5"/>
      <c r="U908" s="5"/>
      <c r="V908" s="5"/>
      <c r="W908" s="5"/>
      <c r="X908" s="5"/>
      <c r="Y908" s="5"/>
      <c r="Z908" s="5"/>
    </row>
    <row r="909" spans="1:26" x14ac:dyDescent="0.25">
      <c r="A909" s="1"/>
      <c r="B909" s="5"/>
      <c r="C909" s="2"/>
      <c r="D909" s="3"/>
      <c r="E909" s="400"/>
      <c r="F909" s="400"/>
      <c r="G909" s="401"/>
      <c r="H909" s="5"/>
      <c r="I909" s="5"/>
      <c r="J909" s="5"/>
      <c r="K909" s="5"/>
      <c r="L909" s="5"/>
      <c r="M909" s="5"/>
      <c r="N909" s="5"/>
      <c r="O909" s="5"/>
      <c r="P909" s="5"/>
      <c r="Q909" s="5"/>
      <c r="R909" s="5"/>
      <c r="S909" s="5"/>
      <c r="T909" s="5"/>
      <c r="U909" s="5"/>
      <c r="V909" s="5"/>
      <c r="W909" s="5"/>
      <c r="X909" s="5"/>
      <c r="Y909" s="5"/>
      <c r="Z909" s="5"/>
    </row>
    <row r="910" spans="1:26" x14ac:dyDescent="0.25">
      <c r="A910" s="1"/>
      <c r="B910" s="5"/>
      <c r="C910" s="2"/>
      <c r="D910" s="3"/>
      <c r="E910" s="400"/>
      <c r="F910" s="400"/>
      <c r="G910" s="401"/>
      <c r="H910" s="5"/>
      <c r="I910" s="5"/>
      <c r="J910" s="5"/>
      <c r="K910" s="5"/>
      <c r="L910" s="5"/>
      <c r="M910" s="5"/>
      <c r="N910" s="5"/>
      <c r="O910" s="5"/>
      <c r="P910" s="5"/>
      <c r="Q910" s="5"/>
      <c r="R910" s="5"/>
      <c r="S910" s="5"/>
      <c r="T910" s="5"/>
      <c r="U910" s="5"/>
      <c r="V910" s="5"/>
      <c r="W910" s="5"/>
      <c r="X910" s="5"/>
      <c r="Y910" s="5"/>
      <c r="Z910" s="5"/>
    </row>
    <row r="911" spans="1:26" x14ac:dyDescent="0.25">
      <c r="A911" s="1"/>
      <c r="B911" s="5"/>
      <c r="C911" s="2"/>
      <c r="D911" s="3"/>
      <c r="E911" s="400"/>
      <c r="F911" s="400"/>
      <c r="G911" s="401"/>
      <c r="H911" s="5"/>
      <c r="I911" s="5"/>
      <c r="J911" s="5"/>
      <c r="K911" s="5"/>
      <c r="L911" s="5"/>
      <c r="M911" s="5"/>
      <c r="N911" s="5"/>
      <c r="O911" s="5"/>
      <c r="P911" s="5"/>
      <c r="Q911" s="5"/>
      <c r="R911" s="5"/>
      <c r="S911" s="5"/>
      <c r="T911" s="5"/>
      <c r="U911" s="5"/>
      <c r="V911" s="5"/>
      <c r="W911" s="5"/>
      <c r="X911" s="5"/>
      <c r="Y911" s="5"/>
      <c r="Z911" s="5"/>
    </row>
    <row r="912" spans="1:26" x14ac:dyDescent="0.25">
      <c r="A912" s="1"/>
      <c r="B912" s="5"/>
      <c r="C912" s="2"/>
      <c r="D912" s="3"/>
      <c r="E912" s="400"/>
      <c r="F912" s="400"/>
      <c r="G912" s="401"/>
      <c r="H912" s="5"/>
      <c r="I912" s="5"/>
      <c r="J912" s="5"/>
      <c r="K912" s="5"/>
      <c r="L912" s="5"/>
      <c r="M912" s="5"/>
      <c r="N912" s="5"/>
      <c r="O912" s="5"/>
      <c r="P912" s="5"/>
      <c r="Q912" s="5"/>
      <c r="R912" s="5"/>
      <c r="S912" s="5"/>
      <c r="T912" s="5"/>
      <c r="U912" s="5"/>
      <c r="V912" s="5"/>
      <c r="W912" s="5"/>
      <c r="X912" s="5"/>
      <c r="Y912" s="5"/>
      <c r="Z912" s="5"/>
    </row>
    <row r="913" spans="1:26" x14ac:dyDescent="0.25">
      <c r="A913" s="1"/>
      <c r="B913" s="5"/>
      <c r="C913" s="2"/>
      <c r="D913" s="3"/>
      <c r="E913" s="400"/>
      <c r="F913" s="400"/>
      <c r="G913" s="401"/>
      <c r="H913" s="5"/>
      <c r="I913" s="5"/>
      <c r="J913" s="5"/>
      <c r="K913" s="5"/>
      <c r="L913" s="5"/>
      <c r="M913" s="5"/>
      <c r="N913" s="5"/>
      <c r="O913" s="5"/>
      <c r="P913" s="5"/>
      <c r="Q913" s="5"/>
      <c r="R913" s="5"/>
      <c r="S913" s="5"/>
      <c r="T913" s="5"/>
      <c r="U913" s="5"/>
      <c r="V913" s="5"/>
      <c r="W913" s="5"/>
      <c r="X913" s="5"/>
      <c r="Y913" s="5"/>
      <c r="Z913" s="5"/>
    </row>
    <row r="914" spans="1:26" x14ac:dyDescent="0.25">
      <c r="A914" s="1"/>
      <c r="B914" s="5"/>
      <c r="C914" s="2"/>
      <c r="D914" s="3"/>
      <c r="E914" s="400"/>
      <c r="F914" s="400"/>
      <c r="G914" s="401"/>
      <c r="H914" s="5"/>
      <c r="I914" s="5"/>
      <c r="J914" s="5"/>
      <c r="K914" s="5"/>
      <c r="L914" s="5"/>
      <c r="M914" s="5"/>
      <c r="N914" s="5"/>
      <c r="O914" s="5"/>
      <c r="P914" s="5"/>
      <c r="Q914" s="5"/>
      <c r="R914" s="5"/>
      <c r="S914" s="5"/>
      <c r="T914" s="5"/>
      <c r="U914" s="5"/>
      <c r="V914" s="5"/>
      <c r="W914" s="5"/>
      <c r="X914" s="5"/>
      <c r="Y914" s="5"/>
      <c r="Z914" s="5"/>
    </row>
    <row r="915" spans="1:26" x14ac:dyDescent="0.25">
      <c r="A915" s="1"/>
      <c r="B915" s="5"/>
      <c r="C915" s="2"/>
      <c r="D915" s="3"/>
      <c r="E915" s="400"/>
      <c r="F915" s="400"/>
      <c r="G915" s="401"/>
      <c r="H915" s="5"/>
      <c r="I915" s="5"/>
      <c r="J915" s="5"/>
      <c r="K915" s="5"/>
      <c r="L915" s="5"/>
      <c r="M915" s="5"/>
      <c r="N915" s="5"/>
      <c r="O915" s="5"/>
      <c r="P915" s="5"/>
      <c r="Q915" s="5"/>
      <c r="R915" s="5"/>
      <c r="S915" s="5"/>
      <c r="T915" s="5"/>
      <c r="U915" s="5"/>
      <c r="V915" s="5"/>
      <c r="W915" s="5"/>
      <c r="X915" s="5"/>
      <c r="Y915" s="5"/>
      <c r="Z915" s="5"/>
    </row>
    <row r="916" spans="1:26" x14ac:dyDescent="0.25">
      <c r="A916" s="1"/>
      <c r="B916" s="5"/>
      <c r="C916" s="2"/>
      <c r="D916" s="3"/>
      <c r="E916" s="400"/>
      <c r="F916" s="400"/>
      <c r="G916" s="401"/>
      <c r="H916" s="5"/>
      <c r="I916" s="5"/>
      <c r="J916" s="5"/>
      <c r="K916" s="5"/>
      <c r="L916" s="5"/>
      <c r="M916" s="5"/>
      <c r="N916" s="5"/>
      <c r="O916" s="5"/>
      <c r="P916" s="5"/>
      <c r="Q916" s="5"/>
      <c r="R916" s="5"/>
      <c r="S916" s="5"/>
      <c r="T916" s="5"/>
      <c r="U916" s="5"/>
      <c r="V916" s="5"/>
      <c r="W916" s="5"/>
      <c r="X916" s="5"/>
      <c r="Y916" s="5"/>
      <c r="Z916" s="5"/>
    </row>
    <row r="917" spans="1:26" x14ac:dyDescent="0.25">
      <c r="A917" s="1"/>
      <c r="B917" s="5"/>
      <c r="C917" s="2"/>
      <c r="D917" s="3"/>
      <c r="E917" s="400"/>
      <c r="F917" s="400"/>
      <c r="G917" s="401"/>
      <c r="H917" s="5"/>
      <c r="I917" s="5"/>
      <c r="J917" s="5"/>
      <c r="K917" s="5"/>
      <c r="L917" s="5"/>
      <c r="M917" s="5"/>
      <c r="N917" s="5"/>
      <c r="O917" s="5"/>
      <c r="P917" s="5"/>
      <c r="Q917" s="5"/>
      <c r="R917" s="5"/>
      <c r="S917" s="5"/>
      <c r="T917" s="5"/>
      <c r="U917" s="5"/>
      <c r="V917" s="5"/>
      <c r="W917" s="5"/>
      <c r="X917" s="5"/>
      <c r="Y917" s="5"/>
      <c r="Z917" s="5"/>
    </row>
    <row r="918" spans="1:26" x14ac:dyDescent="0.25">
      <c r="A918" s="1"/>
      <c r="B918" s="5"/>
      <c r="C918" s="2"/>
      <c r="D918" s="3"/>
      <c r="E918" s="400"/>
      <c r="F918" s="400"/>
      <c r="G918" s="401"/>
      <c r="H918" s="5"/>
      <c r="I918" s="5"/>
      <c r="J918" s="5"/>
      <c r="K918" s="5"/>
      <c r="L918" s="5"/>
      <c r="M918" s="5"/>
      <c r="N918" s="5"/>
      <c r="O918" s="5"/>
      <c r="P918" s="5"/>
      <c r="Q918" s="5"/>
      <c r="R918" s="5"/>
      <c r="S918" s="5"/>
      <c r="T918" s="5"/>
      <c r="U918" s="5"/>
      <c r="V918" s="5"/>
      <c r="W918" s="5"/>
      <c r="X918" s="5"/>
      <c r="Y918" s="5"/>
      <c r="Z918" s="5"/>
    </row>
    <row r="919" spans="1:26" x14ac:dyDescent="0.25">
      <c r="A919" s="1"/>
      <c r="B919" s="5"/>
      <c r="C919" s="2"/>
      <c r="D919" s="3"/>
      <c r="E919" s="400"/>
      <c r="F919" s="400"/>
      <c r="G919" s="401"/>
      <c r="H919" s="5"/>
      <c r="I919" s="5"/>
      <c r="J919" s="5"/>
      <c r="K919" s="5"/>
      <c r="L919" s="5"/>
      <c r="M919" s="5"/>
      <c r="N919" s="5"/>
      <c r="O919" s="5"/>
      <c r="P919" s="5"/>
      <c r="Q919" s="5"/>
      <c r="R919" s="5"/>
      <c r="S919" s="5"/>
      <c r="T919" s="5"/>
      <c r="U919" s="5"/>
      <c r="V919" s="5"/>
      <c r="W919" s="5"/>
      <c r="X919" s="5"/>
      <c r="Y919" s="5"/>
      <c r="Z919" s="5"/>
    </row>
    <row r="920" spans="1:26" x14ac:dyDescent="0.25">
      <c r="A920" s="1"/>
      <c r="B920" s="5"/>
      <c r="C920" s="2"/>
      <c r="D920" s="3"/>
      <c r="E920" s="400"/>
      <c r="F920" s="400"/>
      <c r="G920" s="401"/>
      <c r="H920" s="5"/>
      <c r="I920" s="5"/>
      <c r="J920" s="5"/>
      <c r="K920" s="5"/>
      <c r="L920" s="5"/>
      <c r="M920" s="5"/>
      <c r="N920" s="5"/>
      <c r="O920" s="5"/>
      <c r="P920" s="5"/>
      <c r="Q920" s="5"/>
      <c r="R920" s="5"/>
      <c r="S920" s="5"/>
      <c r="T920" s="5"/>
      <c r="U920" s="5"/>
      <c r="V920" s="5"/>
      <c r="W920" s="5"/>
      <c r="X920" s="5"/>
      <c r="Y920" s="5"/>
      <c r="Z920" s="5"/>
    </row>
    <row r="921" spans="1:26" x14ac:dyDescent="0.25">
      <c r="A921" s="1"/>
      <c r="B921" s="5"/>
      <c r="C921" s="2"/>
      <c r="D921" s="3"/>
      <c r="E921" s="400"/>
      <c r="F921" s="400"/>
      <c r="G921" s="401"/>
      <c r="H921" s="5"/>
      <c r="I921" s="5"/>
      <c r="J921" s="5"/>
      <c r="K921" s="5"/>
      <c r="L921" s="5"/>
      <c r="M921" s="5"/>
      <c r="N921" s="5"/>
      <c r="O921" s="5"/>
      <c r="P921" s="5"/>
      <c r="Q921" s="5"/>
      <c r="R921" s="5"/>
      <c r="S921" s="5"/>
      <c r="T921" s="5"/>
      <c r="U921" s="5"/>
      <c r="V921" s="5"/>
      <c r="W921" s="5"/>
      <c r="X921" s="5"/>
      <c r="Y921" s="5"/>
      <c r="Z921" s="5"/>
    </row>
    <row r="922" spans="1:26" x14ac:dyDescent="0.25">
      <c r="A922" s="1"/>
      <c r="B922" s="5"/>
      <c r="C922" s="2"/>
      <c r="D922" s="3"/>
      <c r="E922" s="400"/>
      <c r="F922" s="400"/>
      <c r="G922" s="401"/>
      <c r="H922" s="5"/>
      <c r="I922" s="5"/>
      <c r="J922" s="5"/>
      <c r="K922" s="5"/>
      <c r="L922" s="5"/>
      <c r="M922" s="5"/>
      <c r="N922" s="5"/>
      <c r="O922" s="5"/>
      <c r="P922" s="5"/>
      <c r="Q922" s="5"/>
      <c r="R922" s="5"/>
      <c r="S922" s="5"/>
      <c r="T922" s="5"/>
      <c r="U922" s="5"/>
      <c r="V922" s="5"/>
      <c r="W922" s="5"/>
      <c r="X922" s="5"/>
      <c r="Y922" s="5"/>
      <c r="Z922" s="5"/>
    </row>
    <row r="923" spans="1:26" x14ac:dyDescent="0.25">
      <c r="A923" s="1"/>
      <c r="B923" s="5"/>
      <c r="C923" s="2"/>
      <c r="D923" s="3"/>
      <c r="E923" s="400"/>
      <c r="F923" s="400"/>
      <c r="G923" s="401"/>
      <c r="H923" s="5"/>
      <c r="I923" s="5"/>
      <c r="J923" s="5"/>
      <c r="K923" s="5"/>
      <c r="L923" s="5"/>
      <c r="M923" s="5"/>
      <c r="N923" s="5"/>
      <c r="O923" s="5"/>
      <c r="P923" s="5"/>
      <c r="Q923" s="5"/>
      <c r="R923" s="5"/>
      <c r="S923" s="5"/>
      <c r="T923" s="5"/>
      <c r="U923" s="5"/>
      <c r="V923" s="5"/>
      <c r="W923" s="5"/>
      <c r="X923" s="5"/>
      <c r="Y923" s="5"/>
      <c r="Z923" s="5"/>
    </row>
    <row r="924" spans="1:26" x14ac:dyDescent="0.25">
      <c r="A924" s="1"/>
      <c r="B924" s="5"/>
      <c r="C924" s="2"/>
      <c r="D924" s="3"/>
      <c r="E924" s="400"/>
      <c r="F924" s="400"/>
      <c r="G924" s="401"/>
      <c r="H924" s="5"/>
      <c r="I924" s="5"/>
      <c r="J924" s="5"/>
      <c r="K924" s="5"/>
      <c r="L924" s="5"/>
      <c r="M924" s="5"/>
      <c r="N924" s="5"/>
      <c r="O924" s="5"/>
      <c r="P924" s="5"/>
      <c r="Q924" s="5"/>
      <c r="R924" s="5"/>
      <c r="S924" s="5"/>
      <c r="T924" s="5"/>
      <c r="U924" s="5"/>
      <c r="V924" s="5"/>
      <c r="W924" s="5"/>
      <c r="X924" s="5"/>
      <c r="Y924" s="5"/>
      <c r="Z924" s="5"/>
    </row>
    <row r="925" spans="1:26" x14ac:dyDescent="0.25">
      <c r="A925" s="1"/>
      <c r="B925" s="5"/>
      <c r="C925" s="2"/>
      <c r="D925" s="3"/>
      <c r="E925" s="400"/>
      <c r="F925" s="400"/>
      <c r="G925" s="401"/>
      <c r="H925" s="5"/>
      <c r="I925" s="5"/>
      <c r="J925" s="5"/>
      <c r="K925" s="5"/>
      <c r="L925" s="5"/>
      <c r="M925" s="5"/>
      <c r="N925" s="5"/>
      <c r="O925" s="5"/>
      <c r="P925" s="5"/>
      <c r="Q925" s="5"/>
      <c r="R925" s="5"/>
      <c r="S925" s="5"/>
      <c r="T925" s="5"/>
      <c r="U925" s="5"/>
      <c r="V925" s="5"/>
      <c r="W925" s="5"/>
      <c r="X925" s="5"/>
      <c r="Y925" s="5"/>
      <c r="Z925" s="5"/>
    </row>
    <row r="926" spans="1:26" x14ac:dyDescent="0.25">
      <c r="A926" s="1"/>
      <c r="B926" s="5"/>
      <c r="C926" s="2"/>
      <c r="D926" s="3"/>
      <c r="E926" s="400"/>
      <c r="F926" s="400"/>
      <c r="G926" s="401"/>
      <c r="H926" s="5"/>
      <c r="I926" s="5"/>
      <c r="J926" s="5"/>
      <c r="K926" s="5"/>
      <c r="L926" s="5"/>
      <c r="M926" s="5"/>
      <c r="N926" s="5"/>
      <c r="O926" s="5"/>
      <c r="P926" s="5"/>
      <c r="Q926" s="5"/>
      <c r="R926" s="5"/>
      <c r="S926" s="5"/>
      <c r="T926" s="5"/>
      <c r="U926" s="5"/>
      <c r="V926" s="5"/>
      <c r="W926" s="5"/>
      <c r="X926" s="5"/>
      <c r="Y926" s="5"/>
      <c r="Z926" s="5"/>
    </row>
    <row r="927" spans="1:26" x14ac:dyDescent="0.25">
      <c r="A927" s="1"/>
      <c r="B927" s="5"/>
      <c r="C927" s="2"/>
      <c r="D927" s="3"/>
      <c r="E927" s="400"/>
      <c r="F927" s="400"/>
      <c r="G927" s="401"/>
      <c r="H927" s="5"/>
      <c r="I927" s="5"/>
      <c r="J927" s="5"/>
      <c r="K927" s="5"/>
      <c r="L927" s="5"/>
      <c r="M927" s="5"/>
      <c r="N927" s="5"/>
      <c r="O927" s="5"/>
      <c r="P927" s="5"/>
      <c r="Q927" s="5"/>
      <c r="R927" s="5"/>
      <c r="S927" s="5"/>
      <c r="T927" s="5"/>
      <c r="U927" s="5"/>
      <c r="V927" s="5"/>
      <c r="W927" s="5"/>
      <c r="X927" s="5"/>
      <c r="Y927" s="5"/>
      <c r="Z927" s="5"/>
    </row>
    <row r="928" spans="1:26" x14ac:dyDescent="0.25">
      <c r="A928" s="1"/>
      <c r="B928" s="5"/>
      <c r="C928" s="2"/>
      <c r="D928" s="3"/>
      <c r="E928" s="400"/>
      <c r="F928" s="400"/>
      <c r="G928" s="401"/>
      <c r="H928" s="5"/>
      <c r="I928" s="5"/>
      <c r="J928" s="5"/>
      <c r="K928" s="5"/>
      <c r="L928" s="5"/>
      <c r="M928" s="5"/>
      <c r="N928" s="5"/>
      <c r="O928" s="5"/>
      <c r="P928" s="5"/>
      <c r="Q928" s="5"/>
      <c r="R928" s="5"/>
      <c r="S928" s="5"/>
      <c r="T928" s="5"/>
      <c r="U928" s="5"/>
      <c r="V928" s="5"/>
      <c r="W928" s="5"/>
      <c r="X928" s="5"/>
      <c r="Y928" s="5"/>
      <c r="Z928" s="5"/>
    </row>
    <row r="929" spans="1:26" x14ac:dyDescent="0.25">
      <c r="A929" s="1"/>
      <c r="B929" s="5"/>
      <c r="C929" s="2"/>
      <c r="D929" s="3"/>
      <c r="E929" s="400"/>
      <c r="F929" s="400"/>
      <c r="G929" s="401"/>
      <c r="H929" s="5"/>
      <c r="I929" s="5"/>
      <c r="J929" s="5"/>
      <c r="K929" s="5"/>
      <c r="L929" s="5"/>
      <c r="M929" s="5"/>
      <c r="N929" s="5"/>
      <c r="O929" s="5"/>
      <c r="P929" s="5"/>
      <c r="Q929" s="5"/>
      <c r="R929" s="5"/>
      <c r="S929" s="5"/>
      <c r="T929" s="5"/>
      <c r="U929" s="5"/>
      <c r="V929" s="5"/>
      <c r="W929" s="5"/>
      <c r="X929" s="5"/>
      <c r="Y929" s="5"/>
      <c r="Z929" s="5"/>
    </row>
    <row r="930" spans="1:26" x14ac:dyDescent="0.25">
      <c r="A930" s="1"/>
      <c r="B930" s="5"/>
      <c r="C930" s="2"/>
      <c r="D930" s="3"/>
      <c r="E930" s="400"/>
      <c r="F930" s="400"/>
      <c r="G930" s="401"/>
      <c r="H930" s="5"/>
      <c r="I930" s="5"/>
      <c r="J930" s="5"/>
      <c r="K930" s="5"/>
      <c r="L930" s="5"/>
      <c r="M930" s="5"/>
      <c r="N930" s="5"/>
      <c r="O930" s="5"/>
      <c r="P930" s="5"/>
      <c r="Q930" s="5"/>
      <c r="R930" s="5"/>
      <c r="S930" s="5"/>
      <c r="T930" s="5"/>
      <c r="U930" s="5"/>
      <c r="V930" s="5"/>
      <c r="W930" s="5"/>
      <c r="X930" s="5"/>
      <c r="Y930" s="5"/>
      <c r="Z930" s="5"/>
    </row>
    <row r="931" spans="1:26" x14ac:dyDescent="0.25">
      <c r="A931" s="1"/>
      <c r="B931" s="5"/>
      <c r="C931" s="2"/>
      <c r="D931" s="3"/>
      <c r="E931" s="400"/>
      <c r="F931" s="400"/>
      <c r="G931" s="401"/>
      <c r="H931" s="5"/>
      <c r="I931" s="5"/>
      <c r="J931" s="5"/>
      <c r="K931" s="5"/>
      <c r="L931" s="5"/>
      <c r="M931" s="5"/>
      <c r="N931" s="5"/>
      <c r="O931" s="5"/>
      <c r="P931" s="5"/>
      <c r="Q931" s="5"/>
      <c r="R931" s="5"/>
      <c r="S931" s="5"/>
      <c r="T931" s="5"/>
      <c r="U931" s="5"/>
      <c r="V931" s="5"/>
      <c r="W931" s="5"/>
      <c r="X931" s="5"/>
      <c r="Y931" s="5"/>
      <c r="Z931" s="5"/>
    </row>
    <row r="932" spans="1:26" x14ac:dyDescent="0.25">
      <c r="A932" s="1"/>
      <c r="B932" s="5"/>
      <c r="C932" s="2"/>
      <c r="D932" s="3"/>
      <c r="E932" s="400"/>
      <c r="F932" s="400"/>
      <c r="G932" s="401"/>
      <c r="H932" s="5"/>
      <c r="I932" s="5"/>
      <c r="J932" s="5"/>
      <c r="K932" s="5"/>
      <c r="L932" s="5"/>
      <c r="M932" s="5"/>
      <c r="N932" s="5"/>
      <c r="O932" s="5"/>
      <c r="P932" s="5"/>
      <c r="Q932" s="5"/>
      <c r="R932" s="5"/>
      <c r="S932" s="5"/>
      <c r="T932" s="5"/>
      <c r="U932" s="5"/>
      <c r="V932" s="5"/>
      <c r="W932" s="5"/>
      <c r="X932" s="5"/>
      <c r="Y932" s="5"/>
      <c r="Z932" s="5"/>
    </row>
    <row r="933" spans="1:26" x14ac:dyDescent="0.25">
      <c r="A933" s="1"/>
      <c r="B933" s="5"/>
      <c r="C933" s="2"/>
      <c r="D933" s="3"/>
      <c r="E933" s="400"/>
      <c r="F933" s="400"/>
      <c r="G933" s="401"/>
      <c r="H933" s="5"/>
      <c r="I933" s="5"/>
      <c r="J933" s="5"/>
      <c r="K933" s="5"/>
      <c r="L933" s="5"/>
      <c r="M933" s="5"/>
      <c r="N933" s="5"/>
      <c r="O933" s="5"/>
      <c r="P933" s="5"/>
      <c r="Q933" s="5"/>
      <c r="R933" s="5"/>
      <c r="S933" s="5"/>
      <c r="T933" s="5"/>
      <c r="U933" s="5"/>
      <c r="V933" s="5"/>
      <c r="W933" s="5"/>
      <c r="X933" s="5"/>
      <c r="Y933" s="5"/>
      <c r="Z933" s="5"/>
    </row>
    <row r="934" spans="1:26" x14ac:dyDescent="0.25">
      <c r="A934" s="1"/>
      <c r="B934" s="5"/>
      <c r="C934" s="2"/>
      <c r="D934" s="3"/>
      <c r="E934" s="400"/>
      <c r="F934" s="400"/>
      <c r="G934" s="401"/>
      <c r="H934" s="5"/>
      <c r="I934" s="5"/>
      <c r="J934" s="5"/>
      <c r="K934" s="5"/>
      <c r="L934" s="5"/>
      <c r="M934" s="5"/>
      <c r="N934" s="5"/>
      <c r="O934" s="5"/>
      <c r="P934" s="5"/>
      <c r="Q934" s="5"/>
      <c r="R934" s="5"/>
      <c r="S934" s="5"/>
      <c r="T934" s="5"/>
      <c r="U934" s="5"/>
      <c r="V934" s="5"/>
      <c r="W934" s="5"/>
      <c r="X934" s="5"/>
      <c r="Y934" s="5"/>
      <c r="Z934" s="5"/>
    </row>
    <row r="935" spans="1:26" x14ac:dyDescent="0.25">
      <c r="A935" s="1"/>
      <c r="B935" s="5"/>
      <c r="C935" s="2"/>
      <c r="D935" s="3"/>
      <c r="E935" s="400"/>
      <c r="F935" s="400"/>
      <c r="G935" s="401"/>
      <c r="H935" s="5"/>
      <c r="I935" s="5"/>
      <c r="J935" s="5"/>
      <c r="K935" s="5"/>
      <c r="L935" s="5"/>
      <c r="M935" s="5"/>
      <c r="N935" s="5"/>
      <c r="O935" s="5"/>
      <c r="P935" s="5"/>
      <c r="Q935" s="5"/>
      <c r="R935" s="5"/>
      <c r="S935" s="5"/>
      <c r="T935" s="5"/>
      <c r="U935" s="5"/>
      <c r="V935" s="5"/>
      <c r="W935" s="5"/>
      <c r="X935" s="5"/>
      <c r="Y935" s="5"/>
      <c r="Z935" s="5"/>
    </row>
    <row r="936" spans="1:26" x14ac:dyDescent="0.25">
      <c r="A936" s="1"/>
      <c r="B936" s="5"/>
      <c r="C936" s="2"/>
      <c r="D936" s="3"/>
      <c r="E936" s="400"/>
      <c r="F936" s="400"/>
      <c r="G936" s="401"/>
      <c r="H936" s="5"/>
      <c r="I936" s="5"/>
      <c r="J936" s="5"/>
      <c r="K936" s="5"/>
      <c r="L936" s="5"/>
      <c r="M936" s="5"/>
      <c r="N936" s="5"/>
      <c r="O936" s="5"/>
      <c r="P936" s="5"/>
      <c r="Q936" s="5"/>
      <c r="R936" s="5"/>
      <c r="S936" s="5"/>
      <c r="T936" s="5"/>
      <c r="U936" s="5"/>
      <c r="V936" s="5"/>
      <c r="W936" s="5"/>
      <c r="X936" s="5"/>
      <c r="Y936" s="5"/>
      <c r="Z936" s="5"/>
    </row>
    <row r="937" spans="1:26" x14ac:dyDescent="0.25">
      <c r="A937" s="1"/>
      <c r="B937" s="5"/>
      <c r="C937" s="2"/>
      <c r="D937" s="3"/>
      <c r="E937" s="400"/>
      <c r="F937" s="400"/>
      <c r="G937" s="401"/>
      <c r="H937" s="5"/>
      <c r="I937" s="5"/>
      <c r="J937" s="5"/>
      <c r="K937" s="5"/>
      <c r="L937" s="5"/>
      <c r="M937" s="5"/>
      <c r="N937" s="5"/>
      <c r="O937" s="5"/>
      <c r="P937" s="5"/>
      <c r="Q937" s="5"/>
      <c r="R937" s="5"/>
      <c r="S937" s="5"/>
      <c r="T937" s="5"/>
      <c r="U937" s="5"/>
      <c r="V937" s="5"/>
      <c r="W937" s="5"/>
      <c r="X937" s="5"/>
      <c r="Y937" s="5"/>
      <c r="Z937" s="5"/>
    </row>
    <row r="938" spans="1:26" x14ac:dyDescent="0.25">
      <c r="A938" s="1"/>
      <c r="B938" s="5"/>
      <c r="C938" s="2"/>
      <c r="D938" s="3"/>
      <c r="E938" s="400"/>
      <c r="F938" s="400"/>
      <c r="G938" s="401"/>
      <c r="H938" s="5"/>
      <c r="I938" s="5"/>
      <c r="J938" s="5"/>
      <c r="K938" s="5"/>
      <c r="L938" s="5"/>
      <c r="M938" s="5"/>
      <c r="N938" s="5"/>
      <c r="O938" s="5"/>
      <c r="P938" s="5"/>
      <c r="Q938" s="5"/>
      <c r="R938" s="5"/>
      <c r="S938" s="5"/>
      <c r="T938" s="5"/>
      <c r="U938" s="5"/>
      <c r="V938" s="5"/>
      <c r="W938" s="5"/>
      <c r="X938" s="5"/>
      <c r="Y938" s="5"/>
      <c r="Z938" s="5"/>
    </row>
    <row r="939" spans="1:26" x14ac:dyDescent="0.25">
      <c r="A939" s="1"/>
      <c r="B939" s="5"/>
      <c r="C939" s="2"/>
      <c r="D939" s="3"/>
      <c r="E939" s="400"/>
      <c r="F939" s="400"/>
      <c r="G939" s="401"/>
      <c r="H939" s="5"/>
      <c r="I939" s="5"/>
      <c r="J939" s="5"/>
      <c r="K939" s="5"/>
      <c r="L939" s="5"/>
      <c r="M939" s="5"/>
      <c r="N939" s="5"/>
      <c r="O939" s="5"/>
      <c r="P939" s="5"/>
      <c r="Q939" s="5"/>
      <c r="R939" s="5"/>
      <c r="S939" s="5"/>
      <c r="T939" s="5"/>
      <c r="U939" s="5"/>
      <c r="V939" s="5"/>
      <c r="W939" s="5"/>
      <c r="X939" s="5"/>
      <c r="Y939" s="5"/>
      <c r="Z939" s="5"/>
    </row>
    <row r="940" spans="1:26" x14ac:dyDescent="0.25">
      <c r="A940" s="1"/>
      <c r="B940" s="5"/>
      <c r="C940" s="2"/>
      <c r="D940" s="3"/>
      <c r="E940" s="400"/>
      <c r="F940" s="400"/>
      <c r="G940" s="401"/>
      <c r="H940" s="5"/>
      <c r="I940" s="5"/>
      <c r="J940" s="5"/>
      <c r="K940" s="5"/>
      <c r="L940" s="5"/>
      <c r="M940" s="5"/>
      <c r="N940" s="5"/>
      <c r="O940" s="5"/>
      <c r="P940" s="5"/>
      <c r="Q940" s="5"/>
      <c r="R940" s="5"/>
      <c r="S940" s="5"/>
      <c r="T940" s="5"/>
      <c r="U940" s="5"/>
      <c r="V940" s="5"/>
      <c r="W940" s="5"/>
      <c r="X940" s="5"/>
      <c r="Y940" s="5"/>
      <c r="Z940" s="5"/>
    </row>
    <row r="941" spans="1:26" x14ac:dyDescent="0.25">
      <c r="A941" s="1"/>
      <c r="B941" s="5"/>
      <c r="C941" s="2"/>
      <c r="D941" s="3"/>
      <c r="E941" s="400"/>
      <c r="F941" s="400"/>
      <c r="G941" s="401"/>
      <c r="H941" s="5"/>
      <c r="I941" s="5"/>
      <c r="J941" s="5"/>
      <c r="K941" s="5"/>
      <c r="L941" s="5"/>
      <c r="M941" s="5"/>
      <c r="N941" s="5"/>
      <c r="O941" s="5"/>
      <c r="P941" s="5"/>
      <c r="Q941" s="5"/>
      <c r="R941" s="5"/>
      <c r="S941" s="5"/>
      <c r="T941" s="5"/>
      <c r="U941" s="5"/>
      <c r="V941" s="5"/>
      <c r="W941" s="5"/>
      <c r="X941" s="5"/>
      <c r="Y941" s="5"/>
      <c r="Z941" s="5"/>
    </row>
    <row r="942" spans="1:26" x14ac:dyDescent="0.25">
      <c r="A942" s="1"/>
      <c r="B942" s="5"/>
      <c r="C942" s="2"/>
      <c r="D942" s="3"/>
      <c r="E942" s="400"/>
      <c r="F942" s="400"/>
      <c r="G942" s="401"/>
      <c r="H942" s="5"/>
      <c r="I942" s="5"/>
      <c r="J942" s="5"/>
      <c r="K942" s="5"/>
      <c r="L942" s="5"/>
      <c r="M942" s="5"/>
      <c r="N942" s="5"/>
      <c r="O942" s="5"/>
      <c r="P942" s="5"/>
      <c r="Q942" s="5"/>
      <c r="R942" s="5"/>
      <c r="S942" s="5"/>
      <c r="T942" s="5"/>
      <c r="U942" s="5"/>
      <c r="V942" s="5"/>
      <c r="W942" s="5"/>
      <c r="X942" s="5"/>
      <c r="Y942" s="5"/>
      <c r="Z942" s="5"/>
    </row>
    <row r="943" spans="1:26" x14ac:dyDescent="0.25">
      <c r="A943" s="1"/>
      <c r="B943" s="5"/>
      <c r="C943" s="2"/>
      <c r="D943" s="3"/>
      <c r="E943" s="400"/>
      <c r="F943" s="400"/>
      <c r="G943" s="401"/>
      <c r="H943" s="5"/>
      <c r="I943" s="5"/>
      <c r="J943" s="5"/>
      <c r="K943" s="5"/>
      <c r="L943" s="5"/>
      <c r="M943" s="5"/>
      <c r="N943" s="5"/>
      <c r="O943" s="5"/>
      <c r="P943" s="5"/>
      <c r="Q943" s="5"/>
      <c r="R943" s="5"/>
      <c r="S943" s="5"/>
      <c r="T943" s="5"/>
      <c r="U943" s="5"/>
      <c r="V943" s="5"/>
      <c r="W943" s="5"/>
      <c r="X943" s="5"/>
      <c r="Y943" s="5"/>
      <c r="Z943" s="5"/>
    </row>
    <row r="944" spans="1:26" x14ac:dyDescent="0.25">
      <c r="A944" s="1"/>
      <c r="B944" s="5"/>
      <c r="C944" s="2"/>
      <c r="D944" s="3"/>
      <c r="E944" s="400"/>
      <c r="F944" s="400"/>
      <c r="G944" s="401"/>
      <c r="H944" s="5"/>
      <c r="I944" s="5"/>
      <c r="J944" s="5"/>
      <c r="K944" s="5"/>
      <c r="L944" s="5"/>
      <c r="M944" s="5"/>
      <c r="N944" s="5"/>
      <c r="O944" s="5"/>
      <c r="P944" s="5"/>
      <c r="Q944" s="5"/>
      <c r="R944" s="5"/>
      <c r="S944" s="5"/>
      <c r="T944" s="5"/>
      <c r="U944" s="5"/>
      <c r="V944" s="5"/>
      <c r="W944" s="5"/>
      <c r="X944" s="5"/>
      <c r="Y944" s="5"/>
      <c r="Z944" s="5"/>
    </row>
    <row r="945" spans="1:26" x14ac:dyDescent="0.25">
      <c r="A945" s="1"/>
      <c r="B945" s="5"/>
      <c r="C945" s="2"/>
      <c r="D945" s="3"/>
      <c r="E945" s="400"/>
      <c r="F945" s="400"/>
      <c r="G945" s="401"/>
      <c r="H945" s="5"/>
      <c r="I945" s="5"/>
      <c r="J945" s="5"/>
      <c r="K945" s="5"/>
      <c r="L945" s="5"/>
      <c r="M945" s="5"/>
      <c r="N945" s="5"/>
      <c r="O945" s="5"/>
      <c r="P945" s="5"/>
      <c r="Q945" s="5"/>
      <c r="R945" s="5"/>
      <c r="S945" s="5"/>
      <c r="T945" s="5"/>
      <c r="U945" s="5"/>
      <c r="V945" s="5"/>
      <c r="W945" s="5"/>
      <c r="X945" s="5"/>
      <c r="Y945" s="5"/>
      <c r="Z945" s="5"/>
    </row>
    <row r="946" spans="1:26" x14ac:dyDescent="0.25">
      <c r="A946" s="1"/>
      <c r="B946" s="5"/>
      <c r="C946" s="2"/>
      <c r="D946" s="3"/>
      <c r="E946" s="400"/>
      <c r="F946" s="400"/>
      <c r="G946" s="401"/>
      <c r="H946" s="5"/>
      <c r="I946" s="5"/>
      <c r="J946" s="5"/>
      <c r="K946" s="5"/>
      <c r="L946" s="5"/>
      <c r="M946" s="5"/>
      <c r="N946" s="5"/>
      <c r="O946" s="5"/>
      <c r="P946" s="5"/>
      <c r="Q946" s="5"/>
      <c r="R946" s="5"/>
      <c r="S946" s="5"/>
      <c r="T946" s="5"/>
      <c r="U946" s="5"/>
      <c r="V946" s="5"/>
      <c r="W946" s="5"/>
      <c r="X946" s="5"/>
      <c r="Y946" s="5"/>
      <c r="Z946" s="5"/>
    </row>
    <row r="947" spans="1:26" x14ac:dyDescent="0.25">
      <c r="A947" s="1"/>
      <c r="B947" s="5"/>
      <c r="C947" s="2"/>
      <c r="D947" s="3"/>
      <c r="E947" s="400"/>
      <c r="F947" s="400"/>
      <c r="G947" s="401"/>
      <c r="H947" s="5"/>
      <c r="I947" s="5"/>
      <c r="J947" s="5"/>
      <c r="K947" s="5"/>
      <c r="L947" s="5"/>
      <c r="M947" s="5"/>
      <c r="N947" s="5"/>
      <c r="O947" s="5"/>
      <c r="P947" s="5"/>
      <c r="Q947" s="5"/>
      <c r="R947" s="5"/>
      <c r="S947" s="5"/>
      <c r="T947" s="5"/>
      <c r="U947" s="5"/>
      <c r="V947" s="5"/>
      <c r="W947" s="5"/>
      <c r="X947" s="5"/>
      <c r="Y947" s="5"/>
      <c r="Z947" s="5"/>
    </row>
    <row r="948" spans="1:26" x14ac:dyDescent="0.25">
      <c r="A948" s="1"/>
      <c r="B948" s="5"/>
      <c r="C948" s="2"/>
      <c r="D948" s="3"/>
      <c r="E948" s="400"/>
      <c r="F948" s="400"/>
      <c r="G948" s="401"/>
      <c r="H948" s="5"/>
      <c r="I948" s="5"/>
      <c r="J948" s="5"/>
      <c r="K948" s="5"/>
      <c r="L948" s="5"/>
      <c r="M948" s="5"/>
      <c r="N948" s="5"/>
      <c r="O948" s="5"/>
      <c r="P948" s="5"/>
      <c r="Q948" s="5"/>
      <c r="R948" s="5"/>
      <c r="S948" s="5"/>
      <c r="T948" s="5"/>
      <c r="U948" s="5"/>
      <c r="V948" s="5"/>
      <c r="W948" s="5"/>
      <c r="X948" s="5"/>
      <c r="Y948" s="5"/>
      <c r="Z948" s="5"/>
    </row>
    <row r="949" spans="1:26" x14ac:dyDescent="0.25">
      <c r="A949" s="1"/>
      <c r="B949" s="5"/>
      <c r="C949" s="2"/>
      <c r="D949" s="3"/>
      <c r="E949" s="400"/>
      <c r="F949" s="400"/>
      <c r="G949" s="401"/>
      <c r="H949" s="5"/>
      <c r="I949" s="5"/>
      <c r="J949" s="5"/>
      <c r="K949" s="5"/>
      <c r="L949" s="5"/>
      <c r="M949" s="5"/>
      <c r="N949" s="5"/>
      <c r="O949" s="5"/>
      <c r="P949" s="5"/>
      <c r="Q949" s="5"/>
      <c r="R949" s="5"/>
      <c r="S949" s="5"/>
      <c r="T949" s="5"/>
      <c r="U949" s="5"/>
      <c r="V949" s="5"/>
      <c r="W949" s="5"/>
      <c r="X949" s="5"/>
      <c r="Y949" s="5"/>
      <c r="Z949" s="5"/>
    </row>
    <row r="950" spans="1:26" x14ac:dyDescent="0.25">
      <c r="A950" s="1"/>
      <c r="B950" s="5"/>
      <c r="C950" s="2"/>
      <c r="D950" s="3"/>
      <c r="E950" s="400"/>
      <c r="F950" s="400"/>
      <c r="G950" s="401"/>
      <c r="H950" s="5"/>
      <c r="I950" s="5"/>
      <c r="J950" s="5"/>
      <c r="K950" s="5"/>
      <c r="L950" s="5"/>
      <c r="M950" s="5"/>
      <c r="N950" s="5"/>
      <c r="O950" s="5"/>
      <c r="P950" s="5"/>
      <c r="Q950" s="5"/>
      <c r="R950" s="5"/>
      <c r="S950" s="5"/>
      <c r="T950" s="5"/>
      <c r="U950" s="5"/>
      <c r="V950" s="5"/>
      <c r="W950" s="5"/>
      <c r="X950" s="5"/>
      <c r="Y950" s="5"/>
      <c r="Z950" s="5"/>
    </row>
    <row r="951" spans="1:26" x14ac:dyDescent="0.25">
      <c r="A951" s="1"/>
      <c r="B951" s="5"/>
      <c r="C951" s="2"/>
      <c r="D951" s="3"/>
      <c r="E951" s="400"/>
      <c r="F951" s="400"/>
      <c r="G951" s="401"/>
      <c r="H951" s="5"/>
      <c r="I951" s="5"/>
      <c r="J951" s="5"/>
      <c r="K951" s="5"/>
      <c r="L951" s="5"/>
      <c r="M951" s="5"/>
      <c r="N951" s="5"/>
      <c r="O951" s="5"/>
      <c r="P951" s="5"/>
      <c r="Q951" s="5"/>
      <c r="R951" s="5"/>
      <c r="S951" s="5"/>
      <c r="T951" s="5"/>
      <c r="U951" s="5"/>
      <c r="V951" s="5"/>
      <c r="W951" s="5"/>
      <c r="X951" s="5"/>
      <c r="Y951" s="5"/>
      <c r="Z951" s="5"/>
    </row>
    <row r="952" spans="1:26" x14ac:dyDescent="0.25">
      <c r="A952" s="1"/>
      <c r="B952" s="5"/>
      <c r="C952" s="2"/>
      <c r="D952" s="3"/>
      <c r="E952" s="400"/>
      <c r="F952" s="400"/>
      <c r="G952" s="401"/>
      <c r="H952" s="5"/>
      <c r="I952" s="5"/>
      <c r="J952" s="5"/>
      <c r="K952" s="5"/>
      <c r="L952" s="5"/>
      <c r="M952" s="5"/>
      <c r="N952" s="5"/>
      <c r="O952" s="5"/>
      <c r="P952" s="5"/>
      <c r="Q952" s="5"/>
      <c r="R952" s="5"/>
      <c r="S952" s="5"/>
      <c r="T952" s="5"/>
      <c r="U952" s="5"/>
      <c r="V952" s="5"/>
      <c r="W952" s="5"/>
      <c r="X952" s="5"/>
      <c r="Y952" s="5"/>
      <c r="Z952" s="5"/>
    </row>
    <row r="953" spans="1:26" x14ac:dyDescent="0.25">
      <c r="A953" s="1"/>
      <c r="B953" s="5"/>
      <c r="C953" s="2"/>
      <c r="D953" s="3"/>
      <c r="E953" s="400"/>
      <c r="F953" s="400"/>
      <c r="G953" s="401"/>
      <c r="H953" s="5"/>
      <c r="I953" s="5"/>
      <c r="J953" s="5"/>
      <c r="K953" s="5"/>
      <c r="L953" s="5"/>
      <c r="M953" s="5"/>
      <c r="N953" s="5"/>
      <c r="O953" s="5"/>
      <c r="P953" s="5"/>
      <c r="Q953" s="5"/>
      <c r="R953" s="5"/>
      <c r="S953" s="5"/>
      <c r="T953" s="5"/>
      <c r="U953" s="5"/>
      <c r="V953" s="5"/>
      <c r="W953" s="5"/>
      <c r="X953" s="5"/>
      <c r="Y953" s="5"/>
      <c r="Z953" s="5"/>
    </row>
    <row r="954" spans="1:26" x14ac:dyDescent="0.25">
      <c r="A954" s="1"/>
      <c r="B954" s="5"/>
      <c r="C954" s="2"/>
      <c r="D954" s="3"/>
      <c r="E954" s="400"/>
      <c r="F954" s="400"/>
      <c r="G954" s="401"/>
      <c r="H954" s="5"/>
      <c r="I954" s="5"/>
      <c r="J954" s="5"/>
      <c r="K954" s="5"/>
      <c r="L954" s="5"/>
      <c r="M954" s="5"/>
      <c r="N954" s="5"/>
      <c r="O954" s="5"/>
      <c r="P954" s="5"/>
      <c r="Q954" s="5"/>
      <c r="R954" s="5"/>
      <c r="S954" s="5"/>
      <c r="T954" s="5"/>
      <c r="U954" s="5"/>
      <c r="V954" s="5"/>
      <c r="W954" s="5"/>
      <c r="X954" s="5"/>
      <c r="Y954" s="5"/>
      <c r="Z954" s="5"/>
    </row>
    <row r="955" spans="1:26" x14ac:dyDescent="0.25">
      <c r="A955" s="1"/>
      <c r="B955" s="5"/>
      <c r="C955" s="2"/>
      <c r="D955" s="3"/>
      <c r="E955" s="400"/>
      <c r="F955" s="400"/>
      <c r="G955" s="401"/>
      <c r="H955" s="5"/>
      <c r="I955" s="5"/>
      <c r="J955" s="5"/>
      <c r="K955" s="5"/>
      <c r="L955" s="5"/>
      <c r="M955" s="5"/>
      <c r="N955" s="5"/>
      <c r="O955" s="5"/>
      <c r="P955" s="5"/>
      <c r="Q955" s="5"/>
      <c r="R955" s="5"/>
      <c r="S955" s="5"/>
      <c r="T955" s="5"/>
      <c r="U955" s="5"/>
      <c r="V955" s="5"/>
      <c r="W955" s="5"/>
      <c r="X955" s="5"/>
      <c r="Y955" s="5"/>
      <c r="Z955" s="5"/>
    </row>
    <row r="956" spans="1:26" x14ac:dyDescent="0.25">
      <c r="A956" s="1"/>
      <c r="B956" s="5"/>
      <c r="C956" s="2"/>
      <c r="D956" s="3"/>
      <c r="E956" s="400"/>
      <c r="F956" s="400"/>
      <c r="G956" s="401"/>
      <c r="H956" s="5"/>
      <c r="I956" s="5"/>
      <c r="J956" s="5"/>
      <c r="K956" s="5"/>
      <c r="L956" s="5"/>
      <c r="M956" s="5"/>
      <c r="N956" s="5"/>
      <c r="O956" s="5"/>
      <c r="P956" s="5"/>
      <c r="Q956" s="5"/>
      <c r="R956" s="5"/>
      <c r="S956" s="5"/>
      <c r="T956" s="5"/>
      <c r="U956" s="5"/>
      <c r="V956" s="5"/>
      <c r="W956" s="5"/>
      <c r="X956" s="5"/>
      <c r="Y956" s="5"/>
      <c r="Z956" s="5"/>
    </row>
    <row r="957" spans="1:26" x14ac:dyDescent="0.25">
      <c r="A957" s="1"/>
      <c r="B957" s="5"/>
      <c r="C957" s="2"/>
      <c r="D957" s="3"/>
      <c r="E957" s="400"/>
      <c r="F957" s="400"/>
      <c r="G957" s="401"/>
      <c r="H957" s="5"/>
      <c r="I957" s="5"/>
      <c r="J957" s="5"/>
      <c r="K957" s="5"/>
      <c r="L957" s="5"/>
      <c r="M957" s="5"/>
      <c r="N957" s="5"/>
      <c r="O957" s="5"/>
      <c r="P957" s="5"/>
      <c r="Q957" s="5"/>
      <c r="R957" s="5"/>
      <c r="S957" s="5"/>
      <c r="T957" s="5"/>
      <c r="U957" s="5"/>
      <c r="V957" s="5"/>
      <c r="W957" s="5"/>
      <c r="X957" s="5"/>
      <c r="Y957" s="5"/>
      <c r="Z957" s="5"/>
    </row>
    <row r="958" spans="1:26" x14ac:dyDescent="0.25">
      <c r="A958" s="1"/>
      <c r="B958" s="5"/>
      <c r="C958" s="2"/>
      <c r="D958" s="3"/>
      <c r="E958" s="400"/>
      <c r="F958" s="400"/>
      <c r="G958" s="401"/>
      <c r="H958" s="5"/>
      <c r="I958" s="5"/>
      <c r="J958" s="5"/>
      <c r="K958" s="5"/>
      <c r="L958" s="5"/>
      <c r="M958" s="5"/>
      <c r="N958" s="5"/>
      <c r="O958" s="5"/>
      <c r="P958" s="5"/>
      <c r="Q958" s="5"/>
      <c r="R958" s="5"/>
      <c r="S958" s="5"/>
      <c r="T958" s="5"/>
      <c r="U958" s="5"/>
      <c r="V958" s="5"/>
      <c r="W958" s="5"/>
      <c r="X958" s="5"/>
      <c r="Y958" s="5"/>
      <c r="Z958" s="5"/>
    </row>
    <row r="959" spans="1:26" x14ac:dyDescent="0.25">
      <c r="A959" s="1"/>
      <c r="B959" s="5"/>
      <c r="C959" s="2"/>
      <c r="D959" s="3"/>
      <c r="E959" s="400"/>
      <c r="F959" s="400"/>
      <c r="G959" s="401"/>
      <c r="H959" s="5"/>
      <c r="I959" s="5"/>
      <c r="J959" s="5"/>
      <c r="K959" s="5"/>
      <c r="L959" s="5"/>
      <c r="M959" s="5"/>
      <c r="N959" s="5"/>
      <c r="O959" s="5"/>
      <c r="P959" s="5"/>
      <c r="Q959" s="5"/>
      <c r="R959" s="5"/>
      <c r="S959" s="5"/>
      <c r="T959" s="5"/>
      <c r="U959" s="5"/>
      <c r="V959" s="5"/>
      <c r="W959" s="5"/>
      <c r="X959" s="5"/>
      <c r="Y959" s="5"/>
      <c r="Z959" s="5"/>
    </row>
    <row r="960" spans="1:26" x14ac:dyDescent="0.25">
      <c r="A960" s="1"/>
      <c r="B960" s="5"/>
      <c r="C960" s="2"/>
      <c r="D960" s="3"/>
      <c r="E960" s="400"/>
      <c r="F960" s="400"/>
      <c r="G960" s="401"/>
      <c r="H960" s="5"/>
      <c r="I960" s="5"/>
      <c r="J960" s="5"/>
      <c r="K960" s="5"/>
      <c r="L960" s="5"/>
      <c r="M960" s="5"/>
      <c r="N960" s="5"/>
      <c r="O960" s="5"/>
      <c r="P960" s="5"/>
      <c r="Q960" s="5"/>
      <c r="R960" s="5"/>
      <c r="S960" s="5"/>
      <c r="T960" s="5"/>
      <c r="U960" s="5"/>
      <c r="V960" s="5"/>
      <c r="W960" s="5"/>
      <c r="X960" s="5"/>
      <c r="Y960" s="5"/>
      <c r="Z960" s="5"/>
    </row>
    <row r="961" spans="1:26" x14ac:dyDescent="0.25">
      <c r="A961" s="1"/>
      <c r="B961" s="5"/>
      <c r="C961" s="2"/>
      <c r="D961" s="3"/>
      <c r="E961" s="400"/>
      <c r="F961" s="400"/>
      <c r="G961" s="401"/>
      <c r="H961" s="5"/>
      <c r="I961" s="5"/>
      <c r="J961" s="5"/>
      <c r="K961" s="5"/>
      <c r="L961" s="5"/>
      <c r="M961" s="5"/>
      <c r="N961" s="5"/>
      <c r="O961" s="5"/>
      <c r="P961" s="5"/>
      <c r="Q961" s="5"/>
      <c r="R961" s="5"/>
      <c r="S961" s="5"/>
      <c r="T961" s="5"/>
      <c r="U961" s="5"/>
      <c r="V961" s="5"/>
      <c r="W961" s="5"/>
      <c r="X961" s="5"/>
      <c r="Y961" s="5"/>
      <c r="Z961" s="5"/>
    </row>
    <row r="962" spans="1:26" x14ac:dyDescent="0.25">
      <c r="A962" s="1"/>
      <c r="B962" s="5"/>
      <c r="C962" s="2"/>
      <c r="D962" s="3"/>
      <c r="E962" s="400"/>
      <c r="F962" s="400"/>
      <c r="G962" s="401"/>
      <c r="H962" s="5"/>
      <c r="I962" s="5"/>
      <c r="J962" s="5"/>
      <c r="K962" s="5"/>
      <c r="L962" s="5"/>
      <c r="M962" s="5"/>
      <c r="N962" s="5"/>
      <c r="O962" s="5"/>
      <c r="P962" s="5"/>
      <c r="Q962" s="5"/>
      <c r="R962" s="5"/>
      <c r="S962" s="5"/>
      <c r="T962" s="5"/>
      <c r="U962" s="5"/>
      <c r="V962" s="5"/>
      <c r="W962" s="5"/>
      <c r="X962" s="5"/>
      <c r="Y962" s="5"/>
      <c r="Z962" s="5"/>
    </row>
    <row r="963" spans="1:26" x14ac:dyDescent="0.25">
      <c r="A963" s="1"/>
      <c r="B963" s="5"/>
      <c r="C963" s="2"/>
      <c r="D963" s="3"/>
      <c r="E963" s="400"/>
      <c r="F963" s="400"/>
      <c r="G963" s="401"/>
      <c r="H963" s="5"/>
      <c r="I963" s="5"/>
      <c r="J963" s="5"/>
      <c r="K963" s="5"/>
      <c r="L963" s="5"/>
      <c r="M963" s="5"/>
      <c r="N963" s="5"/>
      <c r="O963" s="5"/>
      <c r="P963" s="5"/>
      <c r="Q963" s="5"/>
      <c r="R963" s="5"/>
      <c r="S963" s="5"/>
      <c r="T963" s="5"/>
      <c r="U963" s="5"/>
      <c r="V963" s="5"/>
      <c r="W963" s="5"/>
      <c r="X963" s="5"/>
      <c r="Y963" s="5"/>
      <c r="Z963" s="5"/>
    </row>
    <row r="964" spans="1:26" x14ac:dyDescent="0.25">
      <c r="A964" s="1"/>
      <c r="B964" s="5"/>
      <c r="C964" s="2"/>
      <c r="D964" s="3"/>
      <c r="E964" s="400"/>
      <c r="F964" s="400"/>
      <c r="G964" s="401"/>
      <c r="H964" s="5"/>
      <c r="I964" s="5"/>
      <c r="J964" s="5"/>
      <c r="K964" s="5"/>
      <c r="L964" s="5"/>
      <c r="M964" s="5"/>
      <c r="N964" s="5"/>
      <c r="O964" s="5"/>
      <c r="P964" s="5"/>
      <c r="Q964" s="5"/>
      <c r="R964" s="5"/>
      <c r="S964" s="5"/>
      <c r="T964" s="5"/>
      <c r="U964" s="5"/>
      <c r="V964" s="5"/>
      <c r="W964" s="5"/>
      <c r="X964" s="5"/>
      <c r="Y964" s="5"/>
      <c r="Z964" s="5"/>
    </row>
    <row r="965" spans="1:26" x14ac:dyDescent="0.25">
      <c r="A965" s="1"/>
      <c r="B965" s="5"/>
      <c r="C965" s="2"/>
      <c r="D965" s="3"/>
      <c r="E965" s="400"/>
      <c r="F965" s="400"/>
      <c r="G965" s="401"/>
      <c r="H965" s="5"/>
      <c r="I965" s="5"/>
      <c r="J965" s="5"/>
      <c r="K965" s="5"/>
      <c r="L965" s="5"/>
      <c r="M965" s="5"/>
      <c r="N965" s="5"/>
      <c r="O965" s="5"/>
      <c r="P965" s="5"/>
      <c r="Q965" s="5"/>
      <c r="R965" s="5"/>
      <c r="S965" s="5"/>
      <c r="T965" s="5"/>
      <c r="U965" s="5"/>
      <c r="V965" s="5"/>
      <c r="W965" s="5"/>
      <c r="X965" s="5"/>
      <c r="Y965" s="5"/>
      <c r="Z965" s="5"/>
    </row>
    <row r="966" spans="1:26" x14ac:dyDescent="0.25">
      <c r="A966" s="1"/>
      <c r="B966" s="5"/>
      <c r="C966" s="2"/>
      <c r="D966" s="3"/>
      <c r="E966" s="400"/>
      <c r="F966" s="400"/>
      <c r="G966" s="401"/>
      <c r="H966" s="5"/>
      <c r="I966" s="5"/>
      <c r="J966" s="5"/>
      <c r="K966" s="5"/>
      <c r="L966" s="5"/>
      <c r="M966" s="5"/>
      <c r="N966" s="5"/>
      <c r="O966" s="5"/>
      <c r="P966" s="5"/>
      <c r="Q966" s="5"/>
      <c r="R966" s="5"/>
      <c r="S966" s="5"/>
      <c r="T966" s="5"/>
      <c r="U966" s="5"/>
      <c r="V966" s="5"/>
      <c r="W966" s="5"/>
      <c r="X966" s="5"/>
      <c r="Y966" s="5"/>
      <c r="Z966" s="5"/>
    </row>
    <row r="967" spans="1:26" x14ac:dyDescent="0.25">
      <c r="A967" s="1"/>
      <c r="B967" s="5"/>
      <c r="C967" s="2"/>
      <c r="D967" s="3"/>
      <c r="E967" s="400"/>
      <c r="F967" s="400"/>
      <c r="G967" s="401"/>
      <c r="H967" s="5"/>
      <c r="I967" s="5"/>
      <c r="J967" s="5"/>
      <c r="K967" s="5"/>
      <c r="L967" s="5"/>
      <c r="M967" s="5"/>
      <c r="N967" s="5"/>
      <c r="O967" s="5"/>
      <c r="P967" s="5"/>
      <c r="Q967" s="5"/>
      <c r="R967" s="5"/>
      <c r="S967" s="5"/>
      <c r="T967" s="5"/>
      <c r="U967" s="5"/>
      <c r="V967" s="5"/>
      <c r="W967" s="5"/>
      <c r="X967" s="5"/>
      <c r="Y967" s="5"/>
      <c r="Z967" s="5"/>
    </row>
    <row r="968" spans="1:26" x14ac:dyDescent="0.25">
      <c r="A968" s="1"/>
      <c r="B968" s="5"/>
      <c r="C968" s="2"/>
      <c r="D968" s="3"/>
      <c r="E968" s="400"/>
      <c r="F968" s="400"/>
      <c r="G968" s="401"/>
      <c r="H968" s="5"/>
      <c r="I968" s="5"/>
      <c r="J968" s="5"/>
      <c r="K968" s="5"/>
      <c r="L968" s="5"/>
      <c r="M968" s="5"/>
      <c r="N968" s="5"/>
      <c r="O968" s="5"/>
      <c r="P968" s="5"/>
      <c r="Q968" s="5"/>
      <c r="R968" s="5"/>
      <c r="S968" s="5"/>
      <c r="T968" s="5"/>
      <c r="U968" s="5"/>
      <c r="V968" s="5"/>
      <c r="W968" s="5"/>
      <c r="X968" s="5"/>
      <c r="Y968" s="5"/>
      <c r="Z968" s="5"/>
    </row>
    <row r="969" spans="1:26" x14ac:dyDescent="0.25">
      <c r="A969" s="1"/>
      <c r="B969" s="5"/>
      <c r="C969" s="2"/>
      <c r="D969" s="3"/>
      <c r="E969" s="400"/>
      <c r="F969" s="400"/>
      <c r="G969" s="401"/>
      <c r="H969" s="5"/>
      <c r="I969" s="5"/>
      <c r="J969" s="5"/>
      <c r="K969" s="5"/>
      <c r="L969" s="5"/>
      <c r="M969" s="5"/>
      <c r="N969" s="5"/>
      <c r="O969" s="5"/>
      <c r="P969" s="5"/>
      <c r="Q969" s="5"/>
      <c r="R969" s="5"/>
      <c r="S969" s="5"/>
      <c r="T969" s="5"/>
      <c r="U969" s="5"/>
      <c r="V969" s="5"/>
      <c r="W969" s="5"/>
      <c r="X969" s="5"/>
      <c r="Y969" s="5"/>
      <c r="Z969" s="5"/>
    </row>
    <row r="970" spans="1:26" x14ac:dyDescent="0.25">
      <c r="A970" s="1"/>
      <c r="B970" s="5"/>
      <c r="C970" s="2"/>
      <c r="D970" s="3"/>
      <c r="E970" s="400"/>
      <c r="F970" s="400"/>
      <c r="G970" s="401"/>
      <c r="H970" s="5"/>
      <c r="I970" s="5"/>
      <c r="J970" s="5"/>
      <c r="K970" s="5"/>
      <c r="L970" s="5"/>
      <c r="M970" s="5"/>
      <c r="N970" s="5"/>
      <c r="O970" s="5"/>
      <c r="P970" s="5"/>
      <c r="Q970" s="5"/>
      <c r="R970" s="5"/>
      <c r="S970" s="5"/>
      <c r="T970" s="5"/>
      <c r="U970" s="5"/>
      <c r="V970" s="5"/>
      <c r="W970" s="5"/>
      <c r="X970" s="5"/>
      <c r="Y970" s="5"/>
      <c r="Z970" s="5"/>
    </row>
    <row r="971" spans="1:26" x14ac:dyDescent="0.25">
      <c r="A971" s="1"/>
      <c r="B971" s="5"/>
      <c r="C971" s="2"/>
      <c r="D971" s="3"/>
      <c r="E971" s="400"/>
      <c r="F971" s="400"/>
      <c r="G971" s="401"/>
      <c r="H971" s="5"/>
      <c r="I971" s="5"/>
      <c r="J971" s="5"/>
      <c r="K971" s="5"/>
      <c r="L971" s="5"/>
      <c r="M971" s="5"/>
      <c r="N971" s="5"/>
      <c r="O971" s="5"/>
      <c r="P971" s="5"/>
      <c r="Q971" s="5"/>
      <c r="R971" s="5"/>
      <c r="S971" s="5"/>
      <c r="T971" s="5"/>
      <c r="U971" s="5"/>
      <c r="V971" s="5"/>
      <c r="W971" s="5"/>
      <c r="X971" s="5"/>
      <c r="Y971" s="5"/>
      <c r="Z971" s="5"/>
    </row>
    <row r="972" spans="1:26" x14ac:dyDescent="0.25">
      <c r="A972" s="1"/>
      <c r="B972" s="5"/>
      <c r="C972" s="2"/>
      <c r="D972" s="3"/>
      <c r="E972" s="400"/>
      <c r="F972" s="400"/>
      <c r="G972" s="401"/>
      <c r="H972" s="5"/>
      <c r="I972" s="5"/>
      <c r="J972" s="5"/>
      <c r="K972" s="5"/>
      <c r="L972" s="5"/>
      <c r="M972" s="5"/>
      <c r="N972" s="5"/>
      <c r="O972" s="5"/>
      <c r="P972" s="5"/>
      <c r="Q972" s="5"/>
      <c r="R972" s="5"/>
      <c r="S972" s="5"/>
      <c r="T972" s="5"/>
      <c r="U972" s="5"/>
      <c r="V972" s="5"/>
      <c r="W972" s="5"/>
      <c r="X972" s="5"/>
      <c r="Y972" s="5"/>
      <c r="Z972" s="5"/>
    </row>
    <row r="973" spans="1:26" x14ac:dyDescent="0.25">
      <c r="A973" s="1"/>
      <c r="B973" s="5"/>
      <c r="C973" s="2"/>
      <c r="D973" s="3"/>
      <c r="E973" s="400"/>
      <c r="F973" s="400"/>
      <c r="G973" s="401"/>
      <c r="H973" s="5"/>
      <c r="I973" s="5"/>
      <c r="J973" s="5"/>
      <c r="K973" s="5"/>
      <c r="L973" s="5"/>
      <c r="M973" s="5"/>
      <c r="N973" s="5"/>
      <c r="O973" s="5"/>
      <c r="P973" s="5"/>
      <c r="Q973" s="5"/>
      <c r="R973" s="5"/>
      <c r="S973" s="5"/>
      <c r="T973" s="5"/>
      <c r="U973" s="5"/>
      <c r="V973" s="5"/>
      <c r="W973" s="5"/>
      <c r="X973" s="5"/>
      <c r="Y973" s="5"/>
      <c r="Z973" s="5"/>
    </row>
    <row r="974" spans="1:26" x14ac:dyDescent="0.25">
      <c r="A974" s="1"/>
      <c r="B974" s="5"/>
      <c r="C974" s="2"/>
      <c r="D974" s="3"/>
      <c r="E974" s="400"/>
      <c r="F974" s="400"/>
      <c r="G974" s="401"/>
      <c r="H974" s="5"/>
      <c r="I974" s="5"/>
      <c r="J974" s="5"/>
      <c r="K974" s="5"/>
      <c r="L974" s="5"/>
      <c r="M974" s="5"/>
      <c r="N974" s="5"/>
      <c r="O974" s="5"/>
      <c r="P974" s="5"/>
      <c r="Q974" s="5"/>
      <c r="R974" s="5"/>
      <c r="S974" s="5"/>
      <c r="T974" s="5"/>
      <c r="U974" s="5"/>
      <c r="V974" s="5"/>
      <c r="W974" s="5"/>
      <c r="X974" s="5"/>
      <c r="Y974" s="5"/>
      <c r="Z974" s="5"/>
    </row>
    <row r="975" spans="1:26" x14ac:dyDescent="0.25">
      <c r="A975" s="1"/>
      <c r="B975" s="5"/>
      <c r="C975" s="2"/>
      <c r="D975" s="3"/>
      <c r="E975" s="400"/>
      <c r="F975" s="400"/>
      <c r="G975" s="401"/>
      <c r="H975" s="5"/>
      <c r="I975" s="5"/>
      <c r="J975" s="5"/>
      <c r="K975" s="5"/>
      <c r="L975" s="5"/>
      <c r="M975" s="5"/>
      <c r="N975" s="5"/>
      <c r="O975" s="5"/>
      <c r="P975" s="5"/>
      <c r="Q975" s="5"/>
      <c r="R975" s="5"/>
      <c r="S975" s="5"/>
      <c r="T975" s="5"/>
      <c r="U975" s="5"/>
      <c r="V975" s="5"/>
      <c r="W975" s="5"/>
      <c r="X975" s="5"/>
      <c r="Y975" s="5"/>
      <c r="Z975" s="5"/>
    </row>
    <row r="976" spans="1:26" x14ac:dyDescent="0.25">
      <c r="A976" s="1"/>
      <c r="B976" s="5"/>
      <c r="C976" s="2"/>
      <c r="D976" s="3"/>
      <c r="E976" s="400"/>
      <c r="F976" s="400"/>
      <c r="G976" s="401"/>
      <c r="H976" s="5"/>
      <c r="I976" s="5"/>
      <c r="J976" s="5"/>
      <c r="K976" s="5"/>
      <c r="L976" s="5"/>
      <c r="M976" s="5"/>
      <c r="N976" s="5"/>
      <c r="O976" s="5"/>
      <c r="P976" s="5"/>
      <c r="Q976" s="5"/>
      <c r="R976" s="5"/>
      <c r="S976" s="5"/>
      <c r="T976" s="5"/>
      <c r="U976" s="5"/>
      <c r="V976" s="5"/>
      <c r="W976" s="5"/>
      <c r="X976" s="5"/>
      <c r="Y976" s="5"/>
      <c r="Z976" s="5"/>
    </row>
    <row r="977" spans="1:26" x14ac:dyDescent="0.25">
      <c r="A977" s="1"/>
      <c r="B977" s="5"/>
      <c r="C977" s="2"/>
      <c r="D977" s="3"/>
      <c r="E977" s="400"/>
      <c r="F977" s="400"/>
      <c r="G977" s="401"/>
      <c r="H977" s="5"/>
      <c r="I977" s="5"/>
      <c r="J977" s="5"/>
      <c r="K977" s="5"/>
      <c r="L977" s="5"/>
      <c r="M977" s="5"/>
      <c r="N977" s="5"/>
      <c r="O977" s="5"/>
      <c r="P977" s="5"/>
      <c r="Q977" s="5"/>
      <c r="R977" s="5"/>
      <c r="S977" s="5"/>
      <c r="T977" s="5"/>
      <c r="U977" s="5"/>
      <c r="V977" s="5"/>
      <c r="W977" s="5"/>
      <c r="X977" s="5"/>
      <c r="Y977" s="5"/>
      <c r="Z977" s="5"/>
    </row>
    <row r="978" spans="1:26" x14ac:dyDescent="0.25">
      <c r="A978" s="1"/>
      <c r="B978" s="5"/>
      <c r="C978" s="2"/>
      <c r="D978" s="3"/>
      <c r="E978" s="400"/>
      <c r="F978" s="400"/>
      <c r="G978" s="401"/>
      <c r="H978" s="5"/>
      <c r="I978" s="5"/>
      <c r="J978" s="5"/>
      <c r="K978" s="5"/>
      <c r="L978" s="5"/>
      <c r="M978" s="5"/>
      <c r="N978" s="5"/>
      <c r="O978" s="5"/>
      <c r="P978" s="5"/>
      <c r="Q978" s="5"/>
      <c r="R978" s="5"/>
      <c r="S978" s="5"/>
      <c r="T978" s="5"/>
      <c r="U978" s="5"/>
      <c r="V978" s="5"/>
      <c r="W978" s="5"/>
      <c r="X978" s="5"/>
      <c r="Y978" s="5"/>
      <c r="Z978" s="5"/>
    </row>
    <row r="979" spans="1:26" x14ac:dyDescent="0.25">
      <c r="A979" s="1"/>
      <c r="B979" s="5"/>
      <c r="C979" s="2"/>
      <c r="D979" s="3"/>
      <c r="E979" s="400"/>
      <c r="F979" s="400"/>
      <c r="G979" s="401"/>
      <c r="H979" s="5"/>
      <c r="I979" s="5"/>
      <c r="J979" s="5"/>
      <c r="K979" s="5"/>
      <c r="L979" s="5"/>
      <c r="M979" s="5"/>
      <c r="N979" s="5"/>
      <c r="O979" s="5"/>
      <c r="P979" s="5"/>
      <c r="Q979" s="5"/>
      <c r="R979" s="5"/>
      <c r="S979" s="5"/>
      <c r="T979" s="5"/>
      <c r="U979" s="5"/>
      <c r="V979" s="5"/>
      <c r="W979" s="5"/>
      <c r="X979" s="5"/>
      <c r="Y979" s="5"/>
      <c r="Z979" s="5"/>
    </row>
    <row r="980" spans="1:26" x14ac:dyDescent="0.25">
      <c r="A980" s="1"/>
      <c r="B980" s="5"/>
      <c r="C980" s="2"/>
      <c r="D980" s="3"/>
      <c r="E980" s="400"/>
      <c r="F980" s="400"/>
      <c r="G980" s="401"/>
      <c r="H980" s="5"/>
      <c r="I980" s="5"/>
      <c r="J980" s="5"/>
      <c r="K980" s="5"/>
      <c r="L980" s="5"/>
      <c r="M980" s="5"/>
      <c r="N980" s="5"/>
      <c r="O980" s="5"/>
      <c r="P980" s="5"/>
      <c r="Q980" s="5"/>
      <c r="R980" s="5"/>
      <c r="S980" s="5"/>
      <c r="T980" s="5"/>
      <c r="U980" s="5"/>
      <c r="V980" s="5"/>
      <c r="W980" s="5"/>
      <c r="X980" s="5"/>
      <c r="Y980" s="5"/>
      <c r="Z980" s="5"/>
    </row>
    <row r="981" spans="1:26" x14ac:dyDescent="0.25">
      <c r="A981" s="1"/>
      <c r="B981" s="5"/>
      <c r="C981" s="2"/>
      <c r="D981" s="3"/>
      <c r="E981" s="400"/>
      <c r="F981" s="400"/>
      <c r="G981" s="401"/>
      <c r="H981" s="5"/>
      <c r="I981" s="5"/>
      <c r="J981" s="5"/>
      <c r="K981" s="5"/>
      <c r="L981" s="5"/>
      <c r="M981" s="5"/>
      <c r="N981" s="5"/>
      <c r="O981" s="5"/>
      <c r="P981" s="5"/>
      <c r="Q981" s="5"/>
      <c r="R981" s="5"/>
      <c r="S981" s="5"/>
      <c r="T981" s="5"/>
      <c r="U981" s="5"/>
      <c r="V981" s="5"/>
      <c r="W981" s="5"/>
      <c r="X981" s="5"/>
      <c r="Y981" s="5"/>
      <c r="Z981" s="5"/>
    </row>
    <row r="982" spans="1:26" x14ac:dyDescent="0.25">
      <c r="A982" s="1"/>
      <c r="B982" s="5"/>
      <c r="C982" s="2"/>
      <c r="D982" s="3"/>
      <c r="E982" s="400"/>
      <c r="F982" s="400"/>
      <c r="G982" s="401"/>
      <c r="H982" s="5"/>
      <c r="I982" s="5"/>
      <c r="J982" s="5"/>
      <c r="K982" s="5"/>
      <c r="L982" s="5"/>
      <c r="M982" s="5"/>
      <c r="N982" s="5"/>
      <c r="O982" s="5"/>
      <c r="P982" s="5"/>
      <c r="Q982" s="5"/>
      <c r="R982" s="5"/>
      <c r="S982" s="5"/>
      <c r="T982" s="5"/>
      <c r="U982" s="5"/>
      <c r="V982" s="5"/>
      <c r="W982" s="5"/>
      <c r="X982" s="5"/>
      <c r="Y982" s="5"/>
      <c r="Z982" s="5"/>
    </row>
    <row r="983" spans="1:26" x14ac:dyDescent="0.25">
      <c r="A983" s="1"/>
      <c r="B983" s="5"/>
      <c r="C983" s="2"/>
      <c r="D983" s="3"/>
      <c r="E983" s="400"/>
      <c r="F983" s="400"/>
      <c r="G983" s="401"/>
      <c r="H983" s="5"/>
      <c r="I983" s="5"/>
      <c r="J983" s="5"/>
      <c r="K983" s="5"/>
      <c r="L983" s="5"/>
      <c r="M983" s="5"/>
      <c r="N983" s="5"/>
      <c r="O983" s="5"/>
      <c r="P983" s="5"/>
      <c r="Q983" s="5"/>
      <c r="R983" s="5"/>
      <c r="S983" s="5"/>
      <c r="T983" s="5"/>
      <c r="U983" s="5"/>
      <c r="V983" s="5"/>
      <c r="W983" s="5"/>
      <c r="X983" s="5"/>
      <c r="Y983" s="5"/>
      <c r="Z983" s="5"/>
    </row>
    <row r="984" spans="1:26" x14ac:dyDescent="0.25">
      <c r="A984" s="1"/>
      <c r="B984" s="5"/>
      <c r="C984" s="2"/>
      <c r="D984" s="3"/>
      <c r="E984" s="400"/>
      <c r="F984" s="400"/>
      <c r="G984" s="401"/>
      <c r="H984" s="5"/>
      <c r="I984" s="5"/>
      <c r="J984" s="5"/>
      <c r="K984" s="5"/>
      <c r="L984" s="5"/>
      <c r="M984" s="5"/>
      <c r="N984" s="5"/>
      <c r="O984" s="5"/>
      <c r="P984" s="5"/>
      <c r="Q984" s="5"/>
      <c r="R984" s="5"/>
      <c r="S984" s="5"/>
      <c r="T984" s="5"/>
      <c r="U984" s="5"/>
      <c r="V984" s="5"/>
      <c r="W984" s="5"/>
      <c r="X984" s="5"/>
      <c r="Y984" s="5"/>
      <c r="Z984" s="5"/>
    </row>
    <row r="985" spans="1:26" x14ac:dyDescent="0.25">
      <c r="A985" s="1"/>
      <c r="B985" s="5"/>
      <c r="C985" s="2"/>
      <c r="D985" s="3"/>
      <c r="E985" s="400"/>
      <c r="F985" s="400"/>
      <c r="G985" s="401"/>
      <c r="H985" s="5"/>
      <c r="I985" s="5"/>
      <c r="J985" s="5"/>
      <c r="K985" s="5"/>
      <c r="L985" s="5"/>
      <c r="M985" s="5"/>
      <c r="N985" s="5"/>
      <c r="O985" s="5"/>
      <c r="P985" s="5"/>
      <c r="Q985" s="5"/>
      <c r="R985" s="5"/>
      <c r="S985" s="5"/>
      <c r="T985" s="5"/>
      <c r="U985" s="5"/>
      <c r="V985" s="5"/>
      <c r="W985" s="5"/>
      <c r="X985" s="5"/>
      <c r="Y985" s="5"/>
      <c r="Z985" s="5"/>
    </row>
    <row r="986" spans="1:26" x14ac:dyDescent="0.25">
      <c r="A986" s="1"/>
      <c r="B986" s="5"/>
      <c r="C986" s="2"/>
      <c r="D986" s="3"/>
      <c r="E986" s="400"/>
      <c r="F986" s="400"/>
      <c r="G986" s="401"/>
      <c r="H986" s="5"/>
      <c r="I986" s="5"/>
      <c r="J986" s="5"/>
      <c r="K986" s="5"/>
      <c r="L986" s="5"/>
      <c r="M986" s="5"/>
      <c r="N986" s="5"/>
      <c r="O986" s="5"/>
      <c r="P986" s="5"/>
      <c r="Q986" s="5"/>
      <c r="R986" s="5"/>
      <c r="S986" s="5"/>
      <c r="T986" s="5"/>
      <c r="U986" s="5"/>
      <c r="V986" s="5"/>
      <c r="W986" s="5"/>
      <c r="X986" s="5"/>
      <c r="Y986" s="5"/>
      <c r="Z986" s="5"/>
    </row>
    <row r="987" spans="1:26" x14ac:dyDescent="0.25">
      <c r="A987" s="1"/>
      <c r="B987" s="5"/>
      <c r="C987" s="2"/>
      <c r="D987" s="3"/>
      <c r="E987" s="400"/>
      <c r="F987" s="400"/>
      <c r="G987" s="401"/>
      <c r="H987" s="5"/>
      <c r="I987" s="5"/>
      <c r="J987" s="5"/>
      <c r="K987" s="5"/>
      <c r="L987" s="5"/>
      <c r="M987" s="5"/>
      <c r="N987" s="5"/>
      <c r="O987" s="5"/>
      <c r="P987" s="5"/>
      <c r="Q987" s="5"/>
      <c r="R987" s="5"/>
      <c r="S987" s="5"/>
      <c r="T987" s="5"/>
      <c r="U987" s="5"/>
      <c r="V987" s="5"/>
      <c r="W987" s="5"/>
      <c r="X987" s="5"/>
      <c r="Y987" s="5"/>
      <c r="Z987" s="5"/>
    </row>
    <row r="988" spans="1:26" x14ac:dyDescent="0.25">
      <c r="A988" s="1"/>
      <c r="B988" s="5"/>
      <c r="C988" s="2"/>
      <c r="D988" s="3"/>
      <c r="E988" s="400"/>
      <c r="F988" s="400"/>
      <c r="G988" s="401"/>
      <c r="H988" s="5"/>
      <c r="I988" s="5"/>
      <c r="J988" s="5"/>
      <c r="K988" s="5"/>
      <c r="L988" s="5"/>
      <c r="M988" s="5"/>
      <c r="N988" s="5"/>
      <c r="O988" s="5"/>
      <c r="P988" s="5"/>
      <c r="Q988" s="5"/>
      <c r="R988" s="5"/>
      <c r="S988" s="5"/>
      <c r="T988" s="5"/>
      <c r="U988" s="5"/>
      <c r="V988" s="5"/>
      <c r="W988" s="5"/>
      <c r="X988" s="5"/>
      <c r="Y988" s="5"/>
      <c r="Z988" s="5"/>
    </row>
    <row r="989" spans="1:26" x14ac:dyDescent="0.25">
      <c r="A989" s="1"/>
      <c r="B989" s="5"/>
      <c r="C989" s="2"/>
      <c r="D989" s="3"/>
      <c r="E989" s="400"/>
      <c r="F989" s="400"/>
      <c r="G989" s="401"/>
      <c r="H989" s="5"/>
      <c r="I989" s="5"/>
      <c r="J989" s="5"/>
      <c r="K989" s="5"/>
      <c r="L989" s="5"/>
      <c r="M989" s="5"/>
      <c r="N989" s="5"/>
      <c r="O989" s="5"/>
      <c r="P989" s="5"/>
      <c r="Q989" s="5"/>
      <c r="R989" s="5"/>
      <c r="S989" s="5"/>
      <c r="T989" s="5"/>
      <c r="U989" s="5"/>
      <c r="V989" s="5"/>
      <c r="W989" s="5"/>
      <c r="X989" s="5"/>
      <c r="Y989" s="5"/>
      <c r="Z989" s="5"/>
    </row>
    <row r="990" spans="1:26" x14ac:dyDescent="0.25">
      <c r="A990" s="1"/>
      <c r="B990" s="5"/>
      <c r="C990" s="2"/>
      <c r="D990" s="3"/>
      <c r="E990" s="400"/>
      <c r="F990" s="400"/>
      <c r="G990" s="401"/>
      <c r="H990" s="5"/>
      <c r="I990" s="5"/>
      <c r="J990" s="5"/>
      <c r="K990" s="5"/>
      <c r="L990" s="5"/>
      <c r="M990" s="5"/>
      <c r="N990" s="5"/>
      <c r="O990" s="5"/>
      <c r="P990" s="5"/>
      <c r="Q990" s="5"/>
      <c r="R990" s="5"/>
      <c r="S990" s="5"/>
      <c r="T990" s="5"/>
      <c r="U990" s="5"/>
      <c r="V990" s="5"/>
      <c r="W990" s="5"/>
      <c r="X990" s="5"/>
      <c r="Y990" s="5"/>
      <c r="Z990" s="5"/>
    </row>
    <row r="991" spans="1:26" x14ac:dyDescent="0.25">
      <c r="A991" s="1"/>
      <c r="B991" s="5"/>
      <c r="C991" s="2"/>
      <c r="D991" s="3"/>
      <c r="E991" s="400"/>
      <c r="F991" s="400"/>
      <c r="G991" s="401"/>
      <c r="H991" s="5"/>
      <c r="I991" s="5"/>
      <c r="J991" s="5"/>
      <c r="K991" s="5"/>
      <c r="L991" s="5"/>
      <c r="M991" s="5"/>
      <c r="N991" s="5"/>
      <c r="O991" s="5"/>
      <c r="P991" s="5"/>
      <c r="Q991" s="5"/>
      <c r="R991" s="5"/>
      <c r="S991" s="5"/>
      <c r="T991" s="5"/>
      <c r="U991" s="5"/>
      <c r="V991" s="5"/>
      <c r="W991" s="5"/>
      <c r="X991" s="5"/>
      <c r="Y991" s="5"/>
      <c r="Z991" s="5"/>
    </row>
    <row r="992" spans="1:26" x14ac:dyDescent="0.25">
      <c r="A992" s="1"/>
      <c r="B992" s="5"/>
      <c r="C992" s="2"/>
      <c r="D992" s="3"/>
      <c r="E992" s="400"/>
      <c r="F992" s="400"/>
      <c r="G992" s="401"/>
      <c r="H992" s="5"/>
      <c r="I992" s="5"/>
      <c r="J992" s="5"/>
      <c r="K992" s="5"/>
      <c r="L992" s="5"/>
      <c r="M992" s="5"/>
      <c r="N992" s="5"/>
      <c r="O992" s="5"/>
      <c r="P992" s="5"/>
      <c r="Q992" s="5"/>
      <c r="R992" s="5"/>
      <c r="S992" s="5"/>
      <c r="T992" s="5"/>
      <c r="U992" s="5"/>
      <c r="V992" s="5"/>
      <c r="W992" s="5"/>
      <c r="X992" s="5"/>
      <c r="Y992" s="5"/>
      <c r="Z992" s="5"/>
    </row>
    <row r="993" spans="1:26" x14ac:dyDescent="0.25">
      <c r="A993" s="1"/>
      <c r="B993" s="5"/>
      <c r="C993" s="2"/>
      <c r="D993" s="3"/>
      <c r="E993" s="400"/>
      <c r="F993" s="400"/>
      <c r="G993" s="401"/>
      <c r="H993" s="5"/>
      <c r="I993" s="5"/>
      <c r="J993" s="5"/>
      <c r="K993" s="5"/>
      <c r="L993" s="5"/>
      <c r="M993" s="5"/>
      <c r="N993" s="5"/>
      <c r="O993" s="5"/>
      <c r="P993" s="5"/>
      <c r="Q993" s="5"/>
      <c r="R993" s="5"/>
      <c r="S993" s="5"/>
      <c r="T993" s="5"/>
      <c r="U993" s="5"/>
      <c r="V993" s="5"/>
      <c r="W993" s="5"/>
      <c r="X993" s="5"/>
      <c r="Y993" s="5"/>
      <c r="Z993" s="5"/>
    </row>
    <row r="994" spans="1:26" x14ac:dyDescent="0.25">
      <c r="A994" s="1"/>
      <c r="B994" s="5"/>
      <c r="C994" s="2"/>
      <c r="D994" s="3"/>
      <c r="E994" s="400"/>
      <c r="F994" s="400"/>
      <c r="G994" s="401"/>
      <c r="H994" s="5"/>
      <c r="I994" s="5"/>
      <c r="J994" s="5"/>
      <c r="K994" s="5"/>
      <c r="L994" s="5"/>
      <c r="M994" s="5"/>
      <c r="N994" s="5"/>
      <c r="O994" s="5"/>
      <c r="P994" s="5"/>
      <c r="Q994" s="5"/>
      <c r="R994" s="5"/>
      <c r="S994" s="5"/>
      <c r="T994" s="5"/>
      <c r="U994" s="5"/>
      <c r="V994" s="5"/>
      <c r="W994" s="5"/>
      <c r="X994" s="5"/>
      <c r="Y994" s="5"/>
      <c r="Z994" s="5"/>
    </row>
    <row r="995" spans="1:26" x14ac:dyDescent="0.25">
      <c r="A995" s="1"/>
      <c r="B995" s="5"/>
      <c r="C995" s="2"/>
      <c r="D995" s="3"/>
      <c r="E995" s="400"/>
      <c r="F995" s="400"/>
      <c r="G995" s="401"/>
      <c r="H995" s="5"/>
      <c r="I995" s="5"/>
      <c r="J995" s="5"/>
      <c r="K995" s="5"/>
      <c r="L995" s="5"/>
      <c r="M995" s="5"/>
      <c r="N995" s="5"/>
      <c r="O995" s="5"/>
      <c r="P995" s="5"/>
      <c r="Q995" s="5"/>
      <c r="R995" s="5"/>
      <c r="S995" s="5"/>
      <c r="T995" s="5"/>
      <c r="U995" s="5"/>
      <c r="V995" s="5"/>
      <c r="W995" s="5"/>
      <c r="X995" s="5"/>
      <c r="Y995" s="5"/>
      <c r="Z995" s="5"/>
    </row>
    <row r="996" spans="1:26" x14ac:dyDescent="0.25">
      <c r="A996" s="1"/>
      <c r="B996" s="5"/>
      <c r="C996" s="2"/>
      <c r="D996" s="3"/>
      <c r="E996" s="400"/>
      <c r="F996" s="400"/>
      <c r="G996" s="401"/>
      <c r="H996" s="5"/>
      <c r="I996" s="5"/>
      <c r="J996" s="5"/>
      <c r="K996" s="5"/>
      <c r="L996" s="5"/>
      <c r="M996" s="5"/>
      <c r="N996" s="5"/>
      <c r="O996" s="5"/>
      <c r="P996" s="5"/>
      <c r="Q996" s="5"/>
      <c r="R996" s="5"/>
      <c r="S996" s="5"/>
      <c r="T996" s="5"/>
      <c r="U996" s="5"/>
      <c r="V996" s="5"/>
      <c r="W996" s="5"/>
      <c r="X996" s="5"/>
      <c r="Y996" s="5"/>
      <c r="Z996" s="5"/>
    </row>
    <row r="997" spans="1:26" x14ac:dyDescent="0.25">
      <c r="A997" s="1"/>
      <c r="B997" s="5"/>
      <c r="C997" s="2"/>
      <c r="D997" s="3"/>
      <c r="E997" s="400"/>
      <c r="F997" s="400"/>
      <c r="G997" s="401"/>
      <c r="H997" s="5"/>
      <c r="I997" s="5"/>
      <c r="J997" s="5"/>
      <c r="K997" s="5"/>
      <c r="L997" s="5"/>
      <c r="M997" s="5"/>
      <c r="N997" s="5"/>
      <c r="O997" s="5"/>
      <c r="P997" s="5"/>
      <c r="Q997" s="5"/>
      <c r="R997" s="5"/>
      <c r="S997" s="5"/>
      <c r="T997" s="5"/>
      <c r="U997" s="5"/>
      <c r="V997" s="5"/>
      <c r="W997" s="5"/>
      <c r="X997" s="5"/>
      <c r="Y997" s="5"/>
      <c r="Z997" s="5"/>
    </row>
    <row r="998" spans="1:26" x14ac:dyDescent="0.25">
      <c r="A998" s="1"/>
      <c r="B998" s="5"/>
      <c r="C998" s="2"/>
      <c r="D998" s="3"/>
      <c r="E998" s="400"/>
      <c r="F998" s="400"/>
      <c r="G998" s="401"/>
      <c r="H998" s="5"/>
      <c r="I998" s="5"/>
      <c r="J998" s="5"/>
      <c r="K998" s="5"/>
      <c r="L998" s="5"/>
      <c r="M998" s="5"/>
      <c r="N998" s="5"/>
      <c r="O998" s="5"/>
      <c r="P998" s="5"/>
      <c r="Q998" s="5"/>
      <c r="R998" s="5"/>
      <c r="S998" s="5"/>
      <c r="T998" s="5"/>
      <c r="U998" s="5"/>
      <c r="V998" s="5"/>
      <c r="W998" s="5"/>
      <c r="X998" s="5"/>
      <c r="Y998" s="5"/>
      <c r="Z998" s="5"/>
    </row>
    <row r="999" spans="1:26" x14ac:dyDescent="0.25">
      <c r="A999" s="1"/>
      <c r="B999" s="5"/>
      <c r="C999" s="2"/>
      <c r="D999" s="3"/>
      <c r="E999" s="400"/>
      <c r="F999" s="400"/>
      <c r="G999" s="401"/>
      <c r="H999" s="5"/>
      <c r="I999" s="5"/>
      <c r="J999" s="5"/>
      <c r="K999" s="5"/>
      <c r="L999" s="5"/>
      <c r="M999" s="5"/>
      <c r="N999" s="5"/>
      <c r="O999" s="5"/>
      <c r="P999" s="5"/>
      <c r="Q999" s="5"/>
      <c r="R999" s="5"/>
      <c r="S999" s="5"/>
      <c r="T999" s="5"/>
      <c r="U999" s="5"/>
      <c r="V999" s="5"/>
      <c r="W999" s="5"/>
      <c r="X999" s="5"/>
      <c r="Y999" s="5"/>
      <c r="Z999" s="5"/>
    </row>
    <row r="1000" spans="1:26" x14ac:dyDescent="0.25">
      <c r="A1000" s="1"/>
      <c r="B1000" s="5"/>
      <c r="C1000" s="2"/>
      <c r="D1000" s="3"/>
      <c r="E1000" s="400"/>
      <c r="F1000" s="400"/>
      <c r="G1000" s="401"/>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HIl38bgCORSFOp4g9ahyVM4SYDW5coj+y3AXHvmkm9CO1nrOIT+JbmntSRh3ov4aIAJvEHzDOM0g8aw+O8VkcA==" saltValue="dWaH18uobORSNzAFzImwpg==" spinCount="100000" sheet="1" objects="1" scenarios="1"/>
  <pageMargins left="0.70866141732283472" right="0.70866141732283472" top="0.98425196850393704" bottom="0.59055118110236227" header="0" footer="0"/>
  <pageSetup orientation="portrait" r:id="rId1"/>
  <headerFooter>
    <oddHeader>&amp;LNositelj izrade: HERRING ARHITEKTI d.o.o. Ksaver 157, 10000 Zagreb OIB: 19097025521 &amp;Cgrađevina: PROIZVODNA HALA &amp;RInvestitor: MDK GRAĐEVINAR d.o.o. Dubrovčan 3b, 49214 Veliko Trgovišće  OIB: 88960810798</oddHeader>
    <oddFooter>&amp;R&amp;P</oddFooter>
  </headerFooter>
  <rowBreaks count="17" manualBreakCount="17">
    <brk id="224" man="1"/>
    <brk id="34" man="1"/>
    <brk id="66" man="1"/>
    <brk id="132" man="1"/>
    <brk id="166" man="1"/>
    <brk id="105" man="1"/>
    <brk id="46" man="1"/>
    <brk id="144" man="1"/>
    <brk id="18" man="1"/>
    <brk id="82" man="1"/>
    <brk id="210" man="1"/>
    <brk id="181" man="1"/>
    <brk id="151" man="1"/>
    <brk id="120" man="1"/>
    <brk id="155" man="1"/>
    <brk id="93" man="1"/>
    <brk id="19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Z1000"/>
  <sheetViews>
    <sheetView topLeftCell="A460" workbookViewId="0">
      <selection activeCell="F452" sqref="F452"/>
    </sheetView>
  </sheetViews>
  <sheetFormatPr defaultColWidth="14.42578125" defaultRowHeight="15" x14ac:dyDescent="0.25"/>
  <cols>
    <col min="1" max="1" width="7.5703125" customWidth="1"/>
    <col min="2" max="2" width="80.7109375" style="350" customWidth="1"/>
    <col min="3" max="3" width="6.85546875" customWidth="1"/>
    <col min="4" max="4" width="12.28515625" customWidth="1"/>
    <col min="5" max="5" width="10.28515625" style="430" customWidth="1"/>
    <col min="6" max="6" width="14.42578125" style="446" customWidth="1"/>
    <col min="7" max="7" width="13.28515625" style="430" customWidth="1"/>
    <col min="8" max="8" width="9.140625" customWidth="1"/>
    <col min="9" max="9" width="15.42578125" customWidth="1"/>
    <col min="10" max="26" width="9.140625" customWidth="1"/>
  </cols>
  <sheetData>
    <row r="1" spans="1:26" ht="22.5" x14ac:dyDescent="0.25">
      <c r="A1" s="121" t="s">
        <v>720</v>
      </c>
      <c r="B1" s="53" t="s">
        <v>721</v>
      </c>
      <c r="C1" s="53" t="s">
        <v>722</v>
      </c>
      <c r="D1" s="53" t="s">
        <v>723</v>
      </c>
      <c r="E1" s="432" t="s">
        <v>724</v>
      </c>
      <c r="F1" s="433" t="s">
        <v>725</v>
      </c>
      <c r="G1" s="399" t="s">
        <v>726</v>
      </c>
      <c r="H1" s="5"/>
      <c r="I1" s="5"/>
      <c r="J1" s="5"/>
      <c r="K1" s="5"/>
      <c r="L1" s="5"/>
      <c r="M1" s="5"/>
      <c r="N1" s="5"/>
      <c r="O1" s="5"/>
      <c r="P1" s="5"/>
      <c r="Q1" s="5"/>
      <c r="R1" s="5"/>
      <c r="S1" s="5"/>
      <c r="T1" s="5"/>
      <c r="U1" s="5"/>
      <c r="V1" s="5"/>
      <c r="W1" s="5"/>
      <c r="X1" s="5"/>
      <c r="Y1" s="5"/>
      <c r="Z1" s="5"/>
    </row>
    <row r="2" spans="1:26" x14ac:dyDescent="0.25">
      <c r="A2" s="5"/>
      <c r="B2" s="5"/>
      <c r="C2" s="122"/>
      <c r="D2" s="3"/>
      <c r="E2" s="434"/>
      <c r="F2" s="400"/>
      <c r="G2" s="401"/>
      <c r="H2" s="5"/>
      <c r="I2" s="5"/>
      <c r="J2" s="5"/>
      <c r="K2" s="5"/>
      <c r="L2" s="5"/>
      <c r="M2" s="5"/>
      <c r="N2" s="5"/>
      <c r="O2" s="5"/>
      <c r="P2" s="5"/>
      <c r="Q2" s="5"/>
      <c r="R2" s="5"/>
      <c r="S2" s="5"/>
      <c r="T2" s="5"/>
      <c r="U2" s="5"/>
      <c r="V2" s="5"/>
      <c r="W2" s="5"/>
      <c r="X2" s="5"/>
      <c r="Y2" s="5"/>
      <c r="Z2" s="5"/>
    </row>
    <row r="3" spans="1:26" x14ac:dyDescent="0.25">
      <c r="A3" s="55" t="s">
        <v>945</v>
      </c>
      <c r="B3" s="56" t="s">
        <v>946</v>
      </c>
      <c r="C3" s="57"/>
      <c r="D3" s="58"/>
      <c r="E3" s="435"/>
      <c r="F3" s="402"/>
      <c r="G3" s="403"/>
      <c r="H3" s="5"/>
      <c r="I3" s="5"/>
      <c r="J3" s="5"/>
      <c r="K3" s="5"/>
      <c r="L3" s="5"/>
      <c r="M3" s="5"/>
      <c r="N3" s="5"/>
      <c r="O3" s="5"/>
      <c r="P3" s="5"/>
      <c r="Q3" s="5"/>
      <c r="R3" s="5"/>
      <c r="S3" s="5"/>
      <c r="T3" s="5"/>
      <c r="U3" s="5"/>
      <c r="V3" s="5"/>
      <c r="W3" s="5"/>
      <c r="X3" s="5"/>
      <c r="Y3" s="5"/>
      <c r="Z3" s="5"/>
    </row>
    <row r="4" spans="1:26" x14ac:dyDescent="0.25">
      <c r="A4" s="5"/>
      <c r="B4" s="5"/>
      <c r="C4" s="122"/>
      <c r="D4" s="3"/>
      <c r="E4" s="434"/>
      <c r="F4" s="400"/>
      <c r="G4" s="401"/>
      <c r="H4" s="5"/>
      <c r="I4" s="5"/>
      <c r="J4" s="5"/>
      <c r="K4" s="5"/>
      <c r="L4" s="5"/>
      <c r="M4" s="5"/>
      <c r="N4" s="5"/>
      <c r="O4" s="5"/>
      <c r="P4" s="5"/>
      <c r="Q4" s="5"/>
      <c r="R4" s="5"/>
      <c r="S4" s="5"/>
      <c r="T4" s="5"/>
      <c r="U4" s="5"/>
      <c r="V4" s="5"/>
      <c r="W4" s="5"/>
      <c r="X4" s="5"/>
      <c r="Y4" s="5"/>
      <c r="Z4" s="5"/>
    </row>
    <row r="5" spans="1:26" ht="30" x14ac:dyDescent="0.25">
      <c r="A5" s="5"/>
      <c r="B5" s="5" t="s">
        <v>947</v>
      </c>
      <c r="C5" s="122"/>
      <c r="D5" s="3"/>
      <c r="E5" s="434"/>
      <c r="F5" s="400"/>
      <c r="G5" s="401"/>
      <c r="H5" s="5"/>
      <c r="I5" s="5"/>
      <c r="J5" s="5"/>
      <c r="K5" s="5"/>
      <c r="L5" s="5"/>
      <c r="M5" s="5"/>
      <c r="N5" s="5"/>
      <c r="O5" s="5"/>
      <c r="P5" s="5"/>
      <c r="Q5" s="5"/>
      <c r="R5" s="5"/>
      <c r="S5" s="5"/>
      <c r="T5" s="5"/>
      <c r="U5" s="5"/>
      <c r="V5" s="5"/>
      <c r="W5" s="5"/>
      <c r="X5" s="5"/>
      <c r="Y5" s="5"/>
      <c r="Z5" s="5"/>
    </row>
    <row r="6" spans="1:26" ht="30" x14ac:dyDescent="0.25">
      <c r="A6" s="5"/>
      <c r="B6" s="5" t="s">
        <v>948</v>
      </c>
      <c r="C6" s="122"/>
      <c r="D6" s="3"/>
      <c r="E6" s="434"/>
      <c r="F6" s="400"/>
      <c r="G6" s="401"/>
      <c r="H6" s="5"/>
      <c r="I6" s="5"/>
      <c r="J6" s="5"/>
      <c r="K6" s="5"/>
      <c r="L6" s="5"/>
      <c r="M6" s="5"/>
      <c r="N6" s="5"/>
      <c r="O6" s="5"/>
      <c r="P6" s="5"/>
      <c r="Q6" s="5"/>
      <c r="R6" s="5"/>
      <c r="S6" s="5"/>
      <c r="T6" s="5"/>
      <c r="U6" s="5"/>
      <c r="V6" s="5"/>
      <c r="W6" s="5"/>
      <c r="X6" s="5"/>
      <c r="Y6" s="5"/>
      <c r="Z6" s="5"/>
    </row>
    <row r="7" spans="1:26" x14ac:dyDescent="0.25">
      <c r="A7" s="5"/>
      <c r="B7" s="5"/>
      <c r="C7" s="122"/>
      <c r="D7" s="3"/>
      <c r="E7" s="434"/>
      <c r="F7" s="400"/>
      <c r="G7" s="401"/>
      <c r="H7" s="5"/>
      <c r="I7" s="5"/>
      <c r="J7" s="5"/>
      <c r="K7" s="5"/>
      <c r="L7" s="5"/>
      <c r="M7" s="5"/>
      <c r="N7" s="5"/>
      <c r="O7" s="5"/>
      <c r="P7" s="5"/>
      <c r="Q7" s="5"/>
      <c r="R7" s="5"/>
      <c r="S7" s="5"/>
      <c r="T7" s="5"/>
      <c r="U7" s="5"/>
      <c r="V7" s="5"/>
      <c r="W7" s="5"/>
      <c r="X7" s="5"/>
      <c r="Y7" s="5"/>
      <c r="Z7" s="5"/>
    </row>
    <row r="8" spans="1:26" x14ac:dyDescent="0.25">
      <c r="A8" s="19"/>
      <c r="B8" s="5" t="s">
        <v>730</v>
      </c>
      <c r="C8" s="122"/>
      <c r="D8" s="3"/>
      <c r="E8" s="434"/>
      <c r="F8" s="400"/>
      <c r="G8" s="401"/>
      <c r="H8" s="5"/>
      <c r="I8" s="5"/>
      <c r="J8" s="5"/>
      <c r="K8" s="5"/>
      <c r="L8" s="5"/>
      <c r="M8" s="5"/>
      <c r="N8" s="5"/>
      <c r="O8" s="5"/>
      <c r="P8" s="5"/>
      <c r="Q8" s="5"/>
      <c r="R8" s="5"/>
      <c r="S8" s="5"/>
      <c r="T8" s="5"/>
      <c r="U8" s="5"/>
      <c r="V8" s="5"/>
      <c r="W8" s="5"/>
      <c r="X8" s="5"/>
      <c r="Y8" s="5"/>
      <c r="Z8" s="5"/>
    </row>
    <row r="9" spans="1:26" ht="30" x14ac:dyDescent="0.25">
      <c r="A9" s="5" t="s">
        <v>731</v>
      </c>
      <c r="B9" s="5" t="s">
        <v>732</v>
      </c>
      <c r="C9" s="122"/>
      <c r="D9" s="3"/>
      <c r="E9" s="434"/>
      <c r="F9" s="400"/>
      <c r="G9" s="401"/>
      <c r="H9" s="5"/>
      <c r="I9" s="5"/>
      <c r="J9" s="5"/>
      <c r="K9" s="5"/>
      <c r="L9" s="5"/>
      <c r="M9" s="5"/>
      <c r="N9" s="5"/>
      <c r="O9" s="5"/>
      <c r="P9" s="5"/>
      <c r="Q9" s="5"/>
      <c r="R9" s="5"/>
      <c r="S9" s="5"/>
      <c r="T9" s="5"/>
      <c r="U9" s="5"/>
      <c r="V9" s="5"/>
      <c r="W9" s="5"/>
      <c r="X9" s="5"/>
      <c r="Y9" s="5"/>
      <c r="Z9" s="5"/>
    </row>
    <row r="10" spans="1:26" x14ac:dyDescent="0.25">
      <c r="A10" s="5" t="s">
        <v>731</v>
      </c>
      <c r="B10" s="5" t="s">
        <v>733</v>
      </c>
      <c r="C10" s="122"/>
      <c r="D10" s="3"/>
      <c r="E10" s="434"/>
      <c r="F10" s="400"/>
      <c r="G10" s="401"/>
      <c r="H10" s="5"/>
      <c r="I10" s="5"/>
      <c r="J10" s="5"/>
      <c r="K10" s="5"/>
      <c r="L10" s="5"/>
      <c r="M10" s="5"/>
      <c r="N10" s="5"/>
      <c r="O10" s="5"/>
      <c r="P10" s="5"/>
      <c r="Q10" s="5"/>
      <c r="R10" s="5"/>
      <c r="S10" s="5"/>
      <c r="T10" s="5"/>
      <c r="U10" s="5"/>
      <c r="V10" s="5"/>
      <c r="W10" s="5"/>
      <c r="X10" s="5"/>
      <c r="Y10" s="5"/>
      <c r="Z10" s="5"/>
    </row>
    <row r="11" spans="1:26" x14ac:dyDescent="0.25">
      <c r="A11" s="5" t="s">
        <v>731</v>
      </c>
      <c r="B11" s="5" t="s">
        <v>734</v>
      </c>
      <c r="C11" s="122"/>
      <c r="D11" s="3"/>
      <c r="E11" s="434"/>
      <c r="F11" s="400"/>
      <c r="G11" s="401"/>
      <c r="H11" s="5"/>
      <c r="I11" s="5"/>
      <c r="J11" s="5"/>
      <c r="K11" s="5"/>
      <c r="L11" s="5"/>
      <c r="M11" s="5"/>
      <c r="N11" s="5"/>
      <c r="O11" s="5"/>
      <c r="P11" s="5"/>
      <c r="Q11" s="5"/>
      <c r="R11" s="5"/>
      <c r="S11" s="5"/>
      <c r="T11" s="5"/>
      <c r="U11" s="5"/>
      <c r="V11" s="5"/>
      <c r="W11" s="5"/>
      <c r="X11" s="5"/>
      <c r="Y11" s="5"/>
      <c r="Z11" s="5"/>
    </row>
    <row r="12" spans="1:26" x14ac:dyDescent="0.25">
      <c r="A12" s="5" t="s">
        <v>731</v>
      </c>
      <c r="B12" s="5" t="s">
        <v>735</v>
      </c>
      <c r="C12" s="122"/>
      <c r="D12" s="3"/>
      <c r="E12" s="434"/>
      <c r="F12" s="400"/>
      <c r="G12" s="401"/>
      <c r="H12" s="5"/>
      <c r="I12" s="5"/>
      <c r="J12" s="5"/>
      <c r="K12" s="5"/>
      <c r="L12" s="5"/>
      <c r="M12" s="5"/>
      <c r="N12" s="5"/>
      <c r="O12" s="5"/>
      <c r="P12" s="5"/>
      <c r="Q12" s="5"/>
      <c r="R12" s="5"/>
      <c r="S12" s="5"/>
      <c r="T12" s="5"/>
      <c r="U12" s="5"/>
      <c r="V12" s="5"/>
      <c r="W12" s="5"/>
      <c r="X12" s="5"/>
      <c r="Y12" s="5"/>
      <c r="Z12" s="5"/>
    </row>
    <row r="13" spans="1:26" ht="30" x14ac:dyDescent="0.25">
      <c r="A13" s="5" t="s">
        <v>731</v>
      </c>
      <c r="B13" s="5" t="s">
        <v>736</v>
      </c>
      <c r="C13" s="122"/>
      <c r="D13" s="3"/>
      <c r="E13" s="434"/>
      <c r="F13" s="400"/>
      <c r="G13" s="401"/>
      <c r="H13" s="5"/>
      <c r="I13" s="5"/>
      <c r="J13" s="5"/>
      <c r="K13" s="5"/>
      <c r="L13" s="5"/>
      <c r="M13" s="5"/>
      <c r="N13" s="5"/>
      <c r="O13" s="5"/>
      <c r="P13" s="5"/>
      <c r="Q13" s="5"/>
      <c r="R13" s="5"/>
      <c r="S13" s="5"/>
      <c r="T13" s="5"/>
      <c r="U13" s="5"/>
      <c r="V13" s="5"/>
      <c r="W13" s="5"/>
      <c r="X13" s="5"/>
      <c r="Y13" s="5"/>
      <c r="Z13" s="5"/>
    </row>
    <row r="14" spans="1:26" ht="30" x14ac:dyDescent="0.25">
      <c r="A14" s="5" t="s">
        <v>731</v>
      </c>
      <c r="B14" s="5" t="s">
        <v>737</v>
      </c>
      <c r="C14" s="122"/>
      <c r="D14" s="3"/>
      <c r="E14" s="434"/>
      <c r="F14" s="400"/>
      <c r="G14" s="401"/>
      <c r="H14" s="5"/>
      <c r="I14" s="5"/>
      <c r="J14" s="5"/>
      <c r="K14" s="5"/>
      <c r="L14" s="5"/>
      <c r="M14" s="5"/>
      <c r="N14" s="5"/>
      <c r="O14" s="5"/>
      <c r="P14" s="5"/>
      <c r="Q14" s="5"/>
      <c r="R14" s="5"/>
      <c r="S14" s="5"/>
      <c r="T14" s="5"/>
      <c r="U14" s="5"/>
      <c r="V14" s="5"/>
      <c r="W14" s="5"/>
      <c r="X14" s="5"/>
      <c r="Y14" s="5"/>
      <c r="Z14" s="5"/>
    </row>
    <row r="15" spans="1:26" x14ac:dyDescent="0.25">
      <c r="A15" s="5" t="s">
        <v>731</v>
      </c>
      <c r="B15" s="5" t="s">
        <v>738</v>
      </c>
      <c r="C15" s="122"/>
      <c r="D15" s="3"/>
      <c r="E15" s="434"/>
      <c r="F15" s="400"/>
      <c r="G15" s="401"/>
      <c r="H15" s="5"/>
      <c r="I15" s="5"/>
      <c r="J15" s="5"/>
      <c r="K15" s="5"/>
      <c r="L15" s="5"/>
      <c r="M15" s="5"/>
      <c r="N15" s="5"/>
      <c r="O15" s="5"/>
      <c r="P15" s="5"/>
      <c r="Q15" s="5"/>
      <c r="R15" s="5"/>
      <c r="S15" s="5"/>
      <c r="T15" s="5"/>
      <c r="U15" s="5"/>
      <c r="V15" s="5"/>
      <c r="W15" s="5"/>
      <c r="X15" s="5"/>
      <c r="Y15" s="5"/>
      <c r="Z15" s="5"/>
    </row>
    <row r="16" spans="1:26" ht="30" x14ac:dyDescent="0.25">
      <c r="A16" s="5" t="s">
        <v>731</v>
      </c>
      <c r="B16" s="5" t="s">
        <v>949</v>
      </c>
      <c r="C16" s="122"/>
      <c r="D16" s="3"/>
      <c r="E16" s="434"/>
      <c r="F16" s="400"/>
      <c r="G16" s="401"/>
      <c r="H16" s="5"/>
      <c r="I16" s="5"/>
      <c r="J16" s="5"/>
      <c r="K16" s="5"/>
      <c r="L16" s="5"/>
      <c r="M16" s="5"/>
      <c r="N16" s="5"/>
      <c r="O16" s="5"/>
      <c r="P16" s="5"/>
      <c r="Q16" s="5"/>
      <c r="R16" s="5"/>
      <c r="S16" s="5"/>
      <c r="T16" s="5"/>
      <c r="U16" s="5"/>
      <c r="V16" s="5"/>
      <c r="W16" s="5"/>
      <c r="X16" s="5"/>
      <c r="Y16" s="5"/>
      <c r="Z16" s="5"/>
    </row>
    <row r="17" spans="1:26" x14ac:dyDescent="0.25">
      <c r="A17" s="19" t="s">
        <v>731</v>
      </c>
      <c r="B17" s="5" t="s">
        <v>740</v>
      </c>
      <c r="C17" s="122"/>
      <c r="D17" s="3"/>
      <c r="E17" s="434"/>
      <c r="F17" s="400"/>
      <c r="G17" s="401"/>
      <c r="H17" s="5"/>
      <c r="I17" s="5"/>
      <c r="J17" s="5"/>
      <c r="K17" s="5"/>
      <c r="L17" s="5"/>
      <c r="M17" s="5"/>
      <c r="N17" s="5"/>
      <c r="O17" s="5"/>
      <c r="P17" s="5"/>
      <c r="Q17" s="5"/>
      <c r="R17" s="5"/>
      <c r="S17" s="5"/>
      <c r="T17" s="5"/>
      <c r="U17" s="5"/>
      <c r="V17" s="5"/>
      <c r="W17" s="5"/>
      <c r="X17" s="5"/>
      <c r="Y17" s="5"/>
      <c r="Z17" s="5"/>
    </row>
    <row r="18" spans="1:26" ht="30" x14ac:dyDescent="0.25">
      <c r="A18" s="5" t="s">
        <v>731</v>
      </c>
      <c r="B18" s="5" t="s">
        <v>741</v>
      </c>
      <c r="C18" s="122"/>
      <c r="D18" s="3"/>
      <c r="E18" s="434"/>
      <c r="F18" s="400"/>
      <c r="G18" s="401"/>
      <c r="H18" s="5"/>
      <c r="I18" s="5"/>
      <c r="J18" s="5"/>
      <c r="K18" s="5"/>
      <c r="L18" s="5"/>
      <c r="M18" s="5"/>
      <c r="N18" s="5"/>
      <c r="O18" s="5"/>
      <c r="P18" s="5"/>
      <c r="Q18" s="5"/>
      <c r="R18" s="5"/>
      <c r="S18" s="5"/>
      <c r="T18" s="5"/>
      <c r="U18" s="5"/>
      <c r="V18" s="5"/>
      <c r="W18" s="5"/>
      <c r="X18" s="5"/>
      <c r="Y18" s="5"/>
      <c r="Z18" s="5"/>
    </row>
    <row r="19" spans="1:26" x14ac:dyDescent="0.25">
      <c r="A19" s="5" t="s">
        <v>742</v>
      </c>
      <c r="B19" s="5" t="s">
        <v>743</v>
      </c>
      <c r="C19" s="122"/>
      <c r="D19" s="3"/>
      <c r="E19" s="434"/>
      <c r="F19" s="400"/>
      <c r="G19" s="401"/>
      <c r="H19" s="5"/>
      <c r="I19" s="5"/>
      <c r="J19" s="5"/>
      <c r="K19" s="5"/>
      <c r="L19" s="5"/>
      <c r="M19" s="5"/>
      <c r="N19" s="5"/>
      <c r="O19" s="5"/>
      <c r="P19" s="5"/>
      <c r="Q19" s="5"/>
      <c r="R19" s="5"/>
      <c r="S19" s="5"/>
      <c r="T19" s="5"/>
      <c r="U19" s="5"/>
      <c r="V19" s="5"/>
      <c r="W19" s="5"/>
      <c r="X19" s="5"/>
      <c r="Y19" s="5"/>
      <c r="Z19" s="5"/>
    </row>
    <row r="20" spans="1:26" x14ac:dyDescent="0.25">
      <c r="A20" s="5" t="s">
        <v>731</v>
      </c>
      <c r="B20" s="5" t="s">
        <v>744</v>
      </c>
      <c r="C20" s="122"/>
      <c r="D20" s="3"/>
      <c r="E20" s="434"/>
      <c r="F20" s="400"/>
      <c r="G20" s="401"/>
      <c r="H20" s="5"/>
      <c r="I20" s="5"/>
      <c r="J20" s="5"/>
      <c r="K20" s="5"/>
      <c r="L20" s="5"/>
      <c r="M20" s="5"/>
      <c r="N20" s="5"/>
      <c r="O20" s="5"/>
      <c r="P20" s="5"/>
      <c r="Q20" s="5"/>
      <c r="R20" s="5"/>
      <c r="S20" s="5"/>
      <c r="T20" s="5"/>
      <c r="U20" s="5"/>
      <c r="V20" s="5"/>
      <c r="W20" s="5"/>
      <c r="X20" s="5"/>
      <c r="Y20" s="5"/>
      <c r="Z20" s="5"/>
    </row>
    <row r="21" spans="1:26" x14ac:dyDescent="0.25">
      <c r="A21" s="5"/>
      <c r="B21" s="5"/>
      <c r="C21" s="122"/>
      <c r="D21" s="3"/>
      <c r="E21" s="434"/>
      <c r="F21" s="400"/>
      <c r="G21" s="401"/>
      <c r="H21" s="5"/>
      <c r="I21" s="5"/>
      <c r="J21" s="5"/>
      <c r="K21" s="5"/>
      <c r="L21" s="5"/>
      <c r="M21" s="5"/>
      <c r="N21" s="5"/>
      <c r="O21" s="5"/>
      <c r="P21" s="5"/>
      <c r="Q21" s="5"/>
      <c r="R21" s="5"/>
      <c r="S21" s="5"/>
      <c r="T21" s="5"/>
      <c r="U21" s="5"/>
      <c r="V21" s="5"/>
      <c r="W21" s="5"/>
      <c r="X21" s="5"/>
      <c r="Y21" s="5"/>
      <c r="Z21" s="5"/>
    </row>
    <row r="22" spans="1:26" x14ac:dyDescent="0.25">
      <c r="A22" s="5"/>
      <c r="B22" s="5"/>
      <c r="C22" s="122"/>
      <c r="D22" s="3"/>
      <c r="E22" s="434"/>
      <c r="F22" s="400"/>
      <c r="G22" s="401"/>
      <c r="H22" s="5"/>
      <c r="I22" s="5"/>
      <c r="J22" s="5"/>
      <c r="K22" s="5"/>
      <c r="L22" s="5"/>
      <c r="M22" s="5"/>
      <c r="N22" s="5"/>
      <c r="O22" s="5"/>
      <c r="P22" s="5"/>
      <c r="Q22" s="5"/>
      <c r="R22" s="5"/>
      <c r="S22" s="5"/>
      <c r="T22" s="5"/>
      <c r="U22" s="5"/>
      <c r="V22" s="5"/>
      <c r="W22" s="5"/>
      <c r="X22" s="5"/>
      <c r="Y22" s="5"/>
      <c r="Z22" s="5"/>
    </row>
    <row r="23" spans="1:26" x14ac:dyDescent="0.25">
      <c r="A23" s="63" t="s">
        <v>950</v>
      </c>
      <c r="B23" s="64" t="s">
        <v>951</v>
      </c>
      <c r="C23" s="123"/>
      <c r="D23" s="124"/>
      <c r="E23" s="436"/>
      <c r="F23" s="413"/>
      <c r="G23" s="407"/>
      <c r="H23" s="5"/>
      <c r="I23" s="5"/>
      <c r="J23" s="5"/>
      <c r="K23" s="5"/>
      <c r="L23" s="5"/>
      <c r="M23" s="5"/>
      <c r="N23" s="5"/>
      <c r="O23" s="5"/>
      <c r="P23" s="5"/>
      <c r="Q23" s="5"/>
      <c r="R23" s="5"/>
      <c r="S23" s="5"/>
      <c r="T23" s="5"/>
      <c r="U23" s="5"/>
      <c r="V23" s="5"/>
      <c r="W23" s="5"/>
      <c r="X23" s="5"/>
      <c r="Y23" s="5"/>
      <c r="Z23" s="5"/>
    </row>
    <row r="24" spans="1:26" ht="22.5" x14ac:dyDescent="0.25">
      <c r="A24" s="121" t="s">
        <v>720</v>
      </c>
      <c r="B24" s="53" t="s">
        <v>721</v>
      </c>
      <c r="C24" s="53" t="s">
        <v>722</v>
      </c>
      <c r="D24" s="53" t="s">
        <v>723</v>
      </c>
      <c r="E24" s="432" t="s">
        <v>724</v>
      </c>
      <c r="F24" s="433" t="s">
        <v>725</v>
      </c>
      <c r="G24" s="399" t="s">
        <v>726</v>
      </c>
      <c r="H24" s="5"/>
      <c r="I24" s="5"/>
      <c r="J24" s="5"/>
      <c r="K24" s="5"/>
      <c r="L24" s="5"/>
      <c r="M24" s="5"/>
      <c r="N24" s="5"/>
      <c r="O24" s="5"/>
      <c r="P24" s="5"/>
      <c r="Q24" s="5"/>
      <c r="R24" s="5"/>
      <c r="S24" s="5"/>
      <c r="T24" s="5"/>
      <c r="U24" s="5"/>
      <c r="V24" s="5"/>
      <c r="W24" s="5"/>
      <c r="X24" s="5"/>
      <c r="Y24" s="5"/>
      <c r="Z24" s="5"/>
    </row>
    <row r="25" spans="1:26" x14ac:dyDescent="0.25">
      <c r="A25" s="5"/>
      <c r="B25" s="5"/>
      <c r="C25" s="122"/>
      <c r="D25" s="29"/>
      <c r="E25" s="434"/>
      <c r="F25" s="400"/>
      <c r="G25" s="401"/>
      <c r="H25" s="5"/>
      <c r="I25" s="5"/>
      <c r="J25" s="5"/>
      <c r="K25" s="5"/>
      <c r="L25" s="5"/>
      <c r="M25" s="5"/>
      <c r="N25" s="5"/>
      <c r="O25" s="5"/>
      <c r="P25" s="5"/>
      <c r="Q25" s="5"/>
      <c r="R25" s="5"/>
      <c r="S25" s="5"/>
      <c r="T25" s="5"/>
      <c r="U25" s="5"/>
      <c r="V25" s="5"/>
      <c r="W25" s="5"/>
      <c r="X25" s="5"/>
      <c r="Y25" s="5"/>
      <c r="Z25" s="5"/>
    </row>
    <row r="26" spans="1:26" ht="60" x14ac:dyDescent="0.25">
      <c r="A26" s="5"/>
      <c r="B26" s="5" t="s">
        <v>952</v>
      </c>
      <c r="C26" s="2"/>
      <c r="D26" s="29"/>
      <c r="E26" s="434"/>
      <c r="F26" s="400"/>
      <c r="G26" s="401"/>
      <c r="H26" s="5"/>
      <c r="I26" s="5"/>
      <c r="J26" s="5"/>
      <c r="K26" s="5"/>
      <c r="L26" s="5"/>
      <c r="M26" s="5"/>
      <c r="N26" s="5"/>
      <c r="O26" s="5"/>
      <c r="P26" s="5"/>
      <c r="Q26" s="5"/>
      <c r="R26" s="5"/>
      <c r="S26" s="5"/>
      <c r="T26" s="5"/>
      <c r="U26" s="5"/>
      <c r="V26" s="5"/>
      <c r="W26" s="5"/>
      <c r="X26" s="5"/>
      <c r="Y26" s="5"/>
      <c r="Z26" s="5"/>
    </row>
    <row r="27" spans="1:26" ht="30" x14ac:dyDescent="0.25">
      <c r="A27" s="5"/>
      <c r="B27" s="5" t="s">
        <v>2600</v>
      </c>
      <c r="C27" s="2"/>
      <c r="D27" s="29"/>
      <c r="E27" s="434"/>
      <c r="F27" s="400"/>
      <c r="G27" s="401"/>
      <c r="H27" s="5"/>
      <c r="I27" s="5"/>
      <c r="J27" s="5"/>
      <c r="K27" s="5"/>
      <c r="L27" s="5"/>
      <c r="M27" s="5"/>
      <c r="N27" s="5"/>
      <c r="O27" s="5"/>
      <c r="P27" s="5"/>
      <c r="Q27" s="5"/>
      <c r="R27" s="5"/>
      <c r="S27" s="5"/>
      <c r="T27" s="5"/>
      <c r="U27" s="5"/>
      <c r="V27" s="5"/>
      <c r="W27" s="5"/>
      <c r="X27" s="5"/>
      <c r="Y27" s="5"/>
      <c r="Z27" s="5"/>
    </row>
    <row r="28" spans="1:26" ht="30" x14ac:dyDescent="0.25">
      <c r="A28" s="5"/>
      <c r="B28" s="5" t="s">
        <v>2578</v>
      </c>
      <c r="C28" s="2"/>
      <c r="D28" s="29"/>
      <c r="E28" s="434"/>
      <c r="F28" s="400"/>
      <c r="G28" s="401"/>
      <c r="H28" s="5"/>
      <c r="I28" s="5"/>
      <c r="J28" s="5"/>
      <c r="K28" s="5"/>
      <c r="L28" s="5"/>
      <c r="M28" s="5"/>
      <c r="N28" s="5"/>
      <c r="O28" s="5"/>
      <c r="P28" s="5"/>
      <c r="Q28" s="5"/>
      <c r="R28" s="5"/>
      <c r="S28" s="5"/>
      <c r="T28" s="5"/>
      <c r="U28" s="5"/>
      <c r="V28" s="5"/>
      <c r="W28" s="5"/>
      <c r="X28" s="5"/>
      <c r="Y28" s="5"/>
      <c r="Z28" s="5"/>
    </row>
    <row r="29" spans="1:26" ht="45" x14ac:dyDescent="0.25">
      <c r="A29" s="5"/>
      <c r="B29" s="5" t="s">
        <v>2599</v>
      </c>
      <c r="C29" s="2"/>
      <c r="D29" s="29"/>
      <c r="E29" s="434"/>
      <c r="F29" s="400"/>
      <c r="G29" s="401"/>
      <c r="H29" s="5"/>
      <c r="I29" s="5"/>
      <c r="J29" s="5"/>
      <c r="K29" s="5"/>
      <c r="L29" s="5"/>
      <c r="M29" s="5"/>
      <c r="N29" s="5"/>
      <c r="O29" s="5"/>
      <c r="P29" s="5"/>
      <c r="Q29" s="5"/>
      <c r="R29" s="5"/>
      <c r="S29" s="5"/>
      <c r="T29" s="5"/>
      <c r="U29" s="5"/>
      <c r="V29" s="5"/>
      <c r="W29" s="5"/>
      <c r="X29" s="5"/>
      <c r="Y29" s="5"/>
      <c r="Z29" s="5"/>
    </row>
    <row r="30" spans="1:26" ht="105" x14ac:dyDescent="0.25">
      <c r="A30" s="5"/>
      <c r="B30" s="93" t="s">
        <v>953</v>
      </c>
      <c r="C30" s="2"/>
      <c r="D30" s="29"/>
      <c r="E30" s="434"/>
      <c r="F30" s="400"/>
      <c r="G30" s="401"/>
      <c r="H30" s="5"/>
      <c r="I30" s="5"/>
      <c r="J30" s="5"/>
      <c r="K30" s="5"/>
      <c r="L30" s="5"/>
      <c r="M30" s="5"/>
      <c r="N30" s="5"/>
      <c r="O30" s="5"/>
      <c r="P30" s="5"/>
      <c r="Q30" s="5"/>
      <c r="R30" s="5"/>
      <c r="S30" s="5"/>
      <c r="T30" s="5"/>
      <c r="U30" s="5"/>
      <c r="V30" s="5"/>
      <c r="W30" s="5"/>
      <c r="X30" s="5"/>
      <c r="Y30" s="5"/>
      <c r="Z30" s="5"/>
    </row>
    <row r="31" spans="1:26" ht="30" x14ac:dyDescent="0.25">
      <c r="A31" s="5"/>
      <c r="B31" s="5" t="s">
        <v>954</v>
      </c>
      <c r="C31" s="2"/>
      <c r="D31" s="29"/>
      <c r="E31" s="434"/>
      <c r="F31" s="400"/>
      <c r="G31" s="401"/>
      <c r="H31" s="5"/>
      <c r="I31" s="5"/>
      <c r="J31" s="5"/>
      <c r="K31" s="5"/>
      <c r="L31" s="5"/>
      <c r="M31" s="5"/>
      <c r="N31" s="5"/>
      <c r="O31" s="5"/>
      <c r="P31" s="5"/>
      <c r="Q31" s="5"/>
      <c r="R31" s="5"/>
      <c r="S31" s="5"/>
      <c r="T31" s="5"/>
      <c r="U31" s="5"/>
      <c r="V31" s="5"/>
      <c r="W31" s="5"/>
      <c r="X31" s="5"/>
      <c r="Y31" s="5"/>
      <c r="Z31" s="5"/>
    </row>
    <row r="32" spans="1:26" ht="135" x14ac:dyDescent="0.25">
      <c r="A32" s="5"/>
      <c r="B32" s="5" t="s">
        <v>955</v>
      </c>
      <c r="C32" s="2"/>
      <c r="D32" s="29"/>
      <c r="E32" s="434"/>
      <c r="F32" s="400"/>
      <c r="G32" s="401"/>
      <c r="H32" s="5"/>
      <c r="I32" s="5"/>
      <c r="J32" s="5"/>
      <c r="K32" s="5"/>
      <c r="L32" s="5"/>
      <c r="M32" s="5"/>
      <c r="N32" s="5"/>
      <c r="O32" s="5"/>
      <c r="P32" s="5"/>
      <c r="Q32" s="5"/>
      <c r="R32" s="5"/>
      <c r="S32" s="5"/>
      <c r="T32" s="5"/>
      <c r="U32" s="5"/>
      <c r="V32" s="5"/>
      <c r="W32" s="5"/>
      <c r="X32" s="5"/>
      <c r="Y32" s="5"/>
      <c r="Z32" s="5"/>
    </row>
    <row r="33" spans="1:26" ht="30" x14ac:dyDescent="0.25">
      <c r="A33" s="5"/>
      <c r="B33" s="5" t="s">
        <v>956</v>
      </c>
      <c r="C33" s="2"/>
      <c r="D33" s="29"/>
      <c r="E33" s="434"/>
      <c r="F33" s="400"/>
      <c r="G33" s="401"/>
      <c r="H33" s="5"/>
      <c r="I33" s="5"/>
      <c r="J33" s="5"/>
      <c r="K33" s="5"/>
      <c r="L33" s="5"/>
      <c r="M33" s="5"/>
      <c r="N33" s="5"/>
      <c r="O33" s="5"/>
      <c r="P33" s="5"/>
      <c r="Q33" s="5"/>
      <c r="R33" s="5"/>
      <c r="S33" s="5"/>
      <c r="T33" s="5"/>
      <c r="U33" s="5"/>
      <c r="V33" s="5"/>
      <c r="W33" s="5"/>
      <c r="X33" s="5"/>
      <c r="Y33" s="5"/>
      <c r="Z33" s="5"/>
    </row>
    <row r="34" spans="1:26" x14ac:dyDescent="0.25">
      <c r="A34" s="5"/>
      <c r="B34" s="5" t="s">
        <v>957</v>
      </c>
      <c r="C34" s="2"/>
      <c r="D34" s="29"/>
      <c r="E34" s="434"/>
      <c r="F34" s="400"/>
      <c r="G34" s="401"/>
      <c r="H34" s="5"/>
      <c r="I34" s="5"/>
      <c r="J34" s="5"/>
      <c r="K34" s="5"/>
      <c r="L34" s="5"/>
      <c r="M34" s="5"/>
      <c r="N34" s="5"/>
      <c r="O34" s="5"/>
      <c r="P34" s="5"/>
      <c r="Q34" s="5"/>
      <c r="R34" s="5"/>
      <c r="S34" s="5"/>
      <c r="T34" s="5"/>
      <c r="U34" s="5"/>
      <c r="V34" s="5"/>
      <c r="W34" s="5"/>
      <c r="X34" s="5"/>
      <c r="Y34" s="5"/>
      <c r="Z34" s="5"/>
    </row>
    <row r="35" spans="1:26" x14ac:dyDescent="0.25">
      <c r="A35" s="5"/>
      <c r="B35" s="5" t="s">
        <v>958</v>
      </c>
      <c r="C35" s="2"/>
      <c r="D35" s="29"/>
      <c r="E35" s="434"/>
      <c r="F35" s="400"/>
      <c r="G35" s="401"/>
      <c r="H35" s="5"/>
      <c r="I35" s="5"/>
      <c r="J35" s="5"/>
      <c r="K35" s="5"/>
      <c r="L35" s="5"/>
      <c r="M35" s="5"/>
      <c r="N35" s="5"/>
      <c r="O35" s="5"/>
      <c r="P35" s="5"/>
      <c r="Q35" s="5"/>
      <c r="R35" s="5"/>
      <c r="S35" s="5"/>
      <c r="T35" s="5"/>
      <c r="U35" s="5"/>
      <c r="V35" s="5"/>
      <c r="W35" s="5"/>
      <c r="X35" s="5"/>
      <c r="Y35" s="5"/>
      <c r="Z35" s="5"/>
    </row>
    <row r="36" spans="1:26" ht="30" x14ac:dyDescent="0.25">
      <c r="A36" s="5"/>
      <c r="B36" s="5" t="s">
        <v>959</v>
      </c>
      <c r="C36" s="2"/>
      <c r="D36" s="29"/>
      <c r="E36" s="434"/>
      <c r="F36" s="400"/>
      <c r="G36" s="401"/>
      <c r="H36" s="5"/>
      <c r="I36" s="5"/>
      <c r="J36" s="5"/>
      <c r="K36" s="5"/>
      <c r="L36" s="5"/>
      <c r="M36" s="5"/>
      <c r="N36" s="5"/>
      <c r="O36" s="5"/>
      <c r="P36" s="5"/>
      <c r="Q36" s="5"/>
      <c r="R36" s="5"/>
      <c r="S36" s="5"/>
      <c r="T36" s="5"/>
      <c r="U36" s="5"/>
      <c r="V36" s="5"/>
      <c r="W36" s="5"/>
      <c r="X36" s="5"/>
      <c r="Y36" s="5"/>
      <c r="Z36" s="5"/>
    </row>
    <row r="37" spans="1:26" ht="30" x14ac:dyDescent="0.25">
      <c r="A37" s="5"/>
      <c r="B37" s="5" t="s">
        <v>960</v>
      </c>
      <c r="C37" s="2"/>
      <c r="D37" s="29"/>
      <c r="E37" s="434"/>
      <c r="F37" s="400"/>
      <c r="G37" s="401"/>
      <c r="H37" s="5"/>
      <c r="I37" s="5"/>
      <c r="J37" s="5"/>
      <c r="K37" s="5"/>
      <c r="L37" s="5"/>
      <c r="M37" s="5"/>
      <c r="N37" s="5"/>
      <c r="O37" s="5"/>
      <c r="P37" s="5"/>
      <c r="Q37" s="5"/>
      <c r="R37" s="5"/>
      <c r="S37" s="5"/>
      <c r="T37" s="5"/>
      <c r="U37" s="5"/>
      <c r="V37" s="5"/>
      <c r="W37" s="5"/>
      <c r="X37" s="5"/>
      <c r="Y37" s="5"/>
      <c r="Z37" s="5"/>
    </row>
    <row r="38" spans="1:26" x14ac:dyDescent="0.25">
      <c r="A38" s="5"/>
      <c r="B38" s="5" t="s">
        <v>961</v>
      </c>
      <c r="C38" s="2"/>
      <c r="D38" s="29"/>
      <c r="E38" s="434"/>
      <c r="F38" s="400"/>
      <c r="G38" s="401"/>
      <c r="H38" s="5"/>
      <c r="I38" s="5"/>
      <c r="J38" s="5"/>
      <c r="K38" s="5"/>
      <c r="L38" s="5"/>
      <c r="M38" s="5"/>
      <c r="N38" s="5"/>
      <c r="O38" s="5"/>
      <c r="P38" s="5"/>
      <c r="Q38" s="5"/>
      <c r="R38" s="5"/>
      <c r="S38" s="5"/>
      <c r="T38" s="5"/>
      <c r="U38" s="5"/>
      <c r="V38" s="5"/>
      <c r="W38" s="5"/>
      <c r="X38" s="5"/>
      <c r="Y38" s="5"/>
      <c r="Z38" s="5"/>
    </row>
    <row r="39" spans="1:26" x14ac:dyDescent="0.25">
      <c r="A39" s="5"/>
      <c r="B39" s="5" t="s">
        <v>962</v>
      </c>
      <c r="C39" s="2"/>
      <c r="D39" s="29"/>
      <c r="E39" s="434"/>
      <c r="F39" s="400"/>
      <c r="G39" s="401"/>
      <c r="H39" s="5"/>
      <c r="I39" s="5"/>
      <c r="J39" s="5"/>
      <c r="K39" s="5"/>
      <c r="L39" s="5"/>
      <c r="M39" s="5"/>
      <c r="N39" s="5"/>
      <c r="O39" s="5"/>
      <c r="P39" s="5"/>
      <c r="Q39" s="5"/>
      <c r="R39" s="5"/>
      <c r="S39" s="5"/>
      <c r="T39" s="5"/>
      <c r="U39" s="5"/>
      <c r="V39" s="5"/>
      <c r="W39" s="5"/>
      <c r="X39" s="5"/>
      <c r="Y39" s="5"/>
      <c r="Z39" s="5"/>
    </row>
    <row r="40" spans="1:26" x14ac:dyDescent="0.25">
      <c r="A40" s="5"/>
      <c r="B40" s="5"/>
      <c r="C40" s="2"/>
      <c r="D40" s="29"/>
      <c r="E40" s="434"/>
      <c r="F40" s="400"/>
      <c r="G40" s="401"/>
      <c r="H40" s="5"/>
      <c r="I40" s="5"/>
      <c r="J40" s="5"/>
      <c r="K40" s="5"/>
      <c r="L40" s="5"/>
      <c r="M40" s="5"/>
      <c r="N40" s="5"/>
      <c r="O40" s="5"/>
      <c r="P40" s="5"/>
      <c r="Q40" s="5"/>
      <c r="R40" s="5"/>
      <c r="S40" s="5"/>
      <c r="T40" s="5"/>
      <c r="U40" s="5"/>
      <c r="V40" s="5"/>
      <c r="W40" s="5"/>
      <c r="X40" s="5"/>
      <c r="Y40" s="5"/>
      <c r="Z40" s="5"/>
    </row>
    <row r="41" spans="1:26" x14ac:dyDescent="0.25">
      <c r="A41" s="5"/>
      <c r="B41" s="388" t="s">
        <v>963</v>
      </c>
      <c r="C41" s="2"/>
      <c r="D41" s="29"/>
      <c r="E41" s="434"/>
      <c r="F41" s="400"/>
      <c r="G41" s="401"/>
      <c r="H41" s="5"/>
      <c r="I41" s="5"/>
      <c r="J41" s="5"/>
      <c r="K41" s="5"/>
      <c r="L41" s="5"/>
      <c r="M41" s="5"/>
      <c r="N41" s="5"/>
      <c r="O41" s="5"/>
      <c r="P41" s="5"/>
      <c r="Q41" s="5"/>
      <c r="R41" s="5"/>
      <c r="S41" s="5"/>
      <c r="T41" s="5"/>
      <c r="U41" s="5"/>
      <c r="V41" s="5"/>
      <c r="W41" s="5"/>
      <c r="X41" s="5"/>
      <c r="Y41" s="5"/>
      <c r="Z41" s="5"/>
    </row>
    <row r="42" spans="1:26" ht="90" x14ac:dyDescent="0.25">
      <c r="A42" s="5"/>
      <c r="B42" s="5" t="s">
        <v>964</v>
      </c>
      <c r="C42" s="2"/>
      <c r="D42" s="29"/>
      <c r="E42" s="434"/>
      <c r="F42" s="400"/>
      <c r="G42" s="401"/>
      <c r="H42" s="5"/>
      <c r="I42" s="5"/>
      <c r="J42" s="5"/>
      <c r="K42" s="5"/>
      <c r="L42" s="5"/>
      <c r="M42" s="5"/>
      <c r="N42" s="5"/>
      <c r="O42" s="5"/>
      <c r="P42" s="5"/>
      <c r="Q42" s="5"/>
      <c r="R42" s="5"/>
      <c r="S42" s="5"/>
      <c r="T42" s="5"/>
      <c r="U42" s="5"/>
      <c r="V42" s="5"/>
      <c r="W42" s="5"/>
      <c r="X42" s="5"/>
      <c r="Y42" s="5"/>
      <c r="Z42" s="5"/>
    </row>
    <row r="43" spans="1:26" ht="75" x14ac:dyDescent="0.25">
      <c r="A43" s="5"/>
      <c r="B43" s="5" t="s">
        <v>965</v>
      </c>
      <c r="C43" s="2"/>
      <c r="D43" s="29"/>
      <c r="E43" s="434"/>
      <c r="F43" s="400"/>
      <c r="G43" s="401"/>
      <c r="H43" s="5"/>
      <c r="I43" s="5"/>
      <c r="J43" s="5"/>
      <c r="K43" s="5"/>
      <c r="L43" s="5"/>
      <c r="M43" s="5"/>
      <c r="N43" s="5"/>
      <c r="O43" s="5"/>
      <c r="P43" s="5"/>
      <c r="Q43" s="5"/>
      <c r="R43" s="5"/>
      <c r="S43" s="5"/>
      <c r="T43" s="5"/>
      <c r="U43" s="5"/>
      <c r="V43" s="5"/>
      <c r="W43" s="5"/>
      <c r="X43" s="5"/>
      <c r="Y43" s="5"/>
      <c r="Z43" s="5"/>
    </row>
    <row r="44" spans="1:26" x14ac:dyDescent="0.25">
      <c r="A44" s="5"/>
      <c r="B44" s="5"/>
      <c r="C44" s="2"/>
      <c r="D44" s="29"/>
      <c r="E44" s="434"/>
      <c r="F44" s="400"/>
      <c r="G44" s="401"/>
      <c r="H44" s="5"/>
      <c r="I44" s="5"/>
      <c r="J44" s="5"/>
      <c r="K44" s="5"/>
      <c r="L44" s="5"/>
      <c r="M44" s="5"/>
      <c r="N44" s="5"/>
      <c r="O44" s="5"/>
      <c r="P44" s="5"/>
      <c r="Q44" s="5"/>
      <c r="R44" s="5"/>
      <c r="S44" s="5"/>
      <c r="T44" s="5"/>
      <c r="U44" s="5"/>
      <c r="V44" s="5"/>
      <c r="W44" s="5"/>
      <c r="X44" s="5"/>
      <c r="Y44" s="5"/>
      <c r="Z44" s="5"/>
    </row>
    <row r="45" spans="1:26" x14ac:dyDescent="0.25">
      <c r="A45" s="96" t="s">
        <v>966</v>
      </c>
      <c r="B45" s="19" t="s">
        <v>967</v>
      </c>
      <c r="C45" s="125"/>
      <c r="D45" s="125"/>
      <c r="E45" s="434"/>
      <c r="F45" s="400"/>
      <c r="G45" s="401"/>
      <c r="H45" s="5"/>
      <c r="I45" s="5"/>
      <c r="J45" s="5"/>
      <c r="K45" s="5"/>
      <c r="L45" s="5"/>
      <c r="M45" s="5"/>
      <c r="N45" s="5"/>
      <c r="O45" s="5"/>
      <c r="P45" s="5"/>
      <c r="Q45" s="5"/>
      <c r="R45" s="5"/>
      <c r="S45" s="5"/>
      <c r="T45" s="5"/>
      <c r="U45" s="5"/>
      <c r="V45" s="5"/>
      <c r="W45" s="5"/>
      <c r="X45" s="5"/>
      <c r="Y45" s="5"/>
      <c r="Z45" s="5"/>
    </row>
    <row r="46" spans="1:26" ht="60" x14ac:dyDescent="0.25">
      <c r="A46" s="96"/>
      <c r="B46" s="5" t="s">
        <v>2601</v>
      </c>
      <c r="C46" s="126"/>
      <c r="D46" s="127"/>
      <c r="E46" s="434"/>
      <c r="F46" s="400"/>
      <c r="G46" s="401"/>
      <c r="H46" s="5"/>
      <c r="I46" s="5"/>
      <c r="J46" s="5"/>
      <c r="K46" s="5"/>
      <c r="L46" s="5"/>
      <c r="M46" s="5"/>
      <c r="N46" s="5"/>
      <c r="O46" s="5"/>
      <c r="P46" s="5"/>
      <c r="Q46" s="5"/>
      <c r="R46" s="5"/>
      <c r="S46" s="5"/>
      <c r="T46" s="5"/>
      <c r="U46" s="5"/>
      <c r="V46" s="5"/>
      <c r="W46" s="5"/>
      <c r="X46" s="5"/>
      <c r="Y46" s="5"/>
      <c r="Z46" s="5"/>
    </row>
    <row r="47" spans="1:26" ht="75" x14ac:dyDescent="0.25">
      <c r="A47" s="96"/>
      <c r="B47" s="5" t="s">
        <v>2602</v>
      </c>
      <c r="C47" s="126"/>
      <c r="D47" s="127"/>
      <c r="E47" s="434"/>
      <c r="F47" s="400"/>
      <c r="G47" s="401"/>
      <c r="H47" s="5"/>
      <c r="I47" s="5"/>
      <c r="J47" s="5"/>
      <c r="K47" s="5"/>
      <c r="L47" s="5"/>
      <c r="M47" s="5"/>
      <c r="N47" s="5"/>
      <c r="O47" s="5"/>
      <c r="P47" s="5"/>
      <c r="Q47" s="5"/>
      <c r="R47" s="5"/>
      <c r="S47" s="5"/>
      <c r="T47" s="5"/>
      <c r="U47" s="5"/>
      <c r="V47" s="5"/>
      <c r="W47" s="5"/>
      <c r="X47" s="5"/>
      <c r="Y47" s="5"/>
      <c r="Z47" s="5"/>
    </row>
    <row r="48" spans="1:26" ht="30" x14ac:dyDescent="0.25">
      <c r="A48" s="96"/>
      <c r="B48" s="5" t="s">
        <v>968</v>
      </c>
      <c r="C48" s="126"/>
      <c r="D48" s="127"/>
      <c r="E48" s="434"/>
      <c r="F48" s="400"/>
      <c r="G48" s="401"/>
      <c r="H48" s="5"/>
      <c r="I48" s="5"/>
      <c r="J48" s="5"/>
      <c r="K48" s="5"/>
      <c r="L48" s="5"/>
      <c r="M48" s="5"/>
      <c r="N48" s="5"/>
      <c r="O48" s="5"/>
      <c r="P48" s="5"/>
      <c r="Q48" s="5"/>
      <c r="R48" s="5"/>
      <c r="S48" s="5"/>
      <c r="T48" s="5"/>
      <c r="U48" s="5"/>
      <c r="V48" s="5"/>
      <c r="W48" s="5"/>
      <c r="X48" s="5"/>
      <c r="Y48" s="5"/>
      <c r="Z48" s="5"/>
    </row>
    <row r="49" spans="1:26" x14ac:dyDescent="0.25">
      <c r="A49" s="96"/>
      <c r="B49" s="5" t="s">
        <v>969</v>
      </c>
      <c r="C49" s="126"/>
      <c r="D49" s="127"/>
      <c r="E49" s="434"/>
      <c r="F49" s="400"/>
      <c r="G49" s="401"/>
      <c r="H49" s="5"/>
      <c r="I49" s="5"/>
      <c r="J49" s="5"/>
      <c r="K49" s="5"/>
      <c r="L49" s="5"/>
      <c r="M49" s="5"/>
      <c r="N49" s="5"/>
      <c r="O49" s="5"/>
      <c r="P49" s="5"/>
      <c r="Q49" s="5"/>
      <c r="R49" s="5"/>
      <c r="S49" s="5"/>
      <c r="T49" s="5"/>
      <c r="U49" s="5"/>
      <c r="V49" s="5"/>
      <c r="W49" s="5"/>
      <c r="X49" s="5"/>
      <c r="Y49" s="5"/>
      <c r="Z49" s="5"/>
    </row>
    <row r="50" spans="1:26" ht="75" x14ac:dyDescent="0.25">
      <c r="A50" s="96"/>
      <c r="B50" s="5" t="s">
        <v>2603</v>
      </c>
      <c r="C50" s="126"/>
      <c r="D50" s="127"/>
      <c r="E50" s="434"/>
      <c r="F50" s="400"/>
      <c r="G50" s="401"/>
      <c r="H50" s="5"/>
      <c r="I50" s="5"/>
      <c r="J50" s="5"/>
      <c r="K50" s="5"/>
      <c r="L50" s="5"/>
      <c r="M50" s="5"/>
      <c r="N50" s="5"/>
      <c r="O50" s="5"/>
      <c r="P50" s="5"/>
      <c r="Q50" s="5"/>
      <c r="R50" s="5"/>
      <c r="S50" s="5"/>
      <c r="T50" s="5"/>
      <c r="U50" s="5"/>
      <c r="V50" s="5"/>
      <c r="W50" s="5"/>
      <c r="X50" s="5"/>
      <c r="Y50" s="5"/>
      <c r="Z50" s="5"/>
    </row>
    <row r="51" spans="1:26" ht="45" x14ac:dyDescent="0.25">
      <c r="A51" s="96"/>
      <c r="B51" s="5" t="s">
        <v>970</v>
      </c>
      <c r="C51" s="126"/>
      <c r="D51" s="127"/>
      <c r="E51" s="434"/>
      <c r="F51" s="400"/>
      <c r="G51" s="401"/>
      <c r="H51" s="5"/>
      <c r="I51" s="5"/>
      <c r="J51" s="5"/>
      <c r="K51" s="5"/>
      <c r="L51" s="5"/>
      <c r="M51" s="5"/>
      <c r="N51" s="5"/>
      <c r="O51" s="5"/>
      <c r="P51" s="5"/>
      <c r="Q51" s="5"/>
      <c r="R51" s="5"/>
      <c r="S51" s="5"/>
      <c r="T51" s="5"/>
      <c r="U51" s="5"/>
      <c r="V51" s="5"/>
      <c r="W51" s="5"/>
      <c r="X51" s="5"/>
      <c r="Y51" s="5"/>
      <c r="Z51" s="5"/>
    </row>
    <row r="52" spans="1:26" ht="75" x14ac:dyDescent="0.25">
      <c r="A52" s="96"/>
      <c r="B52" s="5" t="s">
        <v>971</v>
      </c>
      <c r="C52" s="126" t="s">
        <v>972</v>
      </c>
      <c r="D52" s="29">
        <v>1250</v>
      </c>
      <c r="E52" s="434"/>
      <c r="F52" s="400">
        <f>$D52*E52</f>
        <v>0</v>
      </c>
      <c r="G52" s="401"/>
      <c r="H52" s="5"/>
      <c r="I52" s="5"/>
      <c r="J52" s="5"/>
      <c r="K52" s="5"/>
      <c r="L52" s="5"/>
      <c r="M52" s="5"/>
      <c r="N52" s="5"/>
      <c r="O52" s="5"/>
      <c r="P52" s="5"/>
      <c r="Q52" s="5"/>
      <c r="R52" s="5"/>
      <c r="S52" s="5"/>
      <c r="T52" s="5"/>
      <c r="U52" s="5"/>
      <c r="V52" s="5"/>
      <c r="W52" s="5"/>
      <c r="X52" s="5"/>
      <c r="Y52" s="5"/>
      <c r="Z52" s="5"/>
    </row>
    <row r="53" spans="1:26" x14ac:dyDescent="0.25">
      <c r="A53" s="96"/>
      <c r="B53" s="5"/>
      <c r="C53" s="126"/>
      <c r="D53" s="127"/>
      <c r="E53" s="434"/>
      <c r="F53" s="400"/>
      <c r="G53" s="401"/>
      <c r="H53" s="5"/>
      <c r="I53" s="5"/>
      <c r="J53" s="5"/>
      <c r="K53" s="5"/>
      <c r="L53" s="5"/>
      <c r="M53" s="5"/>
      <c r="N53" s="5"/>
      <c r="O53" s="5"/>
      <c r="P53" s="5"/>
      <c r="Q53" s="5"/>
      <c r="R53" s="5"/>
      <c r="S53" s="5"/>
      <c r="T53" s="5"/>
      <c r="U53" s="5"/>
      <c r="V53" s="5"/>
      <c r="W53" s="5"/>
      <c r="X53" s="5"/>
      <c r="Y53" s="5"/>
      <c r="Z53" s="5"/>
    </row>
    <row r="54" spans="1:26" x14ac:dyDescent="0.25">
      <c r="A54" s="96" t="s">
        <v>973</v>
      </c>
      <c r="B54" s="19" t="s">
        <v>974</v>
      </c>
      <c r="C54" s="125"/>
      <c r="D54" s="125"/>
      <c r="E54" s="434"/>
      <c r="F54" s="400"/>
      <c r="G54" s="401"/>
      <c r="H54" s="5"/>
      <c r="I54" s="5"/>
      <c r="J54" s="5"/>
      <c r="K54" s="5"/>
      <c r="L54" s="5"/>
      <c r="M54" s="5"/>
      <c r="N54" s="5"/>
      <c r="O54" s="5"/>
      <c r="P54" s="5"/>
      <c r="Q54" s="5"/>
      <c r="R54" s="5"/>
      <c r="S54" s="5"/>
      <c r="T54" s="5"/>
      <c r="U54" s="5"/>
      <c r="V54" s="5"/>
      <c r="W54" s="5"/>
      <c r="X54" s="5"/>
      <c r="Y54" s="5"/>
      <c r="Z54" s="5"/>
    </row>
    <row r="55" spans="1:26" ht="30" x14ac:dyDescent="0.25">
      <c r="A55" s="96"/>
      <c r="B55" s="5" t="s">
        <v>975</v>
      </c>
      <c r="C55" s="126"/>
      <c r="D55" s="127"/>
      <c r="E55" s="434"/>
      <c r="F55" s="400"/>
      <c r="G55" s="401"/>
      <c r="H55" s="5"/>
      <c r="I55" s="5"/>
      <c r="J55" s="5"/>
      <c r="K55" s="5"/>
      <c r="L55" s="5"/>
      <c r="M55" s="5"/>
      <c r="N55" s="5"/>
      <c r="O55" s="5"/>
      <c r="P55" s="5"/>
      <c r="Q55" s="5"/>
      <c r="R55" s="5"/>
      <c r="S55" s="5"/>
      <c r="T55" s="5"/>
      <c r="U55" s="5"/>
      <c r="V55" s="5"/>
      <c r="W55" s="5"/>
      <c r="X55" s="5"/>
      <c r="Y55" s="5"/>
      <c r="Z55" s="5"/>
    </row>
    <row r="56" spans="1:26" ht="30" x14ac:dyDescent="0.25">
      <c r="A56" s="96"/>
      <c r="B56" s="5" t="s">
        <v>976</v>
      </c>
      <c r="C56" s="126"/>
      <c r="D56" s="127"/>
      <c r="E56" s="434"/>
      <c r="F56" s="400"/>
      <c r="G56" s="401"/>
      <c r="H56" s="5"/>
      <c r="I56" s="5"/>
      <c r="J56" s="5"/>
      <c r="K56" s="5"/>
      <c r="L56" s="5"/>
      <c r="M56" s="5"/>
      <c r="N56" s="5"/>
      <c r="O56" s="5"/>
      <c r="P56" s="5"/>
      <c r="Q56" s="5"/>
      <c r="R56" s="5"/>
      <c r="S56" s="5"/>
      <c r="T56" s="5"/>
      <c r="U56" s="5"/>
      <c r="V56" s="5"/>
      <c r="W56" s="5"/>
      <c r="X56" s="5"/>
      <c r="Y56" s="5"/>
      <c r="Z56" s="5"/>
    </row>
    <row r="57" spans="1:26" ht="30" x14ac:dyDescent="0.25">
      <c r="A57" s="96"/>
      <c r="B57" s="5" t="s">
        <v>968</v>
      </c>
      <c r="C57" s="126"/>
      <c r="D57" s="127"/>
      <c r="E57" s="434"/>
      <c r="F57" s="400"/>
      <c r="G57" s="401"/>
      <c r="H57" s="5"/>
      <c r="I57" s="5"/>
      <c r="J57" s="5"/>
      <c r="K57" s="5"/>
      <c r="L57" s="5"/>
      <c r="M57" s="5"/>
      <c r="N57" s="5"/>
      <c r="O57" s="5"/>
      <c r="P57" s="5"/>
      <c r="Q57" s="5"/>
      <c r="R57" s="5"/>
      <c r="S57" s="5"/>
      <c r="T57" s="5"/>
      <c r="U57" s="5"/>
      <c r="V57" s="5"/>
      <c r="W57" s="5"/>
      <c r="X57" s="5"/>
      <c r="Y57" s="5"/>
      <c r="Z57" s="5"/>
    </row>
    <row r="58" spans="1:26" x14ac:dyDescent="0.25">
      <c r="A58" s="96"/>
      <c r="B58" s="5" t="s">
        <v>969</v>
      </c>
      <c r="C58" s="126"/>
      <c r="D58" s="127"/>
      <c r="E58" s="434"/>
      <c r="F58" s="400"/>
      <c r="G58" s="401"/>
      <c r="H58" s="5"/>
      <c r="I58" s="5"/>
      <c r="J58" s="5"/>
      <c r="K58" s="5"/>
      <c r="L58" s="5"/>
      <c r="M58" s="5"/>
      <c r="N58" s="5"/>
      <c r="O58" s="5"/>
      <c r="P58" s="5"/>
      <c r="Q58" s="5"/>
      <c r="R58" s="5"/>
      <c r="S58" s="5"/>
      <c r="T58" s="5"/>
      <c r="U58" s="5"/>
      <c r="V58" s="5"/>
      <c r="W58" s="5"/>
      <c r="X58" s="5"/>
      <c r="Y58" s="5"/>
      <c r="Z58" s="5"/>
    </row>
    <row r="59" spans="1:26" ht="45" x14ac:dyDescent="0.25">
      <c r="A59" s="96"/>
      <c r="B59" s="5" t="s">
        <v>2604</v>
      </c>
      <c r="C59" s="126"/>
      <c r="D59" s="127"/>
      <c r="E59" s="434"/>
      <c r="F59" s="400"/>
      <c r="G59" s="401"/>
      <c r="H59" s="5"/>
      <c r="I59" s="5"/>
      <c r="J59" s="5"/>
      <c r="K59" s="5"/>
      <c r="L59" s="5"/>
      <c r="M59" s="5"/>
      <c r="N59" s="5"/>
      <c r="O59" s="5"/>
      <c r="P59" s="5"/>
      <c r="Q59" s="5"/>
      <c r="R59" s="5"/>
      <c r="S59" s="5"/>
      <c r="T59" s="5"/>
      <c r="U59" s="5"/>
      <c r="V59" s="5"/>
      <c r="W59" s="5"/>
      <c r="X59" s="5"/>
      <c r="Y59" s="5"/>
      <c r="Z59" s="5"/>
    </row>
    <row r="60" spans="1:26" ht="45" x14ac:dyDescent="0.25">
      <c r="A60" s="96"/>
      <c r="B60" s="5" t="s">
        <v>970</v>
      </c>
      <c r="C60" s="126"/>
      <c r="D60" s="127"/>
      <c r="E60" s="434"/>
      <c r="F60" s="400"/>
      <c r="G60" s="401"/>
      <c r="H60" s="5"/>
      <c r="I60" s="5"/>
      <c r="J60" s="5"/>
      <c r="K60" s="5"/>
      <c r="L60" s="5"/>
      <c r="M60" s="5"/>
      <c r="N60" s="5"/>
      <c r="O60" s="5"/>
      <c r="P60" s="5"/>
      <c r="Q60" s="5"/>
      <c r="R60" s="5"/>
      <c r="S60" s="5"/>
      <c r="T60" s="5"/>
      <c r="U60" s="5"/>
      <c r="V60" s="5"/>
      <c r="W60" s="5"/>
      <c r="X60" s="5"/>
      <c r="Y60" s="5"/>
      <c r="Z60" s="5"/>
    </row>
    <row r="61" spans="1:26" ht="75" x14ac:dyDescent="0.25">
      <c r="A61" s="96"/>
      <c r="B61" s="5" t="s">
        <v>977</v>
      </c>
      <c r="C61" s="126" t="s">
        <v>978</v>
      </c>
      <c r="D61" s="29">
        <v>60</v>
      </c>
      <c r="E61" s="434"/>
      <c r="F61" s="400">
        <f>$D61*E61</f>
        <v>0</v>
      </c>
      <c r="G61" s="401"/>
      <c r="H61" s="5"/>
      <c r="I61" s="5"/>
      <c r="J61" s="5"/>
      <c r="K61" s="5"/>
      <c r="L61" s="5"/>
      <c r="M61" s="5"/>
      <c r="N61" s="5"/>
      <c r="O61" s="5"/>
      <c r="P61" s="5"/>
      <c r="Q61" s="5"/>
      <c r="R61" s="5"/>
      <c r="S61" s="5"/>
      <c r="T61" s="5"/>
      <c r="U61" s="5"/>
      <c r="V61" s="5"/>
      <c r="W61" s="5"/>
      <c r="X61" s="5"/>
      <c r="Y61" s="5"/>
      <c r="Z61" s="5"/>
    </row>
    <row r="62" spans="1:26" x14ac:dyDescent="0.25">
      <c r="A62" s="96"/>
      <c r="B62" s="5"/>
      <c r="C62" s="126"/>
      <c r="D62" s="127"/>
      <c r="E62" s="434"/>
      <c r="F62" s="400"/>
      <c r="G62" s="401"/>
      <c r="H62" s="5"/>
      <c r="I62" s="5"/>
      <c r="J62" s="5"/>
      <c r="K62" s="5"/>
      <c r="L62" s="5"/>
      <c r="M62" s="5"/>
      <c r="N62" s="5"/>
      <c r="O62" s="5"/>
      <c r="P62" s="5"/>
      <c r="Q62" s="5"/>
      <c r="R62" s="5"/>
      <c r="S62" s="5"/>
      <c r="T62" s="5"/>
      <c r="U62" s="5"/>
      <c r="V62" s="5"/>
      <c r="W62" s="5"/>
      <c r="X62" s="5"/>
      <c r="Y62" s="5"/>
      <c r="Z62" s="5"/>
    </row>
    <row r="63" spans="1:26" ht="90" x14ac:dyDescent="0.25">
      <c r="A63" s="96" t="s">
        <v>979</v>
      </c>
      <c r="B63" s="5" t="s">
        <v>980</v>
      </c>
      <c r="C63" s="2" t="s">
        <v>895</v>
      </c>
      <c r="D63" s="29">
        <v>55</v>
      </c>
      <c r="E63" s="434"/>
      <c r="F63" s="400">
        <f>$D63*E63</f>
        <v>0</v>
      </c>
      <c r="G63" s="401"/>
      <c r="H63" s="5"/>
      <c r="I63" s="5"/>
      <c r="J63" s="5"/>
      <c r="K63" s="5"/>
      <c r="L63" s="5"/>
      <c r="M63" s="5"/>
      <c r="N63" s="5"/>
      <c r="O63" s="5"/>
      <c r="P63" s="5"/>
      <c r="Q63" s="5"/>
      <c r="R63" s="5"/>
      <c r="S63" s="5"/>
      <c r="T63" s="5"/>
      <c r="U63" s="5"/>
      <c r="V63" s="5"/>
      <c r="W63" s="5"/>
      <c r="X63" s="5"/>
      <c r="Y63" s="5"/>
      <c r="Z63" s="5"/>
    </row>
    <row r="64" spans="1:26" x14ac:dyDescent="0.25">
      <c r="A64" s="128"/>
      <c r="B64" s="389"/>
      <c r="C64" s="125"/>
      <c r="D64" s="129"/>
      <c r="E64" s="434"/>
      <c r="F64" s="400"/>
      <c r="G64" s="401"/>
      <c r="H64" s="5"/>
      <c r="I64" s="5"/>
      <c r="J64" s="5"/>
      <c r="K64" s="5"/>
      <c r="L64" s="5"/>
      <c r="M64" s="5"/>
      <c r="N64" s="5"/>
      <c r="O64" s="5"/>
      <c r="P64" s="5"/>
      <c r="Q64" s="5"/>
      <c r="R64" s="5"/>
      <c r="S64" s="5"/>
      <c r="T64" s="5"/>
      <c r="U64" s="5"/>
      <c r="V64" s="5"/>
      <c r="W64" s="5"/>
      <c r="X64" s="5"/>
      <c r="Y64" s="5"/>
      <c r="Z64" s="5"/>
    </row>
    <row r="65" spans="1:26" ht="45" x14ac:dyDescent="0.25">
      <c r="A65" s="130" t="s">
        <v>981</v>
      </c>
      <c r="B65" s="5" t="s">
        <v>982</v>
      </c>
      <c r="C65" s="2" t="s">
        <v>843</v>
      </c>
      <c r="D65" s="29">
        <v>40</v>
      </c>
      <c r="E65" s="434"/>
      <c r="F65" s="400">
        <f>$D65*E65</f>
        <v>0</v>
      </c>
      <c r="G65" s="401"/>
      <c r="H65" s="5"/>
      <c r="I65" s="5"/>
      <c r="J65" s="5"/>
      <c r="K65" s="5"/>
      <c r="L65" s="5"/>
      <c r="M65" s="5"/>
      <c r="N65" s="5"/>
      <c r="O65" s="5"/>
      <c r="P65" s="5"/>
      <c r="Q65" s="5"/>
      <c r="R65" s="5"/>
      <c r="S65" s="5"/>
      <c r="T65" s="5"/>
      <c r="U65" s="5"/>
      <c r="V65" s="5"/>
      <c r="W65" s="5"/>
      <c r="X65" s="5"/>
      <c r="Y65" s="5"/>
      <c r="Z65" s="5"/>
    </row>
    <row r="66" spans="1:26" x14ac:dyDescent="0.25">
      <c r="A66" s="128"/>
      <c r="B66" s="389"/>
      <c r="C66" s="125"/>
      <c r="D66" s="129"/>
      <c r="E66" s="434"/>
      <c r="F66" s="400"/>
      <c r="G66" s="401"/>
      <c r="H66" s="5"/>
      <c r="I66" s="5"/>
      <c r="J66" s="5"/>
      <c r="K66" s="5"/>
      <c r="L66" s="5"/>
      <c r="M66" s="5"/>
      <c r="N66" s="5"/>
      <c r="O66" s="5"/>
      <c r="P66" s="5"/>
      <c r="Q66" s="5"/>
      <c r="R66" s="5"/>
      <c r="S66" s="5"/>
      <c r="T66" s="5"/>
      <c r="U66" s="5"/>
      <c r="V66" s="5"/>
      <c r="W66" s="5"/>
      <c r="X66" s="5"/>
      <c r="Y66" s="5"/>
      <c r="Z66" s="5"/>
    </row>
    <row r="67" spans="1:26" ht="75" x14ac:dyDescent="0.25">
      <c r="A67" s="96" t="s">
        <v>983</v>
      </c>
      <c r="B67" s="5" t="s">
        <v>984</v>
      </c>
      <c r="C67" s="2" t="s">
        <v>895</v>
      </c>
      <c r="D67" s="29">
        <v>45</v>
      </c>
      <c r="E67" s="434"/>
      <c r="F67" s="400">
        <f>$D67*E67</f>
        <v>0</v>
      </c>
      <c r="G67" s="401"/>
      <c r="H67" s="5"/>
      <c r="I67" s="5"/>
      <c r="J67" s="5"/>
      <c r="K67" s="5"/>
      <c r="L67" s="5"/>
      <c r="M67" s="5"/>
      <c r="N67" s="5"/>
      <c r="O67" s="5"/>
      <c r="P67" s="5"/>
      <c r="Q67" s="5"/>
      <c r="R67" s="5"/>
      <c r="S67" s="5"/>
      <c r="T67" s="5"/>
      <c r="U67" s="5"/>
      <c r="V67" s="5"/>
      <c r="W67" s="5"/>
      <c r="X67" s="5"/>
      <c r="Y67" s="5"/>
      <c r="Z67" s="5"/>
    </row>
    <row r="68" spans="1:26" x14ac:dyDescent="0.25">
      <c r="A68" s="96"/>
      <c r="B68" s="5"/>
      <c r="C68" s="126"/>
      <c r="D68" s="126"/>
      <c r="E68" s="434"/>
      <c r="F68" s="400"/>
      <c r="G68" s="401"/>
      <c r="H68" s="5"/>
      <c r="I68" s="5"/>
      <c r="J68" s="5"/>
      <c r="K68" s="5"/>
      <c r="L68" s="5"/>
      <c r="M68" s="5"/>
      <c r="N68" s="5"/>
      <c r="O68" s="5"/>
      <c r="P68" s="5"/>
      <c r="Q68" s="5"/>
      <c r="R68" s="5"/>
      <c r="S68" s="5"/>
      <c r="T68" s="5"/>
      <c r="U68" s="5"/>
      <c r="V68" s="5"/>
      <c r="W68" s="5"/>
      <c r="X68" s="5"/>
      <c r="Y68" s="5"/>
      <c r="Z68" s="5"/>
    </row>
    <row r="69" spans="1:26" ht="90" x14ac:dyDescent="0.25">
      <c r="A69" s="96" t="s">
        <v>985</v>
      </c>
      <c r="B69" s="5" t="s">
        <v>986</v>
      </c>
      <c r="C69" s="2" t="s">
        <v>895</v>
      </c>
      <c r="D69" s="29">
        <v>5</v>
      </c>
      <c r="E69" s="434"/>
      <c r="F69" s="400">
        <f>$D69*E69</f>
        <v>0</v>
      </c>
      <c r="G69" s="401"/>
      <c r="H69" s="5"/>
      <c r="I69" s="5"/>
      <c r="J69" s="5"/>
      <c r="K69" s="5"/>
      <c r="L69" s="5"/>
      <c r="M69" s="5"/>
      <c r="N69" s="5"/>
      <c r="O69" s="5"/>
      <c r="P69" s="5"/>
      <c r="Q69" s="5"/>
      <c r="R69" s="5"/>
      <c r="S69" s="5"/>
      <c r="T69" s="5"/>
      <c r="U69" s="5"/>
      <c r="V69" s="5"/>
      <c r="W69" s="5"/>
      <c r="X69" s="5"/>
      <c r="Y69" s="5"/>
      <c r="Z69" s="5"/>
    </row>
    <row r="70" spans="1:26" x14ac:dyDescent="0.25">
      <c r="A70" s="96"/>
      <c r="B70" s="5"/>
      <c r="C70" s="126"/>
      <c r="D70" s="127"/>
      <c r="E70" s="434"/>
      <c r="F70" s="400"/>
      <c r="G70" s="401"/>
      <c r="H70" s="5"/>
      <c r="I70" s="5"/>
      <c r="J70" s="5"/>
      <c r="K70" s="5"/>
      <c r="L70" s="5"/>
      <c r="M70" s="5"/>
      <c r="N70" s="5"/>
      <c r="O70" s="5"/>
      <c r="P70" s="5"/>
      <c r="Q70" s="5"/>
      <c r="R70" s="5"/>
      <c r="S70" s="5"/>
      <c r="T70" s="5"/>
      <c r="U70" s="5"/>
      <c r="V70" s="5"/>
      <c r="W70" s="5"/>
      <c r="X70" s="5"/>
      <c r="Y70" s="5"/>
      <c r="Z70" s="5"/>
    </row>
    <row r="71" spans="1:26" ht="45" x14ac:dyDescent="0.25">
      <c r="A71" s="96" t="s">
        <v>987</v>
      </c>
      <c r="B71" s="5" t="s">
        <v>988</v>
      </c>
      <c r="C71" s="2" t="s">
        <v>895</v>
      </c>
      <c r="D71" s="29">
        <v>20</v>
      </c>
      <c r="E71" s="434"/>
      <c r="F71" s="400">
        <f>$D71*E71</f>
        <v>0</v>
      </c>
      <c r="G71" s="401"/>
      <c r="H71" s="5"/>
      <c r="I71" s="5"/>
      <c r="J71" s="5"/>
      <c r="K71" s="5"/>
      <c r="L71" s="5"/>
      <c r="M71" s="5"/>
      <c r="N71" s="5"/>
      <c r="O71" s="5"/>
      <c r="P71" s="5"/>
      <c r="Q71" s="5"/>
      <c r="R71" s="5"/>
      <c r="S71" s="5"/>
      <c r="T71" s="5"/>
      <c r="U71" s="5"/>
      <c r="V71" s="5"/>
      <c r="W71" s="5"/>
      <c r="X71" s="5"/>
      <c r="Y71" s="5"/>
      <c r="Z71" s="5"/>
    </row>
    <row r="72" spans="1:26" x14ac:dyDescent="0.25">
      <c r="A72" s="96"/>
      <c r="B72" s="5"/>
      <c r="C72" s="126"/>
      <c r="D72" s="127"/>
      <c r="E72" s="434"/>
      <c r="F72" s="400"/>
      <c r="G72" s="401"/>
      <c r="H72" s="5"/>
      <c r="I72" s="5"/>
      <c r="J72" s="5"/>
      <c r="K72" s="5"/>
      <c r="L72" s="5"/>
      <c r="M72" s="5"/>
      <c r="N72" s="5"/>
      <c r="O72" s="5"/>
      <c r="P72" s="5"/>
      <c r="Q72" s="5"/>
      <c r="R72" s="5"/>
      <c r="S72" s="5"/>
      <c r="T72" s="5"/>
      <c r="U72" s="5"/>
      <c r="V72" s="5"/>
      <c r="W72" s="5"/>
      <c r="X72" s="5"/>
      <c r="Y72" s="5"/>
      <c r="Z72" s="5"/>
    </row>
    <row r="73" spans="1:26" ht="30" x14ac:dyDescent="0.25">
      <c r="A73" s="96" t="s">
        <v>989</v>
      </c>
      <c r="B73" s="5" t="s">
        <v>990</v>
      </c>
      <c r="C73" s="126" t="s">
        <v>991</v>
      </c>
      <c r="D73" s="29">
        <v>1</v>
      </c>
      <c r="E73" s="434"/>
      <c r="F73" s="400">
        <f>$D73*E73</f>
        <v>0</v>
      </c>
      <c r="G73" s="401"/>
      <c r="H73" s="5"/>
      <c r="I73" s="5"/>
      <c r="J73" s="5"/>
      <c r="K73" s="5"/>
      <c r="L73" s="5"/>
      <c r="M73" s="5"/>
      <c r="N73" s="5"/>
      <c r="O73" s="5"/>
      <c r="P73" s="5"/>
      <c r="Q73" s="5"/>
      <c r="R73" s="5"/>
      <c r="S73" s="5"/>
      <c r="T73" s="5"/>
      <c r="U73" s="5"/>
      <c r="V73" s="5"/>
      <c r="W73" s="5"/>
      <c r="X73" s="5"/>
      <c r="Y73" s="5"/>
      <c r="Z73" s="5"/>
    </row>
    <row r="74" spans="1:26" x14ac:dyDescent="0.25">
      <c r="A74" s="5"/>
      <c r="B74" s="5"/>
      <c r="C74" s="5"/>
      <c r="D74" s="5"/>
      <c r="E74" s="434"/>
      <c r="F74" s="400"/>
      <c r="G74" s="401"/>
      <c r="H74" s="5"/>
      <c r="I74" s="5"/>
      <c r="J74" s="5"/>
      <c r="K74" s="5"/>
      <c r="L74" s="5"/>
      <c r="M74" s="5"/>
      <c r="N74" s="5"/>
      <c r="O74" s="5"/>
      <c r="P74" s="5"/>
      <c r="Q74" s="5"/>
      <c r="R74" s="5"/>
      <c r="S74" s="5"/>
      <c r="T74" s="5"/>
      <c r="U74" s="5"/>
      <c r="V74" s="5"/>
      <c r="W74" s="5"/>
      <c r="X74" s="5"/>
      <c r="Y74" s="5"/>
      <c r="Z74" s="5"/>
    </row>
    <row r="75" spans="1:26" ht="60" x14ac:dyDescent="0.25">
      <c r="A75" s="5" t="s">
        <v>992</v>
      </c>
      <c r="B75" s="5" t="s">
        <v>993</v>
      </c>
      <c r="C75" s="126"/>
      <c r="D75" s="29"/>
      <c r="E75" s="434"/>
      <c r="F75" s="400"/>
      <c r="G75" s="401"/>
      <c r="H75" s="5"/>
      <c r="I75" s="5"/>
      <c r="J75" s="5"/>
      <c r="K75" s="5"/>
      <c r="L75" s="5"/>
      <c r="M75" s="5"/>
      <c r="N75" s="5"/>
      <c r="O75" s="5"/>
      <c r="P75" s="5"/>
      <c r="Q75" s="5"/>
      <c r="R75" s="5"/>
      <c r="S75" s="5"/>
      <c r="T75" s="5"/>
      <c r="U75" s="5"/>
      <c r="V75" s="5"/>
      <c r="W75" s="5"/>
      <c r="X75" s="5"/>
      <c r="Y75" s="5"/>
      <c r="Z75" s="5"/>
    </row>
    <row r="76" spans="1:26" x14ac:dyDescent="0.25">
      <c r="A76" s="5"/>
      <c r="B76" s="5"/>
      <c r="C76" s="2"/>
      <c r="D76" s="2"/>
      <c r="E76" s="434"/>
      <c r="F76" s="400"/>
      <c r="G76" s="401"/>
      <c r="H76" s="5"/>
      <c r="I76" s="5"/>
      <c r="J76" s="5"/>
      <c r="K76" s="5"/>
      <c r="L76" s="5"/>
      <c r="M76" s="5"/>
      <c r="N76" s="5"/>
      <c r="O76" s="5"/>
      <c r="P76" s="5"/>
      <c r="Q76" s="5"/>
      <c r="R76" s="5"/>
      <c r="S76" s="5"/>
      <c r="T76" s="5"/>
      <c r="U76" s="5"/>
      <c r="V76" s="5"/>
      <c r="W76" s="5"/>
      <c r="X76" s="5"/>
      <c r="Y76" s="5"/>
      <c r="Z76" s="5"/>
    </row>
    <row r="77" spans="1:26" x14ac:dyDescent="0.25">
      <c r="A77" s="5"/>
      <c r="B77" s="5" t="s">
        <v>994</v>
      </c>
      <c r="C77" s="2"/>
      <c r="D77" s="2"/>
      <c r="E77" s="434"/>
      <c r="F77" s="400"/>
      <c r="G77" s="401"/>
      <c r="H77" s="5"/>
      <c r="I77" s="5"/>
      <c r="J77" s="5"/>
      <c r="K77" s="5"/>
      <c r="L77" s="5"/>
      <c r="M77" s="5"/>
      <c r="N77" s="5"/>
      <c r="O77" s="5"/>
      <c r="P77" s="5"/>
      <c r="Q77" s="5"/>
      <c r="R77" s="5"/>
      <c r="S77" s="5"/>
      <c r="T77" s="5"/>
      <c r="U77" s="5"/>
      <c r="V77" s="5"/>
      <c r="W77" s="5"/>
      <c r="X77" s="5"/>
      <c r="Y77" s="5"/>
      <c r="Z77" s="5"/>
    </row>
    <row r="78" spans="1:26" x14ac:dyDescent="0.25">
      <c r="A78" s="5"/>
      <c r="B78" s="5" t="s">
        <v>995</v>
      </c>
      <c r="C78" s="2" t="s">
        <v>895</v>
      </c>
      <c r="D78" s="29">
        <v>160</v>
      </c>
      <c r="E78" s="434"/>
      <c r="F78" s="400">
        <f t="shared" ref="F78:F80" si="0">$D78*E78</f>
        <v>0</v>
      </c>
      <c r="G78" s="401"/>
      <c r="H78" s="5"/>
      <c r="I78" s="5"/>
      <c r="J78" s="5"/>
      <c r="K78" s="5"/>
      <c r="L78" s="5"/>
      <c r="M78" s="5"/>
      <c r="N78" s="5"/>
      <c r="O78" s="5"/>
      <c r="P78" s="5"/>
      <c r="Q78" s="5"/>
      <c r="R78" s="5"/>
      <c r="S78" s="5"/>
      <c r="T78" s="5"/>
      <c r="U78" s="5"/>
      <c r="V78" s="5"/>
      <c r="W78" s="5"/>
      <c r="X78" s="5"/>
      <c r="Y78" s="5"/>
      <c r="Z78" s="5"/>
    </row>
    <row r="79" spans="1:26" x14ac:dyDescent="0.25">
      <c r="A79" s="5"/>
      <c r="B79" s="5" t="s">
        <v>996</v>
      </c>
      <c r="C79" s="2" t="s">
        <v>895</v>
      </c>
      <c r="D79" s="29">
        <v>95</v>
      </c>
      <c r="E79" s="434"/>
      <c r="F79" s="400">
        <f t="shared" si="0"/>
        <v>0</v>
      </c>
      <c r="G79" s="401"/>
      <c r="H79" s="5"/>
      <c r="I79" s="5"/>
      <c r="J79" s="5"/>
      <c r="K79" s="5"/>
      <c r="L79" s="5"/>
      <c r="M79" s="5"/>
      <c r="N79" s="5"/>
      <c r="O79" s="5"/>
      <c r="P79" s="5"/>
      <c r="Q79" s="5"/>
      <c r="R79" s="5"/>
      <c r="S79" s="5"/>
      <c r="T79" s="5"/>
      <c r="U79" s="5"/>
      <c r="V79" s="5"/>
      <c r="W79" s="5"/>
      <c r="X79" s="5"/>
      <c r="Y79" s="5"/>
      <c r="Z79" s="5"/>
    </row>
    <row r="80" spans="1:26" x14ac:dyDescent="0.25">
      <c r="A80" s="5"/>
      <c r="B80" s="5" t="s">
        <v>997</v>
      </c>
      <c r="C80" s="2" t="s">
        <v>895</v>
      </c>
      <c r="D80" s="29">
        <v>110</v>
      </c>
      <c r="E80" s="434"/>
      <c r="F80" s="400">
        <f t="shared" si="0"/>
        <v>0</v>
      </c>
      <c r="G80" s="401"/>
      <c r="H80" s="5"/>
      <c r="I80" s="5"/>
      <c r="J80" s="5"/>
      <c r="K80" s="5"/>
      <c r="L80" s="5"/>
      <c r="M80" s="5"/>
      <c r="N80" s="5"/>
      <c r="O80" s="5"/>
      <c r="P80" s="5"/>
      <c r="Q80" s="5"/>
      <c r="R80" s="5"/>
      <c r="S80" s="5"/>
      <c r="T80" s="5"/>
      <c r="U80" s="5"/>
      <c r="V80" s="5"/>
      <c r="W80" s="5"/>
      <c r="X80" s="5"/>
      <c r="Y80" s="5"/>
      <c r="Z80" s="5"/>
    </row>
    <row r="81" spans="1:26" x14ac:dyDescent="0.25">
      <c r="A81" s="5"/>
      <c r="B81" s="5"/>
      <c r="C81" s="122"/>
      <c r="D81" s="29"/>
      <c r="E81" s="434"/>
      <c r="F81" s="400"/>
      <c r="G81" s="401"/>
      <c r="H81" s="5"/>
      <c r="I81" s="5"/>
      <c r="J81" s="5"/>
      <c r="K81" s="5"/>
      <c r="L81" s="5"/>
      <c r="M81" s="5"/>
      <c r="N81" s="5"/>
      <c r="O81" s="5"/>
      <c r="P81" s="5"/>
      <c r="Q81" s="5"/>
      <c r="R81" s="5"/>
      <c r="S81" s="5"/>
      <c r="T81" s="5"/>
      <c r="U81" s="5"/>
      <c r="V81" s="5"/>
      <c r="W81" s="5"/>
      <c r="X81" s="5"/>
      <c r="Y81" s="5"/>
      <c r="Z81" s="5"/>
    </row>
    <row r="82" spans="1:26" ht="75" x14ac:dyDescent="0.25">
      <c r="A82" s="5" t="s">
        <v>998</v>
      </c>
      <c r="B82" s="19" t="s">
        <v>999</v>
      </c>
      <c r="C82" s="131"/>
      <c r="D82" s="132"/>
      <c r="E82" s="434"/>
      <c r="F82" s="437"/>
      <c r="G82" s="401"/>
      <c r="H82" s="5"/>
      <c r="I82" s="5"/>
      <c r="J82" s="5"/>
      <c r="K82" s="5"/>
      <c r="L82" s="5"/>
      <c r="M82" s="5"/>
      <c r="N82" s="5"/>
      <c r="O82" s="5"/>
      <c r="P82" s="5"/>
      <c r="Q82" s="5"/>
      <c r="R82" s="5"/>
      <c r="S82" s="5"/>
      <c r="T82" s="5"/>
      <c r="U82" s="5"/>
      <c r="V82" s="5"/>
      <c r="W82" s="5"/>
      <c r="X82" s="5"/>
      <c r="Y82" s="5"/>
      <c r="Z82" s="5"/>
    </row>
    <row r="83" spans="1:26" x14ac:dyDescent="0.25">
      <c r="A83" s="5"/>
      <c r="B83" s="5" t="s">
        <v>1000</v>
      </c>
      <c r="C83" s="131" t="s">
        <v>1001</v>
      </c>
      <c r="D83" s="4">
        <v>200</v>
      </c>
      <c r="E83" s="434"/>
      <c r="F83" s="437">
        <f t="shared" ref="F83:F85" si="1">$D83*E83</f>
        <v>0</v>
      </c>
      <c r="G83" s="401"/>
      <c r="H83" s="5"/>
      <c r="I83" s="5"/>
      <c r="J83" s="5"/>
      <c r="K83" s="5"/>
      <c r="L83" s="5"/>
      <c r="M83" s="5"/>
      <c r="N83" s="5"/>
      <c r="O83" s="5"/>
      <c r="P83" s="5"/>
      <c r="Q83" s="5"/>
      <c r="R83" s="5"/>
      <c r="S83" s="5"/>
      <c r="T83" s="5"/>
      <c r="U83" s="5"/>
      <c r="V83" s="5"/>
      <c r="W83" s="5"/>
      <c r="X83" s="5"/>
      <c r="Y83" s="5"/>
      <c r="Z83" s="5"/>
    </row>
    <row r="84" spans="1:26" x14ac:dyDescent="0.25">
      <c r="A84" s="5"/>
      <c r="B84" s="5" t="s">
        <v>1002</v>
      </c>
      <c r="C84" s="131" t="s">
        <v>1001</v>
      </c>
      <c r="D84" s="4">
        <v>260</v>
      </c>
      <c r="E84" s="434"/>
      <c r="F84" s="437">
        <f t="shared" si="1"/>
        <v>0</v>
      </c>
      <c r="G84" s="401"/>
      <c r="H84" s="5"/>
      <c r="I84" s="5"/>
      <c r="J84" s="5"/>
      <c r="K84" s="5"/>
      <c r="L84" s="5"/>
      <c r="M84" s="5"/>
      <c r="N84" s="5"/>
      <c r="O84" s="5"/>
      <c r="P84" s="5"/>
      <c r="Q84" s="5"/>
      <c r="R84" s="5"/>
      <c r="S84" s="5"/>
      <c r="T84" s="5"/>
      <c r="U84" s="5"/>
      <c r="V84" s="5"/>
      <c r="W84" s="5"/>
      <c r="X84" s="5"/>
      <c r="Y84" s="5"/>
      <c r="Z84" s="5"/>
    </row>
    <row r="85" spans="1:26" x14ac:dyDescent="0.25">
      <c r="A85" s="5"/>
      <c r="B85" s="5" t="s">
        <v>1003</v>
      </c>
      <c r="C85" s="131" t="s">
        <v>1001</v>
      </c>
      <c r="D85" s="4">
        <v>145</v>
      </c>
      <c r="E85" s="434"/>
      <c r="F85" s="437">
        <f t="shared" si="1"/>
        <v>0</v>
      </c>
      <c r="G85" s="401"/>
      <c r="H85" s="5"/>
      <c r="I85" s="5"/>
      <c r="J85" s="5"/>
      <c r="K85" s="5"/>
      <c r="L85" s="5"/>
      <c r="M85" s="5"/>
      <c r="N85" s="5"/>
      <c r="O85" s="5"/>
      <c r="P85" s="5"/>
      <c r="Q85" s="5"/>
      <c r="R85" s="5"/>
      <c r="S85" s="5"/>
      <c r="T85" s="5"/>
      <c r="U85" s="5"/>
      <c r="V85" s="5"/>
      <c r="W85" s="5"/>
      <c r="X85" s="5"/>
      <c r="Y85" s="5"/>
      <c r="Z85" s="5"/>
    </row>
    <row r="86" spans="1:26" x14ac:dyDescent="0.25">
      <c r="A86" s="5"/>
      <c r="B86" s="5"/>
      <c r="C86" s="122"/>
      <c r="D86" s="29"/>
      <c r="E86" s="434"/>
      <c r="F86" s="400"/>
      <c r="G86" s="401"/>
      <c r="H86" s="5"/>
      <c r="I86" s="5"/>
      <c r="J86" s="5"/>
      <c r="K86" s="5"/>
      <c r="L86" s="5"/>
      <c r="M86" s="5"/>
      <c r="N86" s="5"/>
      <c r="O86" s="5"/>
      <c r="P86" s="5"/>
      <c r="Q86" s="5"/>
      <c r="R86" s="5"/>
      <c r="S86" s="5"/>
      <c r="T86" s="5"/>
      <c r="U86" s="5"/>
      <c r="V86" s="5"/>
      <c r="W86" s="5"/>
      <c r="X86" s="5"/>
      <c r="Y86" s="5"/>
      <c r="Z86" s="5"/>
    </row>
    <row r="87" spans="1:26" x14ac:dyDescent="0.25">
      <c r="A87" s="71" t="s">
        <v>950</v>
      </c>
      <c r="B87" s="134" t="s">
        <v>1004</v>
      </c>
      <c r="C87" s="134"/>
      <c r="D87" s="134"/>
      <c r="E87" s="438"/>
      <c r="F87" s="411">
        <f>SUM(F42:F85)</f>
        <v>0</v>
      </c>
      <c r="G87" s="439"/>
      <c r="H87" s="5"/>
      <c r="I87" s="5"/>
      <c r="J87" s="5"/>
      <c r="K87" s="5"/>
      <c r="L87" s="5"/>
      <c r="M87" s="5"/>
      <c r="N87" s="5"/>
      <c r="O87" s="5"/>
      <c r="P87" s="5"/>
      <c r="Q87" s="5"/>
      <c r="R87" s="5"/>
      <c r="S87" s="5"/>
      <c r="T87" s="5"/>
      <c r="U87" s="5"/>
      <c r="V87" s="5"/>
      <c r="W87" s="5"/>
      <c r="X87" s="5"/>
      <c r="Y87" s="5"/>
      <c r="Z87" s="5"/>
    </row>
    <row r="88" spans="1:26" x14ac:dyDescent="0.25">
      <c r="A88" s="5"/>
      <c r="B88" s="5"/>
      <c r="C88" s="122"/>
      <c r="D88" s="3"/>
      <c r="E88" s="434"/>
      <c r="F88" s="400"/>
      <c r="G88" s="401"/>
      <c r="H88" s="5"/>
      <c r="I88" s="5"/>
      <c r="J88" s="5"/>
      <c r="K88" s="5"/>
      <c r="L88" s="5"/>
      <c r="M88" s="5"/>
      <c r="N88" s="5"/>
      <c r="O88" s="5"/>
      <c r="P88" s="5"/>
      <c r="Q88" s="5"/>
      <c r="R88" s="5"/>
      <c r="S88" s="5"/>
      <c r="T88" s="5"/>
      <c r="U88" s="5"/>
      <c r="V88" s="5"/>
      <c r="W88" s="5"/>
      <c r="X88" s="5"/>
      <c r="Y88" s="5"/>
      <c r="Z88" s="5"/>
    </row>
    <row r="89" spans="1:26" x14ac:dyDescent="0.25">
      <c r="A89" s="5"/>
      <c r="B89" s="5"/>
      <c r="C89" s="122"/>
      <c r="D89" s="3"/>
      <c r="E89" s="434"/>
      <c r="F89" s="400"/>
      <c r="G89" s="401"/>
      <c r="H89" s="5"/>
      <c r="I89" s="5"/>
      <c r="J89" s="5"/>
      <c r="K89" s="5"/>
      <c r="L89" s="5"/>
      <c r="M89" s="5"/>
      <c r="N89" s="5"/>
      <c r="O89" s="5"/>
      <c r="P89" s="5"/>
      <c r="Q89" s="5"/>
      <c r="R89" s="5"/>
      <c r="S89" s="5"/>
      <c r="T89" s="5"/>
      <c r="U89" s="5"/>
      <c r="V89" s="5"/>
      <c r="W89" s="5"/>
      <c r="X89" s="5"/>
      <c r="Y89" s="5"/>
      <c r="Z89" s="5"/>
    </row>
    <row r="90" spans="1:26" x14ac:dyDescent="0.25">
      <c r="A90" s="63" t="s">
        <v>1005</v>
      </c>
      <c r="B90" s="64" t="s">
        <v>1006</v>
      </c>
      <c r="C90" s="123"/>
      <c r="D90" s="124"/>
      <c r="E90" s="436"/>
      <c r="F90" s="413"/>
      <c r="G90" s="407"/>
      <c r="H90" s="5"/>
      <c r="I90" s="5"/>
      <c r="J90" s="5"/>
      <c r="K90" s="5"/>
      <c r="L90" s="5"/>
      <c r="M90" s="5"/>
      <c r="N90" s="5"/>
      <c r="O90" s="5"/>
      <c r="P90" s="5"/>
      <c r="Q90" s="5"/>
      <c r="R90" s="5"/>
      <c r="S90" s="5"/>
      <c r="T90" s="5"/>
      <c r="U90" s="5"/>
      <c r="V90" s="5"/>
      <c r="W90" s="5"/>
      <c r="X90" s="5"/>
      <c r="Y90" s="5"/>
      <c r="Z90" s="5"/>
    </row>
    <row r="91" spans="1:26" ht="22.5" x14ac:dyDescent="0.25">
      <c r="A91" s="121" t="s">
        <v>720</v>
      </c>
      <c r="B91" s="53" t="s">
        <v>721</v>
      </c>
      <c r="C91" s="53" t="s">
        <v>722</v>
      </c>
      <c r="D91" s="53" t="s">
        <v>723</v>
      </c>
      <c r="E91" s="397" t="s">
        <v>724</v>
      </c>
      <c r="F91" s="433" t="s">
        <v>725</v>
      </c>
      <c r="G91" s="399" t="s">
        <v>726</v>
      </c>
      <c r="H91" s="5"/>
      <c r="I91" s="5"/>
      <c r="J91" s="5"/>
      <c r="K91" s="5"/>
      <c r="L91" s="5"/>
      <c r="M91" s="5"/>
      <c r="N91" s="5"/>
      <c r="O91" s="5"/>
      <c r="P91" s="5"/>
      <c r="Q91" s="5"/>
      <c r="R91" s="5"/>
      <c r="S91" s="5"/>
      <c r="T91" s="5"/>
      <c r="U91" s="5"/>
      <c r="V91" s="5"/>
      <c r="W91" s="5"/>
      <c r="X91" s="5"/>
      <c r="Y91" s="5"/>
      <c r="Z91" s="5"/>
    </row>
    <row r="92" spans="1:26" x14ac:dyDescent="0.25">
      <c r="A92" s="5"/>
      <c r="B92" s="5"/>
      <c r="C92" s="122"/>
      <c r="D92" s="29"/>
      <c r="E92" s="434"/>
      <c r="F92" s="400"/>
      <c r="G92" s="401"/>
      <c r="H92" s="5"/>
      <c r="I92" s="5"/>
      <c r="J92" s="5"/>
      <c r="K92" s="5"/>
      <c r="L92" s="5"/>
      <c r="M92" s="5"/>
      <c r="N92" s="5"/>
      <c r="O92" s="5"/>
      <c r="P92" s="5"/>
      <c r="Q92" s="5"/>
      <c r="R92" s="5"/>
      <c r="S92" s="5"/>
      <c r="T92" s="5"/>
      <c r="U92" s="5"/>
      <c r="V92" s="5"/>
      <c r="W92" s="5"/>
      <c r="X92" s="5"/>
      <c r="Y92" s="5"/>
      <c r="Z92" s="5"/>
    </row>
    <row r="93" spans="1:26" ht="210" x14ac:dyDescent="0.25">
      <c r="A93" s="5" t="s">
        <v>1007</v>
      </c>
      <c r="B93" s="5" t="s">
        <v>2605</v>
      </c>
      <c r="C93" s="2"/>
      <c r="D93" s="29"/>
      <c r="E93" s="434"/>
      <c r="F93" s="400"/>
      <c r="G93" s="401"/>
      <c r="H93" s="5"/>
      <c r="I93" s="5"/>
      <c r="J93" s="5"/>
      <c r="K93" s="5"/>
      <c r="L93" s="5"/>
      <c r="M93" s="5"/>
      <c r="N93" s="5"/>
      <c r="O93" s="5"/>
      <c r="P93" s="5"/>
      <c r="Q93" s="5"/>
      <c r="R93" s="5"/>
      <c r="S93" s="5"/>
      <c r="T93" s="5"/>
      <c r="U93" s="5"/>
      <c r="V93" s="5"/>
      <c r="W93" s="5"/>
      <c r="X93" s="5"/>
      <c r="Y93" s="5"/>
      <c r="Z93" s="5"/>
    </row>
    <row r="94" spans="1:26" ht="120" x14ac:dyDescent="0.25">
      <c r="A94" s="5"/>
      <c r="B94" s="5" t="s">
        <v>1008</v>
      </c>
      <c r="C94" s="2"/>
      <c r="D94" s="29"/>
      <c r="E94" s="434"/>
      <c r="F94" s="400"/>
      <c r="G94" s="401"/>
      <c r="H94" s="5"/>
      <c r="I94" s="5"/>
      <c r="J94" s="5"/>
      <c r="K94" s="5"/>
      <c r="L94" s="5"/>
      <c r="M94" s="5"/>
      <c r="N94" s="5"/>
      <c r="O94" s="5"/>
      <c r="P94" s="5"/>
      <c r="Q94" s="5"/>
      <c r="R94" s="5"/>
      <c r="S94" s="5"/>
      <c r="T94" s="5"/>
      <c r="U94" s="5"/>
      <c r="V94" s="5"/>
      <c r="W94" s="5"/>
      <c r="X94" s="5"/>
      <c r="Y94" s="5"/>
      <c r="Z94" s="5"/>
    </row>
    <row r="95" spans="1:26" x14ac:dyDescent="0.25">
      <c r="A95" s="1" t="s">
        <v>807</v>
      </c>
      <c r="B95" s="5" t="s">
        <v>1009</v>
      </c>
      <c r="C95" s="126" t="s">
        <v>1010</v>
      </c>
      <c r="D95" s="29">
        <v>500</v>
      </c>
      <c r="E95" s="434"/>
      <c r="F95" s="400">
        <f t="shared" ref="F95:F98" si="2">$D95*E95</f>
        <v>0</v>
      </c>
      <c r="G95" s="401"/>
      <c r="H95" s="5"/>
      <c r="I95" s="5"/>
      <c r="J95" s="5"/>
      <c r="K95" s="5"/>
      <c r="L95" s="5"/>
      <c r="M95" s="5"/>
      <c r="N95" s="5"/>
      <c r="O95" s="5"/>
      <c r="P95" s="5"/>
      <c r="Q95" s="5"/>
      <c r="R95" s="5"/>
      <c r="S95" s="5"/>
      <c r="T95" s="5"/>
      <c r="U95" s="5"/>
      <c r="V95" s="5"/>
      <c r="W95" s="5"/>
      <c r="X95" s="5"/>
      <c r="Y95" s="5"/>
      <c r="Z95" s="5"/>
    </row>
    <row r="96" spans="1:26" x14ac:dyDescent="0.25">
      <c r="A96" s="1" t="s">
        <v>810</v>
      </c>
      <c r="B96" s="5" t="s">
        <v>1011</v>
      </c>
      <c r="C96" s="126" t="s">
        <v>1010</v>
      </c>
      <c r="D96" s="29">
        <v>570</v>
      </c>
      <c r="E96" s="434"/>
      <c r="F96" s="400">
        <f t="shared" si="2"/>
        <v>0</v>
      </c>
      <c r="G96" s="401"/>
      <c r="H96" s="5"/>
      <c r="I96" s="5"/>
      <c r="J96" s="5"/>
      <c r="K96" s="5"/>
      <c r="L96" s="5"/>
      <c r="M96" s="5"/>
      <c r="N96" s="5"/>
      <c r="O96" s="5"/>
      <c r="P96" s="5"/>
      <c r="Q96" s="5"/>
      <c r="R96" s="5"/>
      <c r="S96" s="5"/>
      <c r="T96" s="5"/>
      <c r="U96" s="5"/>
      <c r="V96" s="5"/>
      <c r="W96" s="5"/>
      <c r="X96" s="5"/>
      <c r="Y96" s="5"/>
      <c r="Z96" s="5"/>
    </row>
    <row r="97" spans="1:26" x14ac:dyDescent="0.25">
      <c r="A97" s="1" t="s">
        <v>1012</v>
      </c>
      <c r="B97" s="5" t="s">
        <v>1013</v>
      </c>
      <c r="C97" s="126" t="s">
        <v>1010</v>
      </c>
      <c r="D97" s="29">
        <v>180</v>
      </c>
      <c r="E97" s="434"/>
      <c r="F97" s="400">
        <f t="shared" si="2"/>
        <v>0</v>
      </c>
      <c r="G97" s="401"/>
      <c r="H97" s="5"/>
      <c r="I97" s="5"/>
      <c r="J97" s="5"/>
      <c r="K97" s="5"/>
      <c r="L97" s="5"/>
      <c r="M97" s="5"/>
      <c r="N97" s="5"/>
      <c r="O97" s="5"/>
      <c r="P97" s="5"/>
      <c r="Q97" s="5"/>
      <c r="R97" s="5"/>
      <c r="S97" s="5"/>
      <c r="T97" s="5"/>
      <c r="U97" s="5"/>
      <c r="V97" s="5"/>
      <c r="W97" s="5"/>
      <c r="X97" s="5"/>
      <c r="Y97" s="5"/>
      <c r="Z97" s="5"/>
    </row>
    <row r="98" spans="1:26" x14ac:dyDescent="0.25">
      <c r="A98" s="1" t="s">
        <v>1014</v>
      </c>
      <c r="B98" s="5" t="s">
        <v>1015</v>
      </c>
      <c r="C98" s="126" t="s">
        <v>1010</v>
      </c>
      <c r="D98" s="29">
        <v>210</v>
      </c>
      <c r="E98" s="434"/>
      <c r="F98" s="400">
        <f t="shared" si="2"/>
        <v>0</v>
      </c>
      <c r="G98" s="401"/>
      <c r="H98" s="5"/>
      <c r="I98" s="5"/>
      <c r="J98" s="5"/>
      <c r="K98" s="5"/>
      <c r="L98" s="5"/>
      <c r="M98" s="5"/>
      <c r="N98" s="5"/>
      <c r="O98" s="5"/>
      <c r="P98" s="5"/>
      <c r="Q98" s="5"/>
      <c r="R98" s="5"/>
      <c r="S98" s="5"/>
      <c r="T98" s="5"/>
      <c r="U98" s="5"/>
      <c r="V98" s="5"/>
      <c r="W98" s="5"/>
      <c r="X98" s="5"/>
      <c r="Y98" s="5"/>
      <c r="Z98" s="5"/>
    </row>
    <row r="99" spans="1:26" x14ac:dyDescent="0.25">
      <c r="A99" s="1"/>
      <c r="B99" s="5"/>
      <c r="C99" s="2"/>
      <c r="D99" s="29"/>
      <c r="E99" s="434"/>
      <c r="F99" s="400"/>
      <c r="G99" s="401"/>
      <c r="H99" s="5"/>
      <c r="I99" s="5"/>
      <c r="J99" s="5"/>
      <c r="K99" s="5"/>
      <c r="L99" s="5"/>
      <c r="M99" s="5"/>
      <c r="N99" s="5"/>
      <c r="O99" s="5"/>
      <c r="P99" s="5"/>
      <c r="Q99" s="5"/>
      <c r="R99" s="5"/>
      <c r="S99" s="5"/>
      <c r="T99" s="5"/>
      <c r="U99" s="5"/>
      <c r="V99" s="5"/>
      <c r="W99" s="5"/>
      <c r="X99" s="5"/>
      <c r="Y99" s="5"/>
      <c r="Z99" s="5"/>
    </row>
    <row r="100" spans="1:26" ht="90" x14ac:dyDescent="0.25">
      <c r="A100" s="5" t="s">
        <v>1016</v>
      </c>
      <c r="B100" s="5" t="s">
        <v>1017</v>
      </c>
      <c r="C100" s="2"/>
      <c r="D100" s="29"/>
      <c r="E100" s="434"/>
      <c r="F100" s="400"/>
      <c r="G100" s="401"/>
      <c r="H100" s="5"/>
      <c r="I100" s="5"/>
      <c r="J100" s="5"/>
      <c r="K100" s="5"/>
      <c r="L100" s="5"/>
      <c r="M100" s="5"/>
      <c r="N100" s="5"/>
      <c r="O100" s="5"/>
      <c r="P100" s="5"/>
      <c r="Q100" s="5"/>
      <c r="R100" s="5"/>
      <c r="S100" s="5"/>
      <c r="T100" s="5"/>
      <c r="U100" s="5"/>
      <c r="V100" s="5"/>
      <c r="W100" s="5"/>
      <c r="X100" s="5"/>
      <c r="Y100" s="5"/>
      <c r="Z100" s="5"/>
    </row>
    <row r="101" spans="1:26" ht="120" x14ac:dyDescent="0.25">
      <c r="A101" s="5"/>
      <c r="B101" s="5" t="s">
        <v>1008</v>
      </c>
      <c r="C101" s="2"/>
      <c r="D101" s="29"/>
      <c r="E101" s="434"/>
      <c r="F101" s="400"/>
      <c r="G101" s="401"/>
      <c r="H101" s="5"/>
      <c r="I101" s="5"/>
      <c r="J101" s="5"/>
      <c r="K101" s="5"/>
      <c r="L101" s="5"/>
      <c r="M101" s="5"/>
      <c r="N101" s="5"/>
      <c r="O101" s="5"/>
      <c r="P101" s="5"/>
      <c r="Q101" s="5"/>
      <c r="R101" s="5"/>
      <c r="S101" s="5"/>
      <c r="T101" s="5"/>
      <c r="U101" s="5"/>
      <c r="V101" s="5"/>
      <c r="W101" s="5"/>
      <c r="X101" s="5"/>
      <c r="Y101" s="5"/>
      <c r="Z101" s="5"/>
    </row>
    <row r="102" spans="1:26" x14ac:dyDescent="0.25">
      <c r="A102" s="1" t="s">
        <v>807</v>
      </c>
      <c r="B102" s="5" t="s">
        <v>1009</v>
      </c>
      <c r="C102" s="126" t="s">
        <v>1010</v>
      </c>
      <c r="D102" s="29">
        <v>32</v>
      </c>
      <c r="E102" s="434"/>
      <c r="F102" s="400">
        <f t="shared" ref="F102:F103" si="3">$D102*E102</f>
        <v>0</v>
      </c>
      <c r="G102" s="401"/>
      <c r="H102" s="5"/>
      <c r="I102" s="5"/>
      <c r="J102" s="5"/>
      <c r="K102" s="5"/>
      <c r="L102" s="5"/>
      <c r="M102" s="5"/>
      <c r="N102" s="5"/>
      <c r="O102" s="5"/>
      <c r="P102" s="5"/>
      <c r="Q102" s="5"/>
      <c r="R102" s="5"/>
      <c r="S102" s="5"/>
      <c r="T102" s="5"/>
      <c r="U102" s="5"/>
      <c r="V102" s="5"/>
      <c r="W102" s="5"/>
      <c r="X102" s="5"/>
      <c r="Y102" s="5"/>
      <c r="Z102" s="5"/>
    </row>
    <row r="103" spans="1:26" x14ac:dyDescent="0.25">
      <c r="A103" s="1" t="s">
        <v>810</v>
      </c>
      <c r="B103" s="5" t="s">
        <v>1011</v>
      </c>
      <c r="C103" s="126" t="s">
        <v>1010</v>
      </c>
      <c r="D103" s="29">
        <v>40</v>
      </c>
      <c r="E103" s="434"/>
      <c r="F103" s="400">
        <f t="shared" si="3"/>
        <v>0</v>
      </c>
      <c r="G103" s="401"/>
      <c r="H103" s="5"/>
      <c r="I103" s="5"/>
      <c r="J103" s="5"/>
      <c r="K103" s="5"/>
      <c r="L103" s="5"/>
      <c r="M103" s="5"/>
      <c r="N103" s="5"/>
      <c r="O103" s="5"/>
      <c r="P103" s="5"/>
      <c r="Q103" s="5"/>
      <c r="R103" s="5"/>
      <c r="S103" s="5"/>
      <c r="T103" s="5"/>
      <c r="U103" s="5"/>
      <c r="V103" s="5"/>
      <c r="W103" s="5"/>
      <c r="X103" s="5"/>
      <c r="Y103" s="5"/>
      <c r="Z103" s="5"/>
    </row>
    <row r="104" spans="1:26" x14ac:dyDescent="0.25">
      <c r="A104" s="1"/>
      <c r="B104" s="5"/>
      <c r="C104" s="126"/>
      <c r="D104" s="29"/>
      <c r="E104" s="434"/>
      <c r="F104" s="400"/>
      <c r="G104" s="401"/>
      <c r="H104" s="5"/>
      <c r="I104" s="5"/>
      <c r="J104" s="5"/>
      <c r="K104" s="5"/>
      <c r="L104" s="5"/>
      <c r="M104" s="5"/>
      <c r="N104" s="5"/>
      <c r="O104" s="5"/>
      <c r="P104" s="5"/>
      <c r="Q104" s="5"/>
      <c r="R104" s="5"/>
      <c r="S104" s="5"/>
      <c r="T104" s="5"/>
      <c r="U104" s="5"/>
      <c r="V104" s="5"/>
      <c r="W104" s="5"/>
      <c r="X104" s="5"/>
      <c r="Y104" s="5"/>
      <c r="Z104" s="5"/>
    </row>
    <row r="105" spans="1:26" ht="60" x14ac:dyDescent="0.25">
      <c r="A105" s="5" t="s">
        <v>1018</v>
      </c>
      <c r="B105" s="5" t="s">
        <v>2606</v>
      </c>
      <c r="C105" s="126" t="s">
        <v>1010</v>
      </c>
      <c r="D105" s="29">
        <v>160</v>
      </c>
      <c r="E105" s="434"/>
      <c r="F105" s="400">
        <f>$D105*E105</f>
        <v>0</v>
      </c>
      <c r="G105" s="401"/>
      <c r="H105" s="5"/>
      <c r="I105" s="5"/>
      <c r="J105" s="5"/>
      <c r="K105" s="5"/>
      <c r="L105" s="5"/>
      <c r="M105" s="5"/>
      <c r="N105" s="5"/>
      <c r="O105" s="5"/>
      <c r="P105" s="5"/>
      <c r="Q105" s="5"/>
      <c r="R105" s="5"/>
      <c r="S105" s="5"/>
      <c r="T105" s="5"/>
      <c r="U105" s="5"/>
      <c r="V105" s="5"/>
      <c r="W105" s="5"/>
      <c r="X105" s="5"/>
      <c r="Y105" s="5"/>
      <c r="Z105" s="5"/>
    </row>
    <row r="106" spans="1:26" x14ac:dyDescent="0.25">
      <c r="A106" s="5"/>
      <c r="B106" s="5"/>
      <c r="C106" s="5"/>
      <c r="D106" s="5"/>
      <c r="E106" s="401"/>
      <c r="F106" s="440"/>
      <c r="G106" s="401"/>
      <c r="H106" s="5"/>
      <c r="I106" s="5"/>
      <c r="J106" s="5"/>
      <c r="K106" s="5"/>
      <c r="L106" s="5"/>
      <c r="M106" s="5"/>
      <c r="N106" s="5"/>
      <c r="O106" s="5"/>
      <c r="P106" s="5"/>
      <c r="Q106" s="5"/>
      <c r="R106" s="5"/>
      <c r="S106" s="5"/>
      <c r="T106" s="5"/>
      <c r="U106" s="5"/>
      <c r="V106" s="5"/>
      <c r="W106" s="5"/>
      <c r="X106" s="5"/>
      <c r="Y106" s="5"/>
      <c r="Z106" s="5"/>
    </row>
    <row r="107" spans="1:26" ht="30" x14ac:dyDescent="0.25">
      <c r="A107" s="116" t="s">
        <v>1019</v>
      </c>
      <c r="B107" s="5" t="s">
        <v>1020</v>
      </c>
      <c r="C107" s="126" t="s">
        <v>895</v>
      </c>
      <c r="D107" s="29">
        <v>110</v>
      </c>
      <c r="E107" s="434"/>
      <c r="F107" s="400">
        <f>$D107*E107</f>
        <v>0</v>
      </c>
      <c r="G107" s="401"/>
      <c r="H107" s="5"/>
      <c r="I107" s="5"/>
      <c r="J107" s="5"/>
      <c r="K107" s="5"/>
      <c r="L107" s="5"/>
      <c r="M107" s="5"/>
      <c r="N107" s="5"/>
      <c r="O107" s="5"/>
      <c r="P107" s="5"/>
      <c r="Q107" s="5"/>
      <c r="R107" s="5"/>
      <c r="S107" s="5"/>
      <c r="T107" s="5"/>
      <c r="U107" s="5"/>
      <c r="V107" s="5"/>
      <c r="W107" s="5"/>
      <c r="X107" s="5"/>
      <c r="Y107" s="5"/>
      <c r="Z107" s="5"/>
    </row>
    <row r="108" spans="1:26" x14ac:dyDescent="0.25">
      <c r="A108" s="116"/>
      <c r="B108" s="5"/>
      <c r="C108" s="126"/>
      <c r="D108" s="29"/>
      <c r="E108" s="434"/>
      <c r="F108" s="400"/>
      <c r="G108" s="401"/>
      <c r="H108" s="5"/>
      <c r="I108" s="5"/>
      <c r="J108" s="5"/>
      <c r="K108" s="5"/>
      <c r="L108" s="5"/>
      <c r="M108" s="5"/>
      <c r="N108" s="5"/>
      <c r="O108" s="5"/>
      <c r="P108" s="5"/>
      <c r="Q108" s="5"/>
      <c r="R108" s="5"/>
      <c r="S108" s="5"/>
      <c r="T108" s="5"/>
      <c r="U108" s="5"/>
      <c r="V108" s="5"/>
      <c r="W108" s="5"/>
      <c r="X108" s="5"/>
      <c r="Y108" s="5"/>
      <c r="Z108" s="5"/>
    </row>
    <row r="109" spans="1:26" ht="60" x14ac:dyDescent="0.25">
      <c r="A109" s="116" t="s">
        <v>1021</v>
      </c>
      <c r="B109" s="5" t="s">
        <v>1022</v>
      </c>
      <c r="C109" s="2"/>
      <c r="D109" s="29"/>
      <c r="E109" s="434"/>
      <c r="F109" s="400"/>
      <c r="G109" s="401"/>
      <c r="H109" s="5"/>
      <c r="I109" s="5"/>
      <c r="J109" s="5"/>
      <c r="K109" s="5"/>
      <c r="L109" s="5"/>
      <c r="M109" s="5"/>
      <c r="N109" s="5"/>
      <c r="O109" s="5"/>
      <c r="P109" s="5"/>
      <c r="Q109" s="5"/>
      <c r="R109" s="5"/>
      <c r="S109" s="5"/>
      <c r="T109" s="5"/>
      <c r="U109" s="5"/>
      <c r="V109" s="5"/>
      <c r="W109" s="5"/>
      <c r="X109" s="5"/>
      <c r="Y109" s="5"/>
      <c r="Z109" s="5"/>
    </row>
    <row r="110" spans="1:26" ht="30" x14ac:dyDescent="0.25">
      <c r="A110" s="116"/>
      <c r="B110" s="5" t="s">
        <v>1023</v>
      </c>
      <c r="C110" s="126"/>
      <c r="D110" s="29"/>
      <c r="E110" s="434"/>
      <c r="F110" s="400"/>
      <c r="G110" s="401"/>
      <c r="H110" s="5"/>
      <c r="I110" s="5"/>
      <c r="J110" s="5"/>
      <c r="K110" s="5"/>
      <c r="L110" s="5"/>
      <c r="M110" s="5"/>
      <c r="N110" s="5"/>
      <c r="O110" s="5"/>
      <c r="P110" s="5"/>
      <c r="Q110" s="5"/>
      <c r="R110" s="5"/>
      <c r="S110" s="5"/>
      <c r="T110" s="5"/>
      <c r="U110" s="5"/>
      <c r="V110" s="5"/>
      <c r="W110" s="5"/>
      <c r="X110" s="5"/>
      <c r="Y110" s="5"/>
      <c r="Z110" s="5"/>
    </row>
    <row r="111" spans="1:26" x14ac:dyDescent="0.25">
      <c r="A111" s="116"/>
      <c r="B111" s="5" t="s">
        <v>1024</v>
      </c>
      <c r="C111" s="126" t="s">
        <v>895</v>
      </c>
      <c r="D111" s="29">
        <v>190</v>
      </c>
      <c r="E111" s="434"/>
      <c r="F111" s="400">
        <f>$D111*E111</f>
        <v>0</v>
      </c>
      <c r="G111" s="401"/>
      <c r="H111" s="5"/>
      <c r="I111" s="5"/>
      <c r="J111" s="5"/>
      <c r="K111" s="5"/>
      <c r="L111" s="5"/>
      <c r="M111" s="5"/>
      <c r="N111" s="5"/>
      <c r="O111" s="5"/>
      <c r="P111" s="5"/>
      <c r="Q111" s="5"/>
      <c r="R111" s="5"/>
      <c r="S111" s="5"/>
      <c r="T111" s="5"/>
      <c r="U111" s="5"/>
      <c r="V111" s="5"/>
      <c r="W111" s="5"/>
      <c r="X111" s="5"/>
      <c r="Y111" s="5"/>
      <c r="Z111" s="5"/>
    </row>
    <row r="112" spans="1:26" x14ac:dyDescent="0.25">
      <c r="A112" s="1"/>
      <c r="B112" s="5"/>
      <c r="C112" s="126"/>
      <c r="D112" s="29"/>
      <c r="E112" s="434"/>
      <c r="F112" s="400"/>
      <c r="G112" s="401"/>
      <c r="H112" s="5"/>
      <c r="I112" s="5"/>
      <c r="J112" s="5"/>
      <c r="K112" s="5"/>
      <c r="L112" s="5"/>
      <c r="M112" s="5"/>
      <c r="N112" s="5"/>
      <c r="O112" s="5"/>
      <c r="P112" s="5"/>
      <c r="Q112" s="5"/>
      <c r="R112" s="5"/>
      <c r="S112" s="5"/>
      <c r="T112" s="5"/>
      <c r="U112" s="5"/>
      <c r="V112" s="5"/>
      <c r="W112" s="5"/>
      <c r="X112" s="5"/>
      <c r="Y112" s="5"/>
      <c r="Z112" s="5"/>
    </row>
    <row r="113" spans="1:26" ht="75" x14ac:dyDescent="0.25">
      <c r="A113" s="116" t="s">
        <v>1025</v>
      </c>
      <c r="B113" s="25" t="s">
        <v>1026</v>
      </c>
      <c r="C113" s="126" t="s">
        <v>895</v>
      </c>
      <c r="D113" s="126">
        <v>70</v>
      </c>
      <c r="E113" s="434"/>
      <c r="F113" s="400">
        <f>$D113*E113</f>
        <v>0</v>
      </c>
      <c r="G113" s="401"/>
      <c r="H113" s="5"/>
      <c r="I113" s="5"/>
      <c r="J113" s="5"/>
      <c r="K113" s="5"/>
      <c r="L113" s="5"/>
      <c r="M113" s="5"/>
      <c r="N113" s="5"/>
      <c r="O113" s="5"/>
      <c r="P113" s="5"/>
      <c r="Q113" s="5"/>
      <c r="R113" s="5"/>
      <c r="S113" s="5"/>
      <c r="T113" s="5"/>
      <c r="U113" s="5"/>
      <c r="V113" s="5"/>
      <c r="W113" s="5"/>
      <c r="X113" s="5"/>
      <c r="Y113" s="5"/>
      <c r="Z113" s="5"/>
    </row>
    <row r="114" spans="1:26" x14ac:dyDescent="0.25">
      <c r="A114" s="1"/>
      <c r="B114" s="5"/>
      <c r="C114" s="2"/>
      <c r="D114" s="29"/>
      <c r="E114" s="434"/>
      <c r="F114" s="400"/>
      <c r="G114" s="401"/>
      <c r="H114" s="5"/>
      <c r="I114" s="5"/>
      <c r="J114" s="5"/>
      <c r="K114" s="5"/>
      <c r="L114" s="5"/>
      <c r="M114" s="5"/>
      <c r="N114" s="5"/>
      <c r="O114" s="5"/>
      <c r="P114" s="5"/>
      <c r="Q114" s="5"/>
      <c r="R114" s="5"/>
      <c r="S114" s="5"/>
      <c r="T114" s="5"/>
      <c r="U114" s="5"/>
      <c r="V114" s="5"/>
      <c r="W114" s="5"/>
      <c r="X114" s="5"/>
      <c r="Y114" s="5"/>
      <c r="Z114" s="5"/>
    </row>
    <row r="115" spans="1:26" ht="60" x14ac:dyDescent="0.25">
      <c r="A115" s="116" t="s">
        <v>1027</v>
      </c>
      <c r="B115" s="5" t="s">
        <v>1028</v>
      </c>
      <c r="C115" s="126" t="s">
        <v>895</v>
      </c>
      <c r="D115" s="126">
        <v>320</v>
      </c>
      <c r="E115" s="434"/>
      <c r="F115" s="400">
        <f>$D115*E115</f>
        <v>0</v>
      </c>
      <c r="G115" s="401"/>
      <c r="H115" s="5"/>
      <c r="I115" s="5"/>
      <c r="J115" s="5"/>
      <c r="K115" s="5"/>
      <c r="L115" s="5"/>
      <c r="M115" s="5"/>
      <c r="N115" s="5"/>
      <c r="O115" s="5"/>
      <c r="P115" s="5"/>
      <c r="Q115" s="5"/>
      <c r="R115" s="5"/>
      <c r="S115" s="5"/>
      <c r="T115" s="5"/>
      <c r="U115" s="5"/>
      <c r="V115" s="5"/>
      <c r="W115" s="5"/>
      <c r="X115" s="5"/>
      <c r="Y115" s="5"/>
      <c r="Z115" s="5"/>
    </row>
    <row r="116" spans="1:26" x14ac:dyDescent="0.25">
      <c r="A116" s="116"/>
      <c r="B116" s="5"/>
      <c r="C116" s="126"/>
      <c r="D116" s="126"/>
      <c r="E116" s="434"/>
      <c r="F116" s="400"/>
      <c r="G116" s="401"/>
      <c r="H116" s="5"/>
      <c r="I116" s="5"/>
      <c r="J116" s="5"/>
      <c r="K116" s="5"/>
      <c r="L116" s="5"/>
      <c r="M116" s="5"/>
      <c r="N116" s="5"/>
      <c r="O116" s="5"/>
      <c r="P116" s="5"/>
      <c r="Q116" s="5"/>
      <c r="R116" s="5"/>
      <c r="S116" s="5"/>
      <c r="T116" s="5"/>
      <c r="U116" s="5"/>
      <c r="V116" s="5"/>
      <c r="W116" s="5"/>
      <c r="X116" s="5"/>
      <c r="Y116" s="5"/>
      <c r="Z116" s="5"/>
    </row>
    <row r="117" spans="1:26" x14ac:dyDescent="0.25">
      <c r="A117" s="71" t="s">
        <v>1005</v>
      </c>
      <c r="B117" s="134" t="s">
        <v>1029</v>
      </c>
      <c r="C117" s="134"/>
      <c r="D117" s="134"/>
      <c r="E117" s="438"/>
      <c r="F117" s="411">
        <f>SUM(F93:F115)</f>
        <v>0</v>
      </c>
      <c r="G117" s="439"/>
      <c r="H117" s="5"/>
      <c r="I117" s="5"/>
      <c r="J117" s="5"/>
      <c r="K117" s="5"/>
      <c r="L117" s="5"/>
      <c r="M117" s="5"/>
      <c r="N117" s="5"/>
      <c r="O117" s="5"/>
      <c r="P117" s="5"/>
      <c r="Q117" s="5"/>
      <c r="R117" s="5"/>
      <c r="S117" s="5"/>
      <c r="T117" s="5"/>
      <c r="U117" s="5"/>
      <c r="V117" s="5"/>
      <c r="W117" s="5"/>
      <c r="X117" s="5"/>
      <c r="Y117" s="5"/>
      <c r="Z117" s="5"/>
    </row>
    <row r="118" spans="1:26" x14ac:dyDescent="0.25">
      <c r="A118" s="5"/>
      <c r="B118" s="5"/>
      <c r="C118" s="122"/>
      <c r="D118" s="3"/>
      <c r="E118" s="434"/>
      <c r="F118" s="400"/>
      <c r="G118" s="401"/>
      <c r="H118" s="5"/>
      <c r="I118" s="5"/>
      <c r="J118" s="5"/>
      <c r="K118" s="5"/>
      <c r="L118" s="5"/>
      <c r="M118" s="5"/>
      <c r="N118" s="5"/>
      <c r="O118" s="5"/>
      <c r="P118" s="5"/>
      <c r="Q118" s="5"/>
      <c r="R118" s="5"/>
      <c r="S118" s="5"/>
      <c r="T118" s="5"/>
      <c r="U118" s="5"/>
      <c r="V118" s="5"/>
      <c r="W118" s="5"/>
      <c r="X118" s="5"/>
      <c r="Y118" s="5"/>
      <c r="Z118" s="5"/>
    </row>
    <row r="119" spans="1:26" x14ac:dyDescent="0.25">
      <c r="A119" s="5"/>
      <c r="B119" s="5"/>
      <c r="C119" s="122"/>
      <c r="D119" s="3"/>
      <c r="E119" s="434"/>
      <c r="F119" s="400"/>
      <c r="G119" s="401"/>
      <c r="H119" s="5"/>
      <c r="I119" s="5"/>
      <c r="J119" s="5"/>
      <c r="K119" s="5"/>
      <c r="L119" s="5"/>
      <c r="M119" s="5"/>
      <c r="N119" s="5"/>
      <c r="O119" s="5"/>
      <c r="P119" s="5"/>
      <c r="Q119" s="5"/>
      <c r="R119" s="5"/>
      <c r="S119" s="5"/>
      <c r="T119" s="5"/>
      <c r="U119" s="5"/>
      <c r="V119" s="5"/>
      <c r="W119" s="5"/>
      <c r="X119" s="5"/>
      <c r="Y119" s="5"/>
      <c r="Z119" s="5"/>
    </row>
    <row r="120" spans="1:26" x14ac:dyDescent="0.25">
      <c r="A120" s="63" t="s">
        <v>1030</v>
      </c>
      <c r="B120" s="64" t="s">
        <v>1031</v>
      </c>
      <c r="C120" s="123"/>
      <c r="D120" s="124"/>
      <c r="E120" s="436"/>
      <c r="F120" s="413"/>
      <c r="G120" s="407"/>
      <c r="H120" s="5"/>
      <c r="I120" s="5"/>
      <c r="J120" s="5"/>
      <c r="K120" s="5"/>
      <c r="L120" s="5"/>
      <c r="M120" s="5"/>
      <c r="N120" s="5"/>
      <c r="O120" s="5"/>
      <c r="P120" s="5"/>
      <c r="Q120" s="5"/>
      <c r="R120" s="5"/>
      <c r="S120" s="5"/>
      <c r="T120" s="5"/>
      <c r="U120" s="5"/>
      <c r="V120" s="5"/>
      <c r="W120" s="5"/>
      <c r="X120" s="5"/>
      <c r="Y120" s="5"/>
      <c r="Z120" s="5"/>
    </row>
    <row r="121" spans="1:26" ht="22.5" x14ac:dyDescent="0.25">
      <c r="A121" s="121" t="s">
        <v>720</v>
      </c>
      <c r="B121" s="53" t="s">
        <v>721</v>
      </c>
      <c r="C121" s="53" t="s">
        <v>722</v>
      </c>
      <c r="D121" s="53" t="s">
        <v>723</v>
      </c>
      <c r="E121" s="397" t="s">
        <v>724</v>
      </c>
      <c r="F121" s="433" t="s">
        <v>725</v>
      </c>
      <c r="G121" s="399" t="s">
        <v>726</v>
      </c>
      <c r="H121" s="5"/>
      <c r="I121" s="5"/>
      <c r="J121" s="5"/>
      <c r="K121" s="5"/>
      <c r="L121" s="5"/>
      <c r="M121" s="5"/>
      <c r="N121" s="5"/>
      <c r="O121" s="5"/>
      <c r="P121" s="5"/>
      <c r="Q121" s="5"/>
      <c r="R121" s="5"/>
      <c r="S121" s="5"/>
      <c r="T121" s="5"/>
      <c r="U121" s="5"/>
      <c r="V121" s="5"/>
      <c r="W121" s="5"/>
      <c r="X121" s="5"/>
      <c r="Y121" s="5"/>
      <c r="Z121" s="5"/>
    </row>
    <row r="122" spans="1:26" x14ac:dyDescent="0.25">
      <c r="A122" s="5"/>
      <c r="B122" s="5"/>
      <c r="C122" s="122"/>
      <c r="D122" s="3"/>
      <c r="E122" s="434"/>
      <c r="F122" s="400"/>
      <c r="G122" s="401"/>
      <c r="H122" s="5"/>
      <c r="I122" s="5"/>
      <c r="J122" s="5"/>
      <c r="K122" s="5"/>
      <c r="L122" s="5"/>
      <c r="M122" s="5"/>
      <c r="N122" s="5"/>
      <c r="O122" s="5"/>
      <c r="P122" s="5"/>
      <c r="Q122" s="5"/>
      <c r="R122" s="5"/>
      <c r="S122" s="5"/>
      <c r="T122" s="5"/>
      <c r="U122" s="5"/>
      <c r="V122" s="5"/>
      <c r="W122" s="5"/>
      <c r="X122" s="5"/>
      <c r="Y122" s="5"/>
      <c r="Z122" s="5"/>
    </row>
    <row r="123" spans="1:26" ht="180" x14ac:dyDescent="0.25">
      <c r="A123" s="111" t="s">
        <v>1032</v>
      </c>
      <c r="B123" s="5" t="s">
        <v>1033</v>
      </c>
      <c r="C123" s="122"/>
      <c r="D123" s="29"/>
      <c r="E123" s="434"/>
      <c r="F123" s="400"/>
      <c r="G123" s="401"/>
      <c r="H123" s="5"/>
      <c r="I123" s="5"/>
      <c r="J123" s="5"/>
      <c r="K123" s="5"/>
      <c r="L123" s="5"/>
      <c r="M123" s="5"/>
      <c r="N123" s="5"/>
      <c r="O123" s="5"/>
      <c r="P123" s="5"/>
      <c r="Q123" s="5"/>
      <c r="R123" s="5"/>
      <c r="S123" s="5"/>
      <c r="T123" s="5"/>
      <c r="U123" s="5"/>
      <c r="V123" s="5"/>
      <c r="W123" s="5"/>
      <c r="X123" s="5"/>
      <c r="Y123" s="5"/>
      <c r="Z123" s="5"/>
    </row>
    <row r="124" spans="1:26" x14ac:dyDescent="0.25">
      <c r="A124" s="111"/>
      <c r="B124" s="5" t="s">
        <v>1034</v>
      </c>
      <c r="C124" s="122" t="s">
        <v>1035</v>
      </c>
      <c r="D124" s="29">
        <v>133</v>
      </c>
      <c r="E124" s="434"/>
      <c r="F124" s="400">
        <f>$D124*E124</f>
        <v>0</v>
      </c>
      <c r="G124" s="401"/>
      <c r="H124" s="5"/>
      <c r="I124" s="5"/>
      <c r="J124" s="5"/>
      <c r="K124" s="5"/>
      <c r="L124" s="5"/>
      <c r="M124" s="5"/>
      <c r="N124" s="5"/>
      <c r="O124" s="5"/>
      <c r="P124" s="5"/>
      <c r="Q124" s="5"/>
      <c r="R124" s="5"/>
      <c r="S124" s="5"/>
      <c r="T124" s="5"/>
      <c r="U124" s="5"/>
      <c r="V124" s="5"/>
      <c r="W124" s="5"/>
      <c r="X124" s="5"/>
      <c r="Y124" s="5"/>
      <c r="Z124" s="5"/>
    </row>
    <row r="125" spans="1:26" x14ac:dyDescent="0.25">
      <c r="A125" s="111"/>
      <c r="B125" s="5"/>
      <c r="C125" s="122"/>
      <c r="D125" s="29"/>
      <c r="E125" s="434"/>
      <c r="F125" s="400"/>
      <c r="G125" s="401"/>
      <c r="H125" s="5"/>
      <c r="I125" s="5"/>
      <c r="J125" s="5"/>
      <c r="K125" s="5"/>
      <c r="L125" s="5"/>
      <c r="M125" s="5"/>
      <c r="N125" s="5"/>
      <c r="O125" s="5"/>
      <c r="P125" s="5"/>
      <c r="Q125" s="5"/>
      <c r="R125" s="5"/>
      <c r="S125" s="5"/>
      <c r="T125" s="5"/>
      <c r="U125" s="5"/>
      <c r="V125" s="5"/>
      <c r="W125" s="5"/>
      <c r="X125" s="5"/>
      <c r="Y125" s="5"/>
      <c r="Z125" s="5"/>
    </row>
    <row r="126" spans="1:26" ht="195" x14ac:dyDescent="0.25">
      <c r="A126" s="111" t="s">
        <v>1036</v>
      </c>
      <c r="B126" s="5" t="s">
        <v>1037</v>
      </c>
      <c r="C126" s="122"/>
      <c r="D126" s="29"/>
      <c r="E126" s="434"/>
      <c r="F126" s="400"/>
      <c r="G126" s="401"/>
      <c r="H126" s="5"/>
      <c r="I126" s="5"/>
      <c r="J126" s="5"/>
      <c r="K126" s="5"/>
      <c r="L126" s="5"/>
      <c r="M126" s="5"/>
      <c r="N126" s="5"/>
      <c r="O126" s="5"/>
      <c r="P126" s="5"/>
      <c r="Q126" s="5"/>
      <c r="R126" s="5"/>
      <c r="S126" s="5"/>
      <c r="T126" s="5"/>
      <c r="U126" s="5"/>
      <c r="V126" s="5"/>
      <c r="W126" s="5"/>
      <c r="X126" s="5"/>
      <c r="Y126" s="5"/>
      <c r="Z126" s="5"/>
    </row>
    <row r="127" spans="1:26" x14ac:dyDescent="0.25">
      <c r="A127" s="111" t="s">
        <v>807</v>
      </c>
      <c r="B127" s="5" t="s">
        <v>1038</v>
      </c>
      <c r="C127" s="122" t="s">
        <v>1039</v>
      </c>
      <c r="D127" s="29">
        <v>18</v>
      </c>
      <c r="E127" s="434"/>
      <c r="F127" s="400">
        <f>$D127*E127</f>
        <v>0</v>
      </c>
      <c r="G127" s="401"/>
      <c r="H127" s="5"/>
      <c r="I127" s="5"/>
      <c r="J127" s="5"/>
      <c r="K127" s="5"/>
      <c r="L127" s="5"/>
      <c r="M127" s="5"/>
      <c r="N127" s="5"/>
      <c r="O127" s="5"/>
      <c r="P127" s="5"/>
      <c r="Q127" s="5"/>
      <c r="R127" s="5"/>
      <c r="S127" s="5"/>
      <c r="T127" s="5"/>
      <c r="U127" s="5"/>
      <c r="V127" s="5"/>
      <c r="W127" s="5"/>
      <c r="X127" s="5"/>
      <c r="Y127" s="5"/>
      <c r="Z127" s="5"/>
    </row>
    <row r="128" spans="1:26" x14ac:dyDescent="0.25">
      <c r="A128" s="111"/>
      <c r="B128" s="5"/>
      <c r="C128" s="122"/>
      <c r="D128" s="29"/>
      <c r="E128" s="434"/>
      <c r="F128" s="400"/>
      <c r="G128" s="401"/>
      <c r="H128" s="5"/>
      <c r="I128" s="5"/>
      <c r="J128" s="5"/>
      <c r="K128" s="5"/>
      <c r="L128" s="5"/>
      <c r="M128" s="5"/>
      <c r="N128" s="5"/>
      <c r="O128" s="5"/>
      <c r="P128" s="5"/>
      <c r="Q128" s="5"/>
      <c r="R128" s="5"/>
      <c r="S128" s="5"/>
      <c r="T128" s="5"/>
      <c r="U128" s="5"/>
      <c r="V128" s="5"/>
      <c r="W128" s="5"/>
      <c r="X128" s="5"/>
      <c r="Y128" s="5"/>
      <c r="Z128" s="5"/>
    </row>
    <row r="129" spans="1:26" x14ac:dyDescent="0.25">
      <c r="A129" s="111"/>
      <c r="B129" s="5"/>
      <c r="C129" s="122"/>
      <c r="D129" s="29"/>
      <c r="E129" s="434"/>
      <c r="F129" s="400"/>
      <c r="G129" s="401"/>
      <c r="H129" s="5"/>
      <c r="I129" s="5"/>
      <c r="J129" s="5"/>
      <c r="K129" s="5"/>
      <c r="L129" s="5"/>
      <c r="M129" s="5"/>
      <c r="N129" s="5"/>
      <c r="O129" s="5"/>
      <c r="P129" s="5"/>
      <c r="Q129" s="5"/>
      <c r="R129" s="5"/>
      <c r="S129" s="5"/>
      <c r="T129" s="5"/>
      <c r="U129" s="5"/>
      <c r="V129" s="5"/>
      <c r="W129" s="5"/>
      <c r="X129" s="5"/>
      <c r="Y129" s="5"/>
      <c r="Z129" s="5"/>
    </row>
    <row r="130" spans="1:26" ht="225" x14ac:dyDescent="0.25">
      <c r="A130" s="111" t="s">
        <v>1040</v>
      </c>
      <c r="B130" s="5" t="s">
        <v>1041</v>
      </c>
      <c r="C130" s="122"/>
      <c r="D130" s="29"/>
      <c r="E130" s="434"/>
      <c r="F130" s="400"/>
      <c r="G130" s="401"/>
      <c r="H130" s="5"/>
      <c r="I130" s="5"/>
      <c r="J130" s="5"/>
      <c r="K130" s="5"/>
      <c r="L130" s="5"/>
      <c r="M130" s="5"/>
      <c r="N130" s="5"/>
      <c r="O130" s="5"/>
      <c r="P130" s="5"/>
      <c r="Q130" s="5"/>
      <c r="R130" s="5"/>
      <c r="S130" s="5"/>
      <c r="T130" s="5"/>
      <c r="U130" s="5"/>
      <c r="V130" s="5"/>
      <c r="W130" s="5"/>
      <c r="X130" s="5"/>
      <c r="Y130" s="5"/>
      <c r="Z130" s="5"/>
    </row>
    <row r="131" spans="1:26" x14ac:dyDescent="0.25">
      <c r="A131" s="111"/>
      <c r="B131" s="5" t="s">
        <v>1034</v>
      </c>
      <c r="C131" s="122" t="s">
        <v>1042</v>
      </c>
      <c r="D131" s="29">
        <v>6</v>
      </c>
      <c r="E131" s="434"/>
      <c r="F131" s="400">
        <f>$D131*E131</f>
        <v>0</v>
      </c>
      <c r="G131" s="401"/>
      <c r="H131" s="5"/>
      <c r="I131" s="5"/>
      <c r="J131" s="5"/>
      <c r="K131" s="5"/>
      <c r="L131" s="5"/>
      <c r="M131" s="5"/>
      <c r="N131" s="5"/>
      <c r="O131" s="5"/>
      <c r="P131" s="5"/>
      <c r="Q131" s="5"/>
      <c r="R131" s="5"/>
      <c r="S131" s="5"/>
      <c r="T131" s="5"/>
      <c r="U131" s="5"/>
      <c r="V131" s="5"/>
      <c r="W131" s="5"/>
      <c r="X131" s="5"/>
      <c r="Y131" s="5"/>
      <c r="Z131" s="5"/>
    </row>
    <row r="132" spans="1:26" x14ac:dyDescent="0.25">
      <c r="A132" s="111"/>
      <c r="B132" s="5"/>
      <c r="C132" s="122"/>
      <c r="D132" s="29"/>
      <c r="E132" s="434"/>
      <c r="F132" s="400"/>
      <c r="G132" s="401"/>
      <c r="H132" s="5"/>
      <c r="I132" s="5"/>
      <c r="J132" s="5"/>
      <c r="K132" s="5"/>
      <c r="L132" s="5"/>
      <c r="M132" s="5"/>
      <c r="N132" s="5"/>
      <c r="O132" s="5"/>
      <c r="P132" s="5"/>
      <c r="Q132" s="5"/>
      <c r="R132" s="5"/>
      <c r="S132" s="5"/>
      <c r="T132" s="5"/>
      <c r="U132" s="5"/>
      <c r="V132" s="5"/>
      <c r="W132" s="5"/>
      <c r="X132" s="5"/>
      <c r="Y132" s="5"/>
      <c r="Z132" s="5"/>
    </row>
    <row r="133" spans="1:26" ht="210" x14ac:dyDescent="0.25">
      <c r="A133" s="5" t="s">
        <v>1043</v>
      </c>
      <c r="B133" s="19" t="s">
        <v>1044</v>
      </c>
      <c r="C133" s="122"/>
      <c r="D133" s="29"/>
      <c r="E133" s="434"/>
      <c r="F133" s="400"/>
      <c r="G133" s="401"/>
      <c r="H133" s="5"/>
      <c r="I133" s="5"/>
      <c r="J133" s="5"/>
      <c r="K133" s="5"/>
      <c r="L133" s="5"/>
      <c r="M133" s="5"/>
      <c r="N133" s="5"/>
      <c r="O133" s="5"/>
      <c r="P133" s="5"/>
      <c r="Q133" s="5"/>
      <c r="R133" s="5"/>
      <c r="S133" s="5"/>
      <c r="T133" s="5"/>
      <c r="U133" s="5"/>
      <c r="V133" s="5"/>
      <c r="W133" s="5"/>
      <c r="X133" s="5"/>
      <c r="Y133" s="5"/>
      <c r="Z133" s="5"/>
    </row>
    <row r="134" spans="1:26" ht="45" x14ac:dyDescent="0.25">
      <c r="A134" s="5"/>
      <c r="B134" s="5" t="s">
        <v>1045</v>
      </c>
      <c r="C134" s="122"/>
      <c r="D134" s="29"/>
      <c r="E134" s="434"/>
      <c r="F134" s="400"/>
      <c r="G134" s="401"/>
      <c r="H134" s="5"/>
      <c r="I134" s="5"/>
      <c r="J134" s="5"/>
      <c r="K134" s="5"/>
      <c r="L134" s="5"/>
      <c r="M134" s="5"/>
      <c r="N134" s="5"/>
      <c r="O134" s="5"/>
      <c r="P134" s="5"/>
      <c r="Q134" s="5"/>
      <c r="R134" s="5"/>
      <c r="S134" s="5"/>
      <c r="T134" s="5"/>
      <c r="U134" s="5"/>
      <c r="V134" s="5"/>
      <c r="W134" s="5"/>
      <c r="X134" s="5"/>
      <c r="Y134" s="5"/>
      <c r="Z134" s="5"/>
    </row>
    <row r="135" spans="1:26" x14ac:dyDescent="0.25">
      <c r="A135" s="111" t="s">
        <v>807</v>
      </c>
      <c r="B135" s="5" t="s">
        <v>1046</v>
      </c>
      <c r="C135" s="122" t="s">
        <v>1047</v>
      </c>
      <c r="D135" s="29">
        <v>135</v>
      </c>
      <c r="E135" s="434"/>
      <c r="F135" s="400">
        <f t="shared" ref="F135:F136" si="4">$D135*E135</f>
        <v>0</v>
      </c>
      <c r="G135" s="401"/>
      <c r="H135" s="5"/>
      <c r="I135" s="5"/>
      <c r="J135" s="5"/>
      <c r="K135" s="5"/>
      <c r="L135" s="5"/>
      <c r="M135" s="5"/>
      <c r="N135" s="5"/>
      <c r="O135" s="5"/>
      <c r="P135" s="5"/>
      <c r="Q135" s="5"/>
      <c r="R135" s="5"/>
      <c r="S135" s="5"/>
      <c r="T135" s="5"/>
      <c r="U135" s="5"/>
      <c r="V135" s="5"/>
      <c r="W135" s="5"/>
      <c r="X135" s="5"/>
      <c r="Y135" s="5"/>
      <c r="Z135" s="5"/>
    </row>
    <row r="136" spans="1:26" x14ac:dyDescent="0.25">
      <c r="A136" s="111" t="s">
        <v>810</v>
      </c>
      <c r="B136" s="5" t="s">
        <v>1048</v>
      </c>
      <c r="C136" s="122" t="s">
        <v>1049</v>
      </c>
      <c r="D136" s="29">
        <v>35</v>
      </c>
      <c r="E136" s="434"/>
      <c r="F136" s="400">
        <f t="shared" si="4"/>
        <v>0</v>
      </c>
      <c r="G136" s="401"/>
      <c r="H136" s="5"/>
      <c r="I136" s="5"/>
      <c r="J136" s="5"/>
      <c r="K136" s="5"/>
      <c r="L136" s="5"/>
      <c r="M136" s="5"/>
      <c r="N136" s="5"/>
      <c r="O136" s="5"/>
      <c r="P136" s="5"/>
      <c r="Q136" s="5"/>
      <c r="R136" s="5"/>
      <c r="S136" s="5"/>
      <c r="T136" s="5"/>
      <c r="U136" s="5"/>
      <c r="V136" s="5"/>
      <c r="W136" s="5"/>
      <c r="X136" s="5"/>
      <c r="Y136" s="5"/>
      <c r="Z136" s="5"/>
    </row>
    <row r="137" spans="1:26" x14ac:dyDescent="0.25">
      <c r="A137" s="111"/>
      <c r="B137" s="5"/>
      <c r="C137" s="122"/>
      <c r="D137" s="29"/>
      <c r="E137" s="434"/>
      <c r="F137" s="400"/>
      <c r="G137" s="401"/>
      <c r="H137" s="5"/>
      <c r="I137" s="5"/>
      <c r="J137" s="5"/>
      <c r="K137" s="5"/>
      <c r="L137" s="5"/>
      <c r="M137" s="5"/>
      <c r="N137" s="5"/>
      <c r="O137" s="5"/>
      <c r="P137" s="5"/>
      <c r="Q137" s="5"/>
      <c r="R137" s="5"/>
      <c r="S137" s="5"/>
      <c r="T137" s="5"/>
      <c r="U137" s="5"/>
      <c r="V137" s="5"/>
      <c r="W137" s="5"/>
      <c r="X137" s="5"/>
      <c r="Y137" s="5"/>
      <c r="Z137" s="5"/>
    </row>
    <row r="138" spans="1:26" ht="240" x14ac:dyDescent="0.25">
      <c r="A138" s="5" t="s">
        <v>1050</v>
      </c>
      <c r="B138" s="19" t="s">
        <v>1051</v>
      </c>
      <c r="C138" s="122"/>
      <c r="D138" s="29"/>
      <c r="E138" s="434"/>
      <c r="F138" s="400"/>
      <c r="G138" s="401"/>
      <c r="H138" s="5"/>
      <c r="I138" s="5"/>
      <c r="J138" s="5"/>
      <c r="K138" s="5"/>
      <c r="L138" s="5"/>
      <c r="M138" s="5"/>
      <c r="N138" s="5"/>
      <c r="O138" s="5"/>
      <c r="P138" s="5"/>
      <c r="Q138" s="5"/>
      <c r="R138" s="5"/>
      <c r="S138" s="5"/>
      <c r="T138" s="5"/>
      <c r="U138" s="5"/>
      <c r="V138" s="5"/>
      <c r="W138" s="5"/>
      <c r="X138" s="5"/>
      <c r="Y138" s="5"/>
      <c r="Z138" s="5"/>
    </row>
    <row r="139" spans="1:26" x14ac:dyDescent="0.25">
      <c r="A139" s="111"/>
      <c r="B139" s="5" t="s">
        <v>1046</v>
      </c>
      <c r="C139" s="122" t="s">
        <v>1052</v>
      </c>
      <c r="D139" s="29">
        <v>35</v>
      </c>
      <c r="E139" s="434"/>
      <c r="F139" s="400">
        <f>$D139*E139</f>
        <v>0</v>
      </c>
      <c r="G139" s="401"/>
      <c r="H139" s="5"/>
      <c r="I139" s="5"/>
      <c r="J139" s="5"/>
      <c r="K139" s="5"/>
      <c r="L139" s="5"/>
      <c r="M139" s="5"/>
      <c r="N139" s="5"/>
      <c r="O139" s="5"/>
      <c r="P139" s="5"/>
      <c r="Q139" s="5"/>
      <c r="R139" s="5"/>
      <c r="S139" s="5"/>
      <c r="T139" s="5"/>
      <c r="U139" s="5"/>
      <c r="V139" s="5"/>
      <c r="W139" s="5"/>
      <c r="X139" s="5"/>
      <c r="Y139" s="5"/>
      <c r="Z139" s="5"/>
    </row>
    <row r="140" spans="1:26" x14ac:dyDescent="0.25">
      <c r="A140" s="111"/>
      <c r="B140" s="5"/>
      <c r="C140" s="122"/>
      <c r="D140" s="29"/>
      <c r="E140" s="434"/>
      <c r="F140" s="400"/>
      <c r="G140" s="401"/>
      <c r="H140" s="5"/>
      <c r="I140" s="5"/>
      <c r="J140" s="5"/>
      <c r="K140" s="5"/>
      <c r="L140" s="5"/>
      <c r="M140" s="5"/>
      <c r="N140" s="5"/>
      <c r="O140" s="5"/>
      <c r="P140" s="5"/>
      <c r="Q140" s="5"/>
      <c r="R140" s="5"/>
      <c r="S140" s="5"/>
      <c r="T140" s="5"/>
      <c r="U140" s="5"/>
      <c r="V140" s="5"/>
      <c r="W140" s="5"/>
      <c r="X140" s="5"/>
      <c r="Y140" s="5"/>
      <c r="Z140" s="5"/>
    </row>
    <row r="141" spans="1:26" ht="150" x14ac:dyDescent="0.25">
      <c r="A141" s="5" t="s">
        <v>1053</v>
      </c>
      <c r="B141" s="25" t="s">
        <v>1054</v>
      </c>
      <c r="C141" s="122"/>
      <c r="D141" s="29"/>
      <c r="E141" s="434"/>
      <c r="F141" s="400"/>
      <c r="G141" s="401"/>
      <c r="H141" s="5"/>
      <c r="I141" s="5"/>
      <c r="J141" s="5"/>
      <c r="K141" s="5"/>
      <c r="L141" s="5"/>
      <c r="M141" s="5"/>
      <c r="N141" s="5"/>
      <c r="O141" s="5"/>
      <c r="P141" s="5"/>
      <c r="Q141" s="5"/>
      <c r="R141" s="5"/>
      <c r="S141" s="5"/>
      <c r="T141" s="5"/>
      <c r="U141" s="5"/>
      <c r="V141" s="5"/>
      <c r="W141" s="5"/>
      <c r="X141" s="5"/>
      <c r="Y141" s="5"/>
      <c r="Z141" s="5"/>
    </row>
    <row r="142" spans="1:26" x14ac:dyDescent="0.25">
      <c r="A142" s="5"/>
      <c r="B142" s="5"/>
      <c r="C142" s="122" t="s">
        <v>1055</v>
      </c>
      <c r="D142" s="29">
        <v>6</v>
      </c>
      <c r="E142" s="434"/>
      <c r="F142" s="400">
        <f>$D142*E142</f>
        <v>0</v>
      </c>
      <c r="G142" s="401"/>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122"/>
      <c r="D143" s="29"/>
      <c r="E143" s="434"/>
      <c r="F143" s="400"/>
      <c r="G143" s="401"/>
      <c r="H143" s="5"/>
      <c r="I143" s="5"/>
      <c r="J143" s="5"/>
      <c r="K143" s="5"/>
      <c r="L143" s="5"/>
      <c r="M143" s="5"/>
      <c r="N143" s="5"/>
      <c r="O143" s="5"/>
      <c r="P143" s="5"/>
      <c r="Q143" s="5"/>
      <c r="R143" s="5"/>
      <c r="S143" s="5"/>
      <c r="T143" s="5"/>
      <c r="U143" s="5"/>
      <c r="V143" s="5"/>
      <c r="W143" s="5"/>
      <c r="X143" s="5"/>
      <c r="Y143" s="5"/>
      <c r="Z143" s="5"/>
    </row>
    <row r="144" spans="1:26" ht="135" x14ac:dyDescent="0.25">
      <c r="A144" s="5" t="s">
        <v>1056</v>
      </c>
      <c r="B144" s="19" t="s">
        <v>1057</v>
      </c>
      <c r="C144" s="122" t="s">
        <v>1058</v>
      </c>
      <c r="D144" s="29">
        <v>105</v>
      </c>
      <c r="E144" s="434"/>
      <c r="F144" s="400">
        <f>$D144*E144</f>
        <v>0</v>
      </c>
      <c r="G144" s="401"/>
      <c r="H144" s="5"/>
      <c r="I144" s="5"/>
      <c r="J144" s="5"/>
      <c r="K144" s="5"/>
      <c r="L144" s="5"/>
      <c r="M144" s="5"/>
      <c r="N144" s="5"/>
      <c r="O144" s="5"/>
      <c r="P144" s="5"/>
      <c r="Q144" s="5"/>
      <c r="R144" s="5"/>
      <c r="S144" s="5"/>
      <c r="T144" s="5"/>
      <c r="U144" s="5"/>
      <c r="V144" s="5"/>
      <c r="W144" s="5"/>
      <c r="X144" s="5"/>
      <c r="Y144" s="5"/>
      <c r="Z144" s="5"/>
    </row>
    <row r="145" spans="1:26" x14ac:dyDescent="0.25">
      <c r="A145" s="5"/>
      <c r="B145" s="5"/>
      <c r="C145" s="122"/>
      <c r="D145" s="29"/>
      <c r="E145" s="434"/>
      <c r="F145" s="400"/>
      <c r="G145" s="401"/>
      <c r="H145" s="5"/>
      <c r="I145" s="5"/>
      <c r="J145" s="5"/>
      <c r="K145" s="5"/>
      <c r="L145" s="5"/>
      <c r="M145" s="5"/>
      <c r="N145" s="5"/>
      <c r="O145" s="5"/>
      <c r="P145" s="5"/>
      <c r="Q145" s="5"/>
      <c r="R145" s="5"/>
      <c r="S145" s="5"/>
      <c r="T145" s="5"/>
      <c r="U145" s="5"/>
      <c r="V145" s="5"/>
      <c r="W145" s="5"/>
      <c r="X145" s="5"/>
      <c r="Y145" s="5"/>
      <c r="Z145" s="5"/>
    </row>
    <row r="146" spans="1:26" x14ac:dyDescent="0.25">
      <c r="A146" s="5" t="s">
        <v>1059</v>
      </c>
      <c r="B146" s="5" t="s">
        <v>1060</v>
      </c>
      <c r="C146" s="122" t="s">
        <v>843</v>
      </c>
      <c r="D146" s="29">
        <v>4</v>
      </c>
      <c r="E146" s="434"/>
      <c r="F146" s="400">
        <f>$D146*E146</f>
        <v>0</v>
      </c>
      <c r="G146" s="401"/>
      <c r="H146" s="5"/>
      <c r="I146" s="5"/>
      <c r="J146" s="5"/>
      <c r="K146" s="5"/>
      <c r="L146" s="5"/>
      <c r="M146" s="5"/>
      <c r="N146" s="5"/>
      <c r="O146" s="5"/>
      <c r="P146" s="5"/>
      <c r="Q146" s="5"/>
      <c r="R146" s="5"/>
      <c r="S146" s="5"/>
      <c r="T146" s="5"/>
      <c r="U146" s="5"/>
      <c r="V146" s="5"/>
      <c r="W146" s="5"/>
      <c r="X146" s="5"/>
      <c r="Y146" s="5"/>
      <c r="Z146" s="5"/>
    </row>
    <row r="147" spans="1:26" x14ac:dyDescent="0.25">
      <c r="A147" s="5"/>
      <c r="B147" s="5"/>
      <c r="C147" s="122"/>
      <c r="D147" s="29"/>
      <c r="E147" s="434"/>
      <c r="F147" s="400"/>
      <c r="G147" s="401"/>
      <c r="H147" s="5"/>
      <c r="I147" s="5"/>
      <c r="J147" s="5"/>
      <c r="K147" s="5"/>
      <c r="L147" s="5"/>
      <c r="M147" s="5"/>
      <c r="N147" s="5"/>
      <c r="O147" s="5"/>
      <c r="P147" s="5"/>
      <c r="Q147" s="5"/>
      <c r="R147" s="5"/>
      <c r="S147" s="5"/>
      <c r="T147" s="5"/>
      <c r="U147" s="5"/>
      <c r="V147" s="5"/>
      <c r="W147" s="5"/>
      <c r="X147" s="5"/>
      <c r="Y147" s="5"/>
      <c r="Z147" s="5"/>
    </row>
    <row r="148" spans="1:26" ht="30" x14ac:dyDescent="0.25">
      <c r="A148" s="5" t="s">
        <v>1061</v>
      </c>
      <c r="B148" s="25" t="s">
        <v>1062</v>
      </c>
      <c r="C148" s="122"/>
      <c r="D148" s="29"/>
      <c r="E148" s="434"/>
      <c r="F148" s="400"/>
      <c r="G148" s="401"/>
      <c r="H148" s="5"/>
      <c r="I148" s="5"/>
      <c r="J148" s="5"/>
      <c r="K148" s="5"/>
      <c r="L148" s="5"/>
      <c r="M148" s="5"/>
      <c r="N148" s="5"/>
      <c r="O148" s="5"/>
      <c r="P148" s="5"/>
      <c r="Q148" s="5"/>
      <c r="R148" s="5"/>
      <c r="S148" s="5"/>
      <c r="T148" s="5"/>
      <c r="U148" s="5"/>
      <c r="V148" s="5"/>
      <c r="W148" s="5"/>
      <c r="X148" s="5"/>
      <c r="Y148" s="5"/>
      <c r="Z148" s="5"/>
    </row>
    <row r="149" spans="1:26" x14ac:dyDescent="0.25">
      <c r="A149" s="5"/>
      <c r="B149" s="5"/>
      <c r="C149" s="122" t="s">
        <v>1063</v>
      </c>
      <c r="D149" s="29">
        <v>15</v>
      </c>
      <c r="E149" s="434"/>
      <c r="F149" s="400">
        <f>$D149*E149</f>
        <v>0</v>
      </c>
      <c r="G149" s="401"/>
      <c r="H149" s="5"/>
      <c r="I149" s="5"/>
      <c r="J149" s="5"/>
      <c r="K149" s="5"/>
      <c r="L149" s="5"/>
      <c r="M149" s="5"/>
      <c r="N149" s="5"/>
      <c r="O149" s="5"/>
      <c r="P149" s="5"/>
      <c r="Q149" s="5"/>
      <c r="R149" s="5"/>
      <c r="S149" s="5"/>
      <c r="T149" s="5"/>
      <c r="U149" s="5"/>
      <c r="V149" s="5"/>
      <c r="W149" s="5"/>
      <c r="X149" s="5"/>
      <c r="Y149" s="5"/>
      <c r="Z149" s="5"/>
    </row>
    <row r="150" spans="1:26" x14ac:dyDescent="0.25">
      <c r="A150" s="5"/>
      <c r="B150" s="5"/>
      <c r="C150" s="122"/>
      <c r="D150" s="29"/>
      <c r="E150" s="434"/>
      <c r="F150" s="400"/>
      <c r="G150" s="401"/>
      <c r="H150" s="5"/>
      <c r="I150" s="5"/>
      <c r="J150" s="5"/>
      <c r="K150" s="5"/>
      <c r="L150" s="5"/>
      <c r="M150" s="5"/>
      <c r="N150" s="5"/>
      <c r="O150" s="5"/>
      <c r="P150" s="5"/>
      <c r="Q150" s="5"/>
      <c r="R150" s="5"/>
      <c r="S150" s="5"/>
      <c r="T150" s="5"/>
      <c r="U150" s="5"/>
      <c r="V150" s="5"/>
      <c r="W150" s="5"/>
      <c r="X150" s="5"/>
      <c r="Y150" s="5"/>
      <c r="Z150" s="5"/>
    </row>
    <row r="151" spans="1:26" x14ac:dyDescent="0.25">
      <c r="A151" s="71" t="s">
        <v>1030</v>
      </c>
      <c r="B151" s="134" t="s">
        <v>1064</v>
      </c>
      <c r="C151" s="134"/>
      <c r="D151" s="134"/>
      <c r="E151" s="438"/>
      <c r="F151" s="411">
        <f>SUM(F123:F149)</f>
        <v>0</v>
      </c>
      <c r="G151" s="439"/>
      <c r="H151" s="5"/>
      <c r="I151" s="5"/>
      <c r="J151" s="5"/>
      <c r="K151" s="5"/>
      <c r="L151" s="5"/>
      <c r="M151" s="5"/>
      <c r="N151" s="5"/>
      <c r="O151" s="5"/>
      <c r="P151" s="5"/>
      <c r="Q151" s="5"/>
      <c r="R151" s="5"/>
      <c r="S151" s="5"/>
      <c r="T151" s="5"/>
      <c r="U151" s="5"/>
      <c r="V151" s="5"/>
      <c r="W151" s="5"/>
      <c r="X151" s="5"/>
      <c r="Y151" s="5"/>
      <c r="Z151" s="5"/>
    </row>
    <row r="152" spans="1:26" x14ac:dyDescent="0.25">
      <c r="A152" s="5"/>
      <c r="B152" s="5"/>
      <c r="C152" s="122"/>
      <c r="D152" s="29"/>
      <c r="E152" s="434"/>
      <c r="F152" s="400"/>
      <c r="G152" s="401"/>
      <c r="H152" s="5"/>
      <c r="I152" s="5"/>
      <c r="J152" s="5"/>
      <c r="K152" s="5"/>
      <c r="L152" s="5"/>
      <c r="M152" s="5"/>
      <c r="N152" s="5"/>
      <c r="O152" s="5"/>
      <c r="P152" s="5"/>
      <c r="Q152" s="5"/>
      <c r="R152" s="5"/>
      <c r="S152" s="5"/>
      <c r="T152" s="5"/>
      <c r="U152" s="5"/>
      <c r="V152" s="5"/>
      <c r="W152" s="5"/>
      <c r="X152" s="5"/>
      <c r="Y152" s="5"/>
      <c r="Z152" s="5"/>
    </row>
    <row r="153" spans="1:26" x14ac:dyDescent="0.25">
      <c r="A153" s="5"/>
      <c r="B153" s="5"/>
      <c r="C153" s="122"/>
      <c r="D153" s="29"/>
      <c r="E153" s="434"/>
      <c r="F153" s="400"/>
      <c r="G153" s="401"/>
      <c r="H153" s="5"/>
      <c r="I153" s="5"/>
      <c r="J153" s="5"/>
      <c r="K153" s="5"/>
      <c r="L153" s="5"/>
      <c r="M153" s="5"/>
      <c r="N153" s="5"/>
      <c r="O153" s="5"/>
      <c r="P153" s="5"/>
      <c r="Q153" s="5"/>
      <c r="R153" s="5"/>
      <c r="S153" s="5"/>
      <c r="T153" s="5"/>
      <c r="U153" s="5"/>
      <c r="V153" s="5"/>
      <c r="W153" s="5"/>
      <c r="X153" s="5"/>
      <c r="Y153" s="5"/>
      <c r="Z153" s="5"/>
    </row>
    <row r="154" spans="1:26" x14ac:dyDescent="0.25">
      <c r="A154" s="63" t="s">
        <v>1065</v>
      </c>
      <c r="B154" s="64" t="s">
        <v>1066</v>
      </c>
      <c r="C154" s="123"/>
      <c r="D154" s="124"/>
      <c r="E154" s="436"/>
      <c r="F154" s="413"/>
      <c r="G154" s="407"/>
      <c r="H154" s="5"/>
      <c r="I154" s="5"/>
      <c r="J154" s="5"/>
      <c r="K154" s="5"/>
      <c r="L154" s="5"/>
      <c r="M154" s="5"/>
      <c r="N154" s="5"/>
      <c r="O154" s="5"/>
      <c r="P154" s="5"/>
      <c r="Q154" s="5"/>
      <c r="R154" s="5"/>
      <c r="S154" s="5"/>
      <c r="T154" s="5"/>
      <c r="U154" s="5"/>
      <c r="V154" s="5"/>
      <c r="W154" s="5"/>
      <c r="X154" s="5"/>
      <c r="Y154" s="5"/>
      <c r="Z154" s="5"/>
    </row>
    <row r="155" spans="1:26" ht="22.5" x14ac:dyDescent="0.25">
      <c r="A155" s="121" t="s">
        <v>720</v>
      </c>
      <c r="B155" s="53" t="s">
        <v>721</v>
      </c>
      <c r="C155" s="53" t="s">
        <v>722</v>
      </c>
      <c r="D155" s="53" t="s">
        <v>723</v>
      </c>
      <c r="E155" s="397" t="s">
        <v>724</v>
      </c>
      <c r="F155" s="433" t="s">
        <v>725</v>
      </c>
      <c r="G155" s="399" t="s">
        <v>726</v>
      </c>
      <c r="H155" s="5"/>
      <c r="I155" s="5"/>
      <c r="J155" s="5"/>
      <c r="K155" s="5"/>
      <c r="L155" s="5"/>
      <c r="M155" s="5"/>
      <c r="N155" s="5"/>
      <c r="O155" s="5"/>
      <c r="P155" s="5"/>
      <c r="Q155" s="5"/>
      <c r="R155" s="5"/>
      <c r="S155" s="5"/>
      <c r="T155" s="5"/>
      <c r="U155" s="5"/>
      <c r="V155" s="5"/>
      <c r="W155" s="5"/>
      <c r="X155" s="5"/>
      <c r="Y155" s="5"/>
      <c r="Z155" s="5"/>
    </row>
    <row r="156" spans="1:26" x14ac:dyDescent="0.25">
      <c r="A156" s="5"/>
      <c r="B156" s="5"/>
      <c r="C156" s="122"/>
      <c r="D156" s="29"/>
      <c r="E156" s="434"/>
      <c r="F156" s="400"/>
      <c r="G156" s="401"/>
      <c r="H156" s="5"/>
      <c r="I156" s="5"/>
      <c r="J156" s="5"/>
      <c r="K156" s="5"/>
      <c r="L156" s="5"/>
      <c r="M156" s="5"/>
      <c r="N156" s="5"/>
      <c r="O156" s="5"/>
      <c r="P156" s="5"/>
      <c r="Q156" s="5"/>
      <c r="R156" s="5"/>
      <c r="S156" s="5"/>
      <c r="T156" s="5"/>
      <c r="U156" s="5"/>
      <c r="V156" s="5"/>
      <c r="W156" s="5"/>
      <c r="X156" s="5"/>
      <c r="Y156" s="5"/>
      <c r="Z156" s="5"/>
    </row>
    <row r="157" spans="1:26" x14ac:dyDescent="0.25">
      <c r="A157" s="19"/>
      <c r="B157" s="5" t="s">
        <v>1067</v>
      </c>
      <c r="C157" s="2"/>
      <c r="D157" s="29"/>
      <c r="E157" s="441"/>
      <c r="F157" s="400"/>
      <c r="G157" s="442"/>
      <c r="H157" s="5"/>
      <c r="I157" s="5"/>
      <c r="J157" s="5"/>
      <c r="K157" s="5"/>
      <c r="L157" s="5"/>
      <c r="M157" s="5"/>
      <c r="N157" s="5"/>
      <c r="O157" s="5"/>
      <c r="P157" s="5"/>
      <c r="Q157" s="5"/>
      <c r="R157" s="5"/>
      <c r="S157" s="5"/>
      <c r="T157" s="5"/>
      <c r="U157" s="5"/>
      <c r="V157" s="5"/>
      <c r="W157" s="5"/>
      <c r="X157" s="5"/>
      <c r="Y157" s="5"/>
      <c r="Z157" s="5"/>
    </row>
    <row r="158" spans="1:26" x14ac:dyDescent="0.25">
      <c r="A158" s="19"/>
      <c r="B158" s="5" t="s">
        <v>1068</v>
      </c>
      <c r="C158" s="2"/>
      <c r="D158" s="29"/>
      <c r="E158" s="441"/>
      <c r="F158" s="400"/>
      <c r="G158" s="442"/>
      <c r="H158" s="5"/>
      <c r="I158" s="5"/>
      <c r="J158" s="5"/>
      <c r="K158" s="5"/>
      <c r="L158" s="5"/>
      <c r="M158" s="5"/>
      <c r="N158" s="5"/>
      <c r="O158" s="5"/>
      <c r="P158" s="5"/>
      <c r="Q158" s="5"/>
      <c r="R158" s="5"/>
      <c r="S158" s="5"/>
      <c r="T158" s="5"/>
      <c r="U158" s="5"/>
      <c r="V158" s="5"/>
      <c r="W158" s="5"/>
      <c r="X158" s="5"/>
      <c r="Y158" s="5"/>
      <c r="Z158" s="5"/>
    </row>
    <row r="159" spans="1:26" x14ac:dyDescent="0.25">
      <c r="A159" s="19"/>
      <c r="B159" s="5" t="s">
        <v>1069</v>
      </c>
      <c r="C159" s="2"/>
      <c r="D159" s="29"/>
      <c r="E159" s="441"/>
      <c r="F159" s="400"/>
      <c r="G159" s="442"/>
      <c r="H159" s="5"/>
      <c r="I159" s="5"/>
      <c r="J159" s="5"/>
      <c r="K159" s="5"/>
      <c r="L159" s="5"/>
      <c r="M159" s="5"/>
      <c r="N159" s="5"/>
      <c r="O159" s="5"/>
      <c r="P159" s="5"/>
      <c r="Q159" s="5"/>
      <c r="R159" s="5"/>
      <c r="S159" s="5"/>
      <c r="T159" s="5"/>
      <c r="U159" s="5"/>
      <c r="V159" s="5"/>
      <c r="W159" s="5"/>
      <c r="X159" s="5"/>
      <c r="Y159" s="5"/>
      <c r="Z159" s="5"/>
    </row>
    <row r="160" spans="1:26" x14ac:dyDescent="0.25">
      <c r="A160" s="19"/>
      <c r="B160" s="5" t="s">
        <v>1070</v>
      </c>
      <c r="C160" s="2"/>
      <c r="D160" s="29"/>
      <c r="E160" s="441"/>
      <c r="F160" s="400"/>
      <c r="G160" s="442"/>
      <c r="H160" s="5"/>
      <c r="I160" s="5"/>
      <c r="J160" s="5"/>
      <c r="K160" s="5"/>
      <c r="L160" s="5"/>
      <c r="M160" s="5"/>
      <c r="N160" s="5"/>
      <c r="O160" s="5"/>
      <c r="P160" s="5"/>
      <c r="Q160" s="5"/>
      <c r="R160" s="5"/>
      <c r="S160" s="5"/>
      <c r="T160" s="5"/>
      <c r="U160" s="5"/>
      <c r="V160" s="5"/>
      <c r="W160" s="5"/>
      <c r="X160" s="5"/>
      <c r="Y160" s="5"/>
      <c r="Z160" s="5"/>
    </row>
    <row r="161" spans="1:26" x14ac:dyDescent="0.25">
      <c r="A161" s="19"/>
      <c r="B161" s="5" t="s">
        <v>1071</v>
      </c>
      <c r="C161" s="2"/>
      <c r="D161" s="29"/>
      <c r="E161" s="441"/>
      <c r="F161" s="400"/>
      <c r="G161" s="442"/>
      <c r="H161" s="5"/>
      <c r="I161" s="5"/>
      <c r="J161" s="5"/>
      <c r="K161" s="5"/>
      <c r="L161" s="5"/>
      <c r="M161" s="5"/>
      <c r="N161" s="5"/>
      <c r="O161" s="5"/>
      <c r="P161" s="5"/>
      <c r="Q161" s="5"/>
      <c r="R161" s="5"/>
      <c r="S161" s="5"/>
      <c r="T161" s="5"/>
      <c r="U161" s="5"/>
      <c r="V161" s="5"/>
      <c r="W161" s="5"/>
      <c r="X161" s="5"/>
      <c r="Y161" s="5"/>
      <c r="Z161" s="5"/>
    </row>
    <row r="162" spans="1:26" x14ac:dyDescent="0.25">
      <c r="A162" s="19"/>
      <c r="B162" s="5"/>
      <c r="C162" s="2"/>
      <c r="D162" s="29"/>
      <c r="E162" s="441"/>
      <c r="F162" s="400"/>
      <c r="G162" s="442"/>
      <c r="H162" s="5"/>
      <c r="I162" s="5"/>
      <c r="J162" s="5"/>
      <c r="K162" s="5"/>
      <c r="L162" s="5"/>
      <c r="M162" s="5"/>
      <c r="N162" s="5"/>
      <c r="O162" s="5"/>
      <c r="P162" s="5"/>
      <c r="Q162" s="5"/>
      <c r="R162" s="5"/>
      <c r="S162" s="5"/>
      <c r="T162" s="5"/>
      <c r="U162" s="5"/>
      <c r="V162" s="5"/>
      <c r="W162" s="5"/>
      <c r="X162" s="5"/>
      <c r="Y162" s="5"/>
      <c r="Z162" s="5"/>
    </row>
    <row r="163" spans="1:26" ht="120" x14ac:dyDescent="0.25">
      <c r="A163" s="111" t="s">
        <v>1072</v>
      </c>
      <c r="B163" s="5" t="s">
        <v>1073</v>
      </c>
      <c r="C163" s="2"/>
      <c r="D163" s="29"/>
      <c r="E163" s="441"/>
      <c r="F163" s="400"/>
      <c r="G163" s="442"/>
      <c r="H163" s="5"/>
      <c r="I163" s="5"/>
      <c r="J163" s="5"/>
      <c r="K163" s="5"/>
      <c r="L163" s="5"/>
      <c r="M163" s="5"/>
      <c r="N163" s="5"/>
      <c r="O163" s="5"/>
      <c r="P163" s="5"/>
      <c r="Q163" s="5"/>
      <c r="R163" s="5"/>
      <c r="S163" s="5"/>
      <c r="T163" s="5"/>
      <c r="U163" s="5"/>
      <c r="V163" s="5"/>
      <c r="W163" s="5"/>
      <c r="X163" s="5"/>
      <c r="Y163" s="5"/>
      <c r="Z163" s="5"/>
    </row>
    <row r="164" spans="1:26" x14ac:dyDescent="0.25">
      <c r="A164" s="111"/>
      <c r="B164" s="5" t="s">
        <v>1074</v>
      </c>
      <c r="C164" s="2"/>
      <c r="D164" s="29"/>
      <c r="E164" s="441"/>
      <c r="F164" s="400"/>
      <c r="G164" s="442"/>
      <c r="H164" s="5"/>
      <c r="I164" s="5"/>
      <c r="J164" s="5"/>
      <c r="K164" s="5"/>
      <c r="L164" s="5"/>
      <c r="M164" s="5"/>
      <c r="N164" s="5"/>
      <c r="O164" s="5"/>
      <c r="P164" s="5"/>
      <c r="Q164" s="5"/>
      <c r="R164" s="5"/>
      <c r="S164" s="5"/>
      <c r="T164" s="5"/>
      <c r="U164" s="5"/>
      <c r="V164" s="5"/>
      <c r="W164" s="5"/>
      <c r="X164" s="5"/>
      <c r="Y164" s="5"/>
      <c r="Z164" s="5"/>
    </row>
    <row r="165" spans="1:26" x14ac:dyDescent="0.25">
      <c r="A165" s="111"/>
      <c r="B165" s="5" t="s">
        <v>1075</v>
      </c>
      <c r="C165" s="2" t="s">
        <v>843</v>
      </c>
      <c r="D165" s="29">
        <v>1</v>
      </c>
      <c r="E165" s="441"/>
      <c r="F165" s="400">
        <f>$D165*E165</f>
        <v>0</v>
      </c>
      <c r="G165" s="442"/>
      <c r="H165" s="5"/>
      <c r="I165" s="5"/>
      <c r="J165" s="5"/>
      <c r="K165" s="5"/>
      <c r="L165" s="5"/>
      <c r="M165" s="5"/>
      <c r="N165" s="5"/>
      <c r="O165" s="5"/>
      <c r="P165" s="5"/>
      <c r="Q165" s="5"/>
      <c r="R165" s="5"/>
      <c r="S165" s="5"/>
      <c r="T165" s="5"/>
      <c r="U165" s="5"/>
      <c r="V165" s="5"/>
      <c r="W165" s="5"/>
      <c r="X165" s="5"/>
      <c r="Y165" s="5"/>
      <c r="Z165" s="5"/>
    </row>
    <row r="166" spans="1:26" x14ac:dyDescent="0.25">
      <c r="A166" s="111"/>
      <c r="B166" s="5"/>
      <c r="C166" s="2"/>
      <c r="D166" s="29"/>
      <c r="E166" s="441"/>
      <c r="F166" s="400"/>
      <c r="G166" s="442"/>
      <c r="H166" s="5"/>
      <c r="I166" s="5"/>
      <c r="J166" s="5"/>
      <c r="K166" s="5"/>
      <c r="L166" s="5"/>
      <c r="M166" s="5"/>
      <c r="N166" s="5"/>
      <c r="O166" s="5"/>
      <c r="P166" s="5"/>
      <c r="Q166" s="5"/>
      <c r="R166" s="5"/>
      <c r="S166" s="5"/>
      <c r="T166" s="5"/>
      <c r="U166" s="5"/>
      <c r="V166" s="5"/>
      <c r="W166" s="5"/>
      <c r="X166" s="5"/>
      <c r="Y166" s="5"/>
      <c r="Z166" s="5"/>
    </row>
    <row r="167" spans="1:26" ht="105" x14ac:dyDescent="0.25">
      <c r="A167" s="111" t="s">
        <v>1076</v>
      </c>
      <c r="B167" s="5" t="s">
        <v>1077</v>
      </c>
      <c r="C167" s="2"/>
      <c r="D167" s="29"/>
      <c r="E167" s="441"/>
      <c r="F167" s="400"/>
      <c r="G167" s="442"/>
      <c r="H167" s="5"/>
      <c r="I167" s="5"/>
      <c r="J167" s="5"/>
      <c r="K167" s="5"/>
      <c r="L167" s="5"/>
      <c r="M167" s="5"/>
      <c r="N167" s="5"/>
      <c r="O167" s="5"/>
      <c r="P167" s="5"/>
      <c r="Q167" s="5"/>
      <c r="R167" s="5"/>
      <c r="S167" s="5"/>
      <c r="T167" s="5"/>
      <c r="U167" s="5"/>
      <c r="V167" s="5"/>
      <c r="W167" s="5"/>
      <c r="X167" s="5"/>
      <c r="Y167" s="5"/>
      <c r="Z167" s="5"/>
    </row>
    <row r="168" spans="1:26" x14ac:dyDescent="0.25">
      <c r="A168" s="111" t="s">
        <v>807</v>
      </c>
      <c r="B168" s="5" t="s">
        <v>1078</v>
      </c>
      <c r="C168" s="2"/>
      <c r="D168" s="29"/>
      <c r="E168" s="441"/>
      <c r="F168" s="400"/>
      <c r="G168" s="442"/>
      <c r="H168" s="5"/>
      <c r="I168" s="5"/>
      <c r="J168" s="5"/>
      <c r="K168" s="5"/>
      <c r="L168" s="5"/>
      <c r="M168" s="5"/>
      <c r="N168" s="5"/>
      <c r="O168" s="5"/>
      <c r="P168" s="5"/>
      <c r="Q168" s="5"/>
      <c r="R168" s="5"/>
      <c r="S168" s="5"/>
      <c r="T168" s="5"/>
      <c r="U168" s="5"/>
      <c r="V168" s="5"/>
      <c r="W168" s="5"/>
      <c r="X168" s="5"/>
      <c r="Y168" s="5"/>
      <c r="Z168" s="5"/>
    </row>
    <row r="169" spans="1:26" x14ac:dyDescent="0.25">
      <c r="A169" s="5"/>
      <c r="B169" s="5" t="s">
        <v>1075</v>
      </c>
      <c r="C169" s="2" t="s">
        <v>843</v>
      </c>
      <c r="D169" s="29">
        <v>1</v>
      </c>
      <c r="E169" s="441"/>
      <c r="F169" s="400">
        <f>$D169*E169</f>
        <v>0</v>
      </c>
      <c r="G169" s="442"/>
      <c r="H169" s="5"/>
      <c r="I169" s="5"/>
      <c r="J169" s="5"/>
      <c r="K169" s="5"/>
      <c r="L169" s="5"/>
      <c r="M169" s="5"/>
      <c r="N169" s="5"/>
      <c r="O169" s="5"/>
      <c r="P169" s="5"/>
      <c r="Q169" s="5"/>
      <c r="R169" s="5"/>
      <c r="S169" s="5"/>
      <c r="T169" s="5"/>
      <c r="U169" s="5"/>
      <c r="V169" s="5"/>
      <c r="W169" s="5"/>
      <c r="X169" s="5"/>
      <c r="Y169" s="5"/>
      <c r="Z169" s="5"/>
    </row>
    <row r="170" spans="1:26" x14ac:dyDescent="0.25">
      <c r="A170" s="111" t="s">
        <v>810</v>
      </c>
      <c r="B170" s="5" t="s">
        <v>1079</v>
      </c>
      <c r="C170" s="2"/>
      <c r="D170" s="29"/>
      <c r="E170" s="441"/>
      <c r="F170" s="400"/>
      <c r="G170" s="442"/>
      <c r="H170" s="5"/>
      <c r="I170" s="5"/>
      <c r="J170" s="5"/>
      <c r="K170" s="5"/>
      <c r="L170" s="5"/>
      <c r="M170" s="5"/>
      <c r="N170" s="5"/>
      <c r="O170" s="5"/>
      <c r="P170" s="5"/>
      <c r="Q170" s="5"/>
      <c r="R170" s="5"/>
      <c r="S170" s="5"/>
      <c r="T170" s="5"/>
      <c r="U170" s="5"/>
      <c r="V170" s="5"/>
      <c r="W170" s="5"/>
      <c r="X170" s="5"/>
      <c r="Y170" s="5"/>
      <c r="Z170" s="5"/>
    </row>
    <row r="171" spans="1:26" x14ac:dyDescent="0.25">
      <c r="A171" s="5"/>
      <c r="B171" s="5" t="s">
        <v>1080</v>
      </c>
      <c r="C171" s="2" t="s">
        <v>843</v>
      </c>
      <c r="D171" s="29">
        <v>2</v>
      </c>
      <c r="E171" s="441"/>
      <c r="F171" s="400">
        <f>$D171*E171</f>
        <v>0</v>
      </c>
      <c r="G171" s="442"/>
      <c r="H171" s="5"/>
      <c r="I171" s="5"/>
      <c r="J171" s="5"/>
      <c r="K171" s="5"/>
      <c r="L171" s="5"/>
      <c r="M171" s="5"/>
      <c r="N171" s="5"/>
      <c r="O171" s="5"/>
      <c r="P171" s="5"/>
      <c r="Q171" s="5"/>
      <c r="R171" s="5"/>
      <c r="S171" s="5"/>
      <c r="T171" s="5"/>
      <c r="U171" s="5"/>
      <c r="V171" s="5"/>
      <c r="W171" s="5"/>
      <c r="X171" s="5"/>
      <c r="Y171" s="5"/>
      <c r="Z171" s="5"/>
    </row>
    <row r="172" spans="1:26" x14ac:dyDescent="0.25">
      <c r="A172" s="111"/>
      <c r="B172" s="5"/>
      <c r="C172" s="2"/>
      <c r="D172" s="29"/>
      <c r="E172" s="441"/>
      <c r="F172" s="400"/>
      <c r="G172" s="442"/>
      <c r="H172" s="5"/>
      <c r="I172" s="5"/>
      <c r="J172" s="5"/>
      <c r="K172" s="5"/>
      <c r="L172" s="5"/>
      <c r="M172" s="5"/>
      <c r="N172" s="5"/>
      <c r="O172" s="5"/>
      <c r="P172" s="5"/>
      <c r="Q172" s="5"/>
      <c r="R172" s="5"/>
      <c r="S172" s="5"/>
      <c r="T172" s="5"/>
      <c r="U172" s="5"/>
      <c r="V172" s="5"/>
      <c r="W172" s="5"/>
      <c r="X172" s="5"/>
      <c r="Y172" s="5"/>
      <c r="Z172" s="5"/>
    </row>
    <row r="173" spans="1:26" ht="165" x14ac:dyDescent="0.25">
      <c r="A173" s="111" t="s">
        <v>1081</v>
      </c>
      <c r="B173" s="5" t="s">
        <v>1082</v>
      </c>
      <c r="C173" s="2"/>
      <c r="D173" s="29"/>
      <c r="E173" s="441"/>
      <c r="F173" s="400"/>
      <c r="G173" s="442"/>
      <c r="H173" s="5"/>
      <c r="I173" s="5"/>
      <c r="J173" s="5"/>
      <c r="K173" s="5"/>
      <c r="L173" s="5"/>
      <c r="M173" s="5"/>
      <c r="N173" s="5"/>
      <c r="O173" s="5"/>
      <c r="P173" s="5"/>
      <c r="Q173" s="5"/>
      <c r="R173" s="5"/>
      <c r="S173" s="5"/>
      <c r="T173" s="5"/>
      <c r="U173" s="5"/>
      <c r="V173" s="5"/>
      <c r="W173" s="5"/>
      <c r="X173" s="5"/>
      <c r="Y173" s="5"/>
      <c r="Z173" s="5"/>
    </row>
    <row r="174" spans="1:26" x14ac:dyDescent="0.25">
      <c r="A174" s="111" t="s">
        <v>807</v>
      </c>
      <c r="B174" s="5" t="s">
        <v>1083</v>
      </c>
      <c r="C174" s="2" t="s">
        <v>843</v>
      </c>
      <c r="D174" s="29">
        <v>1</v>
      </c>
      <c r="E174" s="441"/>
      <c r="F174" s="400">
        <f t="shared" ref="F174:F176" si="5">$D174*E174</f>
        <v>0</v>
      </c>
      <c r="G174" s="442"/>
      <c r="H174" s="5"/>
      <c r="I174" s="5"/>
      <c r="J174" s="5"/>
      <c r="K174" s="5"/>
      <c r="L174" s="5"/>
      <c r="M174" s="5"/>
      <c r="N174" s="5"/>
      <c r="O174" s="5"/>
      <c r="P174" s="5"/>
      <c r="Q174" s="5"/>
      <c r="R174" s="5"/>
      <c r="S174" s="5"/>
      <c r="T174" s="5"/>
      <c r="U174" s="5"/>
      <c r="V174" s="5"/>
      <c r="W174" s="5"/>
      <c r="X174" s="5"/>
      <c r="Y174" s="5"/>
      <c r="Z174" s="5"/>
    </row>
    <row r="175" spans="1:26" ht="30" x14ac:dyDescent="0.25">
      <c r="A175" s="111" t="s">
        <v>810</v>
      </c>
      <c r="B175" s="5" t="s">
        <v>1084</v>
      </c>
      <c r="C175" s="2" t="s">
        <v>843</v>
      </c>
      <c r="D175" s="29">
        <v>1</v>
      </c>
      <c r="E175" s="441"/>
      <c r="F175" s="400">
        <f t="shared" si="5"/>
        <v>0</v>
      </c>
      <c r="G175" s="442"/>
      <c r="H175" s="5"/>
      <c r="I175" s="5"/>
      <c r="J175" s="5"/>
      <c r="K175" s="5"/>
      <c r="L175" s="5"/>
      <c r="M175" s="5"/>
      <c r="N175" s="5"/>
      <c r="O175" s="5"/>
      <c r="P175" s="5"/>
      <c r="Q175" s="5"/>
      <c r="R175" s="5"/>
      <c r="S175" s="5"/>
      <c r="T175" s="5"/>
      <c r="U175" s="5"/>
      <c r="V175" s="5"/>
      <c r="W175" s="5"/>
      <c r="X175" s="5"/>
      <c r="Y175" s="5"/>
      <c r="Z175" s="5"/>
    </row>
    <row r="176" spans="1:26" x14ac:dyDescent="0.25">
      <c r="A176" s="111" t="s">
        <v>1012</v>
      </c>
      <c r="B176" s="5" t="s">
        <v>1085</v>
      </c>
      <c r="C176" s="2" t="s">
        <v>843</v>
      </c>
      <c r="D176" s="29">
        <v>1</v>
      </c>
      <c r="E176" s="441"/>
      <c r="F176" s="400">
        <f t="shared" si="5"/>
        <v>0</v>
      </c>
      <c r="G176" s="442"/>
      <c r="H176" s="5"/>
      <c r="I176" s="5"/>
      <c r="J176" s="5"/>
      <c r="K176" s="5"/>
      <c r="L176" s="5"/>
      <c r="M176" s="5"/>
      <c r="N176" s="5"/>
      <c r="O176" s="5"/>
      <c r="P176" s="5"/>
      <c r="Q176" s="5"/>
      <c r="R176" s="5"/>
      <c r="S176" s="5"/>
      <c r="T176" s="5"/>
      <c r="U176" s="5"/>
      <c r="V176" s="5"/>
      <c r="W176" s="5"/>
      <c r="X176" s="5"/>
      <c r="Y176" s="5"/>
      <c r="Z176" s="5"/>
    </row>
    <row r="177" spans="1:26" x14ac:dyDescent="0.25">
      <c r="A177" s="111"/>
      <c r="B177" s="5"/>
      <c r="C177" s="2"/>
      <c r="D177" s="29"/>
      <c r="E177" s="441"/>
      <c r="F177" s="400"/>
      <c r="G177" s="442"/>
      <c r="H177" s="5"/>
      <c r="I177" s="5"/>
      <c r="J177" s="5"/>
      <c r="K177" s="5"/>
      <c r="L177" s="5"/>
      <c r="M177" s="5"/>
      <c r="N177" s="5"/>
      <c r="O177" s="5"/>
      <c r="P177" s="5"/>
      <c r="Q177" s="5"/>
      <c r="R177" s="5"/>
      <c r="S177" s="5"/>
      <c r="T177" s="5"/>
      <c r="U177" s="5"/>
      <c r="V177" s="5"/>
      <c r="W177" s="5"/>
      <c r="X177" s="5"/>
      <c r="Y177" s="5"/>
      <c r="Z177" s="5"/>
    </row>
    <row r="178" spans="1:26" ht="75" x14ac:dyDescent="0.25">
      <c r="A178" s="111" t="s">
        <v>1086</v>
      </c>
      <c r="B178" s="5" t="s">
        <v>1087</v>
      </c>
      <c r="C178" s="2" t="s">
        <v>843</v>
      </c>
      <c r="D178" s="29">
        <v>1</v>
      </c>
      <c r="E178" s="441"/>
      <c r="F178" s="400">
        <f>$D178*E178</f>
        <v>0</v>
      </c>
      <c r="G178" s="442"/>
      <c r="H178" s="5"/>
      <c r="I178" s="5"/>
      <c r="J178" s="5"/>
      <c r="K178" s="5"/>
      <c r="L178" s="5"/>
      <c r="M178" s="5"/>
      <c r="N178" s="5"/>
      <c r="O178" s="5"/>
      <c r="P178" s="5"/>
      <c r="Q178" s="5"/>
      <c r="R178" s="5"/>
      <c r="S178" s="5"/>
      <c r="T178" s="5"/>
      <c r="U178" s="5"/>
      <c r="V178" s="5"/>
      <c r="W178" s="5"/>
      <c r="X178" s="5"/>
      <c r="Y178" s="5"/>
      <c r="Z178" s="5"/>
    </row>
    <row r="179" spans="1:26" x14ac:dyDescent="0.25">
      <c r="A179" s="5"/>
      <c r="B179" s="5"/>
      <c r="C179" s="122"/>
      <c r="D179" s="29"/>
      <c r="E179" s="434"/>
      <c r="F179" s="400"/>
      <c r="G179" s="401"/>
      <c r="H179" s="5"/>
      <c r="I179" s="5"/>
      <c r="J179" s="5"/>
      <c r="K179" s="5"/>
      <c r="L179" s="5"/>
      <c r="M179" s="5"/>
      <c r="N179" s="5"/>
      <c r="O179" s="5"/>
      <c r="P179" s="5"/>
      <c r="Q179" s="5"/>
      <c r="R179" s="5"/>
      <c r="S179" s="5"/>
      <c r="T179" s="5"/>
      <c r="U179" s="5"/>
      <c r="V179" s="5"/>
      <c r="W179" s="5"/>
      <c r="X179" s="5"/>
      <c r="Y179" s="5"/>
      <c r="Z179" s="5"/>
    </row>
    <row r="180" spans="1:26" x14ac:dyDescent="0.25">
      <c r="A180" s="71" t="s">
        <v>1065</v>
      </c>
      <c r="B180" s="72" t="s">
        <v>1088</v>
      </c>
      <c r="C180" s="82"/>
      <c r="D180" s="83"/>
      <c r="E180" s="443"/>
      <c r="F180" s="411">
        <f>SUM(F158:F178)</f>
        <v>0</v>
      </c>
      <c r="G180" s="439"/>
      <c r="H180" s="5"/>
      <c r="I180" s="5"/>
      <c r="J180" s="5"/>
      <c r="K180" s="5"/>
      <c r="L180" s="5"/>
      <c r="M180" s="5"/>
      <c r="N180" s="5"/>
      <c r="O180" s="5"/>
      <c r="P180" s="5"/>
      <c r="Q180" s="5"/>
      <c r="R180" s="5"/>
      <c r="S180" s="5"/>
      <c r="T180" s="5"/>
      <c r="U180" s="5"/>
      <c r="V180" s="5"/>
      <c r="W180" s="5"/>
      <c r="X180" s="5"/>
      <c r="Y180" s="5"/>
      <c r="Z180" s="5"/>
    </row>
    <row r="181" spans="1:26" x14ac:dyDescent="0.25">
      <c r="A181" s="5"/>
      <c r="B181" s="5"/>
      <c r="C181" s="122"/>
      <c r="D181" s="29"/>
      <c r="E181" s="434"/>
      <c r="F181" s="400"/>
      <c r="G181" s="401"/>
      <c r="H181" s="5"/>
      <c r="I181" s="5"/>
      <c r="J181" s="5"/>
      <c r="K181" s="5"/>
      <c r="L181" s="5"/>
      <c r="M181" s="5"/>
      <c r="N181" s="5"/>
      <c r="O181" s="5"/>
      <c r="P181" s="5"/>
      <c r="Q181" s="5"/>
      <c r="R181" s="5"/>
      <c r="S181" s="5"/>
      <c r="T181" s="5"/>
      <c r="U181" s="5"/>
      <c r="V181" s="5"/>
      <c r="W181" s="5"/>
      <c r="X181" s="5"/>
      <c r="Y181" s="5"/>
      <c r="Z181" s="5"/>
    </row>
    <row r="182" spans="1:26" x14ac:dyDescent="0.25">
      <c r="A182" s="5"/>
      <c r="B182" s="5"/>
      <c r="C182" s="122"/>
      <c r="D182" s="29"/>
      <c r="E182" s="434"/>
      <c r="F182" s="400"/>
      <c r="G182" s="401"/>
      <c r="H182" s="5"/>
      <c r="I182" s="5"/>
      <c r="J182" s="5"/>
      <c r="K182" s="5"/>
      <c r="L182" s="5"/>
      <c r="M182" s="5"/>
      <c r="N182" s="5"/>
      <c r="O182" s="5"/>
      <c r="P182" s="5"/>
      <c r="Q182" s="5"/>
      <c r="R182" s="5"/>
      <c r="S182" s="5"/>
      <c r="T182" s="5"/>
      <c r="U182" s="5"/>
      <c r="V182" s="5"/>
      <c r="W182" s="5"/>
      <c r="X182" s="5"/>
      <c r="Y182" s="5"/>
      <c r="Z182" s="5"/>
    </row>
    <row r="183" spans="1:26" x14ac:dyDescent="0.25">
      <c r="A183" s="63" t="s">
        <v>1089</v>
      </c>
      <c r="B183" s="64" t="s">
        <v>1090</v>
      </c>
      <c r="C183" s="123"/>
      <c r="D183" s="124"/>
      <c r="E183" s="436"/>
      <c r="F183" s="413"/>
      <c r="G183" s="407"/>
      <c r="H183" s="5"/>
      <c r="I183" s="5"/>
      <c r="J183" s="5"/>
      <c r="K183" s="5"/>
      <c r="L183" s="5"/>
      <c r="M183" s="5"/>
      <c r="N183" s="5"/>
      <c r="O183" s="5"/>
      <c r="P183" s="5"/>
      <c r="Q183" s="5"/>
      <c r="R183" s="5"/>
      <c r="S183" s="5"/>
      <c r="T183" s="5"/>
      <c r="U183" s="5"/>
      <c r="V183" s="5"/>
      <c r="W183" s="5"/>
      <c r="X183" s="5"/>
      <c r="Y183" s="5"/>
      <c r="Z183" s="5"/>
    </row>
    <row r="184" spans="1:26" ht="22.5" x14ac:dyDescent="0.25">
      <c r="A184" s="121" t="s">
        <v>720</v>
      </c>
      <c r="B184" s="53" t="s">
        <v>721</v>
      </c>
      <c r="C184" s="53" t="s">
        <v>722</v>
      </c>
      <c r="D184" s="53" t="s">
        <v>723</v>
      </c>
      <c r="E184" s="397" t="s">
        <v>724</v>
      </c>
      <c r="F184" s="433" t="s">
        <v>725</v>
      </c>
      <c r="G184" s="399" t="s">
        <v>726</v>
      </c>
      <c r="H184" s="5"/>
      <c r="I184" s="5"/>
      <c r="J184" s="5"/>
      <c r="K184" s="5"/>
      <c r="L184" s="5"/>
      <c r="M184" s="5"/>
      <c r="N184" s="5"/>
      <c r="O184" s="5"/>
      <c r="P184" s="5"/>
      <c r="Q184" s="5"/>
      <c r="R184" s="5"/>
      <c r="S184" s="5"/>
      <c r="T184" s="5"/>
      <c r="U184" s="5"/>
      <c r="V184" s="5"/>
      <c r="W184" s="5"/>
      <c r="X184" s="5"/>
      <c r="Y184" s="5"/>
      <c r="Z184" s="5"/>
    </row>
    <row r="185" spans="1:26" x14ac:dyDescent="0.25">
      <c r="A185" s="5"/>
      <c r="B185" s="5"/>
      <c r="C185" s="122"/>
      <c r="D185" s="29"/>
      <c r="E185" s="434"/>
      <c r="F185" s="400"/>
      <c r="G185" s="401"/>
      <c r="H185" s="5"/>
      <c r="I185" s="5"/>
      <c r="J185" s="5"/>
      <c r="K185" s="5"/>
      <c r="L185" s="5"/>
      <c r="M185" s="5"/>
      <c r="N185" s="5"/>
      <c r="O185" s="5"/>
      <c r="P185" s="5"/>
      <c r="Q185" s="5"/>
      <c r="R185" s="5"/>
      <c r="S185" s="5"/>
      <c r="T185" s="5"/>
      <c r="U185" s="5"/>
      <c r="V185" s="5"/>
      <c r="W185" s="5"/>
      <c r="X185" s="5"/>
      <c r="Y185" s="5"/>
      <c r="Z185" s="5"/>
    </row>
    <row r="186" spans="1:26" ht="90" x14ac:dyDescent="0.25">
      <c r="A186" s="5"/>
      <c r="B186" s="5" t="s">
        <v>1091</v>
      </c>
      <c r="C186" s="122"/>
      <c r="D186" s="29"/>
      <c r="E186" s="434"/>
      <c r="F186" s="400"/>
      <c r="G186" s="401"/>
      <c r="H186" s="5"/>
      <c r="I186" s="5"/>
      <c r="J186" s="5"/>
      <c r="K186" s="5"/>
      <c r="L186" s="5"/>
      <c r="M186" s="5"/>
      <c r="N186" s="5"/>
      <c r="O186" s="5"/>
      <c r="P186" s="5"/>
      <c r="Q186" s="5"/>
      <c r="R186" s="5"/>
      <c r="S186" s="5"/>
      <c r="T186" s="5"/>
      <c r="U186" s="5"/>
      <c r="V186" s="5"/>
      <c r="W186" s="5"/>
      <c r="X186" s="5"/>
      <c r="Y186" s="5"/>
      <c r="Z186" s="5"/>
    </row>
    <row r="187" spans="1:26" x14ac:dyDescent="0.25">
      <c r="A187" s="5"/>
      <c r="B187" s="5"/>
      <c r="C187" s="122"/>
      <c r="D187" s="29"/>
      <c r="E187" s="434"/>
      <c r="F187" s="400"/>
      <c r="G187" s="401"/>
      <c r="H187" s="5"/>
      <c r="I187" s="5"/>
      <c r="J187" s="5"/>
      <c r="K187" s="5"/>
      <c r="L187" s="5"/>
      <c r="M187" s="5"/>
      <c r="N187" s="5"/>
      <c r="O187" s="5"/>
      <c r="P187" s="5"/>
      <c r="Q187" s="5"/>
      <c r="R187" s="5"/>
      <c r="S187" s="5"/>
      <c r="T187" s="5"/>
      <c r="U187" s="5"/>
      <c r="V187" s="5"/>
      <c r="W187" s="5"/>
      <c r="X187" s="5"/>
      <c r="Y187" s="5"/>
      <c r="Z187" s="5"/>
    </row>
    <row r="188" spans="1:26" ht="255" x14ac:dyDescent="0.25">
      <c r="A188" s="5" t="s">
        <v>1092</v>
      </c>
      <c r="B188" s="5" t="s">
        <v>2579</v>
      </c>
      <c r="C188" s="122"/>
      <c r="D188" s="29"/>
      <c r="E188" s="441"/>
      <c r="F188" s="400"/>
      <c r="G188" s="401"/>
      <c r="H188" s="5"/>
      <c r="I188" s="5"/>
      <c r="J188" s="5"/>
      <c r="K188" s="5"/>
      <c r="L188" s="5"/>
      <c r="M188" s="5"/>
      <c r="N188" s="5"/>
      <c r="O188" s="5"/>
      <c r="P188" s="5"/>
      <c r="Q188" s="5"/>
      <c r="R188" s="5"/>
      <c r="S188" s="5"/>
      <c r="T188" s="5"/>
      <c r="U188" s="5"/>
      <c r="V188" s="5"/>
      <c r="W188" s="5"/>
      <c r="X188" s="5"/>
      <c r="Y188" s="5"/>
      <c r="Z188" s="5"/>
    </row>
    <row r="189" spans="1:26" x14ac:dyDescent="0.25">
      <c r="A189" s="5"/>
      <c r="B189" s="5" t="s">
        <v>1093</v>
      </c>
      <c r="C189" s="122"/>
      <c r="D189" s="29"/>
      <c r="E189" s="441"/>
      <c r="F189" s="400"/>
      <c r="G189" s="401"/>
      <c r="H189" s="5"/>
      <c r="I189" s="5"/>
      <c r="J189" s="5"/>
      <c r="K189" s="5"/>
      <c r="L189" s="5"/>
      <c r="M189" s="5"/>
      <c r="N189" s="5"/>
      <c r="O189" s="5"/>
      <c r="P189" s="5"/>
      <c r="Q189" s="5"/>
      <c r="R189" s="5"/>
      <c r="S189" s="5"/>
      <c r="T189" s="5"/>
      <c r="U189" s="5"/>
      <c r="V189" s="5"/>
      <c r="W189" s="5"/>
      <c r="X189" s="5"/>
      <c r="Y189" s="5"/>
      <c r="Z189" s="5"/>
    </row>
    <row r="190" spans="1:26" ht="30" x14ac:dyDescent="0.25">
      <c r="A190" s="5"/>
      <c r="B190" s="5" t="s">
        <v>1094</v>
      </c>
      <c r="C190" s="122" t="s">
        <v>843</v>
      </c>
      <c r="D190" s="29">
        <v>1</v>
      </c>
      <c r="E190" s="441"/>
      <c r="F190" s="400">
        <f>$D190*E190</f>
        <v>0</v>
      </c>
      <c r="G190" s="401"/>
      <c r="H190" s="5"/>
      <c r="I190" s="5"/>
      <c r="J190" s="5"/>
      <c r="K190" s="5"/>
      <c r="L190" s="5"/>
      <c r="M190" s="5"/>
      <c r="N190" s="5"/>
      <c r="O190" s="5"/>
      <c r="P190" s="5"/>
      <c r="Q190" s="5"/>
      <c r="R190" s="5"/>
      <c r="S190" s="5"/>
      <c r="T190" s="5"/>
      <c r="U190" s="5"/>
      <c r="V190" s="5"/>
      <c r="W190" s="5"/>
      <c r="X190" s="5"/>
      <c r="Y190" s="5"/>
      <c r="Z190" s="5"/>
    </row>
    <row r="191" spans="1:26" x14ac:dyDescent="0.25">
      <c r="A191" s="19"/>
      <c r="B191" s="5"/>
      <c r="C191" s="122"/>
      <c r="D191" s="29"/>
      <c r="E191" s="441"/>
      <c r="F191" s="400"/>
      <c r="G191" s="401"/>
      <c r="H191" s="5"/>
      <c r="I191" s="5"/>
      <c r="J191" s="5"/>
      <c r="K191" s="5"/>
      <c r="L191" s="5"/>
      <c r="M191" s="5"/>
      <c r="N191" s="5"/>
      <c r="O191" s="5"/>
      <c r="P191" s="5"/>
      <c r="Q191" s="5"/>
      <c r="R191" s="5"/>
      <c r="S191" s="5"/>
      <c r="T191" s="5"/>
      <c r="U191" s="5"/>
      <c r="V191" s="5"/>
      <c r="W191" s="5"/>
      <c r="X191" s="5"/>
      <c r="Y191" s="5"/>
      <c r="Z191" s="5"/>
    </row>
    <row r="192" spans="1:26" ht="210" x14ac:dyDescent="0.25">
      <c r="A192" s="5" t="s">
        <v>1095</v>
      </c>
      <c r="B192" s="5" t="s">
        <v>1096</v>
      </c>
      <c r="C192" s="122"/>
      <c r="D192" s="29"/>
      <c r="E192" s="441"/>
      <c r="F192" s="400"/>
      <c r="G192" s="401"/>
      <c r="H192" s="5"/>
      <c r="I192" s="5"/>
      <c r="J192" s="5"/>
      <c r="K192" s="5"/>
      <c r="L192" s="5"/>
      <c r="M192" s="5"/>
      <c r="N192" s="5"/>
      <c r="O192" s="5"/>
      <c r="P192" s="5"/>
      <c r="Q192" s="5"/>
      <c r="R192" s="5"/>
      <c r="S192" s="5"/>
      <c r="T192" s="5"/>
      <c r="U192" s="5"/>
      <c r="V192" s="5"/>
      <c r="W192" s="5"/>
      <c r="X192" s="5"/>
      <c r="Y192" s="5"/>
      <c r="Z192" s="5"/>
    </row>
    <row r="193" spans="1:26" x14ac:dyDescent="0.25">
      <c r="A193" s="5"/>
      <c r="B193" s="5" t="s">
        <v>1097</v>
      </c>
      <c r="C193" s="122"/>
      <c r="D193" s="29"/>
      <c r="E193" s="441"/>
      <c r="F193" s="400"/>
      <c r="G193" s="401"/>
      <c r="H193" s="5"/>
      <c r="I193" s="5"/>
      <c r="J193" s="5"/>
      <c r="K193" s="5"/>
      <c r="L193" s="5"/>
      <c r="M193" s="5"/>
      <c r="N193" s="5"/>
      <c r="O193" s="5"/>
      <c r="P193" s="5"/>
      <c r="Q193" s="5"/>
      <c r="R193" s="5"/>
      <c r="S193" s="5"/>
      <c r="T193" s="5"/>
      <c r="U193" s="5"/>
      <c r="V193" s="5"/>
      <c r="W193" s="5"/>
      <c r="X193" s="5"/>
      <c r="Y193" s="5"/>
      <c r="Z193" s="5"/>
    </row>
    <row r="194" spans="1:26" x14ac:dyDescent="0.25">
      <c r="A194" s="5"/>
      <c r="B194" s="5" t="s">
        <v>1098</v>
      </c>
      <c r="C194" s="122" t="s">
        <v>843</v>
      </c>
      <c r="D194" s="29">
        <v>5</v>
      </c>
      <c r="E194" s="441"/>
      <c r="F194" s="400">
        <f>$D194*E194</f>
        <v>0</v>
      </c>
      <c r="G194" s="401"/>
      <c r="H194" s="5"/>
      <c r="I194" s="5"/>
      <c r="J194" s="5"/>
      <c r="K194" s="5"/>
      <c r="L194" s="5"/>
      <c r="M194" s="5"/>
      <c r="N194" s="5"/>
      <c r="O194" s="5"/>
      <c r="P194" s="5"/>
      <c r="Q194" s="5"/>
      <c r="R194" s="5"/>
      <c r="S194" s="5"/>
      <c r="T194" s="5"/>
      <c r="U194" s="5"/>
      <c r="V194" s="5"/>
      <c r="W194" s="5"/>
      <c r="X194" s="5"/>
      <c r="Y194" s="5"/>
      <c r="Z194" s="5"/>
    </row>
    <row r="195" spans="1:26" x14ac:dyDescent="0.25">
      <c r="A195" s="19"/>
      <c r="B195" s="5"/>
      <c r="C195" s="122"/>
      <c r="D195" s="29"/>
      <c r="E195" s="441"/>
      <c r="F195" s="400"/>
      <c r="G195" s="401"/>
      <c r="H195" s="5"/>
      <c r="I195" s="5"/>
      <c r="J195" s="5"/>
      <c r="K195" s="5"/>
      <c r="L195" s="5"/>
      <c r="M195" s="5"/>
      <c r="N195" s="5"/>
      <c r="O195" s="5"/>
      <c r="P195" s="5"/>
      <c r="Q195" s="5"/>
      <c r="R195" s="5"/>
      <c r="S195" s="5"/>
      <c r="T195" s="5"/>
      <c r="U195" s="5"/>
      <c r="V195" s="5"/>
      <c r="W195" s="5"/>
      <c r="X195" s="5"/>
      <c r="Y195" s="5"/>
      <c r="Z195" s="5"/>
    </row>
    <row r="196" spans="1:26" ht="225" x14ac:dyDescent="0.25">
      <c r="A196" s="5" t="s">
        <v>1099</v>
      </c>
      <c r="B196" s="5" t="s">
        <v>2580</v>
      </c>
      <c r="C196" s="122"/>
      <c r="D196" s="29"/>
      <c r="E196" s="441"/>
      <c r="F196" s="400"/>
      <c r="G196" s="401"/>
      <c r="H196" s="5"/>
      <c r="I196" s="5"/>
      <c r="J196" s="5"/>
      <c r="K196" s="5"/>
      <c r="L196" s="5"/>
      <c r="M196" s="5"/>
      <c r="N196" s="5"/>
      <c r="O196" s="5"/>
      <c r="P196" s="5"/>
      <c r="Q196" s="5"/>
      <c r="R196" s="5"/>
      <c r="S196" s="5"/>
      <c r="T196" s="5"/>
      <c r="U196" s="5"/>
      <c r="V196" s="5"/>
      <c r="W196" s="5"/>
      <c r="X196" s="5"/>
      <c r="Y196" s="5"/>
      <c r="Z196" s="5"/>
    </row>
    <row r="197" spans="1:26" x14ac:dyDescent="0.25">
      <c r="A197" s="5"/>
      <c r="B197" s="5" t="s">
        <v>1100</v>
      </c>
      <c r="C197" s="122"/>
      <c r="D197" s="29"/>
      <c r="E197" s="441"/>
      <c r="F197" s="400"/>
      <c r="G197" s="401"/>
      <c r="H197" s="5"/>
      <c r="I197" s="5"/>
      <c r="J197" s="5"/>
      <c r="K197" s="5"/>
      <c r="L197" s="5"/>
      <c r="M197" s="5"/>
      <c r="N197" s="5"/>
      <c r="O197" s="5"/>
      <c r="P197" s="5"/>
      <c r="Q197" s="5"/>
      <c r="R197" s="5"/>
      <c r="S197" s="5"/>
      <c r="T197" s="5"/>
      <c r="U197" s="5"/>
      <c r="V197" s="5"/>
      <c r="W197" s="5"/>
      <c r="X197" s="5"/>
      <c r="Y197" s="5"/>
      <c r="Z197" s="5"/>
    </row>
    <row r="198" spans="1:26" x14ac:dyDescent="0.25">
      <c r="A198" s="5"/>
      <c r="B198" s="5" t="s">
        <v>1101</v>
      </c>
      <c r="C198" s="122" t="s">
        <v>843</v>
      </c>
      <c r="D198" s="29">
        <v>1</v>
      </c>
      <c r="E198" s="441"/>
      <c r="F198" s="400">
        <f>$D198*E198</f>
        <v>0</v>
      </c>
      <c r="G198" s="401"/>
      <c r="H198" s="5"/>
      <c r="I198" s="5"/>
      <c r="J198" s="5"/>
      <c r="K198" s="5"/>
      <c r="L198" s="5"/>
      <c r="M198" s="5"/>
      <c r="N198" s="5"/>
      <c r="O198" s="5"/>
      <c r="P198" s="5"/>
      <c r="Q198" s="5"/>
      <c r="R198" s="5"/>
      <c r="S198" s="5"/>
      <c r="T198" s="5"/>
      <c r="U198" s="5"/>
      <c r="V198" s="5"/>
      <c r="W198" s="5"/>
      <c r="X198" s="5"/>
      <c r="Y198" s="5"/>
      <c r="Z198" s="5"/>
    </row>
    <row r="199" spans="1:26" x14ac:dyDescent="0.25">
      <c r="A199" s="19"/>
      <c r="B199" s="5"/>
      <c r="C199" s="122"/>
      <c r="D199" s="29"/>
      <c r="E199" s="441"/>
      <c r="F199" s="400"/>
      <c r="G199" s="401"/>
      <c r="H199" s="5"/>
      <c r="I199" s="5"/>
      <c r="J199" s="5"/>
      <c r="K199" s="5"/>
      <c r="L199" s="5"/>
      <c r="M199" s="5"/>
      <c r="N199" s="5"/>
      <c r="O199" s="5"/>
      <c r="P199" s="5"/>
      <c r="Q199" s="5"/>
      <c r="R199" s="5"/>
      <c r="S199" s="5"/>
      <c r="T199" s="5"/>
      <c r="U199" s="5"/>
      <c r="V199" s="5"/>
      <c r="W199" s="5"/>
      <c r="X199" s="5"/>
      <c r="Y199" s="5"/>
      <c r="Z199" s="5"/>
    </row>
    <row r="200" spans="1:26" ht="75" x14ac:dyDescent="0.25">
      <c r="A200" s="5" t="s">
        <v>1102</v>
      </c>
      <c r="B200" s="5" t="s">
        <v>1103</v>
      </c>
      <c r="C200" s="122"/>
      <c r="D200" s="29"/>
      <c r="E200" s="441"/>
      <c r="F200" s="400"/>
      <c r="G200" s="401"/>
      <c r="H200" s="5"/>
      <c r="I200" s="5"/>
      <c r="J200" s="5"/>
      <c r="K200" s="5"/>
      <c r="L200" s="5"/>
      <c r="M200" s="5"/>
      <c r="N200" s="5"/>
      <c r="O200" s="5"/>
      <c r="P200" s="5"/>
      <c r="Q200" s="5"/>
      <c r="R200" s="5"/>
      <c r="S200" s="5"/>
      <c r="T200" s="5"/>
      <c r="U200" s="5"/>
      <c r="V200" s="5"/>
      <c r="W200" s="5"/>
      <c r="X200" s="5"/>
      <c r="Y200" s="5"/>
      <c r="Z200" s="5"/>
    </row>
    <row r="201" spans="1:26" x14ac:dyDescent="0.25">
      <c r="A201" s="5"/>
      <c r="B201" s="5" t="s">
        <v>1104</v>
      </c>
      <c r="C201" s="122"/>
      <c r="D201" s="29"/>
      <c r="E201" s="441"/>
      <c r="F201" s="400"/>
      <c r="G201" s="401"/>
      <c r="H201" s="5"/>
      <c r="I201" s="5"/>
      <c r="J201" s="5"/>
      <c r="K201" s="5"/>
      <c r="L201" s="5"/>
      <c r="M201" s="5"/>
      <c r="N201" s="5"/>
      <c r="O201" s="5"/>
      <c r="P201" s="5"/>
      <c r="Q201" s="5"/>
      <c r="R201" s="5"/>
      <c r="S201" s="5"/>
      <c r="T201" s="5"/>
      <c r="U201" s="5"/>
      <c r="V201" s="5"/>
      <c r="W201" s="5"/>
      <c r="X201" s="5"/>
      <c r="Y201" s="5"/>
      <c r="Z201" s="5"/>
    </row>
    <row r="202" spans="1:26" x14ac:dyDescent="0.25">
      <c r="A202" s="5"/>
      <c r="B202" s="5" t="s">
        <v>1105</v>
      </c>
      <c r="C202" s="122" t="s">
        <v>843</v>
      </c>
      <c r="D202" s="29">
        <v>3</v>
      </c>
      <c r="E202" s="441"/>
      <c r="F202" s="400">
        <f>$D202*E202</f>
        <v>0</v>
      </c>
      <c r="G202" s="401"/>
      <c r="H202" s="5"/>
      <c r="I202" s="5"/>
      <c r="J202" s="5"/>
      <c r="K202" s="5"/>
      <c r="L202" s="5"/>
      <c r="M202" s="5"/>
      <c r="N202" s="5"/>
      <c r="O202" s="5"/>
      <c r="P202" s="5"/>
      <c r="Q202" s="5"/>
      <c r="R202" s="5"/>
      <c r="S202" s="5"/>
      <c r="T202" s="5"/>
      <c r="U202" s="5"/>
      <c r="V202" s="5"/>
      <c r="W202" s="5"/>
      <c r="X202" s="5"/>
      <c r="Y202" s="5"/>
      <c r="Z202" s="5"/>
    </row>
    <row r="203" spans="1:26" x14ac:dyDescent="0.25">
      <c r="A203" s="5"/>
      <c r="B203" s="5"/>
      <c r="C203" s="122"/>
      <c r="D203" s="29"/>
      <c r="E203" s="441"/>
      <c r="F203" s="400"/>
      <c r="G203" s="401"/>
      <c r="H203" s="5"/>
      <c r="I203" s="5"/>
      <c r="J203" s="5"/>
      <c r="K203" s="5"/>
      <c r="L203" s="5"/>
      <c r="M203" s="5"/>
      <c r="N203" s="5"/>
      <c r="O203" s="5"/>
      <c r="P203" s="5"/>
      <c r="Q203" s="5"/>
      <c r="R203" s="5"/>
      <c r="S203" s="5"/>
      <c r="T203" s="5"/>
      <c r="U203" s="5"/>
      <c r="V203" s="5"/>
      <c r="W203" s="5"/>
      <c r="X203" s="5"/>
      <c r="Y203" s="5"/>
      <c r="Z203" s="5"/>
    </row>
    <row r="204" spans="1:26" ht="150" x14ac:dyDescent="0.25">
      <c r="A204" s="5" t="s">
        <v>1106</v>
      </c>
      <c r="B204" s="5" t="s">
        <v>1107</v>
      </c>
      <c r="C204" s="2"/>
      <c r="D204" s="29"/>
      <c r="E204" s="441"/>
      <c r="F204" s="400"/>
      <c r="G204" s="401"/>
      <c r="H204" s="5"/>
      <c r="I204" s="5"/>
      <c r="J204" s="5"/>
      <c r="K204" s="5"/>
      <c r="L204" s="5"/>
      <c r="M204" s="5"/>
      <c r="N204" s="5"/>
      <c r="O204" s="5"/>
      <c r="P204" s="5"/>
      <c r="Q204" s="5"/>
      <c r="R204" s="5"/>
      <c r="S204" s="5"/>
      <c r="T204" s="5"/>
      <c r="U204" s="5"/>
      <c r="V204" s="5"/>
      <c r="W204" s="5"/>
      <c r="X204" s="5"/>
      <c r="Y204" s="5"/>
      <c r="Z204" s="5"/>
    </row>
    <row r="205" spans="1:26" x14ac:dyDescent="0.25">
      <c r="A205" s="5"/>
      <c r="B205" s="5" t="s">
        <v>1108</v>
      </c>
      <c r="C205" s="2"/>
      <c r="D205" s="29"/>
      <c r="E205" s="441"/>
      <c r="F205" s="400"/>
      <c r="G205" s="401"/>
      <c r="H205" s="5"/>
      <c r="I205" s="5"/>
      <c r="J205" s="5"/>
      <c r="K205" s="5"/>
      <c r="L205" s="5"/>
      <c r="M205" s="5"/>
      <c r="N205" s="5"/>
      <c r="O205" s="5"/>
      <c r="P205" s="5"/>
      <c r="Q205" s="5"/>
      <c r="R205" s="5"/>
      <c r="S205" s="5"/>
      <c r="T205" s="5"/>
      <c r="U205" s="5"/>
      <c r="V205" s="5"/>
      <c r="W205" s="5"/>
      <c r="X205" s="5"/>
      <c r="Y205" s="5"/>
      <c r="Z205" s="5"/>
    </row>
    <row r="206" spans="1:26" x14ac:dyDescent="0.25">
      <c r="A206" s="5"/>
      <c r="B206" s="5" t="s">
        <v>1109</v>
      </c>
      <c r="C206" s="2" t="s">
        <v>843</v>
      </c>
      <c r="D206" s="29">
        <v>2</v>
      </c>
      <c r="E206" s="441"/>
      <c r="F206" s="400">
        <f>$D206*E206</f>
        <v>0</v>
      </c>
      <c r="G206" s="401"/>
      <c r="H206" s="5"/>
      <c r="I206" s="5"/>
      <c r="J206" s="5"/>
      <c r="K206" s="5"/>
      <c r="L206" s="5"/>
      <c r="M206" s="5"/>
      <c r="N206" s="5"/>
      <c r="O206" s="5"/>
      <c r="P206" s="5"/>
      <c r="Q206" s="5"/>
      <c r="R206" s="5"/>
      <c r="S206" s="5"/>
      <c r="T206" s="5"/>
      <c r="U206" s="5"/>
      <c r="V206" s="5"/>
      <c r="W206" s="5"/>
      <c r="X206" s="5"/>
      <c r="Y206" s="5"/>
      <c r="Z206" s="5"/>
    </row>
    <row r="207" spans="1:26" x14ac:dyDescent="0.25">
      <c r="A207" s="5"/>
      <c r="B207" s="5"/>
      <c r="C207" s="2"/>
      <c r="D207" s="29"/>
      <c r="E207" s="441"/>
      <c r="F207" s="400"/>
      <c r="G207" s="401"/>
      <c r="H207" s="5"/>
      <c r="I207" s="5"/>
      <c r="J207" s="5"/>
      <c r="K207" s="5"/>
      <c r="L207" s="5"/>
      <c r="M207" s="5"/>
      <c r="N207" s="5"/>
      <c r="O207" s="5"/>
      <c r="P207" s="5"/>
      <c r="Q207" s="5"/>
      <c r="R207" s="5"/>
      <c r="S207" s="5"/>
      <c r="T207" s="5"/>
      <c r="U207" s="5"/>
      <c r="V207" s="5"/>
      <c r="W207" s="5"/>
      <c r="X207" s="5"/>
      <c r="Y207" s="5"/>
      <c r="Z207" s="5"/>
    </row>
    <row r="208" spans="1:26" ht="240" x14ac:dyDescent="0.25">
      <c r="A208" s="5" t="s">
        <v>1110</v>
      </c>
      <c r="B208" s="5" t="s">
        <v>1111</v>
      </c>
      <c r="C208" s="122"/>
      <c r="D208" s="29"/>
      <c r="E208" s="441"/>
      <c r="F208" s="400"/>
      <c r="G208" s="401"/>
      <c r="H208" s="5"/>
      <c r="I208" s="5"/>
      <c r="J208" s="5"/>
      <c r="K208" s="5"/>
      <c r="L208" s="5"/>
      <c r="M208" s="5"/>
      <c r="N208" s="5"/>
      <c r="O208" s="5"/>
      <c r="P208" s="5"/>
      <c r="Q208" s="5"/>
      <c r="R208" s="5"/>
      <c r="S208" s="5"/>
      <c r="T208" s="5"/>
      <c r="U208" s="5"/>
      <c r="V208" s="5"/>
      <c r="W208" s="5"/>
      <c r="X208" s="5"/>
      <c r="Y208" s="5"/>
      <c r="Z208" s="5"/>
    </row>
    <row r="209" spans="1:26" x14ac:dyDescent="0.25">
      <c r="A209" s="5"/>
      <c r="B209" s="5" t="s">
        <v>1112</v>
      </c>
      <c r="C209" s="122"/>
      <c r="D209" s="29"/>
      <c r="E209" s="441"/>
      <c r="F209" s="400"/>
      <c r="G209" s="401"/>
      <c r="H209" s="5"/>
      <c r="I209" s="5"/>
      <c r="J209" s="5"/>
      <c r="K209" s="5"/>
      <c r="L209" s="5"/>
      <c r="M209" s="5"/>
      <c r="N209" s="5"/>
      <c r="O209" s="5"/>
      <c r="P209" s="5"/>
      <c r="Q209" s="5"/>
      <c r="R209" s="5"/>
      <c r="S209" s="5"/>
      <c r="T209" s="5"/>
      <c r="U209" s="5"/>
      <c r="V209" s="5"/>
      <c r="W209" s="5"/>
      <c r="X209" s="5"/>
      <c r="Y209" s="5"/>
      <c r="Z209" s="5"/>
    </row>
    <row r="210" spans="1:26" x14ac:dyDescent="0.25">
      <c r="A210" s="5"/>
      <c r="B210" s="5" t="s">
        <v>1113</v>
      </c>
      <c r="C210" s="122" t="s">
        <v>843</v>
      </c>
      <c r="D210" s="29">
        <v>8</v>
      </c>
      <c r="E210" s="441"/>
      <c r="F210" s="400">
        <f>$D210*E210</f>
        <v>0</v>
      </c>
      <c r="G210" s="401"/>
      <c r="H210" s="5"/>
      <c r="I210" s="5"/>
      <c r="J210" s="5"/>
      <c r="K210" s="5"/>
      <c r="L210" s="5"/>
      <c r="M210" s="5"/>
      <c r="N210" s="5"/>
      <c r="O210" s="5"/>
      <c r="P210" s="5"/>
      <c r="Q210" s="5"/>
      <c r="R210" s="5"/>
      <c r="S210" s="5"/>
      <c r="T210" s="5"/>
      <c r="U210" s="5"/>
      <c r="V210" s="5"/>
      <c r="W210" s="5"/>
      <c r="X210" s="5"/>
      <c r="Y210" s="5"/>
      <c r="Z210" s="5"/>
    </row>
    <row r="211" spans="1:26" x14ac:dyDescent="0.25">
      <c r="A211" s="19"/>
      <c r="B211" s="5"/>
      <c r="C211" s="122"/>
      <c r="D211" s="29"/>
      <c r="E211" s="441"/>
      <c r="F211" s="400"/>
      <c r="G211" s="401"/>
      <c r="H211" s="5"/>
      <c r="I211" s="5"/>
      <c r="J211" s="5"/>
      <c r="K211" s="5"/>
      <c r="L211" s="5"/>
      <c r="M211" s="5"/>
      <c r="N211" s="5"/>
      <c r="O211" s="5"/>
      <c r="P211" s="5"/>
      <c r="Q211" s="5"/>
      <c r="R211" s="5"/>
      <c r="S211" s="5"/>
      <c r="T211" s="5"/>
      <c r="U211" s="5"/>
      <c r="V211" s="5"/>
      <c r="W211" s="5"/>
      <c r="X211" s="5"/>
      <c r="Y211" s="5"/>
      <c r="Z211" s="5"/>
    </row>
    <row r="212" spans="1:26" ht="225" x14ac:dyDescent="0.25">
      <c r="A212" s="111" t="s">
        <v>1114</v>
      </c>
      <c r="B212" s="5" t="s">
        <v>1115</v>
      </c>
      <c r="C212" s="122"/>
      <c r="D212" s="29"/>
      <c r="E212" s="441"/>
      <c r="F212" s="400"/>
      <c r="G212" s="401"/>
      <c r="H212" s="5"/>
      <c r="I212" s="5"/>
      <c r="J212" s="5"/>
      <c r="K212" s="5"/>
      <c r="L212" s="5"/>
      <c r="M212" s="5"/>
      <c r="N212" s="5"/>
      <c r="O212" s="5"/>
      <c r="P212" s="5"/>
      <c r="Q212" s="5"/>
      <c r="R212" s="5"/>
      <c r="S212" s="5"/>
      <c r="T212" s="5"/>
      <c r="U212" s="5"/>
      <c r="V212" s="5"/>
      <c r="W212" s="5"/>
      <c r="X212" s="5"/>
      <c r="Y212" s="5"/>
      <c r="Z212" s="5"/>
    </row>
    <row r="213" spans="1:26" x14ac:dyDescent="0.25">
      <c r="A213" s="5"/>
      <c r="B213" s="5" t="s">
        <v>1116</v>
      </c>
      <c r="C213" s="122"/>
      <c r="D213" s="29"/>
      <c r="E213" s="441"/>
      <c r="F213" s="400"/>
      <c r="G213" s="401"/>
      <c r="H213" s="5"/>
      <c r="I213" s="5"/>
      <c r="J213" s="5"/>
      <c r="K213" s="5"/>
      <c r="L213" s="5"/>
      <c r="M213" s="5"/>
      <c r="N213" s="5"/>
      <c r="O213" s="5"/>
      <c r="P213" s="5"/>
      <c r="Q213" s="5"/>
      <c r="R213" s="5"/>
      <c r="S213" s="5"/>
      <c r="T213" s="5"/>
      <c r="U213" s="5"/>
      <c r="V213" s="5"/>
      <c r="W213" s="5"/>
      <c r="X213" s="5"/>
      <c r="Y213" s="5"/>
      <c r="Z213" s="5"/>
    </row>
    <row r="214" spans="1:26" x14ac:dyDescent="0.25">
      <c r="A214" s="5"/>
      <c r="B214" s="5" t="s">
        <v>1117</v>
      </c>
      <c r="C214" s="122" t="s">
        <v>843</v>
      </c>
      <c r="D214" s="29">
        <v>1</v>
      </c>
      <c r="E214" s="441"/>
      <c r="F214" s="400">
        <f>$D214*E214</f>
        <v>0</v>
      </c>
      <c r="G214" s="401"/>
      <c r="H214" s="5"/>
      <c r="I214" s="5"/>
      <c r="J214" s="5"/>
      <c r="K214" s="5"/>
      <c r="L214" s="5"/>
      <c r="M214" s="5"/>
      <c r="N214" s="5"/>
      <c r="O214" s="5"/>
      <c r="P214" s="5"/>
      <c r="Q214" s="5"/>
      <c r="R214" s="5"/>
      <c r="S214" s="5"/>
      <c r="T214" s="5"/>
      <c r="U214" s="5"/>
      <c r="V214" s="5"/>
      <c r="W214" s="5"/>
      <c r="X214" s="5"/>
      <c r="Y214" s="5"/>
      <c r="Z214" s="5"/>
    </row>
    <row r="215" spans="1:26" x14ac:dyDescent="0.25">
      <c r="A215" s="5"/>
      <c r="B215" s="5"/>
      <c r="C215" s="122"/>
      <c r="D215" s="29"/>
      <c r="E215" s="441"/>
      <c r="F215" s="400"/>
      <c r="G215" s="401"/>
      <c r="H215" s="5"/>
      <c r="I215" s="5"/>
      <c r="J215" s="5"/>
      <c r="K215" s="5"/>
      <c r="L215" s="5"/>
      <c r="M215" s="5"/>
      <c r="N215" s="5"/>
      <c r="O215" s="5"/>
      <c r="P215" s="5"/>
      <c r="Q215" s="5"/>
      <c r="R215" s="5"/>
      <c r="S215" s="5"/>
      <c r="T215" s="5"/>
      <c r="U215" s="5"/>
      <c r="V215" s="5"/>
      <c r="W215" s="5"/>
      <c r="X215" s="5"/>
      <c r="Y215" s="5"/>
      <c r="Z215" s="5"/>
    </row>
    <row r="216" spans="1:26" ht="225" x14ac:dyDescent="0.25">
      <c r="A216" s="5" t="s">
        <v>1118</v>
      </c>
      <c r="B216" s="5" t="s">
        <v>1119</v>
      </c>
      <c r="C216" s="122"/>
      <c r="D216" s="29"/>
      <c r="E216" s="441"/>
      <c r="F216" s="400"/>
      <c r="G216" s="401"/>
      <c r="H216" s="5"/>
      <c r="I216" s="5"/>
      <c r="J216" s="5"/>
      <c r="K216" s="5"/>
      <c r="L216" s="5"/>
      <c r="M216" s="5"/>
      <c r="N216" s="5"/>
      <c r="O216" s="5"/>
      <c r="P216" s="5"/>
      <c r="Q216" s="5"/>
      <c r="R216" s="5"/>
      <c r="S216" s="5"/>
      <c r="T216" s="5"/>
      <c r="U216" s="5"/>
      <c r="V216" s="5"/>
      <c r="W216" s="5"/>
      <c r="X216" s="5"/>
      <c r="Y216" s="5"/>
      <c r="Z216" s="5"/>
    </row>
    <row r="217" spans="1:26" x14ac:dyDescent="0.25">
      <c r="A217" s="5"/>
      <c r="B217" s="5" t="s">
        <v>1120</v>
      </c>
      <c r="C217" s="122"/>
      <c r="D217" s="29"/>
      <c r="E217" s="441"/>
      <c r="F217" s="400"/>
      <c r="G217" s="401"/>
      <c r="H217" s="5"/>
      <c r="I217" s="5"/>
      <c r="J217" s="5"/>
      <c r="K217" s="5"/>
      <c r="L217" s="5"/>
      <c r="M217" s="5"/>
      <c r="N217" s="5"/>
      <c r="O217" s="5"/>
      <c r="P217" s="5"/>
      <c r="Q217" s="5"/>
      <c r="R217" s="5"/>
      <c r="S217" s="5"/>
      <c r="T217" s="5"/>
      <c r="U217" s="5"/>
      <c r="V217" s="5"/>
      <c r="W217" s="5"/>
      <c r="X217" s="5"/>
      <c r="Y217" s="5"/>
      <c r="Z217" s="5"/>
    </row>
    <row r="218" spans="1:26" x14ac:dyDescent="0.25">
      <c r="A218" s="5"/>
      <c r="B218" s="5" t="s">
        <v>1121</v>
      </c>
      <c r="C218" s="122" t="s">
        <v>843</v>
      </c>
      <c r="D218" s="29">
        <v>3</v>
      </c>
      <c r="E218" s="441"/>
      <c r="F218" s="400">
        <f>$D218*E218</f>
        <v>0</v>
      </c>
      <c r="G218" s="401"/>
      <c r="H218" s="5"/>
      <c r="I218" s="5"/>
      <c r="J218" s="5"/>
      <c r="K218" s="5"/>
      <c r="L218" s="5"/>
      <c r="M218" s="5"/>
      <c r="N218" s="5"/>
      <c r="O218" s="5"/>
      <c r="P218" s="5"/>
      <c r="Q218" s="5"/>
      <c r="R218" s="5"/>
      <c r="S218" s="5"/>
      <c r="T218" s="5"/>
      <c r="U218" s="5"/>
      <c r="V218" s="5"/>
      <c r="W218" s="5"/>
      <c r="X218" s="5"/>
      <c r="Y218" s="5"/>
      <c r="Z218" s="5"/>
    </row>
    <row r="219" spans="1:26" x14ac:dyDescent="0.25">
      <c r="A219" s="5"/>
      <c r="B219" s="5"/>
      <c r="C219" s="122"/>
      <c r="D219" s="29"/>
      <c r="E219" s="441"/>
      <c r="F219" s="400"/>
      <c r="G219" s="401"/>
      <c r="H219" s="5"/>
      <c r="I219" s="5"/>
      <c r="J219" s="5"/>
      <c r="K219" s="5"/>
      <c r="L219" s="5"/>
      <c r="M219" s="5"/>
      <c r="N219" s="5"/>
      <c r="O219" s="5"/>
      <c r="P219" s="5"/>
      <c r="Q219" s="5"/>
      <c r="R219" s="5"/>
      <c r="S219" s="5"/>
      <c r="T219" s="5"/>
      <c r="U219" s="5"/>
      <c r="V219" s="5"/>
      <c r="W219" s="5"/>
      <c r="X219" s="5"/>
      <c r="Y219" s="5"/>
      <c r="Z219" s="5"/>
    </row>
    <row r="220" spans="1:26" ht="180" x14ac:dyDescent="0.25">
      <c r="A220" s="5" t="s">
        <v>1122</v>
      </c>
      <c r="B220" s="5" t="s">
        <v>1123</v>
      </c>
      <c r="C220" s="122"/>
      <c r="D220" s="29"/>
      <c r="E220" s="441"/>
      <c r="F220" s="400"/>
      <c r="G220" s="401"/>
      <c r="H220" s="5"/>
      <c r="I220" s="5"/>
      <c r="J220" s="5"/>
      <c r="K220" s="5"/>
      <c r="L220" s="5"/>
      <c r="M220" s="5"/>
      <c r="N220" s="5"/>
      <c r="O220" s="5"/>
      <c r="P220" s="5"/>
      <c r="Q220" s="5"/>
      <c r="R220" s="5"/>
      <c r="S220" s="5"/>
      <c r="T220" s="5"/>
      <c r="U220" s="5"/>
      <c r="V220" s="5"/>
      <c r="W220" s="5"/>
      <c r="X220" s="5"/>
      <c r="Y220" s="5"/>
      <c r="Z220" s="5"/>
    </row>
    <row r="221" spans="1:26" x14ac:dyDescent="0.25">
      <c r="A221" s="5"/>
      <c r="B221" s="5" t="s">
        <v>1124</v>
      </c>
      <c r="C221" s="122"/>
      <c r="D221" s="29"/>
      <c r="E221" s="441"/>
      <c r="F221" s="400"/>
      <c r="G221" s="401"/>
      <c r="H221" s="5"/>
      <c r="I221" s="5"/>
      <c r="J221" s="5"/>
      <c r="K221" s="5"/>
      <c r="L221" s="5"/>
      <c r="M221" s="5"/>
      <c r="N221" s="5"/>
      <c r="O221" s="5"/>
      <c r="P221" s="5"/>
      <c r="Q221" s="5"/>
      <c r="R221" s="5"/>
      <c r="S221" s="5"/>
      <c r="T221" s="5"/>
      <c r="U221" s="5"/>
      <c r="V221" s="5"/>
      <c r="W221" s="5"/>
      <c r="X221" s="5"/>
      <c r="Y221" s="5"/>
      <c r="Z221" s="5"/>
    </row>
    <row r="222" spans="1:26" x14ac:dyDescent="0.25">
      <c r="A222" s="5"/>
      <c r="B222" s="5" t="s">
        <v>1125</v>
      </c>
      <c r="C222" s="122" t="s">
        <v>843</v>
      </c>
      <c r="D222" s="29">
        <v>5</v>
      </c>
      <c r="E222" s="441"/>
      <c r="F222" s="400">
        <f>$D222*E222</f>
        <v>0</v>
      </c>
      <c r="G222" s="401"/>
      <c r="H222" s="5"/>
      <c r="I222" s="5"/>
      <c r="J222" s="5"/>
      <c r="K222" s="5"/>
      <c r="L222" s="5"/>
      <c r="M222" s="5"/>
      <c r="N222" s="5"/>
      <c r="O222" s="5"/>
      <c r="P222" s="5"/>
      <c r="Q222" s="5"/>
      <c r="R222" s="5"/>
      <c r="S222" s="5"/>
      <c r="T222" s="5"/>
      <c r="U222" s="5"/>
      <c r="V222" s="5"/>
      <c r="W222" s="5"/>
      <c r="X222" s="5"/>
      <c r="Y222" s="5"/>
      <c r="Z222" s="5"/>
    </row>
    <row r="223" spans="1:26" x14ac:dyDescent="0.25">
      <c r="A223" s="5"/>
      <c r="B223" s="5"/>
      <c r="C223" s="122"/>
      <c r="D223" s="29"/>
      <c r="E223" s="434"/>
      <c r="F223" s="400"/>
      <c r="G223" s="401"/>
      <c r="H223" s="5"/>
      <c r="I223" s="5"/>
      <c r="J223" s="5"/>
      <c r="K223" s="5"/>
      <c r="L223" s="5"/>
      <c r="M223" s="5"/>
      <c r="N223" s="5"/>
      <c r="O223" s="5"/>
      <c r="P223" s="5"/>
      <c r="Q223" s="5"/>
      <c r="R223" s="5"/>
      <c r="S223" s="5"/>
      <c r="T223" s="5"/>
      <c r="U223" s="5"/>
      <c r="V223" s="5"/>
      <c r="W223" s="5"/>
      <c r="X223" s="5"/>
      <c r="Y223" s="5"/>
      <c r="Z223" s="5"/>
    </row>
    <row r="224" spans="1:26" x14ac:dyDescent="0.25">
      <c r="A224" s="71" t="s">
        <v>1089</v>
      </c>
      <c r="B224" s="72" t="s">
        <v>1126</v>
      </c>
      <c r="C224" s="82"/>
      <c r="D224" s="83"/>
      <c r="E224" s="443"/>
      <c r="F224" s="411">
        <f>SUM(F186:F222)</f>
        <v>0</v>
      </c>
      <c r="G224" s="439"/>
      <c r="H224" s="5"/>
      <c r="I224" s="5"/>
      <c r="J224" s="5"/>
      <c r="K224" s="5"/>
      <c r="L224" s="5"/>
      <c r="M224" s="5"/>
      <c r="N224" s="5"/>
      <c r="O224" s="5"/>
      <c r="P224" s="5"/>
      <c r="Q224" s="5"/>
      <c r="R224" s="5"/>
      <c r="S224" s="5"/>
      <c r="T224" s="5"/>
      <c r="U224" s="5"/>
      <c r="V224" s="5"/>
      <c r="W224" s="5"/>
      <c r="X224" s="5"/>
      <c r="Y224" s="5"/>
      <c r="Z224" s="5"/>
    </row>
    <row r="225" spans="1:26" x14ac:dyDescent="0.25">
      <c r="A225" s="5"/>
      <c r="B225" s="5"/>
      <c r="C225" s="122"/>
      <c r="D225" s="29"/>
      <c r="E225" s="434"/>
      <c r="F225" s="400"/>
      <c r="G225" s="401"/>
      <c r="H225" s="5"/>
      <c r="I225" s="5"/>
      <c r="J225" s="5"/>
      <c r="K225" s="5"/>
      <c r="L225" s="5"/>
      <c r="M225" s="5"/>
      <c r="N225" s="5"/>
      <c r="O225" s="5"/>
      <c r="P225" s="5"/>
      <c r="Q225" s="5"/>
      <c r="R225" s="5"/>
      <c r="S225" s="5"/>
      <c r="T225" s="5"/>
      <c r="U225" s="5"/>
      <c r="V225" s="5"/>
      <c r="W225" s="5"/>
      <c r="X225" s="5"/>
      <c r="Y225" s="5"/>
      <c r="Z225" s="5"/>
    </row>
    <row r="226" spans="1:26" x14ac:dyDescent="0.25">
      <c r="A226" s="5"/>
      <c r="B226" s="5"/>
      <c r="C226" s="122"/>
      <c r="D226" s="29"/>
      <c r="E226" s="434"/>
      <c r="F226" s="400"/>
      <c r="G226" s="401"/>
      <c r="H226" s="5"/>
      <c r="I226" s="5"/>
      <c r="J226" s="5"/>
      <c r="K226" s="5"/>
      <c r="L226" s="5"/>
      <c r="M226" s="5"/>
      <c r="N226" s="5"/>
      <c r="O226" s="5"/>
      <c r="P226" s="5"/>
      <c r="Q226" s="5"/>
      <c r="R226" s="5"/>
      <c r="S226" s="5"/>
      <c r="T226" s="5"/>
      <c r="U226" s="5"/>
      <c r="V226" s="5"/>
      <c r="W226" s="5"/>
      <c r="X226" s="5"/>
      <c r="Y226" s="5"/>
      <c r="Z226" s="5"/>
    </row>
    <row r="227" spans="1:26" x14ac:dyDescent="0.25">
      <c r="A227" s="63" t="s">
        <v>1127</v>
      </c>
      <c r="B227" s="64" t="s">
        <v>374</v>
      </c>
      <c r="C227" s="123"/>
      <c r="D227" s="124"/>
      <c r="E227" s="436"/>
      <c r="F227" s="413"/>
      <c r="G227" s="407"/>
      <c r="H227" s="5"/>
      <c r="I227" s="5"/>
      <c r="J227" s="5"/>
      <c r="K227" s="5"/>
      <c r="L227" s="5"/>
      <c r="M227" s="5"/>
      <c r="N227" s="5"/>
      <c r="O227" s="5"/>
      <c r="P227" s="5"/>
      <c r="Q227" s="5"/>
      <c r="R227" s="5"/>
      <c r="S227" s="5"/>
      <c r="T227" s="5"/>
      <c r="U227" s="5"/>
      <c r="V227" s="5"/>
      <c r="W227" s="5"/>
      <c r="X227" s="5"/>
      <c r="Y227" s="5"/>
      <c r="Z227" s="5"/>
    </row>
    <row r="228" spans="1:26" ht="22.5" x14ac:dyDescent="0.25">
      <c r="A228" s="121" t="s">
        <v>720</v>
      </c>
      <c r="B228" s="53" t="s">
        <v>721</v>
      </c>
      <c r="C228" s="53" t="s">
        <v>722</v>
      </c>
      <c r="D228" s="53" t="s">
        <v>723</v>
      </c>
      <c r="E228" s="397" t="s">
        <v>724</v>
      </c>
      <c r="F228" s="433" t="s">
        <v>725</v>
      </c>
      <c r="G228" s="399" t="s">
        <v>726</v>
      </c>
      <c r="H228" s="5"/>
      <c r="I228" s="5"/>
      <c r="J228" s="5"/>
      <c r="K228" s="5"/>
      <c r="L228" s="5"/>
      <c r="M228" s="5"/>
      <c r="N228" s="5"/>
      <c r="O228" s="5"/>
      <c r="P228" s="5"/>
      <c r="Q228" s="5"/>
      <c r="R228" s="5"/>
      <c r="S228" s="5"/>
      <c r="T228" s="5"/>
      <c r="U228" s="5"/>
      <c r="V228" s="5"/>
      <c r="W228" s="5"/>
      <c r="X228" s="5"/>
      <c r="Y228" s="5"/>
      <c r="Z228" s="5"/>
    </row>
    <row r="229" spans="1:26" x14ac:dyDescent="0.25">
      <c r="A229" s="5"/>
      <c r="B229" s="5"/>
      <c r="C229" s="122"/>
      <c r="D229" s="29"/>
      <c r="E229" s="434"/>
      <c r="F229" s="400"/>
      <c r="G229" s="401"/>
      <c r="H229" s="5"/>
      <c r="I229" s="5"/>
      <c r="J229" s="5"/>
      <c r="K229" s="5"/>
      <c r="L229" s="5"/>
      <c r="M229" s="5"/>
      <c r="N229" s="5"/>
      <c r="O229" s="5"/>
      <c r="P229" s="5"/>
      <c r="Q229" s="5"/>
      <c r="R229" s="5"/>
      <c r="S229" s="5"/>
      <c r="T229" s="5"/>
      <c r="U229" s="5"/>
      <c r="V229" s="5"/>
      <c r="W229" s="5"/>
      <c r="X229" s="5"/>
      <c r="Y229" s="5"/>
      <c r="Z229" s="5"/>
    </row>
    <row r="230" spans="1:26" ht="75" x14ac:dyDescent="0.25">
      <c r="A230" s="19"/>
      <c r="B230" s="5" t="s">
        <v>1128</v>
      </c>
      <c r="C230" s="2"/>
      <c r="D230" s="29"/>
      <c r="E230" s="441"/>
      <c r="F230" s="400"/>
      <c r="G230" s="401"/>
      <c r="H230" s="5"/>
      <c r="I230" s="5"/>
      <c r="J230" s="5"/>
      <c r="K230" s="5"/>
      <c r="L230" s="5"/>
      <c r="M230" s="5"/>
      <c r="N230" s="5"/>
      <c r="O230" s="5"/>
      <c r="P230" s="5"/>
      <c r="Q230" s="5"/>
      <c r="R230" s="5"/>
      <c r="S230" s="5"/>
      <c r="T230" s="5"/>
      <c r="U230" s="5"/>
      <c r="V230" s="5"/>
      <c r="W230" s="5"/>
      <c r="X230" s="5"/>
      <c r="Y230" s="5"/>
      <c r="Z230" s="5"/>
    </row>
    <row r="231" spans="1:26" x14ac:dyDescent="0.25">
      <c r="A231" s="19"/>
      <c r="B231" s="5" t="s">
        <v>1070</v>
      </c>
      <c r="C231" s="2"/>
      <c r="D231" s="29"/>
      <c r="E231" s="441"/>
      <c r="F231" s="400"/>
      <c r="G231" s="401"/>
      <c r="H231" s="5"/>
      <c r="I231" s="5"/>
      <c r="J231" s="5"/>
      <c r="K231" s="5"/>
      <c r="L231" s="5"/>
      <c r="M231" s="5"/>
      <c r="N231" s="5"/>
      <c r="O231" s="5"/>
      <c r="P231" s="5"/>
      <c r="Q231" s="5"/>
      <c r="R231" s="5"/>
      <c r="S231" s="5"/>
      <c r="T231" s="5"/>
      <c r="U231" s="5"/>
      <c r="V231" s="5"/>
      <c r="W231" s="5"/>
      <c r="X231" s="5"/>
      <c r="Y231" s="5"/>
      <c r="Z231" s="5"/>
    </row>
    <row r="232" spans="1:26" ht="30" x14ac:dyDescent="0.25">
      <c r="A232" s="19"/>
      <c r="B232" s="5" t="s">
        <v>1129</v>
      </c>
      <c r="C232" s="2"/>
      <c r="D232" s="29"/>
      <c r="E232" s="441"/>
      <c r="F232" s="400"/>
      <c r="G232" s="401"/>
      <c r="H232" s="5"/>
      <c r="I232" s="5"/>
      <c r="J232" s="5"/>
      <c r="K232" s="5"/>
      <c r="L232" s="5"/>
      <c r="M232" s="5"/>
      <c r="N232" s="5"/>
      <c r="O232" s="5"/>
      <c r="P232" s="5"/>
      <c r="Q232" s="5"/>
      <c r="R232" s="5"/>
      <c r="S232" s="5"/>
      <c r="T232" s="5"/>
      <c r="U232" s="5"/>
      <c r="V232" s="5"/>
      <c r="W232" s="5"/>
      <c r="X232" s="5"/>
      <c r="Y232" s="5"/>
      <c r="Z232" s="5"/>
    </row>
    <row r="233" spans="1:26" x14ac:dyDescent="0.25">
      <c r="A233" s="19"/>
      <c r="B233" s="5"/>
      <c r="C233" s="2"/>
      <c r="D233" s="29"/>
      <c r="E233" s="441"/>
      <c r="F233" s="400"/>
      <c r="G233" s="401"/>
      <c r="H233" s="5"/>
      <c r="I233" s="5"/>
      <c r="J233" s="5"/>
      <c r="K233" s="5"/>
      <c r="L233" s="5"/>
      <c r="M233" s="5"/>
      <c r="N233" s="5"/>
      <c r="O233" s="5"/>
      <c r="P233" s="5"/>
      <c r="Q233" s="5"/>
      <c r="R233" s="5"/>
      <c r="S233" s="5"/>
      <c r="T233" s="5"/>
      <c r="U233" s="5"/>
      <c r="V233" s="5"/>
      <c r="W233" s="5"/>
      <c r="X233" s="5"/>
      <c r="Y233" s="5"/>
      <c r="Z233" s="5"/>
    </row>
    <row r="234" spans="1:26" ht="135" x14ac:dyDescent="0.25">
      <c r="A234" s="111" t="s">
        <v>1130</v>
      </c>
      <c r="B234" s="5" t="s">
        <v>1131</v>
      </c>
      <c r="C234" s="2"/>
      <c r="D234" s="29"/>
      <c r="E234" s="441"/>
      <c r="F234" s="400"/>
      <c r="G234" s="401"/>
      <c r="H234" s="5"/>
      <c r="I234" s="5"/>
      <c r="J234" s="5"/>
      <c r="K234" s="5"/>
      <c r="L234" s="5"/>
      <c r="M234" s="5"/>
      <c r="N234" s="5"/>
      <c r="O234" s="5"/>
      <c r="P234" s="5"/>
      <c r="Q234" s="5"/>
      <c r="R234" s="5"/>
      <c r="S234" s="5"/>
      <c r="T234" s="5"/>
      <c r="U234" s="5"/>
      <c r="V234" s="5"/>
      <c r="W234" s="5"/>
      <c r="X234" s="5"/>
      <c r="Y234" s="5"/>
      <c r="Z234" s="5"/>
    </row>
    <row r="235" spans="1:26" x14ac:dyDescent="0.25">
      <c r="A235" s="111" t="s">
        <v>807</v>
      </c>
      <c r="B235" s="5" t="s">
        <v>1132</v>
      </c>
      <c r="C235" s="2"/>
      <c r="D235" s="29"/>
      <c r="E235" s="441"/>
      <c r="F235" s="400"/>
      <c r="G235" s="401"/>
      <c r="H235" s="5"/>
      <c r="I235" s="5"/>
      <c r="J235" s="5"/>
      <c r="K235" s="5"/>
      <c r="L235" s="5"/>
      <c r="M235" s="5"/>
      <c r="N235" s="5"/>
      <c r="O235" s="5"/>
      <c r="P235" s="5"/>
      <c r="Q235" s="5"/>
      <c r="R235" s="5"/>
      <c r="S235" s="5"/>
      <c r="T235" s="5"/>
      <c r="U235" s="5"/>
      <c r="V235" s="5"/>
      <c r="W235" s="5"/>
      <c r="X235" s="5"/>
      <c r="Y235" s="5"/>
      <c r="Z235" s="5"/>
    </row>
    <row r="236" spans="1:26" ht="45" x14ac:dyDescent="0.25">
      <c r="A236" s="111"/>
      <c r="B236" s="5" t="s">
        <v>1133</v>
      </c>
      <c r="C236" s="2" t="s">
        <v>843</v>
      </c>
      <c r="D236" s="29">
        <v>1</v>
      </c>
      <c r="E236" s="441"/>
      <c r="F236" s="400">
        <f>$D236*E236</f>
        <v>0</v>
      </c>
      <c r="G236" s="401"/>
      <c r="H236" s="5"/>
      <c r="I236" s="5"/>
      <c r="J236" s="5"/>
      <c r="K236" s="5"/>
      <c r="L236" s="5"/>
      <c r="M236" s="5"/>
      <c r="N236" s="5"/>
      <c r="O236" s="5"/>
      <c r="P236" s="5"/>
      <c r="Q236" s="5"/>
      <c r="R236" s="5"/>
      <c r="S236" s="5"/>
      <c r="T236" s="5"/>
      <c r="U236" s="5"/>
      <c r="V236" s="5"/>
      <c r="W236" s="5"/>
      <c r="X236" s="5"/>
      <c r="Y236" s="5"/>
      <c r="Z236" s="5"/>
    </row>
    <row r="237" spans="1:26" x14ac:dyDescent="0.25">
      <c r="A237" s="111" t="s">
        <v>810</v>
      </c>
      <c r="B237" s="5" t="s">
        <v>1134</v>
      </c>
      <c r="C237" s="2"/>
      <c r="D237" s="29"/>
      <c r="E237" s="441"/>
      <c r="F237" s="400"/>
      <c r="G237" s="401"/>
      <c r="H237" s="5"/>
      <c r="I237" s="5"/>
      <c r="J237" s="5"/>
      <c r="K237" s="5"/>
      <c r="L237" s="5"/>
      <c r="M237" s="5"/>
      <c r="N237" s="5"/>
      <c r="O237" s="5"/>
      <c r="P237" s="5"/>
      <c r="Q237" s="5"/>
      <c r="R237" s="5"/>
      <c r="S237" s="5"/>
      <c r="T237" s="5"/>
      <c r="U237" s="5"/>
      <c r="V237" s="5"/>
      <c r="W237" s="5"/>
      <c r="X237" s="5"/>
      <c r="Y237" s="5"/>
      <c r="Z237" s="5"/>
    </row>
    <row r="238" spans="1:26" x14ac:dyDescent="0.25">
      <c r="A238" s="111"/>
      <c r="B238" s="5" t="s">
        <v>1135</v>
      </c>
      <c r="C238" s="2" t="s">
        <v>843</v>
      </c>
      <c r="D238" s="29">
        <v>1</v>
      </c>
      <c r="E238" s="441"/>
      <c r="F238" s="400">
        <f>$D238*E238</f>
        <v>0</v>
      </c>
      <c r="G238" s="401"/>
      <c r="H238" s="5"/>
      <c r="I238" s="5"/>
      <c r="J238" s="5"/>
      <c r="K238" s="5"/>
      <c r="L238" s="5"/>
      <c r="M238" s="5"/>
      <c r="N238" s="5"/>
      <c r="O238" s="5"/>
      <c r="P238" s="5"/>
      <c r="Q238" s="5"/>
      <c r="R238" s="5"/>
      <c r="S238" s="5"/>
      <c r="T238" s="5"/>
      <c r="U238" s="5"/>
      <c r="V238" s="5"/>
      <c r="W238" s="5"/>
      <c r="X238" s="5"/>
      <c r="Y238" s="5"/>
      <c r="Z238" s="5"/>
    </row>
    <row r="239" spans="1:26" x14ac:dyDescent="0.25">
      <c r="A239" s="111"/>
      <c r="B239" s="5"/>
      <c r="C239" s="2"/>
      <c r="D239" s="29"/>
      <c r="E239" s="441"/>
      <c r="F239" s="400"/>
      <c r="G239" s="401"/>
      <c r="H239" s="5"/>
      <c r="I239" s="5"/>
      <c r="J239" s="5"/>
      <c r="K239" s="5"/>
      <c r="L239" s="5"/>
      <c r="M239" s="5"/>
      <c r="N239" s="5"/>
      <c r="O239" s="5"/>
      <c r="P239" s="5"/>
      <c r="Q239" s="5"/>
      <c r="R239" s="5"/>
      <c r="S239" s="5"/>
      <c r="T239" s="5"/>
      <c r="U239" s="5"/>
      <c r="V239" s="5"/>
      <c r="W239" s="5"/>
      <c r="X239" s="5"/>
      <c r="Y239" s="5"/>
      <c r="Z239" s="5"/>
    </row>
    <row r="240" spans="1:26" ht="75" x14ac:dyDescent="0.25">
      <c r="A240" s="5" t="s">
        <v>1136</v>
      </c>
      <c r="B240" s="5" t="s">
        <v>1137</v>
      </c>
      <c r="C240" s="2"/>
      <c r="D240" s="29"/>
      <c r="E240" s="441"/>
      <c r="F240" s="400"/>
      <c r="G240" s="401"/>
      <c r="H240" s="5"/>
      <c r="I240" s="5"/>
      <c r="J240" s="5"/>
      <c r="K240" s="5"/>
      <c r="L240" s="5"/>
      <c r="M240" s="5"/>
      <c r="N240" s="5"/>
      <c r="O240" s="5"/>
      <c r="P240" s="5"/>
      <c r="Q240" s="5"/>
      <c r="R240" s="5"/>
      <c r="S240" s="5"/>
      <c r="T240" s="5"/>
      <c r="U240" s="5"/>
      <c r="V240" s="5"/>
      <c r="W240" s="5"/>
      <c r="X240" s="5"/>
      <c r="Y240" s="5"/>
      <c r="Z240" s="5"/>
    </row>
    <row r="241" spans="1:26" x14ac:dyDescent="0.25">
      <c r="A241" s="5"/>
      <c r="B241" s="5" t="s">
        <v>1138</v>
      </c>
      <c r="C241" s="2"/>
      <c r="D241" s="29"/>
      <c r="E241" s="441"/>
      <c r="F241" s="400"/>
      <c r="G241" s="401"/>
      <c r="H241" s="5"/>
      <c r="I241" s="5"/>
      <c r="J241" s="5"/>
      <c r="K241" s="5"/>
      <c r="L241" s="5"/>
      <c r="M241" s="5"/>
      <c r="N241" s="5"/>
      <c r="O241" s="5"/>
      <c r="P241" s="5"/>
      <c r="Q241" s="5"/>
      <c r="R241" s="5"/>
      <c r="S241" s="5"/>
      <c r="T241" s="5"/>
      <c r="U241" s="5"/>
      <c r="V241" s="5"/>
      <c r="W241" s="5"/>
      <c r="X241" s="5"/>
      <c r="Y241" s="5"/>
      <c r="Z241" s="5"/>
    </row>
    <row r="242" spans="1:26" x14ac:dyDescent="0.25">
      <c r="A242" s="5"/>
      <c r="B242" s="5" t="s">
        <v>1139</v>
      </c>
      <c r="C242" s="2" t="s">
        <v>843</v>
      </c>
      <c r="D242" s="29">
        <v>5</v>
      </c>
      <c r="E242" s="441"/>
      <c r="F242" s="400">
        <f>$D242*E242</f>
        <v>0</v>
      </c>
      <c r="G242" s="401"/>
      <c r="H242" s="5"/>
      <c r="I242" s="5"/>
      <c r="J242" s="5"/>
      <c r="K242" s="5"/>
      <c r="L242" s="5"/>
      <c r="M242" s="5"/>
      <c r="N242" s="5"/>
      <c r="O242" s="5"/>
      <c r="P242" s="5"/>
      <c r="Q242" s="5"/>
      <c r="R242" s="5"/>
      <c r="S242" s="5"/>
      <c r="T242" s="5"/>
      <c r="U242" s="5"/>
      <c r="V242" s="5"/>
      <c r="W242" s="5"/>
      <c r="X242" s="5"/>
      <c r="Y242" s="5"/>
      <c r="Z242" s="5"/>
    </row>
    <row r="243" spans="1:26" x14ac:dyDescent="0.25">
      <c r="A243" s="5"/>
      <c r="B243" s="5"/>
      <c r="C243" s="122"/>
      <c r="D243" s="29"/>
      <c r="E243" s="434"/>
      <c r="F243" s="400"/>
      <c r="G243" s="401"/>
      <c r="H243" s="5"/>
      <c r="I243" s="5"/>
      <c r="J243" s="5"/>
      <c r="K243" s="5"/>
      <c r="L243" s="5"/>
      <c r="M243" s="5"/>
      <c r="N243" s="5"/>
      <c r="O243" s="5"/>
      <c r="P243" s="5"/>
      <c r="Q243" s="5"/>
      <c r="R243" s="5"/>
      <c r="S243" s="5"/>
      <c r="T243" s="5"/>
      <c r="U243" s="5"/>
      <c r="V243" s="5"/>
      <c r="W243" s="5"/>
      <c r="X243" s="5"/>
      <c r="Y243" s="5"/>
      <c r="Z243" s="5"/>
    </row>
    <row r="244" spans="1:26" x14ac:dyDescent="0.25">
      <c r="A244" s="71" t="s">
        <v>1127</v>
      </c>
      <c r="B244" s="134" t="s">
        <v>1140</v>
      </c>
      <c r="C244" s="134"/>
      <c r="D244" s="134"/>
      <c r="E244" s="438"/>
      <c r="F244" s="411">
        <f>SUM(F235:F242)</f>
        <v>0</v>
      </c>
      <c r="G244" s="439"/>
      <c r="H244" s="5"/>
      <c r="I244" s="5"/>
      <c r="J244" s="5"/>
      <c r="K244" s="5"/>
      <c r="L244" s="5"/>
      <c r="M244" s="5"/>
      <c r="N244" s="5"/>
      <c r="O244" s="5"/>
      <c r="P244" s="5"/>
      <c r="Q244" s="5"/>
      <c r="R244" s="5"/>
      <c r="S244" s="5"/>
      <c r="T244" s="5"/>
      <c r="U244" s="5"/>
      <c r="V244" s="5"/>
      <c r="W244" s="5"/>
      <c r="X244" s="5"/>
      <c r="Y244" s="5"/>
      <c r="Z244" s="5"/>
    </row>
    <row r="245" spans="1:26" x14ac:dyDescent="0.25">
      <c r="A245" s="5"/>
      <c r="B245" s="5"/>
      <c r="C245" s="122"/>
      <c r="D245" s="29"/>
      <c r="E245" s="434"/>
      <c r="F245" s="400"/>
      <c r="G245" s="401"/>
      <c r="H245" s="5"/>
      <c r="I245" s="5"/>
      <c r="J245" s="5"/>
      <c r="K245" s="5"/>
      <c r="L245" s="5"/>
      <c r="M245" s="5"/>
      <c r="N245" s="5"/>
      <c r="O245" s="5"/>
      <c r="P245" s="5"/>
      <c r="Q245" s="5"/>
      <c r="R245" s="5"/>
      <c r="S245" s="5"/>
      <c r="T245" s="5"/>
      <c r="U245" s="5"/>
      <c r="V245" s="5"/>
      <c r="W245" s="5"/>
      <c r="X245" s="5"/>
      <c r="Y245" s="5"/>
      <c r="Z245" s="5"/>
    </row>
    <row r="246" spans="1:26" x14ac:dyDescent="0.25">
      <c r="A246" s="5"/>
      <c r="B246" s="5"/>
      <c r="C246" s="122"/>
      <c r="D246" s="29"/>
      <c r="E246" s="434"/>
      <c r="F246" s="400"/>
      <c r="G246" s="401"/>
      <c r="H246" s="5"/>
      <c r="I246" s="5"/>
      <c r="J246" s="5"/>
      <c r="K246" s="5"/>
      <c r="L246" s="5"/>
      <c r="M246" s="5"/>
      <c r="N246" s="5"/>
      <c r="O246" s="5"/>
      <c r="P246" s="5"/>
      <c r="Q246" s="5"/>
      <c r="R246" s="5"/>
      <c r="S246" s="5"/>
      <c r="T246" s="5"/>
      <c r="U246" s="5"/>
      <c r="V246" s="5"/>
      <c r="W246" s="5"/>
      <c r="X246" s="5"/>
      <c r="Y246" s="5"/>
      <c r="Z246" s="5"/>
    </row>
    <row r="247" spans="1:26" x14ac:dyDescent="0.25">
      <c r="A247" s="63" t="s">
        <v>1141</v>
      </c>
      <c r="B247" s="64" t="s">
        <v>443</v>
      </c>
      <c r="C247" s="123"/>
      <c r="D247" s="124"/>
      <c r="E247" s="436"/>
      <c r="F247" s="413"/>
      <c r="G247" s="407"/>
      <c r="H247" s="5"/>
      <c r="I247" s="5"/>
      <c r="J247" s="5"/>
      <c r="K247" s="5"/>
      <c r="L247" s="5"/>
      <c r="M247" s="5"/>
      <c r="N247" s="5"/>
      <c r="O247" s="5"/>
      <c r="P247" s="5"/>
      <c r="Q247" s="5"/>
      <c r="R247" s="5"/>
      <c r="S247" s="5"/>
      <c r="T247" s="5"/>
      <c r="U247" s="5"/>
      <c r="V247" s="5"/>
      <c r="W247" s="5"/>
      <c r="X247" s="5"/>
      <c r="Y247" s="5"/>
      <c r="Z247" s="5"/>
    </row>
    <row r="248" spans="1:26" ht="22.5" x14ac:dyDescent="0.25">
      <c r="A248" s="121" t="s">
        <v>720</v>
      </c>
      <c r="B248" s="53" t="s">
        <v>721</v>
      </c>
      <c r="C248" s="53" t="s">
        <v>722</v>
      </c>
      <c r="D248" s="53" t="s">
        <v>723</v>
      </c>
      <c r="E248" s="397" t="s">
        <v>724</v>
      </c>
      <c r="F248" s="433" t="s">
        <v>725</v>
      </c>
      <c r="G248" s="399" t="s">
        <v>726</v>
      </c>
      <c r="H248" s="5"/>
      <c r="I248" s="5"/>
      <c r="J248" s="5"/>
      <c r="K248" s="5"/>
      <c r="L248" s="5"/>
      <c r="M248" s="5"/>
      <c r="N248" s="5"/>
      <c r="O248" s="5"/>
      <c r="P248" s="5"/>
      <c r="Q248" s="5"/>
      <c r="R248" s="5"/>
      <c r="S248" s="5"/>
      <c r="T248" s="5"/>
      <c r="U248" s="5"/>
      <c r="V248" s="5"/>
      <c r="W248" s="5"/>
      <c r="X248" s="5"/>
      <c r="Y248" s="5"/>
      <c r="Z248" s="5"/>
    </row>
    <row r="249" spans="1:26" x14ac:dyDescent="0.25">
      <c r="A249" s="5"/>
      <c r="B249" s="5"/>
      <c r="C249" s="122"/>
      <c r="D249" s="29"/>
      <c r="E249" s="434"/>
      <c r="F249" s="400"/>
      <c r="G249" s="401"/>
      <c r="H249" s="5"/>
      <c r="I249" s="5"/>
      <c r="J249" s="5"/>
      <c r="K249" s="5"/>
      <c r="L249" s="5"/>
      <c r="M249" s="5"/>
      <c r="N249" s="5"/>
      <c r="O249" s="5"/>
      <c r="P249" s="5"/>
      <c r="Q249" s="5"/>
      <c r="R249" s="5"/>
      <c r="S249" s="5"/>
      <c r="T249" s="5"/>
      <c r="U249" s="5"/>
      <c r="V249" s="5"/>
      <c r="W249" s="5"/>
      <c r="X249" s="5"/>
      <c r="Y249" s="5"/>
      <c r="Z249" s="5"/>
    </row>
    <row r="250" spans="1:26" ht="150" x14ac:dyDescent="0.25">
      <c r="A250" s="5"/>
      <c r="B250" s="5" t="s">
        <v>1142</v>
      </c>
      <c r="C250" s="122"/>
      <c r="D250" s="29"/>
      <c r="E250" s="434"/>
      <c r="F250" s="400"/>
      <c r="G250" s="401"/>
      <c r="H250" s="5"/>
      <c r="I250" s="5"/>
      <c r="J250" s="5"/>
      <c r="K250" s="5"/>
      <c r="L250" s="5"/>
      <c r="M250" s="5"/>
      <c r="N250" s="5"/>
      <c r="O250" s="5"/>
      <c r="P250" s="5"/>
      <c r="Q250" s="5"/>
      <c r="R250" s="5"/>
      <c r="S250" s="5"/>
      <c r="T250" s="5"/>
      <c r="U250" s="5"/>
      <c r="V250" s="5"/>
      <c r="W250" s="5"/>
      <c r="X250" s="5"/>
      <c r="Y250" s="5"/>
      <c r="Z250" s="5"/>
    </row>
    <row r="251" spans="1:26" ht="60" x14ac:dyDescent="0.25">
      <c r="A251" s="5"/>
      <c r="B251" s="5" t="s">
        <v>1143</v>
      </c>
      <c r="C251" s="122"/>
      <c r="D251" s="29"/>
      <c r="E251" s="434"/>
      <c r="F251" s="400"/>
      <c r="G251" s="401"/>
      <c r="H251" s="5"/>
      <c r="I251" s="5"/>
      <c r="J251" s="5"/>
      <c r="K251" s="5"/>
      <c r="L251" s="5"/>
      <c r="M251" s="5"/>
      <c r="N251" s="5"/>
      <c r="O251" s="5"/>
      <c r="P251" s="5"/>
      <c r="Q251" s="5"/>
      <c r="R251" s="5"/>
      <c r="S251" s="5"/>
      <c r="T251" s="5"/>
      <c r="U251" s="5"/>
      <c r="V251" s="5"/>
      <c r="W251" s="5"/>
      <c r="X251" s="5"/>
      <c r="Y251" s="5"/>
      <c r="Z251" s="5"/>
    </row>
    <row r="252" spans="1:26" x14ac:dyDescent="0.25">
      <c r="A252" s="5"/>
      <c r="B252" s="5"/>
      <c r="C252" s="122"/>
      <c r="D252" s="29"/>
      <c r="E252" s="434"/>
      <c r="F252" s="400"/>
      <c r="G252" s="401"/>
      <c r="H252" s="5"/>
      <c r="I252" s="5"/>
      <c r="J252" s="5"/>
      <c r="K252" s="5"/>
      <c r="L252" s="5"/>
      <c r="M252" s="5"/>
      <c r="N252" s="5"/>
      <c r="O252" s="5"/>
      <c r="P252" s="5"/>
      <c r="Q252" s="5"/>
      <c r="R252" s="5"/>
      <c r="S252" s="5"/>
      <c r="T252" s="5"/>
      <c r="U252" s="5"/>
      <c r="V252" s="5"/>
      <c r="W252" s="5"/>
      <c r="X252" s="5"/>
      <c r="Y252" s="5"/>
      <c r="Z252" s="5"/>
    </row>
    <row r="253" spans="1:26" ht="60" x14ac:dyDescent="0.25">
      <c r="A253" s="111" t="s">
        <v>1144</v>
      </c>
      <c r="B253" s="5" t="s">
        <v>1145</v>
      </c>
      <c r="C253" s="122"/>
      <c r="D253" s="29"/>
      <c r="E253" s="434"/>
      <c r="F253" s="400"/>
      <c r="G253" s="401"/>
      <c r="H253" s="5"/>
      <c r="I253" s="5"/>
      <c r="J253" s="5"/>
      <c r="K253" s="5"/>
      <c r="L253" s="5"/>
      <c r="M253" s="5"/>
      <c r="N253" s="5"/>
      <c r="O253" s="5"/>
      <c r="P253" s="5"/>
      <c r="Q253" s="5"/>
      <c r="R253" s="5"/>
      <c r="S253" s="5"/>
      <c r="T253" s="5"/>
      <c r="U253" s="5"/>
      <c r="V253" s="5"/>
      <c r="W253" s="5"/>
      <c r="X253" s="5"/>
      <c r="Y253" s="5"/>
      <c r="Z253" s="5"/>
    </row>
    <row r="254" spans="1:26" ht="30" x14ac:dyDescent="0.25">
      <c r="A254" s="5"/>
      <c r="B254" s="5" t="s">
        <v>1146</v>
      </c>
      <c r="C254" s="131" t="s">
        <v>1147</v>
      </c>
      <c r="D254" s="4">
        <v>9.5</v>
      </c>
      <c r="E254" s="434"/>
      <c r="F254" s="400">
        <f>$D254*E254</f>
        <v>0</v>
      </c>
      <c r="G254" s="401"/>
      <c r="H254" s="5"/>
      <c r="I254" s="5"/>
      <c r="J254" s="5"/>
      <c r="K254" s="5"/>
      <c r="L254" s="5"/>
      <c r="M254" s="5"/>
      <c r="N254" s="5"/>
      <c r="O254" s="5"/>
      <c r="P254" s="5"/>
      <c r="Q254" s="5"/>
      <c r="R254" s="5"/>
      <c r="S254" s="5"/>
      <c r="T254" s="5"/>
      <c r="U254" s="5"/>
      <c r="V254" s="5"/>
      <c r="W254" s="5"/>
      <c r="X254" s="5"/>
      <c r="Y254" s="5"/>
      <c r="Z254" s="5"/>
    </row>
    <row r="255" spans="1:26" x14ac:dyDescent="0.25">
      <c r="A255" s="5"/>
      <c r="B255" s="5"/>
      <c r="C255" s="122"/>
      <c r="D255" s="29"/>
      <c r="E255" s="434"/>
      <c r="F255" s="400"/>
      <c r="G255" s="401"/>
      <c r="H255" s="5"/>
      <c r="I255" s="5"/>
      <c r="J255" s="5"/>
      <c r="K255" s="5"/>
      <c r="L255" s="5"/>
      <c r="M255" s="5"/>
      <c r="N255" s="5"/>
      <c r="O255" s="5"/>
      <c r="P255" s="5"/>
      <c r="Q255" s="5"/>
      <c r="R255" s="5"/>
      <c r="S255" s="5"/>
      <c r="T255" s="5"/>
      <c r="U255" s="5"/>
      <c r="V255" s="5"/>
      <c r="W255" s="5"/>
      <c r="X255" s="5"/>
      <c r="Y255" s="5"/>
      <c r="Z255" s="5"/>
    </row>
    <row r="256" spans="1:26" ht="30" x14ac:dyDescent="0.25">
      <c r="A256" s="111" t="s">
        <v>1148</v>
      </c>
      <c r="B256" s="5" t="s">
        <v>1149</v>
      </c>
      <c r="C256" s="2"/>
      <c r="D256" s="29"/>
      <c r="E256" s="434"/>
      <c r="F256" s="400"/>
      <c r="G256" s="401"/>
      <c r="H256" s="5"/>
      <c r="I256" s="5"/>
      <c r="J256" s="5"/>
      <c r="K256" s="5"/>
      <c r="L256" s="5"/>
      <c r="M256" s="5"/>
      <c r="N256" s="5"/>
      <c r="O256" s="5"/>
      <c r="P256" s="5"/>
      <c r="Q256" s="5"/>
      <c r="R256" s="5"/>
      <c r="S256" s="5"/>
      <c r="T256" s="5"/>
      <c r="U256" s="5"/>
      <c r="V256" s="5"/>
      <c r="W256" s="5"/>
      <c r="X256" s="5"/>
      <c r="Y256" s="5"/>
      <c r="Z256" s="5"/>
    </row>
    <row r="257" spans="1:26" ht="30" x14ac:dyDescent="0.25">
      <c r="A257" s="111"/>
      <c r="B257" s="5" t="s">
        <v>1150</v>
      </c>
      <c r="C257" s="2"/>
      <c r="D257" s="29"/>
      <c r="E257" s="434"/>
      <c r="F257" s="400"/>
      <c r="G257" s="401"/>
      <c r="H257" s="5"/>
      <c r="I257" s="5"/>
      <c r="J257" s="5"/>
      <c r="K257" s="5"/>
      <c r="L257" s="5"/>
      <c r="M257" s="5"/>
      <c r="N257" s="5"/>
      <c r="O257" s="5"/>
      <c r="P257" s="5"/>
      <c r="Q257" s="5"/>
      <c r="R257" s="5"/>
      <c r="S257" s="5"/>
      <c r="T257" s="5"/>
      <c r="U257" s="5"/>
      <c r="V257" s="5"/>
      <c r="W257" s="5"/>
      <c r="X257" s="5"/>
      <c r="Y257" s="5"/>
      <c r="Z257" s="5"/>
    </row>
    <row r="258" spans="1:26" ht="30" x14ac:dyDescent="0.25">
      <c r="A258" s="111"/>
      <c r="B258" s="5" t="s">
        <v>1151</v>
      </c>
      <c r="C258" s="2"/>
      <c r="D258" s="29"/>
      <c r="E258" s="434"/>
      <c r="F258" s="400"/>
      <c r="G258" s="401"/>
      <c r="H258" s="5"/>
      <c r="I258" s="5"/>
      <c r="J258" s="5"/>
      <c r="K258" s="5"/>
      <c r="L258" s="5"/>
      <c r="M258" s="5"/>
      <c r="N258" s="5"/>
      <c r="O258" s="5"/>
      <c r="P258" s="5"/>
      <c r="Q258" s="5"/>
      <c r="R258" s="5"/>
      <c r="S258" s="5"/>
      <c r="T258" s="5"/>
      <c r="U258" s="5"/>
      <c r="V258" s="5"/>
      <c r="W258" s="5"/>
      <c r="X258" s="5"/>
      <c r="Y258" s="5"/>
      <c r="Z258" s="5"/>
    </row>
    <row r="259" spans="1:26" x14ac:dyDescent="0.25">
      <c r="A259" s="111"/>
      <c r="B259" s="5" t="s">
        <v>1152</v>
      </c>
      <c r="C259" s="131" t="s">
        <v>843</v>
      </c>
      <c r="D259" s="4">
        <v>1</v>
      </c>
      <c r="E259" s="434"/>
      <c r="F259" s="400">
        <f>$D259*E259</f>
        <v>0</v>
      </c>
      <c r="G259" s="401"/>
      <c r="H259" s="5"/>
      <c r="I259" s="5"/>
      <c r="J259" s="5"/>
      <c r="K259" s="5"/>
      <c r="L259" s="5"/>
      <c r="M259" s="5"/>
      <c r="N259" s="5"/>
      <c r="O259" s="5"/>
      <c r="P259" s="5"/>
      <c r="Q259" s="5"/>
      <c r="R259" s="5"/>
      <c r="S259" s="5"/>
      <c r="T259" s="5"/>
      <c r="U259" s="5"/>
      <c r="V259" s="5"/>
      <c r="W259" s="5"/>
      <c r="X259" s="5"/>
      <c r="Y259" s="5"/>
      <c r="Z259" s="5"/>
    </row>
    <row r="260" spans="1:26" x14ac:dyDescent="0.25">
      <c r="A260" s="111"/>
      <c r="B260" s="5"/>
      <c r="C260" s="2"/>
      <c r="D260" s="29"/>
      <c r="E260" s="434"/>
      <c r="F260" s="400"/>
      <c r="G260" s="401"/>
      <c r="H260" s="5"/>
      <c r="I260" s="5"/>
      <c r="J260" s="5"/>
      <c r="K260" s="5"/>
      <c r="L260" s="5"/>
      <c r="M260" s="5"/>
      <c r="N260" s="5"/>
      <c r="O260" s="5"/>
      <c r="P260" s="5"/>
      <c r="Q260" s="5"/>
      <c r="R260" s="5"/>
      <c r="S260" s="5"/>
      <c r="T260" s="5"/>
      <c r="U260" s="5"/>
      <c r="V260" s="5"/>
      <c r="W260" s="5"/>
      <c r="X260" s="5"/>
      <c r="Y260" s="5"/>
      <c r="Z260" s="5"/>
    </row>
    <row r="261" spans="1:26" ht="135" x14ac:dyDescent="0.25">
      <c r="A261" s="5" t="s">
        <v>1153</v>
      </c>
      <c r="B261" s="19" t="s">
        <v>2607</v>
      </c>
      <c r="C261" s="2"/>
      <c r="D261" s="29"/>
      <c r="E261" s="441"/>
      <c r="F261" s="400"/>
      <c r="G261" s="401"/>
      <c r="H261" s="5"/>
      <c r="I261" s="5"/>
      <c r="J261" s="5"/>
      <c r="K261" s="5"/>
      <c r="L261" s="5"/>
      <c r="M261" s="5"/>
      <c r="N261" s="5"/>
      <c r="O261" s="5"/>
      <c r="P261" s="5"/>
      <c r="Q261" s="5"/>
      <c r="R261" s="5"/>
      <c r="S261" s="5"/>
      <c r="T261" s="5"/>
      <c r="U261" s="5"/>
      <c r="V261" s="5"/>
      <c r="W261" s="5"/>
      <c r="X261" s="5"/>
      <c r="Y261" s="5"/>
      <c r="Z261" s="5"/>
    </row>
    <row r="262" spans="1:26" x14ac:dyDescent="0.25">
      <c r="A262" s="5"/>
      <c r="B262" s="5" t="s">
        <v>1154</v>
      </c>
      <c r="C262" s="2"/>
      <c r="D262" s="29"/>
      <c r="E262" s="441"/>
      <c r="F262" s="400"/>
      <c r="G262" s="401"/>
      <c r="H262" s="5"/>
      <c r="I262" s="5"/>
      <c r="J262" s="5"/>
      <c r="K262" s="5"/>
      <c r="L262" s="5"/>
      <c r="M262" s="5"/>
      <c r="N262" s="5"/>
      <c r="O262" s="5"/>
      <c r="P262" s="5"/>
      <c r="Q262" s="5"/>
      <c r="R262" s="5"/>
      <c r="S262" s="5"/>
      <c r="T262" s="5"/>
      <c r="U262" s="5"/>
      <c r="V262" s="5"/>
      <c r="W262" s="5"/>
      <c r="X262" s="5"/>
      <c r="Y262" s="5"/>
      <c r="Z262" s="5"/>
    </row>
    <row r="263" spans="1:26" x14ac:dyDescent="0.25">
      <c r="A263" s="5"/>
      <c r="B263" s="5" t="s">
        <v>1155</v>
      </c>
      <c r="C263" s="2" t="s">
        <v>843</v>
      </c>
      <c r="D263" s="29">
        <v>4</v>
      </c>
      <c r="E263" s="441"/>
      <c r="F263" s="400">
        <f>$D263*E263</f>
        <v>0</v>
      </c>
      <c r="G263" s="401"/>
      <c r="H263" s="5"/>
      <c r="I263" s="5"/>
      <c r="J263" s="5"/>
      <c r="K263" s="5"/>
      <c r="L263" s="5"/>
      <c r="M263" s="5"/>
      <c r="N263" s="5"/>
      <c r="O263" s="5"/>
      <c r="P263" s="5"/>
      <c r="Q263" s="5"/>
      <c r="R263" s="5"/>
      <c r="S263" s="5"/>
      <c r="T263" s="5"/>
      <c r="U263" s="5"/>
      <c r="V263" s="5"/>
      <c r="W263" s="5"/>
      <c r="X263" s="5"/>
      <c r="Y263" s="5"/>
      <c r="Z263" s="5"/>
    </row>
    <row r="264" spans="1:26" x14ac:dyDescent="0.25">
      <c r="A264" s="5"/>
      <c r="B264" s="5"/>
      <c r="C264" s="2"/>
      <c r="D264" s="29"/>
      <c r="E264" s="441"/>
      <c r="F264" s="400"/>
      <c r="G264" s="401"/>
      <c r="H264" s="5"/>
      <c r="I264" s="5"/>
      <c r="J264" s="5"/>
      <c r="K264" s="5"/>
      <c r="L264" s="5"/>
      <c r="M264" s="5"/>
      <c r="N264" s="5"/>
      <c r="O264" s="5"/>
      <c r="P264" s="5"/>
      <c r="Q264" s="5"/>
      <c r="R264" s="5"/>
      <c r="S264" s="5"/>
      <c r="T264" s="5"/>
      <c r="U264" s="5"/>
      <c r="V264" s="5"/>
      <c r="W264" s="5"/>
      <c r="X264" s="5"/>
      <c r="Y264" s="5"/>
      <c r="Z264" s="5"/>
    </row>
    <row r="265" spans="1:26" ht="30" x14ac:dyDescent="0.25">
      <c r="A265" s="5" t="s">
        <v>1156</v>
      </c>
      <c r="B265" s="5" t="s">
        <v>1157</v>
      </c>
      <c r="C265" s="2" t="s">
        <v>812</v>
      </c>
      <c r="D265" s="29">
        <v>400</v>
      </c>
      <c r="E265" s="441"/>
      <c r="F265" s="400">
        <f>$D265*E265</f>
        <v>0</v>
      </c>
      <c r="G265" s="401"/>
      <c r="H265" s="5"/>
      <c r="I265" s="5"/>
      <c r="J265" s="5"/>
      <c r="K265" s="5"/>
      <c r="L265" s="5"/>
      <c r="M265" s="5"/>
      <c r="N265" s="5"/>
      <c r="O265" s="5"/>
      <c r="P265" s="5"/>
      <c r="Q265" s="5"/>
      <c r="R265" s="5"/>
      <c r="S265" s="5"/>
      <c r="T265" s="5"/>
      <c r="U265" s="5"/>
      <c r="V265" s="5"/>
      <c r="W265" s="5"/>
      <c r="X265" s="5"/>
      <c r="Y265" s="5"/>
      <c r="Z265" s="5"/>
    </row>
    <row r="266" spans="1:26" x14ac:dyDescent="0.25">
      <c r="A266" s="5"/>
      <c r="B266" s="5"/>
      <c r="C266" s="2"/>
      <c r="D266" s="29"/>
      <c r="E266" s="441"/>
      <c r="F266" s="400"/>
      <c r="G266" s="401"/>
      <c r="H266" s="5"/>
      <c r="I266" s="5"/>
      <c r="J266" s="5"/>
      <c r="K266" s="5"/>
      <c r="L266" s="5"/>
      <c r="M266" s="5"/>
      <c r="N266" s="5"/>
      <c r="O266" s="5"/>
      <c r="P266" s="5"/>
      <c r="Q266" s="5"/>
      <c r="R266" s="5"/>
      <c r="S266" s="5"/>
      <c r="T266" s="5"/>
      <c r="U266" s="5"/>
      <c r="V266" s="5"/>
      <c r="W266" s="5"/>
      <c r="X266" s="5"/>
      <c r="Y266" s="5"/>
      <c r="Z266" s="5"/>
    </row>
    <row r="267" spans="1:26" ht="120" x14ac:dyDescent="0.25">
      <c r="A267" s="94" t="s">
        <v>1158</v>
      </c>
      <c r="B267" s="19" t="s">
        <v>1159</v>
      </c>
      <c r="C267" s="5"/>
      <c r="D267" s="95"/>
      <c r="E267" s="422"/>
      <c r="F267" s="429"/>
      <c r="G267" s="416"/>
      <c r="H267" s="85"/>
      <c r="I267" s="5"/>
      <c r="J267" s="85"/>
      <c r="K267" s="85"/>
      <c r="L267" s="85"/>
      <c r="M267" s="85"/>
      <c r="N267" s="85"/>
      <c r="O267" s="85"/>
      <c r="P267" s="85"/>
      <c r="Q267" s="85"/>
      <c r="R267" s="85"/>
      <c r="S267" s="85"/>
      <c r="T267" s="85"/>
      <c r="U267" s="85"/>
      <c r="V267" s="85"/>
      <c r="W267" s="85"/>
      <c r="X267" s="85"/>
      <c r="Y267" s="85"/>
      <c r="Z267" s="85"/>
    </row>
    <row r="268" spans="1:26" x14ac:dyDescent="0.25">
      <c r="A268" s="94"/>
      <c r="B268" s="5" t="s">
        <v>1160</v>
      </c>
      <c r="C268" s="5" t="s">
        <v>812</v>
      </c>
      <c r="D268" s="95">
        <v>1735</v>
      </c>
      <c r="E268" s="422"/>
      <c r="F268" s="429">
        <f t="shared" ref="F268:F272" si="6">$D268*E268</f>
        <v>0</v>
      </c>
      <c r="G268" s="416"/>
      <c r="H268" s="85"/>
      <c r="I268" s="5"/>
      <c r="J268" s="85"/>
      <c r="K268" s="85"/>
      <c r="L268" s="85"/>
      <c r="M268" s="85"/>
      <c r="N268" s="85"/>
      <c r="O268" s="85"/>
      <c r="P268" s="85"/>
      <c r="Q268" s="85"/>
      <c r="R268" s="85"/>
      <c r="S268" s="85"/>
      <c r="T268" s="85"/>
      <c r="U268" s="85"/>
      <c r="V268" s="85"/>
      <c r="W268" s="85"/>
      <c r="X268" s="85"/>
      <c r="Y268" s="85"/>
      <c r="Z268" s="85"/>
    </row>
    <row r="269" spans="1:26" x14ac:dyDescent="0.25">
      <c r="A269" s="94"/>
      <c r="B269" s="5" t="s">
        <v>1161</v>
      </c>
      <c r="C269" s="5" t="s">
        <v>812</v>
      </c>
      <c r="D269" s="95">
        <v>4565</v>
      </c>
      <c r="E269" s="422"/>
      <c r="F269" s="429">
        <f t="shared" si="6"/>
        <v>0</v>
      </c>
      <c r="G269" s="416"/>
      <c r="H269" s="85"/>
      <c r="I269" s="5"/>
      <c r="J269" s="85"/>
      <c r="K269" s="85"/>
      <c r="L269" s="85"/>
      <c r="M269" s="85"/>
      <c r="N269" s="85"/>
      <c r="O269" s="85"/>
      <c r="P269" s="85"/>
      <c r="Q269" s="85"/>
      <c r="R269" s="85"/>
      <c r="S269" s="85"/>
      <c r="T269" s="85"/>
      <c r="U269" s="85"/>
      <c r="V269" s="85"/>
      <c r="W269" s="85"/>
      <c r="X269" s="85"/>
      <c r="Y269" s="85"/>
      <c r="Z269" s="85"/>
    </row>
    <row r="270" spans="1:26" x14ac:dyDescent="0.25">
      <c r="A270" s="94"/>
      <c r="B270" s="5" t="s">
        <v>1162</v>
      </c>
      <c r="C270" s="5" t="s">
        <v>812</v>
      </c>
      <c r="D270" s="95">
        <v>10185</v>
      </c>
      <c r="E270" s="422"/>
      <c r="F270" s="429">
        <f t="shared" si="6"/>
        <v>0</v>
      </c>
      <c r="G270" s="416"/>
      <c r="H270" s="85"/>
      <c r="I270" s="5"/>
      <c r="J270" s="85"/>
      <c r="K270" s="85"/>
      <c r="L270" s="85"/>
      <c r="M270" s="85"/>
      <c r="N270" s="85"/>
      <c r="O270" s="85"/>
      <c r="P270" s="85"/>
      <c r="Q270" s="85"/>
      <c r="R270" s="85"/>
      <c r="S270" s="85"/>
      <c r="T270" s="85"/>
      <c r="U270" s="85"/>
      <c r="V270" s="85"/>
      <c r="W270" s="85"/>
      <c r="X270" s="85"/>
      <c r="Y270" s="85"/>
      <c r="Z270" s="85"/>
    </row>
    <row r="271" spans="1:26" x14ac:dyDescent="0.25">
      <c r="A271" s="94"/>
      <c r="B271" s="5" t="s">
        <v>1163</v>
      </c>
      <c r="C271" s="5" t="s">
        <v>812</v>
      </c>
      <c r="D271" s="95">
        <v>580</v>
      </c>
      <c r="E271" s="422"/>
      <c r="F271" s="429">
        <f t="shared" si="6"/>
        <v>0</v>
      </c>
      <c r="G271" s="416"/>
      <c r="H271" s="85"/>
      <c r="I271" s="5"/>
      <c r="J271" s="85"/>
      <c r="K271" s="85"/>
      <c r="L271" s="85"/>
      <c r="M271" s="85"/>
      <c r="N271" s="85"/>
      <c r="O271" s="85"/>
      <c r="P271" s="85"/>
      <c r="Q271" s="85"/>
      <c r="R271" s="85"/>
      <c r="S271" s="85"/>
      <c r="T271" s="85"/>
      <c r="U271" s="85"/>
      <c r="V271" s="85"/>
      <c r="W271" s="85"/>
      <c r="X271" s="85"/>
      <c r="Y271" s="85"/>
      <c r="Z271" s="85"/>
    </row>
    <row r="272" spans="1:26" x14ac:dyDescent="0.25">
      <c r="A272" s="94"/>
      <c r="B272" s="5" t="s">
        <v>1164</v>
      </c>
      <c r="C272" s="5" t="s">
        <v>812</v>
      </c>
      <c r="D272" s="95">
        <v>420</v>
      </c>
      <c r="E272" s="422"/>
      <c r="F272" s="429">
        <f t="shared" si="6"/>
        <v>0</v>
      </c>
      <c r="G272" s="416"/>
      <c r="H272" s="85"/>
      <c r="I272" s="5"/>
      <c r="J272" s="85"/>
      <c r="K272" s="85"/>
      <c r="L272" s="85"/>
      <c r="M272" s="85"/>
      <c r="N272" s="85"/>
      <c r="O272" s="85"/>
      <c r="P272" s="85"/>
      <c r="Q272" s="85"/>
      <c r="R272" s="85"/>
      <c r="S272" s="85"/>
      <c r="T272" s="85"/>
      <c r="U272" s="85"/>
      <c r="V272" s="85"/>
      <c r="W272" s="85"/>
      <c r="X272" s="85"/>
      <c r="Y272" s="85"/>
      <c r="Z272" s="85"/>
    </row>
    <row r="273" spans="1:26" x14ac:dyDescent="0.25">
      <c r="A273" s="5"/>
      <c r="B273" s="5"/>
      <c r="C273" s="2"/>
      <c r="D273" s="29"/>
      <c r="E273" s="441"/>
      <c r="F273" s="429"/>
      <c r="G273" s="401"/>
      <c r="H273" s="5"/>
      <c r="I273" s="5"/>
      <c r="J273" s="5"/>
      <c r="K273" s="5"/>
      <c r="L273" s="5"/>
      <c r="M273" s="5"/>
      <c r="N273" s="5"/>
      <c r="O273" s="5"/>
      <c r="P273" s="5"/>
      <c r="Q273" s="5"/>
      <c r="R273" s="5"/>
      <c r="S273" s="5"/>
      <c r="T273" s="5"/>
      <c r="U273" s="5"/>
      <c r="V273" s="5"/>
      <c r="W273" s="5"/>
      <c r="X273" s="5"/>
      <c r="Y273" s="5"/>
      <c r="Z273" s="5"/>
    </row>
    <row r="274" spans="1:26" ht="135" x14ac:dyDescent="0.25">
      <c r="A274" s="111" t="s">
        <v>1165</v>
      </c>
      <c r="B274" s="19" t="s">
        <v>1166</v>
      </c>
      <c r="C274" s="131" t="s">
        <v>1001</v>
      </c>
      <c r="D274" s="4">
        <v>120</v>
      </c>
      <c r="E274" s="434"/>
      <c r="F274" s="437">
        <f>$D274*E274</f>
        <v>0</v>
      </c>
      <c r="G274" s="401"/>
      <c r="H274" s="5"/>
      <c r="I274" s="5"/>
      <c r="J274" s="5"/>
      <c r="K274" s="5"/>
      <c r="L274" s="5"/>
      <c r="M274" s="5"/>
      <c r="N274" s="5"/>
      <c r="O274" s="5"/>
      <c r="P274" s="5"/>
      <c r="Q274" s="5"/>
      <c r="R274" s="5"/>
      <c r="S274" s="5"/>
      <c r="T274" s="5"/>
      <c r="U274" s="5"/>
      <c r="V274" s="5"/>
      <c r="W274" s="5"/>
      <c r="X274" s="5"/>
      <c r="Y274" s="5"/>
      <c r="Z274" s="5"/>
    </row>
    <row r="275" spans="1:26" x14ac:dyDescent="0.25">
      <c r="A275" s="5"/>
      <c r="B275" s="5"/>
      <c r="C275" s="2"/>
      <c r="D275" s="29"/>
      <c r="E275" s="441"/>
      <c r="F275" s="429"/>
      <c r="G275" s="401"/>
      <c r="H275" s="5"/>
      <c r="I275" s="5"/>
      <c r="J275" s="5"/>
      <c r="K275" s="5"/>
      <c r="L275" s="5"/>
      <c r="M275" s="5"/>
      <c r="N275" s="5"/>
      <c r="O275" s="5"/>
      <c r="P275" s="5"/>
      <c r="Q275" s="5"/>
      <c r="R275" s="5"/>
      <c r="S275" s="5"/>
      <c r="T275" s="5"/>
      <c r="U275" s="5"/>
      <c r="V275" s="5"/>
      <c r="W275" s="5"/>
      <c r="X275" s="5"/>
      <c r="Y275" s="5"/>
      <c r="Z275" s="5"/>
    </row>
    <row r="276" spans="1:26" ht="45" x14ac:dyDescent="0.25">
      <c r="A276" s="111" t="s">
        <v>1167</v>
      </c>
      <c r="B276" s="5" t="s">
        <v>1168</v>
      </c>
      <c r="C276" s="131" t="s">
        <v>812</v>
      </c>
      <c r="D276" s="4">
        <v>100</v>
      </c>
      <c r="E276" s="434"/>
      <c r="F276" s="437">
        <f>$D276*E276</f>
        <v>0</v>
      </c>
      <c r="G276" s="401"/>
      <c r="H276" s="5"/>
      <c r="I276" s="5"/>
      <c r="J276" s="5"/>
      <c r="K276" s="5"/>
      <c r="L276" s="5"/>
      <c r="M276" s="5"/>
      <c r="N276" s="5"/>
      <c r="O276" s="5"/>
      <c r="P276" s="5"/>
      <c r="Q276" s="5"/>
      <c r="R276" s="5"/>
      <c r="S276" s="5"/>
      <c r="T276" s="5"/>
      <c r="U276" s="5"/>
      <c r="V276" s="5"/>
      <c r="W276" s="5"/>
      <c r="X276" s="5"/>
      <c r="Y276" s="5"/>
      <c r="Z276" s="5"/>
    </row>
    <row r="277" spans="1:26" x14ac:dyDescent="0.25">
      <c r="A277" s="5"/>
      <c r="B277" s="5"/>
      <c r="C277" s="122"/>
      <c r="D277" s="29"/>
      <c r="E277" s="434"/>
      <c r="F277" s="400"/>
      <c r="G277" s="401"/>
      <c r="H277" s="5"/>
      <c r="I277" s="5"/>
      <c r="J277" s="5"/>
      <c r="K277" s="5"/>
      <c r="L277" s="5"/>
      <c r="M277" s="5"/>
      <c r="N277" s="5"/>
      <c r="O277" s="5"/>
      <c r="P277" s="5"/>
      <c r="Q277" s="5"/>
      <c r="R277" s="5"/>
      <c r="S277" s="5"/>
      <c r="T277" s="5"/>
      <c r="U277" s="5"/>
      <c r="V277" s="5"/>
      <c r="W277" s="5"/>
      <c r="X277" s="5"/>
      <c r="Y277" s="5"/>
      <c r="Z277" s="5"/>
    </row>
    <row r="278" spans="1:26" x14ac:dyDescent="0.25">
      <c r="A278" s="71" t="s">
        <v>1141</v>
      </c>
      <c r="B278" s="134" t="s">
        <v>1169</v>
      </c>
      <c r="C278" s="134"/>
      <c r="D278" s="134"/>
      <c r="E278" s="438"/>
      <c r="F278" s="411">
        <f>SUM(F250:F276)</f>
        <v>0</v>
      </c>
      <c r="G278" s="439"/>
      <c r="H278" s="5"/>
      <c r="I278" s="5"/>
      <c r="J278" s="5"/>
      <c r="K278" s="5"/>
      <c r="L278" s="5"/>
      <c r="M278" s="5"/>
      <c r="N278" s="5"/>
      <c r="O278" s="5"/>
      <c r="P278" s="5"/>
      <c r="Q278" s="5"/>
      <c r="R278" s="5"/>
      <c r="S278" s="5"/>
      <c r="T278" s="5"/>
      <c r="U278" s="5"/>
      <c r="V278" s="5"/>
      <c r="W278" s="5"/>
      <c r="X278" s="5"/>
      <c r="Y278" s="5"/>
      <c r="Z278" s="5"/>
    </row>
    <row r="279" spans="1:26" x14ac:dyDescent="0.25">
      <c r="A279" s="5"/>
      <c r="B279" s="5"/>
      <c r="C279" s="122"/>
      <c r="D279" s="29"/>
      <c r="E279" s="434"/>
      <c r="F279" s="400"/>
      <c r="G279" s="401"/>
      <c r="H279" s="5"/>
      <c r="I279" s="5"/>
      <c r="J279" s="5"/>
      <c r="K279" s="5"/>
      <c r="L279" s="5"/>
      <c r="M279" s="5"/>
      <c r="N279" s="5"/>
      <c r="O279" s="5"/>
      <c r="P279" s="5"/>
      <c r="Q279" s="5"/>
      <c r="R279" s="5"/>
      <c r="S279" s="5"/>
      <c r="T279" s="5"/>
      <c r="U279" s="5"/>
      <c r="V279" s="5"/>
      <c r="W279" s="5"/>
      <c r="X279" s="5"/>
      <c r="Y279" s="5"/>
      <c r="Z279" s="5"/>
    </row>
    <row r="280" spans="1:26" x14ac:dyDescent="0.25">
      <c r="A280" s="5"/>
      <c r="B280" s="5"/>
      <c r="C280" s="122"/>
      <c r="D280" s="29"/>
      <c r="E280" s="434"/>
      <c r="F280" s="400"/>
      <c r="G280" s="401"/>
      <c r="H280" s="5"/>
      <c r="I280" s="5"/>
      <c r="J280" s="5"/>
      <c r="K280" s="5"/>
      <c r="L280" s="5"/>
      <c r="M280" s="5"/>
      <c r="N280" s="5"/>
      <c r="O280" s="5"/>
      <c r="P280" s="5"/>
      <c r="Q280" s="5"/>
      <c r="R280" s="5"/>
      <c r="S280" s="5"/>
      <c r="T280" s="5"/>
      <c r="U280" s="5"/>
      <c r="V280" s="5"/>
      <c r="W280" s="5"/>
      <c r="X280" s="5"/>
      <c r="Y280" s="5"/>
      <c r="Z280" s="5"/>
    </row>
    <row r="281" spans="1:26" x14ac:dyDescent="0.25">
      <c r="A281" s="63" t="s">
        <v>1170</v>
      </c>
      <c r="B281" s="64" t="s">
        <v>1171</v>
      </c>
      <c r="C281" s="123"/>
      <c r="D281" s="124"/>
      <c r="E281" s="436"/>
      <c r="F281" s="413"/>
      <c r="G281" s="407"/>
      <c r="H281" s="5"/>
      <c r="I281" s="5"/>
      <c r="J281" s="5"/>
      <c r="K281" s="5"/>
      <c r="L281" s="5"/>
      <c r="M281" s="5"/>
      <c r="N281" s="5"/>
      <c r="O281" s="5"/>
      <c r="P281" s="5"/>
      <c r="Q281" s="5"/>
      <c r="R281" s="5"/>
      <c r="S281" s="5"/>
      <c r="T281" s="5"/>
      <c r="U281" s="5"/>
      <c r="V281" s="5"/>
      <c r="W281" s="5"/>
      <c r="X281" s="5"/>
      <c r="Y281" s="5"/>
      <c r="Z281" s="5"/>
    </row>
    <row r="282" spans="1:26" ht="22.5" x14ac:dyDescent="0.25">
      <c r="A282" s="121" t="s">
        <v>720</v>
      </c>
      <c r="B282" s="53" t="s">
        <v>721</v>
      </c>
      <c r="C282" s="53" t="s">
        <v>722</v>
      </c>
      <c r="D282" s="53" t="s">
        <v>723</v>
      </c>
      <c r="E282" s="397" t="s">
        <v>724</v>
      </c>
      <c r="F282" s="433" t="s">
        <v>725</v>
      </c>
      <c r="G282" s="399" t="s">
        <v>726</v>
      </c>
      <c r="H282" s="5"/>
      <c r="I282" s="5"/>
      <c r="J282" s="5"/>
      <c r="K282" s="5"/>
      <c r="L282" s="5"/>
      <c r="M282" s="5"/>
      <c r="N282" s="5"/>
      <c r="O282" s="5"/>
      <c r="P282" s="5"/>
      <c r="Q282" s="5"/>
      <c r="R282" s="5"/>
      <c r="S282" s="5"/>
      <c r="T282" s="5"/>
      <c r="U282" s="5"/>
      <c r="V282" s="5"/>
      <c r="W282" s="5"/>
      <c r="X282" s="5"/>
      <c r="Y282" s="5"/>
      <c r="Z282" s="5"/>
    </row>
    <row r="283" spans="1:26" x14ac:dyDescent="0.25">
      <c r="A283" s="5"/>
      <c r="B283" s="5"/>
      <c r="C283" s="122"/>
      <c r="D283" s="29"/>
      <c r="E283" s="434"/>
      <c r="F283" s="400"/>
      <c r="G283" s="401"/>
      <c r="H283" s="5"/>
      <c r="I283" s="5"/>
      <c r="J283" s="5"/>
      <c r="K283" s="5"/>
      <c r="L283" s="5"/>
      <c r="M283" s="5"/>
      <c r="N283" s="5"/>
      <c r="O283" s="5"/>
      <c r="P283" s="5"/>
      <c r="Q283" s="5"/>
      <c r="R283" s="5"/>
      <c r="S283" s="5"/>
      <c r="T283" s="5"/>
      <c r="U283" s="5"/>
      <c r="V283" s="5"/>
      <c r="W283" s="5"/>
      <c r="X283" s="5"/>
      <c r="Y283" s="5"/>
      <c r="Z283" s="5"/>
    </row>
    <row r="284" spans="1:26" ht="30" x14ac:dyDescent="0.25">
      <c r="A284" s="5"/>
      <c r="B284" s="5" t="s">
        <v>1172</v>
      </c>
      <c r="C284" s="122"/>
      <c r="D284" s="29"/>
      <c r="E284" s="434"/>
      <c r="F284" s="400"/>
      <c r="G284" s="401"/>
      <c r="H284" s="5"/>
      <c r="I284" s="5"/>
      <c r="J284" s="5"/>
      <c r="K284" s="5"/>
      <c r="L284" s="5"/>
      <c r="M284" s="5"/>
      <c r="N284" s="5"/>
      <c r="O284" s="5"/>
      <c r="P284" s="5"/>
      <c r="Q284" s="5"/>
      <c r="R284" s="5"/>
      <c r="S284" s="5"/>
      <c r="T284" s="5"/>
      <c r="U284" s="5"/>
      <c r="V284" s="5"/>
      <c r="W284" s="5"/>
      <c r="X284" s="5"/>
      <c r="Y284" s="5"/>
      <c r="Z284" s="5"/>
    </row>
    <row r="285" spans="1:26" x14ac:dyDescent="0.25">
      <c r="A285" s="5"/>
      <c r="B285" s="5"/>
      <c r="C285" s="122"/>
      <c r="D285" s="29"/>
      <c r="E285" s="434"/>
      <c r="F285" s="400"/>
      <c r="G285" s="401"/>
      <c r="H285" s="5"/>
      <c r="I285" s="5"/>
      <c r="J285" s="5"/>
      <c r="K285" s="5"/>
      <c r="L285" s="5"/>
      <c r="M285" s="5"/>
      <c r="N285" s="5"/>
      <c r="O285" s="5"/>
      <c r="P285" s="5"/>
      <c r="Q285" s="5"/>
      <c r="R285" s="5"/>
      <c r="S285" s="5"/>
      <c r="T285" s="5"/>
      <c r="U285" s="5"/>
      <c r="V285" s="5"/>
      <c r="W285" s="5"/>
      <c r="X285" s="5"/>
      <c r="Y285" s="5"/>
      <c r="Z285" s="5"/>
    </row>
    <row r="286" spans="1:26" ht="180" x14ac:dyDescent="0.25">
      <c r="A286" s="5" t="s">
        <v>1173</v>
      </c>
      <c r="B286" s="5" t="s">
        <v>2581</v>
      </c>
      <c r="C286" s="2"/>
      <c r="D286" s="29"/>
      <c r="E286" s="441"/>
      <c r="F286" s="400"/>
      <c r="G286" s="401"/>
      <c r="H286" s="5"/>
      <c r="I286" s="5"/>
      <c r="J286" s="5"/>
      <c r="K286" s="5"/>
      <c r="L286" s="5"/>
      <c r="M286" s="5"/>
      <c r="N286" s="5"/>
      <c r="O286" s="5"/>
      <c r="P286" s="5"/>
      <c r="Q286" s="5"/>
      <c r="R286" s="5"/>
      <c r="S286" s="5"/>
      <c r="T286" s="5"/>
      <c r="U286" s="5"/>
      <c r="V286" s="5"/>
      <c r="W286" s="5"/>
      <c r="X286" s="5"/>
      <c r="Y286" s="5"/>
      <c r="Z286" s="5"/>
    </row>
    <row r="287" spans="1:26" x14ac:dyDescent="0.25">
      <c r="A287" s="5"/>
      <c r="B287" s="5" t="s">
        <v>1174</v>
      </c>
      <c r="C287" s="2"/>
      <c r="D287" s="29"/>
      <c r="E287" s="441"/>
      <c r="F287" s="400"/>
      <c r="G287" s="401"/>
      <c r="H287" s="5"/>
      <c r="I287" s="5"/>
      <c r="J287" s="5"/>
      <c r="K287" s="5"/>
      <c r="L287" s="5"/>
      <c r="M287" s="5"/>
      <c r="N287" s="5"/>
      <c r="O287" s="5"/>
      <c r="P287" s="5"/>
      <c r="Q287" s="5"/>
      <c r="R287" s="5"/>
      <c r="S287" s="5"/>
      <c r="T287" s="5"/>
      <c r="U287" s="5"/>
      <c r="V287" s="5"/>
      <c r="W287" s="5"/>
      <c r="X287" s="5"/>
      <c r="Y287" s="5"/>
      <c r="Z287" s="5"/>
    </row>
    <row r="288" spans="1:26" x14ac:dyDescent="0.25">
      <c r="A288" s="5"/>
      <c r="B288" s="5" t="s">
        <v>1175</v>
      </c>
      <c r="C288" s="2" t="s">
        <v>843</v>
      </c>
      <c r="D288" s="29">
        <v>5</v>
      </c>
      <c r="E288" s="441"/>
      <c r="F288" s="400">
        <f>$D288*E288</f>
        <v>0</v>
      </c>
      <c r="G288" s="401"/>
      <c r="H288" s="5"/>
      <c r="I288" s="5"/>
      <c r="J288" s="5"/>
      <c r="K288" s="5"/>
      <c r="L288" s="5"/>
      <c r="M288" s="5"/>
      <c r="N288" s="5"/>
      <c r="O288" s="5"/>
      <c r="P288" s="5"/>
      <c r="Q288" s="5"/>
      <c r="R288" s="5"/>
      <c r="S288" s="5"/>
      <c r="T288" s="5"/>
      <c r="U288" s="5"/>
      <c r="V288" s="5"/>
      <c r="W288" s="5"/>
      <c r="X288" s="5"/>
      <c r="Y288" s="5"/>
      <c r="Z288" s="5"/>
    </row>
    <row r="289" spans="1:26" x14ac:dyDescent="0.25">
      <c r="A289" s="5"/>
      <c r="B289" s="5"/>
      <c r="C289" s="2"/>
      <c r="D289" s="29"/>
      <c r="E289" s="441"/>
      <c r="F289" s="400"/>
      <c r="G289" s="401"/>
      <c r="H289" s="5"/>
      <c r="I289" s="5"/>
      <c r="J289" s="5"/>
      <c r="K289" s="5"/>
      <c r="L289" s="5"/>
      <c r="M289" s="5"/>
      <c r="N289" s="5"/>
      <c r="O289" s="5"/>
      <c r="P289" s="5"/>
      <c r="Q289" s="5"/>
      <c r="R289" s="5"/>
      <c r="S289" s="5"/>
      <c r="T289" s="5"/>
      <c r="U289" s="5"/>
      <c r="V289" s="5"/>
      <c r="W289" s="5"/>
      <c r="X289" s="5"/>
      <c r="Y289" s="5"/>
      <c r="Z289" s="5"/>
    </row>
    <row r="290" spans="1:26" ht="180" x14ac:dyDescent="0.25">
      <c r="A290" s="5" t="s">
        <v>1176</v>
      </c>
      <c r="B290" s="5" t="s">
        <v>2582</v>
      </c>
      <c r="C290" s="2"/>
      <c r="D290" s="29"/>
      <c r="E290" s="441"/>
      <c r="F290" s="400"/>
      <c r="G290" s="401"/>
      <c r="H290" s="5"/>
      <c r="I290" s="5"/>
      <c r="J290" s="5"/>
      <c r="K290" s="5"/>
      <c r="L290" s="5"/>
      <c r="M290" s="5"/>
      <c r="N290" s="5"/>
      <c r="O290" s="5"/>
      <c r="P290" s="5"/>
      <c r="Q290" s="5"/>
      <c r="R290" s="5"/>
      <c r="S290" s="5"/>
      <c r="T290" s="5"/>
      <c r="U290" s="5"/>
      <c r="V290" s="5"/>
      <c r="W290" s="5"/>
      <c r="X290" s="5"/>
      <c r="Y290" s="5"/>
      <c r="Z290" s="5"/>
    </row>
    <row r="291" spans="1:26" x14ac:dyDescent="0.25">
      <c r="A291" s="5"/>
      <c r="B291" s="5" t="s">
        <v>1177</v>
      </c>
      <c r="C291" s="2"/>
      <c r="D291" s="29"/>
      <c r="E291" s="441"/>
      <c r="F291" s="400"/>
      <c r="G291" s="401"/>
      <c r="H291" s="5"/>
      <c r="I291" s="5"/>
      <c r="J291" s="5"/>
      <c r="K291" s="5"/>
      <c r="L291" s="5"/>
      <c r="M291" s="5"/>
      <c r="N291" s="5"/>
      <c r="O291" s="5"/>
      <c r="P291" s="5"/>
      <c r="Q291" s="5"/>
      <c r="R291" s="5"/>
      <c r="S291" s="5"/>
      <c r="T291" s="5"/>
      <c r="U291" s="5"/>
      <c r="V291" s="5"/>
      <c r="W291" s="5"/>
      <c r="X291" s="5"/>
      <c r="Y291" s="5"/>
      <c r="Z291" s="5"/>
    </row>
    <row r="292" spans="1:26" x14ac:dyDescent="0.25">
      <c r="A292" s="5"/>
      <c r="B292" s="5" t="s">
        <v>1178</v>
      </c>
      <c r="C292" s="2" t="s">
        <v>843</v>
      </c>
      <c r="D292" s="29">
        <v>1</v>
      </c>
      <c r="E292" s="441"/>
      <c r="F292" s="400">
        <f>$D292*E292</f>
        <v>0</v>
      </c>
      <c r="G292" s="401"/>
      <c r="H292" s="5"/>
      <c r="I292" s="5"/>
      <c r="J292" s="5"/>
      <c r="K292" s="5"/>
      <c r="L292" s="5"/>
      <c r="M292" s="5"/>
      <c r="N292" s="5"/>
      <c r="O292" s="5"/>
      <c r="P292" s="5"/>
      <c r="Q292" s="5"/>
      <c r="R292" s="5"/>
      <c r="S292" s="5"/>
      <c r="T292" s="5"/>
      <c r="U292" s="5"/>
      <c r="V292" s="5"/>
      <c r="W292" s="5"/>
      <c r="X292" s="5"/>
      <c r="Y292" s="5"/>
      <c r="Z292" s="5"/>
    </row>
    <row r="293" spans="1:26" x14ac:dyDescent="0.25">
      <c r="A293" s="5"/>
      <c r="B293" s="5"/>
      <c r="C293" s="2"/>
      <c r="D293" s="29"/>
      <c r="E293" s="441"/>
      <c r="F293" s="400"/>
      <c r="G293" s="401"/>
      <c r="H293" s="5"/>
      <c r="I293" s="5"/>
      <c r="J293" s="5"/>
      <c r="K293" s="5"/>
      <c r="L293" s="5"/>
      <c r="M293" s="5"/>
      <c r="N293" s="5"/>
      <c r="O293" s="5"/>
      <c r="P293" s="5"/>
      <c r="Q293" s="5"/>
      <c r="R293" s="5"/>
      <c r="S293" s="5"/>
      <c r="T293" s="5"/>
      <c r="U293" s="5"/>
      <c r="V293" s="5"/>
      <c r="W293" s="5"/>
      <c r="X293" s="5"/>
      <c r="Y293" s="5"/>
      <c r="Z293" s="5"/>
    </row>
    <row r="294" spans="1:26" ht="180" x14ac:dyDescent="0.25">
      <c r="A294" s="5" t="s">
        <v>1179</v>
      </c>
      <c r="B294" s="5" t="s">
        <v>2583</v>
      </c>
      <c r="C294" s="2"/>
      <c r="D294" s="29"/>
      <c r="E294" s="441"/>
      <c r="F294" s="400"/>
      <c r="G294" s="401"/>
      <c r="H294" s="5"/>
      <c r="I294" s="5"/>
      <c r="J294" s="5"/>
      <c r="K294" s="5"/>
      <c r="L294" s="5"/>
      <c r="M294" s="5"/>
      <c r="N294" s="5"/>
      <c r="O294" s="5"/>
      <c r="P294" s="5"/>
      <c r="Q294" s="5"/>
      <c r="R294" s="5"/>
      <c r="S294" s="5"/>
      <c r="T294" s="5"/>
      <c r="U294" s="5"/>
      <c r="V294" s="5"/>
      <c r="W294" s="5"/>
      <c r="X294" s="5"/>
      <c r="Y294" s="5"/>
      <c r="Z294" s="5"/>
    </row>
    <row r="295" spans="1:26" x14ac:dyDescent="0.25">
      <c r="A295" s="5"/>
      <c r="B295" s="5" t="s">
        <v>1180</v>
      </c>
      <c r="C295" s="2"/>
      <c r="D295" s="29"/>
      <c r="E295" s="441"/>
      <c r="F295" s="400"/>
      <c r="G295" s="401"/>
      <c r="H295" s="5"/>
      <c r="I295" s="5"/>
      <c r="J295" s="5"/>
      <c r="K295" s="5"/>
      <c r="L295" s="5"/>
      <c r="M295" s="5"/>
      <c r="N295" s="5"/>
      <c r="O295" s="5"/>
      <c r="P295" s="5"/>
      <c r="Q295" s="5"/>
      <c r="R295" s="5"/>
      <c r="S295" s="5"/>
      <c r="T295" s="5"/>
      <c r="U295" s="5"/>
      <c r="V295" s="5"/>
      <c r="W295" s="5"/>
      <c r="X295" s="5"/>
      <c r="Y295" s="5"/>
      <c r="Z295" s="5"/>
    </row>
    <row r="296" spans="1:26" x14ac:dyDescent="0.25">
      <c r="A296" s="5"/>
      <c r="B296" s="5" t="s">
        <v>1181</v>
      </c>
      <c r="C296" s="2" t="s">
        <v>843</v>
      </c>
      <c r="D296" s="29">
        <v>1</v>
      </c>
      <c r="E296" s="441"/>
      <c r="F296" s="400">
        <f>$D296*E296</f>
        <v>0</v>
      </c>
      <c r="G296" s="401"/>
      <c r="H296" s="5"/>
      <c r="I296" s="5"/>
      <c r="J296" s="5"/>
      <c r="K296" s="5"/>
      <c r="L296" s="5"/>
      <c r="M296" s="5"/>
      <c r="N296" s="5"/>
      <c r="O296" s="5"/>
      <c r="P296" s="5"/>
      <c r="Q296" s="5"/>
      <c r="R296" s="5"/>
      <c r="S296" s="5"/>
      <c r="T296" s="5"/>
      <c r="U296" s="5"/>
      <c r="V296" s="5"/>
      <c r="W296" s="5"/>
      <c r="X296" s="5"/>
      <c r="Y296" s="5"/>
      <c r="Z296" s="5"/>
    </row>
    <row r="297" spans="1:26" x14ac:dyDescent="0.25">
      <c r="A297" s="5"/>
      <c r="B297" s="5"/>
      <c r="C297" s="2"/>
      <c r="D297" s="29"/>
      <c r="E297" s="441"/>
      <c r="F297" s="400"/>
      <c r="G297" s="401"/>
      <c r="H297" s="5"/>
      <c r="I297" s="5"/>
      <c r="J297" s="5"/>
      <c r="K297" s="5"/>
      <c r="L297" s="5"/>
      <c r="M297" s="5"/>
      <c r="N297" s="5"/>
      <c r="O297" s="5"/>
      <c r="P297" s="5"/>
      <c r="Q297" s="5"/>
      <c r="R297" s="5"/>
      <c r="S297" s="5"/>
      <c r="T297" s="5"/>
      <c r="U297" s="5"/>
      <c r="V297" s="5"/>
      <c r="W297" s="5"/>
      <c r="X297" s="5"/>
      <c r="Y297" s="5"/>
      <c r="Z297" s="5"/>
    </row>
    <row r="298" spans="1:26" ht="75" x14ac:dyDescent="0.25">
      <c r="A298" s="5" t="s">
        <v>1182</v>
      </c>
      <c r="B298" s="5" t="s">
        <v>1183</v>
      </c>
      <c r="C298" s="2"/>
      <c r="D298" s="29"/>
      <c r="E298" s="441"/>
      <c r="F298" s="400"/>
      <c r="G298" s="401"/>
      <c r="H298" s="5"/>
      <c r="I298" s="5"/>
      <c r="J298" s="5"/>
      <c r="K298" s="5"/>
      <c r="L298" s="5"/>
      <c r="M298" s="5"/>
      <c r="N298" s="5"/>
      <c r="O298" s="5"/>
      <c r="P298" s="5"/>
      <c r="Q298" s="5"/>
      <c r="R298" s="5"/>
      <c r="S298" s="5"/>
      <c r="T298" s="5"/>
      <c r="U298" s="5"/>
      <c r="V298" s="5"/>
      <c r="W298" s="5"/>
      <c r="X298" s="5"/>
      <c r="Y298" s="5"/>
      <c r="Z298" s="5"/>
    </row>
    <row r="299" spans="1:26" x14ac:dyDescent="0.25">
      <c r="A299" s="5"/>
      <c r="B299" s="5" t="s">
        <v>1184</v>
      </c>
      <c r="C299" s="2"/>
      <c r="D299" s="29"/>
      <c r="E299" s="441"/>
      <c r="F299" s="400"/>
      <c r="G299" s="401"/>
      <c r="H299" s="5"/>
      <c r="I299" s="5"/>
      <c r="J299" s="5"/>
      <c r="K299" s="5"/>
      <c r="L299" s="5"/>
      <c r="M299" s="5"/>
      <c r="N299" s="5"/>
      <c r="O299" s="5"/>
      <c r="P299" s="5"/>
      <c r="Q299" s="5"/>
      <c r="R299" s="5"/>
      <c r="S299" s="5"/>
      <c r="T299" s="5"/>
      <c r="U299" s="5"/>
      <c r="V299" s="5"/>
      <c r="W299" s="5"/>
      <c r="X299" s="5"/>
      <c r="Y299" s="5"/>
      <c r="Z299" s="5"/>
    </row>
    <row r="300" spans="1:26" x14ac:dyDescent="0.25">
      <c r="A300" s="5"/>
      <c r="B300" s="5" t="s">
        <v>1185</v>
      </c>
      <c r="C300" s="2" t="s">
        <v>843</v>
      </c>
      <c r="D300" s="29">
        <v>3</v>
      </c>
      <c r="E300" s="441"/>
      <c r="F300" s="400">
        <f t="shared" ref="F300:F301" si="7">$D300*E300</f>
        <v>0</v>
      </c>
      <c r="G300" s="401"/>
      <c r="H300" s="5"/>
      <c r="I300" s="5"/>
      <c r="J300" s="5"/>
      <c r="K300" s="5"/>
      <c r="L300" s="5"/>
      <c r="M300" s="5"/>
      <c r="N300" s="5"/>
      <c r="O300" s="5"/>
      <c r="P300" s="5"/>
      <c r="Q300" s="5"/>
      <c r="R300" s="5"/>
      <c r="S300" s="5"/>
      <c r="T300" s="5"/>
      <c r="U300" s="5"/>
      <c r="V300" s="5"/>
      <c r="W300" s="5"/>
      <c r="X300" s="5"/>
      <c r="Y300" s="5"/>
      <c r="Z300" s="5"/>
    </row>
    <row r="301" spans="1:26" x14ac:dyDescent="0.25">
      <c r="A301" s="5"/>
      <c r="B301" s="5" t="s">
        <v>1186</v>
      </c>
      <c r="C301" s="2" t="s">
        <v>843</v>
      </c>
      <c r="D301" s="29">
        <v>2</v>
      </c>
      <c r="E301" s="441"/>
      <c r="F301" s="400">
        <f t="shared" si="7"/>
        <v>0</v>
      </c>
      <c r="G301" s="401"/>
      <c r="H301" s="5"/>
      <c r="I301" s="5"/>
      <c r="J301" s="5"/>
      <c r="K301" s="5"/>
      <c r="L301" s="5"/>
      <c r="M301" s="5"/>
      <c r="N301" s="5"/>
      <c r="O301" s="5"/>
      <c r="P301" s="5"/>
      <c r="Q301" s="5"/>
      <c r="R301" s="5"/>
      <c r="S301" s="5"/>
      <c r="T301" s="5"/>
      <c r="U301" s="5"/>
      <c r="V301" s="5"/>
      <c r="W301" s="5"/>
      <c r="X301" s="5"/>
      <c r="Y301" s="5"/>
      <c r="Z301" s="5"/>
    </row>
    <row r="302" spans="1:26" x14ac:dyDescent="0.25">
      <c r="A302" s="5"/>
      <c r="B302" s="5" t="s">
        <v>1187</v>
      </c>
      <c r="C302" s="2"/>
      <c r="D302" s="29"/>
      <c r="E302" s="441"/>
      <c r="F302" s="400"/>
      <c r="G302" s="401"/>
      <c r="H302" s="5"/>
      <c r="I302" s="5"/>
      <c r="J302" s="5"/>
      <c r="K302" s="5"/>
      <c r="L302" s="5"/>
      <c r="M302" s="5"/>
      <c r="N302" s="5"/>
      <c r="O302" s="5"/>
      <c r="P302" s="5"/>
      <c r="Q302" s="5"/>
      <c r="R302" s="5"/>
      <c r="S302" s="5"/>
      <c r="T302" s="5"/>
      <c r="U302" s="5"/>
      <c r="V302" s="5"/>
      <c r="W302" s="5"/>
      <c r="X302" s="5"/>
      <c r="Y302" s="5"/>
      <c r="Z302" s="5"/>
    </row>
    <row r="303" spans="1:26" x14ac:dyDescent="0.25">
      <c r="A303" s="5"/>
      <c r="B303" s="5" t="s">
        <v>1185</v>
      </c>
      <c r="C303" s="2" t="s">
        <v>843</v>
      </c>
      <c r="D303" s="29">
        <v>1</v>
      </c>
      <c r="E303" s="441"/>
      <c r="F303" s="400">
        <f t="shared" ref="F303:F304" si="8">$D303*E303</f>
        <v>0</v>
      </c>
      <c r="G303" s="401"/>
      <c r="H303" s="5"/>
      <c r="I303" s="5"/>
      <c r="J303" s="5"/>
      <c r="K303" s="5"/>
      <c r="L303" s="5"/>
      <c r="M303" s="5"/>
      <c r="N303" s="5"/>
      <c r="O303" s="5"/>
      <c r="P303" s="5"/>
      <c r="Q303" s="5"/>
      <c r="R303" s="5"/>
      <c r="S303" s="5"/>
      <c r="T303" s="5"/>
      <c r="U303" s="5"/>
      <c r="V303" s="5"/>
      <c r="W303" s="5"/>
      <c r="X303" s="5"/>
      <c r="Y303" s="5"/>
      <c r="Z303" s="5"/>
    </row>
    <row r="304" spans="1:26" x14ac:dyDescent="0.25">
      <c r="A304" s="5"/>
      <c r="B304" s="5" t="s">
        <v>1186</v>
      </c>
      <c r="C304" s="2" t="s">
        <v>843</v>
      </c>
      <c r="D304" s="29">
        <v>1</v>
      </c>
      <c r="E304" s="441"/>
      <c r="F304" s="400">
        <f t="shared" si="8"/>
        <v>0</v>
      </c>
      <c r="G304" s="401"/>
      <c r="H304" s="5"/>
      <c r="I304" s="5"/>
      <c r="J304" s="5"/>
      <c r="K304" s="5"/>
      <c r="L304" s="5"/>
      <c r="M304" s="5"/>
      <c r="N304" s="5"/>
      <c r="O304" s="5"/>
      <c r="P304" s="5"/>
      <c r="Q304" s="5"/>
      <c r="R304" s="5"/>
      <c r="S304" s="5"/>
      <c r="T304" s="5"/>
      <c r="U304" s="5"/>
      <c r="V304" s="5"/>
      <c r="W304" s="5"/>
      <c r="X304" s="5"/>
      <c r="Y304" s="5"/>
      <c r="Z304" s="5"/>
    </row>
    <row r="305" spans="1:26" x14ac:dyDescent="0.25">
      <c r="A305" s="5"/>
      <c r="B305" s="5" t="s">
        <v>1188</v>
      </c>
      <c r="C305" s="2"/>
      <c r="D305" s="29"/>
      <c r="E305" s="441"/>
      <c r="F305" s="400"/>
      <c r="G305" s="401"/>
      <c r="H305" s="5"/>
      <c r="I305" s="5"/>
      <c r="J305" s="5"/>
      <c r="K305" s="5"/>
      <c r="L305" s="5"/>
      <c r="M305" s="5"/>
      <c r="N305" s="5"/>
      <c r="O305" s="5"/>
      <c r="P305" s="5"/>
      <c r="Q305" s="5"/>
      <c r="R305" s="5"/>
      <c r="S305" s="5"/>
      <c r="T305" s="5"/>
      <c r="U305" s="5"/>
      <c r="V305" s="5"/>
      <c r="W305" s="5"/>
      <c r="X305" s="5"/>
      <c r="Y305" s="5"/>
      <c r="Z305" s="5"/>
    </row>
    <row r="306" spans="1:26" x14ac:dyDescent="0.25">
      <c r="A306" s="5"/>
      <c r="B306" s="5" t="s">
        <v>1185</v>
      </c>
      <c r="C306" s="2" t="s">
        <v>843</v>
      </c>
      <c r="D306" s="29">
        <v>3</v>
      </c>
      <c r="E306" s="441"/>
      <c r="F306" s="400">
        <f t="shared" ref="F306:F307" si="9">$D306*E306</f>
        <v>0</v>
      </c>
      <c r="G306" s="401"/>
      <c r="H306" s="5"/>
      <c r="I306" s="5"/>
      <c r="J306" s="5"/>
      <c r="K306" s="5"/>
      <c r="L306" s="5"/>
      <c r="M306" s="5"/>
      <c r="N306" s="5"/>
      <c r="O306" s="5"/>
      <c r="P306" s="5"/>
      <c r="Q306" s="5"/>
      <c r="R306" s="5"/>
      <c r="S306" s="5"/>
      <c r="T306" s="5"/>
      <c r="U306" s="5"/>
      <c r="V306" s="5"/>
      <c r="W306" s="5"/>
      <c r="X306" s="5"/>
      <c r="Y306" s="5"/>
      <c r="Z306" s="5"/>
    </row>
    <row r="307" spans="1:26" x14ac:dyDescent="0.25">
      <c r="A307" s="5"/>
      <c r="B307" s="5" t="s">
        <v>1186</v>
      </c>
      <c r="C307" s="2" t="s">
        <v>843</v>
      </c>
      <c r="D307" s="29">
        <v>2</v>
      </c>
      <c r="E307" s="441"/>
      <c r="F307" s="400">
        <f t="shared" si="9"/>
        <v>0</v>
      </c>
      <c r="G307" s="401"/>
      <c r="H307" s="5"/>
      <c r="I307" s="5"/>
      <c r="J307" s="5"/>
      <c r="K307" s="5"/>
      <c r="L307" s="5"/>
      <c r="M307" s="5"/>
      <c r="N307" s="5"/>
      <c r="O307" s="5"/>
      <c r="P307" s="5"/>
      <c r="Q307" s="5"/>
      <c r="R307" s="5"/>
      <c r="S307" s="5"/>
      <c r="T307" s="5"/>
      <c r="U307" s="5"/>
      <c r="V307" s="5"/>
      <c r="W307" s="5"/>
      <c r="X307" s="5"/>
      <c r="Y307" s="5"/>
      <c r="Z307" s="5"/>
    </row>
    <row r="308" spans="1:26" x14ac:dyDescent="0.25">
      <c r="A308" s="5"/>
      <c r="B308" s="5" t="s">
        <v>1189</v>
      </c>
      <c r="C308" s="2"/>
      <c r="D308" s="29"/>
      <c r="E308" s="441"/>
      <c r="F308" s="400"/>
      <c r="G308" s="401"/>
      <c r="H308" s="5"/>
      <c r="I308" s="5"/>
      <c r="J308" s="5"/>
      <c r="K308" s="5"/>
      <c r="L308" s="5"/>
      <c r="M308" s="5"/>
      <c r="N308" s="5"/>
      <c r="O308" s="5"/>
      <c r="P308" s="5"/>
      <c r="Q308" s="5"/>
      <c r="R308" s="5"/>
      <c r="S308" s="5"/>
      <c r="T308" s="5"/>
      <c r="U308" s="5"/>
      <c r="V308" s="5"/>
      <c r="W308" s="5"/>
      <c r="X308" s="5"/>
      <c r="Y308" s="5"/>
      <c r="Z308" s="5"/>
    </row>
    <row r="309" spans="1:26" x14ac:dyDescent="0.25">
      <c r="A309" s="5"/>
      <c r="B309" s="5" t="s">
        <v>1185</v>
      </c>
      <c r="C309" s="2" t="s">
        <v>843</v>
      </c>
      <c r="D309" s="29">
        <v>4</v>
      </c>
      <c r="E309" s="441"/>
      <c r="F309" s="400">
        <f t="shared" ref="F309:F310" si="10">$D309*E309</f>
        <v>0</v>
      </c>
      <c r="G309" s="401"/>
      <c r="H309" s="5"/>
      <c r="I309" s="5"/>
      <c r="J309" s="5"/>
      <c r="K309" s="5"/>
      <c r="L309" s="5"/>
      <c r="M309" s="5"/>
      <c r="N309" s="5"/>
      <c r="O309" s="5"/>
      <c r="P309" s="5"/>
      <c r="Q309" s="5"/>
      <c r="R309" s="5"/>
      <c r="S309" s="5"/>
      <c r="T309" s="5"/>
      <c r="U309" s="5"/>
      <c r="V309" s="5"/>
      <c r="W309" s="5"/>
      <c r="X309" s="5"/>
      <c r="Y309" s="5"/>
      <c r="Z309" s="5"/>
    </row>
    <row r="310" spans="1:26" x14ac:dyDescent="0.25">
      <c r="A310" s="5"/>
      <c r="B310" s="5" t="s">
        <v>1186</v>
      </c>
      <c r="C310" s="2" t="s">
        <v>843</v>
      </c>
      <c r="D310" s="29">
        <v>3</v>
      </c>
      <c r="E310" s="441"/>
      <c r="F310" s="400">
        <f t="shared" si="10"/>
        <v>0</v>
      </c>
      <c r="G310" s="401"/>
      <c r="H310" s="5"/>
      <c r="I310" s="5"/>
      <c r="J310" s="5"/>
      <c r="K310" s="5"/>
      <c r="L310" s="5"/>
      <c r="M310" s="5"/>
      <c r="N310" s="5"/>
      <c r="O310" s="5"/>
      <c r="P310" s="5"/>
      <c r="Q310" s="5"/>
      <c r="R310" s="5"/>
      <c r="S310" s="5"/>
      <c r="T310" s="5"/>
      <c r="U310" s="5"/>
      <c r="V310" s="5"/>
      <c r="W310" s="5"/>
      <c r="X310" s="5"/>
      <c r="Y310" s="5"/>
      <c r="Z310" s="5"/>
    </row>
    <row r="311" spans="1:26" x14ac:dyDescent="0.25">
      <c r="A311" s="5"/>
      <c r="B311" s="5"/>
      <c r="C311" s="2"/>
      <c r="D311" s="29"/>
      <c r="E311" s="441"/>
      <c r="F311" s="400"/>
      <c r="G311" s="401"/>
      <c r="H311" s="5"/>
      <c r="I311" s="5"/>
      <c r="J311" s="5"/>
      <c r="K311" s="5"/>
      <c r="L311" s="5"/>
      <c r="M311" s="5"/>
      <c r="N311" s="5"/>
      <c r="O311" s="5"/>
      <c r="P311" s="5"/>
      <c r="Q311" s="5"/>
      <c r="R311" s="5"/>
      <c r="S311" s="5"/>
      <c r="T311" s="5"/>
      <c r="U311" s="5"/>
      <c r="V311" s="5"/>
      <c r="W311" s="5"/>
      <c r="X311" s="5"/>
      <c r="Y311" s="5"/>
      <c r="Z311" s="5"/>
    </row>
    <row r="312" spans="1:26" ht="30" x14ac:dyDescent="0.25">
      <c r="A312" s="5" t="s">
        <v>1190</v>
      </c>
      <c r="B312" s="5" t="s">
        <v>1191</v>
      </c>
      <c r="C312" s="2" t="s">
        <v>764</v>
      </c>
      <c r="D312" s="29">
        <v>1</v>
      </c>
      <c r="E312" s="441"/>
      <c r="F312" s="400">
        <f>$D312*E312</f>
        <v>0</v>
      </c>
      <c r="G312" s="401"/>
      <c r="H312" s="5"/>
      <c r="I312" s="5"/>
      <c r="J312" s="5"/>
      <c r="K312" s="5"/>
      <c r="L312" s="5"/>
      <c r="M312" s="5"/>
      <c r="N312" s="5"/>
      <c r="O312" s="5"/>
      <c r="P312" s="5"/>
      <c r="Q312" s="5"/>
      <c r="R312" s="5"/>
      <c r="S312" s="5"/>
      <c r="T312" s="5"/>
      <c r="U312" s="5"/>
      <c r="V312" s="5"/>
      <c r="W312" s="5"/>
      <c r="X312" s="5"/>
      <c r="Y312" s="5"/>
      <c r="Z312" s="5"/>
    </row>
    <row r="313" spans="1:26" x14ac:dyDescent="0.25">
      <c r="A313" s="5"/>
      <c r="B313" s="5"/>
      <c r="C313" s="2"/>
      <c r="D313" s="29"/>
      <c r="E313" s="441"/>
      <c r="F313" s="400"/>
      <c r="G313" s="401"/>
      <c r="H313" s="5"/>
      <c r="I313" s="5"/>
      <c r="J313" s="5"/>
      <c r="K313" s="5"/>
      <c r="L313" s="5"/>
      <c r="M313" s="5"/>
      <c r="N313" s="5"/>
      <c r="O313" s="5"/>
      <c r="P313" s="5"/>
      <c r="Q313" s="5"/>
      <c r="R313" s="5"/>
      <c r="S313" s="5"/>
      <c r="T313" s="5"/>
      <c r="U313" s="5"/>
      <c r="V313" s="5"/>
      <c r="W313" s="5"/>
      <c r="X313" s="5"/>
      <c r="Y313" s="5"/>
      <c r="Z313" s="5"/>
    </row>
    <row r="314" spans="1:26" x14ac:dyDescent="0.25">
      <c r="A314" s="71" t="s">
        <v>1170</v>
      </c>
      <c r="B314" s="134" t="s">
        <v>1192</v>
      </c>
      <c r="C314" s="134"/>
      <c r="D314" s="134"/>
      <c r="E314" s="438"/>
      <c r="F314" s="411">
        <f>SUM(F284:F313)</f>
        <v>0</v>
      </c>
      <c r="G314" s="439"/>
      <c r="H314" s="5"/>
      <c r="I314" s="5"/>
      <c r="J314" s="5"/>
      <c r="K314" s="5"/>
      <c r="L314" s="5"/>
      <c r="M314" s="5"/>
      <c r="N314" s="5"/>
      <c r="O314" s="5"/>
      <c r="P314" s="5"/>
      <c r="Q314" s="5"/>
      <c r="R314" s="5"/>
      <c r="S314" s="5"/>
      <c r="T314" s="5"/>
      <c r="U314" s="5"/>
      <c r="V314" s="5"/>
      <c r="W314" s="5"/>
      <c r="X314" s="5"/>
      <c r="Y314" s="5"/>
      <c r="Z314" s="5"/>
    </row>
    <row r="315" spans="1:26" x14ac:dyDescent="0.25">
      <c r="A315" s="5"/>
      <c r="B315" s="5"/>
      <c r="C315" s="122"/>
      <c r="D315" s="29"/>
      <c r="E315" s="434"/>
      <c r="F315" s="400"/>
      <c r="G315" s="401"/>
      <c r="H315" s="5"/>
      <c r="I315" s="5"/>
      <c r="J315" s="5"/>
      <c r="K315" s="5"/>
      <c r="L315" s="5"/>
      <c r="M315" s="5"/>
      <c r="N315" s="5"/>
      <c r="O315" s="5"/>
      <c r="P315" s="5"/>
      <c r="Q315" s="5"/>
      <c r="R315" s="5"/>
      <c r="S315" s="5"/>
      <c r="T315" s="5"/>
      <c r="U315" s="5"/>
      <c r="V315" s="5"/>
      <c r="W315" s="5"/>
      <c r="X315" s="5"/>
      <c r="Y315" s="5"/>
      <c r="Z315" s="5"/>
    </row>
    <row r="316" spans="1:26" x14ac:dyDescent="0.25">
      <c r="A316" s="5"/>
      <c r="B316" s="5"/>
      <c r="C316" s="122"/>
      <c r="D316" s="29"/>
      <c r="E316" s="434"/>
      <c r="F316" s="400"/>
      <c r="G316" s="401"/>
      <c r="H316" s="5"/>
      <c r="I316" s="5"/>
      <c r="J316" s="5"/>
      <c r="K316" s="5"/>
      <c r="L316" s="5"/>
      <c r="M316" s="5"/>
      <c r="N316" s="5"/>
      <c r="O316" s="5"/>
      <c r="P316" s="5"/>
      <c r="Q316" s="5"/>
      <c r="R316" s="5"/>
      <c r="S316" s="5"/>
      <c r="T316" s="5"/>
      <c r="U316" s="5"/>
      <c r="V316" s="5"/>
      <c r="W316" s="5"/>
      <c r="X316" s="5"/>
      <c r="Y316" s="5"/>
      <c r="Z316" s="5"/>
    </row>
    <row r="317" spans="1:26" x14ac:dyDescent="0.25">
      <c r="A317" s="63" t="s">
        <v>1193</v>
      </c>
      <c r="B317" s="64" t="s">
        <v>1194</v>
      </c>
      <c r="C317" s="123"/>
      <c r="D317" s="124"/>
      <c r="E317" s="436"/>
      <c r="F317" s="413"/>
      <c r="G317" s="407"/>
      <c r="H317" s="5"/>
      <c r="I317" s="5"/>
      <c r="J317" s="5"/>
      <c r="K317" s="5"/>
      <c r="L317" s="5"/>
      <c r="M317" s="5"/>
      <c r="N317" s="5"/>
      <c r="O317" s="5"/>
      <c r="P317" s="5"/>
      <c r="Q317" s="5"/>
      <c r="R317" s="5"/>
      <c r="S317" s="5"/>
      <c r="T317" s="5"/>
      <c r="U317" s="5"/>
      <c r="V317" s="5"/>
      <c r="W317" s="5"/>
      <c r="X317" s="5"/>
      <c r="Y317" s="5"/>
      <c r="Z317" s="5"/>
    </row>
    <row r="318" spans="1:26" ht="22.5" x14ac:dyDescent="0.25">
      <c r="A318" s="121" t="s">
        <v>720</v>
      </c>
      <c r="B318" s="53" t="s">
        <v>721</v>
      </c>
      <c r="C318" s="53" t="s">
        <v>722</v>
      </c>
      <c r="D318" s="53" t="s">
        <v>723</v>
      </c>
      <c r="E318" s="397" t="s">
        <v>724</v>
      </c>
      <c r="F318" s="433" t="s">
        <v>725</v>
      </c>
      <c r="G318" s="399" t="s">
        <v>726</v>
      </c>
      <c r="H318" s="5"/>
      <c r="I318" s="5"/>
      <c r="J318" s="5"/>
      <c r="K318" s="5"/>
      <c r="L318" s="5"/>
      <c r="M318" s="5"/>
      <c r="N318" s="5"/>
      <c r="O318" s="5"/>
      <c r="P318" s="5"/>
      <c r="Q318" s="5"/>
      <c r="R318" s="5"/>
      <c r="S318" s="5"/>
      <c r="T318" s="5"/>
      <c r="U318" s="5"/>
      <c r="V318" s="5"/>
      <c r="W318" s="5"/>
      <c r="X318" s="5"/>
      <c r="Y318" s="5"/>
      <c r="Z318" s="5"/>
    </row>
    <row r="319" spans="1:26" x14ac:dyDescent="0.25">
      <c r="A319" s="5"/>
      <c r="B319" s="5"/>
      <c r="C319" s="122"/>
      <c r="D319" s="29"/>
      <c r="E319" s="434"/>
      <c r="F319" s="400"/>
      <c r="G319" s="401"/>
      <c r="H319" s="5"/>
      <c r="I319" s="5"/>
      <c r="J319" s="5"/>
      <c r="K319" s="5"/>
      <c r="L319" s="5"/>
      <c r="M319" s="5"/>
      <c r="N319" s="5"/>
      <c r="O319" s="5"/>
      <c r="P319" s="5"/>
      <c r="Q319" s="5"/>
      <c r="R319" s="5"/>
      <c r="S319" s="5"/>
      <c r="T319" s="5"/>
      <c r="U319" s="5"/>
      <c r="V319" s="5"/>
      <c r="W319" s="5"/>
      <c r="X319" s="5"/>
      <c r="Y319" s="5"/>
      <c r="Z319" s="5"/>
    </row>
    <row r="320" spans="1:26" ht="60" x14ac:dyDescent="0.25">
      <c r="A320" s="5" t="s">
        <v>1195</v>
      </c>
      <c r="B320" s="5" t="s">
        <v>1196</v>
      </c>
      <c r="C320" s="2" t="s">
        <v>1197</v>
      </c>
      <c r="D320" s="4">
        <v>850</v>
      </c>
      <c r="E320" s="434"/>
      <c r="F320" s="400">
        <f>$D320*E320</f>
        <v>0</v>
      </c>
      <c r="G320" s="401"/>
      <c r="H320" s="5"/>
      <c r="I320" s="5"/>
      <c r="J320" s="5"/>
      <c r="K320" s="5"/>
      <c r="L320" s="5"/>
      <c r="M320" s="5"/>
      <c r="N320" s="5"/>
      <c r="O320" s="5"/>
      <c r="P320" s="5"/>
      <c r="Q320" s="5"/>
      <c r="R320" s="5"/>
      <c r="S320" s="5"/>
      <c r="T320" s="5"/>
      <c r="U320" s="5"/>
      <c r="V320" s="5"/>
      <c r="W320" s="5"/>
      <c r="X320" s="5"/>
      <c r="Y320" s="5"/>
      <c r="Z320" s="5"/>
    </row>
    <row r="321" spans="1:26" x14ac:dyDescent="0.25">
      <c r="A321" s="5"/>
      <c r="B321" s="5"/>
      <c r="C321" s="122"/>
      <c r="D321" s="29"/>
      <c r="E321" s="434"/>
      <c r="F321" s="400"/>
      <c r="G321" s="401"/>
      <c r="H321" s="5"/>
      <c r="I321" s="5"/>
      <c r="J321" s="5"/>
      <c r="K321" s="5"/>
      <c r="L321" s="5"/>
      <c r="M321" s="5"/>
      <c r="N321" s="5"/>
      <c r="O321" s="5"/>
      <c r="P321" s="5"/>
      <c r="Q321" s="5"/>
      <c r="R321" s="5"/>
      <c r="S321" s="5"/>
      <c r="T321" s="5"/>
      <c r="U321" s="5"/>
      <c r="V321" s="5"/>
      <c r="W321" s="5"/>
      <c r="X321" s="5"/>
      <c r="Y321" s="5"/>
      <c r="Z321" s="5"/>
    </row>
    <row r="322" spans="1:26" ht="60" x14ac:dyDescent="0.25">
      <c r="A322" s="5" t="s">
        <v>1198</v>
      </c>
      <c r="B322" s="5" t="s">
        <v>1199</v>
      </c>
      <c r="C322" s="2" t="s">
        <v>1200</v>
      </c>
      <c r="D322" s="4">
        <v>850</v>
      </c>
      <c r="E322" s="434"/>
      <c r="F322" s="400">
        <f>$D322*E322</f>
        <v>0</v>
      </c>
      <c r="G322" s="401"/>
      <c r="H322" s="5"/>
      <c r="I322" s="5"/>
      <c r="J322" s="5"/>
      <c r="K322" s="5"/>
      <c r="L322" s="5"/>
      <c r="M322" s="5"/>
      <c r="N322" s="5"/>
      <c r="O322" s="5"/>
      <c r="P322" s="5"/>
      <c r="Q322" s="5"/>
      <c r="R322" s="5"/>
      <c r="S322" s="5"/>
      <c r="T322" s="5"/>
      <c r="U322" s="5"/>
      <c r="V322" s="5"/>
      <c r="W322" s="5"/>
      <c r="X322" s="5"/>
      <c r="Y322" s="5"/>
      <c r="Z322" s="5"/>
    </row>
    <row r="323" spans="1:26" x14ac:dyDescent="0.25">
      <c r="A323" s="5"/>
      <c r="B323" s="5"/>
      <c r="C323" s="122"/>
      <c r="D323" s="29"/>
      <c r="E323" s="434"/>
      <c r="F323" s="400"/>
      <c r="G323" s="401"/>
      <c r="H323" s="5"/>
      <c r="I323" s="5"/>
      <c r="J323" s="5"/>
      <c r="K323" s="5"/>
      <c r="L323" s="5"/>
      <c r="M323" s="5"/>
      <c r="N323" s="5"/>
      <c r="O323" s="5"/>
      <c r="P323" s="5"/>
      <c r="Q323" s="5"/>
      <c r="R323" s="5"/>
      <c r="S323" s="5"/>
      <c r="T323" s="5"/>
      <c r="U323" s="5"/>
      <c r="V323" s="5"/>
      <c r="W323" s="5"/>
      <c r="X323" s="5"/>
      <c r="Y323" s="5"/>
      <c r="Z323" s="5"/>
    </row>
    <row r="324" spans="1:26" x14ac:dyDescent="0.25">
      <c r="A324" s="71" t="s">
        <v>1193</v>
      </c>
      <c r="B324" s="134" t="s">
        <v>1201</v>
      </c>
      <c r="C324" s="134"/>
      <c r="D324" s="134"/>
      <c r="E324" s="438"/>
      <c r="F324" s="411">
        <f>SUM(F320:F322)</f>
        <v>0</v>
      </c>
      <c r="G324" s="439"/>
      <c r="H324" s="5"/>
      <c r="I324" s="5"/>
      <c r="J324" s="5"/>
      <c r="K324" s="5"/>
      <c r="L324" s="5"/>
      <c r="M324" s="5"/>
      <c r="N324" s="5"/>
      <c r="O324" s="5"/>
      <c r="P324" s="5"/>
      <c r="Q324" s="5"/>
      <c r="R324" s="5"/>
      <c r="S324" s="5"/>
      <c r="T324" s="5"/>
      <c r="U324" s="5"/>
      <c r="V324" s="5"/>
      <c r="W324" s="5"/>
      <c r="X324" s="5"/>
      <c r="Y324" s="5"/>
      <c r="Z324" s="5"/>
    </row>
    <row r="325" spans="1:26" x14ac:dyDescent="0.25">
      <c r="A325" s="5"/>
      <c r="B325" s="5"/>
      <c r="C325" s="122"/>
      <c r="D325" s="29"/>
      <c r="E325" s="434"/>
      <c r="F325" s="400"/>
      <c r="G325" s="401"/>
      <c r="H325" s="5"/>
      <c r="I325" s="5"/>
      <c r="J325" s="5"/>
      <c r="K325" s="5"/>
      <c r="L325" s="5"/>
      <c r="M325" s="5"/>
      <c r="N325" s="5"/>
      <c r="O325" s="5"/>
      <c r="P325" s="5"/>
      <c r="Q325" s="5"/>
      <c r="R325" s="5"/>
      <c r="S325" s="5"/>
      <c r="T325" s="5"/>
      <c r="U325" s="5"/>
      <c r="V325" s="5"/>
      <c r="W325" s="5"/>
      <c r="X325" s="5"/>
      <c r="Y325" s="5"/>
      <c r="Z325" s="5"/>
    </row>
    <row r="326" spans="1:26" x14ac:dyDescent="0.25">
      <c r="A326" s="5"/>
      <c r="B326" s="5"/>
      <c r="C326" s="122"/>
      <c r="D326" s="29"/>
      <c r="E326" s="434"/>
      <c r="F326" s="400"/>
      <c r="G326" s="401"/>
      <c r="H326" s="5"/>
      <c r="I326" s="5"/>
      <c r="J326" s="5"/>
      <c r="K326" s="5"/>
      <c r="L326" s="5"/>
      <c r="M326" s="5"/>
      <c r="N326" s="5"/>
      <c r="O326" s="5"/>
      <c r="P326" s="5"/>
      <c r="Q326" s="5"/>
      <c r="R326" s="5"/>
      <c r="S326" s="5"/>
      <c r="T326" s="5"/>
      <c r="U326" s="5"/>
      <c r="V326" s="5"/>
      <c r="W326" s="5"/>
      <c r="X326" s="5"/>
      <c r="Y326" s="5"/>
      <c r="Z326" s="5"/>
    </row>
    <row r="327" spans="1:26" x14ac:dyDescent="0.25">
      <c r="A327" s="63" t="s">
        <v>1202</v>
      </c>
      <c r="B327" s="64" t="s">
        <v>530</v>
      </c>
      <c r="C327" s="123"/>
      <c r="D327" s="124"/>
      <c r="E327" s="436"/>
      <c r="F327" s="413"/>
      <c r="G327" s="407"/>
      <c r="H327" s="5"/>
      <c r="I327" s="5"/>
      <c r="J327" s="5"/>
      <c r="K327" s="5"/>
      <c r="L327" s="5"/>
      <c r="M327" s="5"/>
      <c r="N327" s="5"/>
      <c r="O327" s="5"/>
      <c r="P327" s="5"/>
      <c r="Q327" s="5"/>
      <c r="R327" s="5"/>
      <c r="S327" s="5"/>
      <c r="T327" s="5"/>
      <c r="U327" s="5"/>
      <c r="V327" s="5"/>
      <c r="W327" s="5"/>
      <c r="X327" s="5"/>
      <c r="Y327" s="5"/>
      <c r="Z327" s="5"/>
    </row>
    <row r="328" spans="1:26" ht="22.5" x14ac:dyDescent="0.25">
      <c r="A328" s="121" t="s">
        <v>720</v>
      </c>
      <c r="B328" s="53" t="s">
        <v>721</v>
      </c>
      <c r="C328" s="53" t="s">
        <v>722</v>
      </c>
      <c r="D328" s="53" t="s">
        <v>723</v>
      </c>
      <c r="E328" s="397" t="s">
        <v>724</v>
      </c>
      <c r="F328" s="433" t="s">
        <v>725</v>
      </c>
      <c r="G328" s="399" t="s">
        <v>726</v>
      </c>
      <c r="H328" s="5"/>
      <c r="I328" s="5"/>
      <c r="J328" s="5"/>
      <c r="K328" s="5"/>
      <c r="L328" s="5"/>
      <c r="M328" s="5"/>
      <c r="N328" s="5"/>
      <c r="O328" s="5"/>
      <c r="P328" s="5"/>
      <c r="Q328" s="5"/>
      <c r="R328" s="5"/>
      <c r="S328" s="5"/>
      <c r="T328" s="5"/>
      <c r="U328" s="5"/>
      <c r="V328" s="5"/>
      <c r="W328" s="5"/>
      <c r="X328" s="5"/>
      <c r="Y328" s="5"/>
      <c r="Z328" s="5"/>
    </row>
    <row r="329" spans="1:26" x14ac:dyDescent="0.25">
      <c r="A329" s="5"/>
      <c r="B329" s="5"/>
      <c r="C329" s="122"/>
      <c r="D329" s="29"/>
      <c r="E329" s="434"/>
      <c r="F329" s="400"/>
      <c r="G329" s="401"/>
      <c r="H329" s="5"/>
      <c r="I329" s="5"/>
      <c r="J329" s="5"/>
      <c r="K329" s="5"/>
      <c r="L329" s="5"/>
      <c r="M329" s="5"/>
      <c r="N329" s="5"/>
      <c r="O329" s="5"/>
      <c r="P329" s="5"/>
      <c r="Q329" s="5"/>
      <c r="R329" s="5"/>
      <c r="S329" s="5"/>
      <c r="T329" s="5"/>
      <c r="U329" s="5"/>
      <c r="V329" s="5"/>
      <c r="W329" s="5"/>
      <c r="X329" s="5"/>
      <c r="Y329" s="5"/>
      <c r="Z329" s="5"/>
    </row>
    <row r="330" spans="1:26" ht="30" x14ac:dyDescent="0.25">
      <c r="A330" s="5"/>
      <c r="B330" s="5" t="s">
        <v>1203</v>
      </c>
      <c r="C330" s="122"/>
      <c r="D330" s="29"/>
      <c r="E330" s="434"/>
      <c r="F330" s="400"/>
      <c r="G330" s="401"/>
      <c r="H330" s="5"/>
      <c r="I330" s="5"/>
      <c r="J330" s="5"/>
      <c r="K330" s="5"/>
      <c r="L330" s="5"/>
      <c r="M330" s="5"/>
      <c r="N330" s="5"/>
      <c r="O330" s="5"/>
      <c r="P330" s="5"/>
      <c r="Q330" s="5"/>
      <c r="R330" s="5"/>
      <c r="S330" s="5"/>
      <c r="T330" s="5"/>
      <c r="U330" s="5"/>
      <c r="V330" s="5"/>
      <c r="W330" s="5"/>
      <c r="X330" s="5"/>
      <c r="Y330" s="5"/>
      <c r="Z330" s="5"/>
    </row>
    <row r="331" spans="1:26" ht="180" x14ac:dyDescent="0.25">
      <c r="A331" s="5"/>
      <c r="B331" s="5" t="s">
        <v>1204</v>
      </c>
      <c r="C331" s="2"/>
      <c r="D331" s="29"/>
      <c r="E331" s="434"/>
      <c r="F331" s="400"/>
      <c r="G331" s="401"/>
      <c r="H331" s="5"/>
      <c r="I331" s="5"/>
      <c r="J331" s="5"/>
      <c r="K331" s="5"/>
      <c r="L331" s="5"/>
      <c r="M331" s="5"/>
      <c r="N331" s="5"/>
      <c r="O331" s="5"/>
      <c r="P331" s="5"/>
      <c r="Q331" s="5"/>
      <c r="R331" s="5"/>
      <c r="S331" s="5"/>
      <c r="T331" s="5"/>
      <c r="U331" s="5"/>
      <c r="V331" s="5"/>
      <c r="W331" s="5"/>
      <c r="X331" s="5"/>
      <c r="Y331" s="5"/>
      <c r="Z331" s="5"/>
    </row>
    <row r="332" spans="1:26" ht="165" x14ac:dyDescent="0.25">
      <c r="A332" s="5"/>
      <c r="B332" s="5" t="s">
        <v>1205</v>
      </c>
      <c r="C332" s="2"/>
      <c r="D332" s="29"/>
      <c r="E332" s="434"/>
      <c r="F332" s="400"/>
      <c r="G332" s="401"/>
      <c r="H332" s="5"/>
      <c r="I332" s="5"/>
      <c r="J332" s="5"/>
      <c r="K332" s="5"/>
      <c r="L332" s="5"/>
      <c r="M332" s="5"/>
      <c r="N332" s="5"/>
      <c r="O332" s="5"/>
      <c r="P332" s="5"/>
      <c r="Q332" s="5"/>
      <c r="R332" s="5"/>
      <c r="S332" s="5"/>
      <c r="T332" s="5"/>
      <c r="U332" s="5"/>
      <c r="V332" s="5"/>
      <c r="W332" s="5"/>
      <c r="X332" s="5"/>
      <c r="Y332" s="5"/>
      <c r="Z332" s="5"/>
    </row>
    <row r="333" spans="1:26" ht="75" x14ac:dyDescent="0.25">
      <c r="A333" s="5"/>
      <c r="B333" s="5" t="s">
        <v>1206</v>
      </c>
      <c r="C333" s="2"/>
      <c r="D333" s="29"/>
      <c r="E333" s="434"/>
      <c r="F333" s="400"/>
      <c r="G333" s="401"/>
      <c r="H333" s="5"/>
      <c r="I333" s="5"/>
      <c r="J333" s="5"/>
      <c r="K333" s="5"/>
      <c r="L333" s="5"/>
      <c r="M333" s="5"/>
      <c r="N333" s="5"/>
      <c r="O333" s="5"/>
      <c r="P333" s="5"/>
      <c r="Q333" s="5"/>
      <c r="R333" s="5"/>
      <c r="S333" s="5"/>
      <c r="T333" s="5"/>
      <c r="U333" s="5"/>
      <c r="V333" s="5"/>
      <c r="W333" s="5"/>
      <c r="X333" s="5"/>
      <c r="Y333" s="5"/>
      <c r="Z333" s="5"/>
    </row>
    <row r="334" spans="1:26" ht="45" x14ac:dyDescent="0.25">
      <c r="A334" s="5"/>
      <c r="B334" s="5" t="s">
        <v>1207</v>
      </c>
      <c r="C334" s="2"/>
      <c r="D334" s="29"/>
      <c r="E334" s="434"/>
      <c r="F334" s="400"/>
      <c r="G334" s="401"/>
      <c r="H334" s="5"/>
      <c r="I334" s="5"/>
      <c r="J334" s="5"/>
      <c r="K334" s="5"/>
      <c r="L334" s="5"/>
      <c r="M334" s="5"/>
      <c r="N334" s="5"/>
      <c r="O334" s="5"/>
      <c r="P334" s="5"/>
      <c r="Q334" s="5"/>
      <c r="R334" s="5"/>
      <c r="S334" s="5"/>
      <c r="T334" s="5"/>
      <c r="U334" s="5"/>
      <c r="V334" s="5"/>
      <c r="W334" s="5"/>
      <c r="X334" s="5"/>
      <c r="Y334" s="5"/>
      <c r="Z334" s="5"/>
    </row>
    <row r="335" spans="1:26" x14ac:dyDescent="0.25">
      <c r="A335" s="5"/>
      <c r="B335" s="5" t="s">
        <v>1208</v>
      </c>
      <c r="C335" s="2"/>
      <c r="D335" s="29"/>
      <c r="E335" s="434"/>
      <c r="F335" s="400"/>
      <c r="G335" s="401"/>
      <c r="H335" s="5"/>
      <c r="I335" s="5"/>
      <c r="J335" s="5"/>
      <c r="K335" s="5"/>
      <c r="L335" s="5"/>
      <c r="M335" s="5"/>
      <c r="N335" s="5"/>
      <c r="O335" s="5"/>
      <c r="P335" s="5"/>
      <c r="Q335" s="5"/>
      <c r="R335" s="5"/>
      <c r="S335" s="5"/>
      <c r="T335" s="5"/>
      <c r="U335" s="5"/>
      <c r="V335" s="5"/>
      <c r="W335" s="5"/>
      <c r="X335" s="5"/>
      <c r="Y335" s="5"/>
      <c r="Z335" s="5"/>
    </row>
    <row r="336" spans="1:26" x14ac:dyDescent="0.25">
      <c r="A336" s="5"/>
      <c r="B336" s="5" t="s">
        <v>1209</v>
      </c>
      <c r="C336" s="2"/>
      <c r="D336" s="29"/>
      <c r="E336" s="434"/>
      <c r="F336" s="400"/>
      <c r="G336" s="401"/>
      <c r="H336" s="5"/>
      <c r="I336" s="5"/>
      <c r="J336" s="5"/>
      <c r="K336" s="5"/>
      <c r="L336" s="5"/>
      <c r="M336" s="5"/>
      <c r="N336" s="5"/>
      <c r="O336" s="5"/>
      <c r="P336" s="5"/>
      <c r="Q336" s="5"/>
      <c r="R336" s="5"/>
      <c r="S336" s="5"/>
      <c r="T336" s="5"/>
      <c r="U336" s="5"/>
      <c r="V336" s="5"/>
      <c r="W336" s="5"/>
      <c r="X336" s="5"/>
      <c r="Y336" s="5"/>
      <c r="Z336" s="5"/>
    </row>
    <row r="337" spans="1:26" x14ac:dyDescent="0.25">
      <c r="A337" s="5"/>
      <c r="B337" s="5"/>
      <c r="C337" s="2"/>
      <c r="D337" s="29"/>
      <c r="E337" s="434"/>
      <c r="F337" s="400"/>
      <c r="G337" s="401"/>
      <c r="H337" s="5"/>
      <c r="I337" s="5"/>
      <c r="J337" s="5"/>
      <c r="K337" s="5"/>
      <c r="L337" s="5"/>
      <c r="M337" s="5"/>
      <c r="N337" s="5"/>
      <c r="O337" s="5"/>
      <c r="P337" s="5"/>
      <c r="Q337" s="5"/>
      <c r="R337" s="5"/>
      <c r="S337" s="5"/>
      <c r="T337" s="5"/>
      <c r="U337" s="5"/>
      <c r="V337" s="5"/>
      <c r="W337" s="5"/>
      <c r="X337" s="5"/>
      <c r="Y337" s="5"/>
      <c r="Z337" s="5"/>
    </row>
    <row r="338" spans="1:26" ht="30" x14ac:dyDescent="0.25">
      <c r="A338" s="5"/>
      <c r="B338" s="5" t="s">
        <v>1210</v>
      </c>
      <c r="C338" s="2"/>
      <c r="D338" s="29"/>
      <c r="E338" s="434"/>
      <c r="F338" s="400"/>
      <c r="G338" s="401"/>
      <c r="H338" s="5"/>
      <c r="I338" s="5"/>
      <c r="J338" s="5"/>
      <c r="K338" s="5"/>
      <c r="L338" s="5"/>
      <c r="M338" s="5"/>
      <c r="N338" s="5"/>
      <c r="O338" s="5"/>
      <c r="P338" s="5"/>
      <c r="Q338" s="5"/>
      <c r="R338" s="5"/>
      <c r="S338" s="5"/>
      <c r="T338" s="5"/>
      <c r="U338" s="5"/>
      <c r="V338" s="5"/>
      <c r="W338" s="5"/>
      <c r="X338" s="5"/>
      <c r="Y338" s="5"/>
      <c r="Z338" s="5"/>
    </row>
    <row r="339" spans="1:26" x14ac:dyDescent="0.25">
      <c r="A339" s="5"/>
      <c r="B339" s="5"/>
      <c r="C339" s="2"/>
      <c r="D339" s="29"/>
      <c r="E339" s="434"/>
      <c r="F339" s="400"/>
      <c r="G339" s="401"/>
      <c r="H339" s="5"/>
      <c r="I339" s="5"/>
      <c r="J339" s="5"/>
      <c r="K339" s="5"/>
      <c r="L339" s="5"/>
      <c r="M339" s="5"/>
      <c r="N339" s="5"/>
      <c r="O339" s="5"/>
      <c r="P339" s="5"/>
      <c r="Q339" s="5"/>
      <c r="R339" s="5"/>
      <c r="S339" s="5"/>
      <c r="T339" s="5"/>
      <c r="U339" s="5"/>
      <c r="V339" s="5"/>
      <c r="W339" s="5"/>
      <c r="X339" s="5"/>
      <c r="Y339" s="5"/>
      <c r="Z339" s="5"/>
    </row>
    <row r="340" spans="1:26" ht="105" x14ac:dyDescent="0.25">
      <c r="A340" s="111" t="s">
        <v>1211</v>
      </c>
      <c r="B340" s="5" t="s">
        <v>1212</v>
      </c>
      <c r="C340" s="2"/>
      <c r="D340" s="29"/>
      <c r="E340" s="434"/>
      <c r="F340" s="400"/>
      <c r="G340" s="401"/>
      <c r="H340" s="5"/>
      <c r="I340" s="5"/>
      <c r="J340" s="5"/>
      <c r="K340" s="5"/>
      <c r="L340" s="5"/>
      <c r="M340" s="5"/>
      <c r="N340" s="5"/>
      <c r="O340" s="5"/>
      <c r="P340" s="5"/>
      <c r="Q340" s="5"/>
      <c r="R340" s="5"/>
      <c r="S340" s="5"/>
      <c r="T340" s="5"/>
      <c r="U340" s="5"/>
      <c r="V340" s="5"/>
      <c r="W340" s="5"/>
      <c r="X340" s="5"/>
      <c r="Y340" s="5"/>
      <c r="Z340" s="5"/>
    </row>
    <row r="341" spans="1:26" x14ac:dyDescent="0.25">
      <c r="A341" s="5" t="s">
        <v>807</v>
      </c>
      <c r="B341" s="5" t="s">
        <v>1213</v>
      </c>
      <c r="C341" s="2"/>
      <c r="D341" s="29"/>
      <c r="E341" s="434"/>
      <c r="F341" s="400"/>
      <c r="G341" s="401"/>
      <c r="H341" s="5"/>
      <c r="I341" s="5"/>
      <c r="J341" s="5"/>
      <c r="K341" s="5"/>
      <c r="L341" s="5"/>
      <c r="M341" s="5"/>
      <c r="N341" s="5"/>
      <c r="O341" s="5"/>
      <c r="P341" s="5"/>
      <c r="Q341" s="5"/>
      <c r="R341" s="5"/>
      <c r="S341" s="5"/>
      <c r="T341" s="5"/>
      <c r="U341" s="5"/>
      <c r="V341" s="5"/>
      <c r="W341" s="5"/>
      <c r="X341" s="5"/>
      <c r="Y341" s="5"/>
      <c r="Z341" s="5"/>
    </row>
    <row r="342" spans="1:26" x14ac:dyDescent="0.25">
      <c r="A342" s="5"/>
      <c r="B342" s="5" t="s">
        <v>1214</v>
      </c>
      <c r="C342" s="2" t="s">
        <v>1215</v>
      </c>
      <c r="D342" s="29">
        <v>47</v>
      </c>
      <c r="E342" s="434"/>
      <c r="F342" s="400">
        <f t="shared" ref="F342:F343" si="11">$D342*E342</f>
        <v>0</v>
      </c>
      <c r="G342" s="401"/>
      <c r="H342" s="5"/>
      <c r="I342" s="5"/>
      <c r="J342" s="5"/>
      <c r="K342" s="5"/>
      <c r="L342" s="5"/>
      <c r="M342" s="5"/>
      <c r="N342" s="5"/>
      <c r="O342" s="5"/>
      <c r="P342" s="5"/>
      <c r="Q342" s="5"/>
      <c r="R342" s="5"/>
      <c r="S342" s="5"/>
      <c r="T342" s="5"/>
      <c r="U342" s="5"/>
      <c r="V342" s="5"/>
      <c r="W342" s="5"/>
      <c r="X342" s="5"/>
      <c r="Y342" s="5"/>
      <c r="Z342" s="5"/>
    </row>
    <row r="343" spans="1:26" x14ac:dyDescent="0.25">
      <c r="A343" s="5"/>
      <c r="B343" s="5" t="s">
        <v>1216</v>
      </c>
      <c r="C343" s="2" t="s">
        <v>1217</v>
      </c>
      <c r="D343" s="29">
        <v>47</v>
      </c>
      <c r="E343" s="434"/>
      <c r="F343" s="400">
        <f t="shared" si="11"/>
        <v>0</v>
      </c>
      <c r="G343" s="401"/>
      <c r="H343" s="5"/>
      <c r="I343" s="5"/>
      <c r="J343" s="5"/>
      <c r="K343" s="5"/>
      <c r="L343" s="5"/>
      <c r="M343" s="5"/>
      <c r="N343" s="5"/>
      <c r="O343" s="5"/>
      <c r="P343" s="5"/>
      <c r="Q343" s="5"/>
      <c r="R343" s="5"/>
      <c r="S343" s="5"/>
      <c r="T343" s="5"/>
      <c r="U343" s="5"/>
      <c r="V343" s="5"/>
      <c r="W343" s="5"/>
      <c r="X343" s="5"/>
      <c r="Y343" s="5"/>
      <c r="Z343" s="5"/>
    </row>
    <row r="344" spans="1:26" x14ac:dyDescent="0.25">
      <c r="A344" s="5"/>
      <c r="B344" s="5"/>
      <c r="C344" s="2"/>
      <c r="D344" s="29"/>
      <c r="E344" s="434"/>
      <c r="F344" s="400"/>
      <c r="G344" s="401"/>
      <c r="H344" s="5"/>
      <c r="I344" s="5"/>
      <c r="J344" s="5"/>
      <c r="K344" s="5"/>
      <c r="L344" s="5"/>
      <c r="M344" s="5"/>
      <c r="N344" s="5"/>
      <c r="O344" s="5"/>
      <c r="P344" s="5"/>
      <c r="Q344" s="5"/>
      <c r="R344" s="5"/>
      <c r="S344" s="5"/>
      <c r="T344" s="5"/>
      <c r="U344" s="5"/>
      <c r="V344" s="5"/>
      <c r="W344" s="5"/>
      <c r="X344" s="5"/>
      <c r="Y344" s="5"/>
      <c r="Z344" s="5"/>
    </row>
    <row r="345" spans="1:26" ht="90" x14ac:dyDescent="0.25">
      <c r="A345" s="5" t="s">
        <v>1218</v>
      </c>
      <c r="B345" s="5" t="s">
        <v>1219</v>
      </c>
      <c r="C345" s="2"/>
      <c r="D345" s="29"/>
      <c r="E345" s="434"/>
      <c r="F345" s="400"/>
      <c r="G345" s="401"/>
      <c r="H345" s="5"/>
      <c r="I345" s="5"/>
      <c r="J345" s="5"/>
      <c r="K345" s="5"/>
      <c r="L345" s="5"/>
      <c r="M345" s="5"/>
      <c r="N345" s="5"/>
      <c r="O345" s="5"/>
      <c r="P345" s="5"/>
      <c r="Q345" s="5"/>
      <c r="R345" s="5"/>
      <c r="S345" s="5"/>
      <c r="T345" s="5"/>
      <c r="U345" s="5"/>
      <c r="V345" s="5"/>
      <c r="W345" s="5"/>
      <c r="X345" s="5"/>
      <c r="Y345" s="5"/>
      <c r="Z345" s="5"/>
    </row>
    <row r="346" spans="1:26" x14ac:dyDescent="0.25">
      <c r="A346" s="5" t="s">
        <v>807</v>
      </c>
      <c r="B346" s="5" t="s">
        <v>1220</v>
      </c>
      <c r="C346" s="2"/>
      <c r="D346" s="29"/>
      <c r="E346" s="434"/>
      <c r="F346" s="400"/>
      <c r="G346" s="401"/>
      <c r="H346" s="5"/>
      <c r="I346" s="5"/>
      <c r="J346" s="5"/>
      <c r="K346" s="5"/>
      <c r="L346" s="5"/>
      <c r="M346" s="5"/>
      <c r="N346" s="5"/>
      <c r="O346" s="5"/>
      <c r="P346" s="5"/>
      <c r="Q346" s="5"/>
      <c r="R346" s="5"/>
      <c r="S346" s="5"/>
      <c r="T346" s="5"/>
      <c r="U346" s="5"/>
      <c r="V346" s="5"/>
      <c r="W346" s="5"/>
      <c r="X346" s="5"/>
      <c r="Y346" s="5"/>
      <c r="Z346" s="5"/>
    </row>
    <row r="347" spans="1:26" x14ac:dyDescent="0.25">
      <c r="A347" s="5"/>
      <c r="B347" s="5" t="s">
        <v>1214</v>
      </c>
      <c r="C347" s="2" t="s">
        <v>1221</v>
      </c>
      <c r="D347" s="29">
        <v>18</v>
      </c>
      <c r="E347" s="434"/>
      <c r="F347" s="400">
        <f t="shared" ref="F347:F348" si="12">$D347*E347</f>
        <v>0</v>
      </c>
      <c r="G347" s="401"/>
      <c r="H347" s="5"/>
      <c r="I347" s="5"/>
      <c r="J347" s="5"/>
      <c r="K347" s="5"/>
      <c r="L347" s="5"/>
      <c r="M347" s="5"/>
      <c r="N347" s="5"/>
      <c r="O347" s="5"/>
      <c r="P347" s="5"/>
      <c r="Q347" s="5"/>
      <c r="R347" s="5"/>
      <c r="S347" s="5"/>
      <c r="T347" s="5"/>
      <c r="U347" s="5"/>
      <c r="V347" s="5"/>
      <c r="W347" s="5"/>
      <c r="X347" s="5"/>
      <c r="Y347" s="5"/>
      <c r="Z347" s="5"/>
    </row>
    <row r="348" spans="1:26" x14ac:dyDescent="0.25">
      <c r="A348" s="5"/>
      <c r="B348" s="5" t="s">
        <v>1216</v>
      </c>
      <c r="C348" s="2" t="s">
        <v>1222</v>
      </c>
      <c r="D348" s="29">
        <v>18</v>
      </c>
      <c r="E348" s="434"/>
      <c r="F348" s="400">
        <f t="shared" si="12"/>
        <v>0</v>
      </c>
      <c r="G348" s="401"/>
      <c r="H348" s="5"/>
      <c r="I348" s="5"/>
      <c r="J348" s="5"/>
      <c r="K348" s="5"/>
      <c r="L348" s="5"/>
      <c r="M348" s="5"/>
      <c r="N348" s="5"/>
      <c r="O348" s="5"/>
      <c r="P348" s="5"/>
      <c r="Q348" s="5"/>
      <c r="R348" s="5"/>
      <c r="S348" s="5"/>
      <c r="T348" s="5"/>
      <c r="U348" s="5"/>
      <c r="V348" s="5"/>
      <c r="W348" s="5"/>
      <c r="X348" s="5"/>
      <c r="Y348" s="5"/>
      <c r="Z348" s="5"/>
    </row>
    <row r="349" spans="1:26" x14ac:dyDescent="0.25">
      <c r="A349" s="5"/>
      <c r="B349" s="5"/>
      <c r="C349" s="2"/>
      <c r="D349" s="29"/>
      <c r="E349" s="434"/>
      <c r="F349" s="400"/>
      <c r="G349" s="401"/>
      <c r="H349" s="5"/>
      <c r="I349" s="5"/>
      <c r="J349" s="5"/>
      <c r="K349" s="5"/>
      <c r="L349" s="5"/>
      <c r="M349" s="5"/>
      <c r="N349" s="5"/>
      <c r="O349" s="5"/>
      <c r="P349" s="5"/>
      <c r="Q349" s="5"/>
      <c r="R349" s="5"/>
      <c r="S349" s="5"/>
      <c r="T349" s="5"/>
      <c r="U349" s="5"/>
      <c r="V349" s="5"/>
      <c r="W349" s="5"/>
      <c r="X349" s="5"/>
      <c r="Y349" s="5"/>
      <c r="Z349" s="5"/>
    </row>
    <row r="350" spans="1:26" ht="90" x14ac:dyDescent="0.25">
      <c r="A350" s="5" t="s">
        <v>1223</v>
      </c>
      <c r="B350" s="5" t="s">
        <v>1224</v>
      </c>
      <c r="C350" s="2"/>
      <c r="D350" s="29"/>
      <c r="E350" s="434"/>
      <c r="F350" s="400"/>
      <c r="G350" s="401"/>
      <c r="H350" s="5"/>
      <c r="I350" s="5"/>
      <c r="J350" s="5"/>
      <c r="K350" s="5"/>
      <c r="L350" s="5"/>
      <c r="M350" s="5"/>
      <c r="N350" s="5"/>
      <c r="O350" s="5"/>
      <c r="P350" s="5"/>
      <c r="Q350" s="5"/>
      <c r="R350" s="5"/>
      <c r="S350" s="5"/>
      <c r="T350" s="5"/>
      <c r="U350" s="5"/>
      <c r="V350" s="5"/>
      <c r="W350" s="5"/>
      <c r="X350" s="5"/>
      <c r="Y350" s="5"/>
      <c r="Z350" s="5"/>
    </row>
    <row r="351" spans="1:26" x14ac:dyDescent="0.25">
      <c r="A351" s="5" t="s">
        <v>807</v>
      </c>
      <c r="B351" s="5" t="s">
        <v>1225</v>
      </c>
      <c r="C351" s="2"/>
      <c r="D351" s="29"/>
      <c r="E351" s="434"/>
      <c r="F351" s="400"/>
      <c r="G351" s="401"/>
      <c r="H351" s="5"/>
      <c r="I351" s="5"/>
      <c r="J351" s="5"/>
      <c r="K351" s="5"/>
      <c r="L351" s="5"/>
      <c r="M351" s="5"/>
      <c r="N351" s="5"/>
      <c r="O351" s="5"/>
      <c r="P351" s="5"/>
      <c r="Q351" s="5"/>
      <c r="R351" s="5"/>
      <c r="S351" s="5"/>
      <c r="T351" s="5"/>
      <c r="U351" s="5"/>
      <c r="V351" s="5"/>
      <c r="W351" s="5"/>
      <c r="X351" s="5"/>
      <c r="Y351" s="5"/>
      <c r="Z351" s="5"/>
    </row>
    <row r="352" spans="1:26" x14ac:dyDescent="0.25">
      <c r="A352" s="5"/>
      <c r="B352" s="5" t="s">
        <v>1214</v>
      </c>
      <c r="C352" s="2" t="s">
        <v>1226</v>
      </c>
      <c r="D352" s="29">
        <v>115</v>
      </c>
      <c r="E352" s="434"/>
      <c r="F352" s="400">
        <f t="shared" ref="F352:F353" si="13">$D352*E352</f>
        <v>0</v>
      </c>
      <c r="G352" s="401"/>
      <c r="H352" s="5"/>
      <c r="I352" s="5"/>
      <c r="J352" s="5"/>
      <c r="K352" s="5"/>
      <c r="L352" s="5"/>
      <c r="M352" s="5"/>
      <c r="N352" s="5"/>
      <c r="O352" s="5"/>
      <c r="P352" s="5"/>
      <c r="Q352" s="5"/>
      <c r="R352" s="5"/>
      <c r="S352" s="5"/>
      <c r="T352" s="5"/>
      <c r="U352" s="5"/>
      <c r="V352" s="5"/>
      <c r="W352" s="5"/>
      <c r="X352" s="5"/>
      <c r="Y352" s="5"/>
      <c r="Z352" s="5"/>
    </row>
    <row r="353" spans="1:26" x14ac:dyDescent="0.25">
      <c r="A353" s="5"/>
      <c r="B353" s="5" t="s">
        <v>1216</v>
      </c>
      <c r="C353" s="2" t="s">
        <v>1227</v>
      </c>
      <c r="D353" s="29">
        <v>115</v>
      </c>
      <c r="E353" s="434"/>
      <c r="F353" s="400">
        <f t="shared" si="13"/>
        <v>0</v>
      </c>
      <c r="G353" s="401"/>
      <c r="H353" s="5"/>
      <c r="I353" s="5"/>
      <c r="J353" s="5"/>
      <c r="K353" s="5"/>
      <c r="L353" s="5"/>
      <c r="M353" s="5"/>
      <c r="N353" s="5"/>
      <c r="O353" s="5"/>
      <c r="P353" s="5"/>
      <c r="Q353" s="5"/>
      <c r="R353" s="5"/>
      <c r="S353" s="5"/>
      <c r="T353" s="5"/>
      <c r="U353" s="5"/>
      <c r="V353" s="5"/>
      <c r="W353" s="5"/>
      <c r="X353" s="5"/>
      <c r="Y353" s="5"/>
      <c r="Z353" s="5"/>
    </row>
    <row r="354" spans="1:26" x14ac:dyDescent="0.25">
      <c r="A354" s="5"/>
      <c r="B354" s="5"/>
      <c r="C354" s="2"/>
      <c r="D354" s="29"/>
      <c r="E354" s="434"/>
      <c r="F354" s="400"/>
      <c r="G354" s="401"/>
      <c r="H354" s="5"/>
      <c r="I354" s="5"/>
      <c r="J354" s="5"/>
      <c r="K354" s="5"/>
      <c r="L354" s="5"/>
      <c r="M354" s="5"/>
      <c r="N354" s="5"/>
      <c r="O354" s="5"/>
      <c r="P354" s="5"/>
      <c r="Q354" s="5"/>
      <c r="R354" s="5"/>
      <c r="S354" s="5"/>
      <c r="T354" s="5"/>
      <c r="U354" s="5"/>
      <c r="V354" s="5"/>
      <c r="W354" s="5"/>
      <c r="X354" s="5"/>
      <c r="Y354" s="5"/>
      <c r="Z354" s="5"/>
    </row>
    <row r="355" spans="1:26" ht="30" x14ac:dyDescent="0.25">
      <c r="A355" s="5" t="s">
        <v>1228</v>
      </c>
      <c r="B355" s="5" t="s">
        <v>1229</v>
      </c>
      <c r="C355" s="2"/>
      <c r="D355" s="29"/>
      <c r="E355" s="434"/>
      <c r="F355" s="400"/>
      <c r="G355" s="401"/>
      <c r="H355" s="5"/>
      <c r="I355" s="5"/>
      <c r="J355" s="5"/>
      <c r="K355" s="5"/>
      <c r="L355" s="5"/>
      <c r="M355" s="5"/>
      <c r="N355" s="5"/>
      <c r="O355" s="5"/>
      <c r="P355" s="5"/>
      <c r="Q355" s="5"/>
      <c r="R355" s="5"/>
      <c r="S355" s="5"/>
      <c r="T355" s="5"/>
      <c r="U355" s="5"/>
      <c r="V355" s="5"/>
      <c r="W355" s="5"/>
      <c r="X355" s="5"/>
      <c r="Y355" s="5"/>
      <c r="Z355" s="5"/>
    </row>
    <row r="356" spans="1:26" x14ac:dyDescent="0.25">
      <c r="A356" s="5"/>
      <c r="B356" s="5" t="s">
        <v>1225</v>
      </c>
      <c r="C356" s="2"/>
      <c r="D356" s="29"/>
      <c r="E356" s="434"/>
      <c r="F356" s="400"/>
      <c r="G356" s="401"/>
      <c r="H356" s="5"/>
      <c r="I356" s="5"/>
      <c r="J356" s="5"/>
      <c r="K356" s="5"/>
      <c r="L356" s="5"/>
      <c r="M356" s="5"/>
      <c r="N356" s="5"/>
      <c r="O356" s="5"/>
      <c r="P356" s="5"/>
      <c r="Q356" s="5"/>
      <c r="R356" s="5"/>
      <c r="S356" s="5"/>
      <c r="T356" s="5"/>
      <c r="U356" s="5"/>
      <c r="V356" s="5"/>
      <c r="W356" s="5"/>
      <c r="X356" s="5"/>
      <c r="Y356" s="5"/>
      <c r="Z356" s="5"/>
    </row>
    <row r="357" spans="1:26" x14ac:dyDescent="0.25">
      <c r="A357" s="5"/>
      <c r="B357" s="5" t="s">
        <v>1214</v>
      </c>
      <c r="C357" s="2" t="s">
        <v>1230</v>
      </c>
      <c r="D357" s="29">
        <v>85</v>
      </c>
      <c r="E357" s="434"/>
      <c r="F357" s="400">
        <f t="shared" ref="F357:F358" si="14">$D357*E357</f>
        <v>0</v>
      </c>
      <c r="G357" s="401"/>
      <c r="H357" s="5"/>
      <c r="I357" s="5"/>
      <c r="J357" s="5"/>
      <c r="K357" s="5"/>
      <c r="L357" s="5"/>
      <c r="M357" s="5"/>
      <c r="N357" s="5"/>
      <c r="O357" s="5"/>
      <c r="P357" s="5"/>
      <c r="Q357" s="5"/>
      <c r="R357" s="5"/>
      <c r="S357" s="5"/>
      <c r="T357" s="5"/>
      <c r="U357" s="5"/>
      <c r="V357" s="5"/>
      <c r="W357" s="5"/>
      <c r="X357" s="5"/>
      <c r="Y357" s="5"/>
      <c r="Z357" s="5"/>
    </row>
    <row r="358" spans="1:26" x14ac:dyDescent="0.25">
      <c r="A358" s="5"/>
      <c r="B358" s="5" t="s">
        <v>1216</v>
      </c>
      <c r="C358" s="2" t="s">
        <v>1231</v>
      </c>
      <c r="D358" s="29">
        <v>85</v>
      </c>
      <c r="E358" s="434"/>
      <c r="F358" s="400">
        <f t="shared" si="14"/>
        <v>0</v>
      </c>
      <c r="G358" s="401"/>
      <c r="H358" s="5"/>
      <c r="I358" s="5"/>
      <c r="J358" s="5"/>
      <c r="K358" s="5"/>
      <c r="L358" s="5"/>
      <c r="M358" s="5"/>
      <c r="N358" s="5"/>
      <c r="O358" s="5"/>
      <c r="P358" s="5"/>
      <c r="Q358" s="5"/>
      <c r="R358" s="5"/>
      <c r="S358" s="5"/>
      <c r="T358" s="5"/>
      <c r="U358" s="5"/>
      <c r="V358" s="5"/>
      <c r="W358" s="5"/>
      <c r="X358" s="5"/>
      <c r="Y358" s="5"/>
      <c r="Z358" s="5"/>
    </row>
    <row r="359" spans="1:26" x14ac:dyDescent="0.25">
      <c r="A359" s="5"/>
      <c r="B359" s="5"/>
      <c r="C359" s="2"/>
      <c r="D359" s="29"/>
      <c r="E359" s="434"/>
      <c r="F359" s="400"/>
      <c r="G359" s="401"/>
      <c r="H359" s="5"/>
      <c r="I359" s="5"/>
      <c r="J359" s="5"/>
      <c r="K359" s="5"/>
      <c r="L359" s="5"/>
      <c r="M359" s="5"/>
      <c r="N359" s="5"/>
      <c r="O359" s="5"/>
      <c r="P359" s="5"/>
      <c r="Q359" s="5"/>
      <c r="R359" s="5"/>
      <c r="S359" s="5"/>
      <c r="T359" s="5"/>
      <c r="U359" s="5"/>
      <c r="V359" s="5"/>
      <c r="W359" s="5"/>
      <c r="X359" s="5"/>
      <c r="Y359" s="5"/>
      <c r="Z359" s="5"/>
    </row>
    <row r="360" spans="1:26" x14ac:dyDescent="0.25">
      <c r="A360" s="5"/>
      <c r="B360" s="5"/>
      <c r="C360" s="2"/>
      <c r="D360" s="29"/>
      <c r="E360" s="434"/>
      <c r="F360" s="400"/>
      <c r="G360" s="401"/>
      <c r="H360" s="5"/>
      <c r="I360" s="5"/>
      <c r="J360" s="5"/>
      <c r="K360" s="5"/>
      <c r="L360" s="5"/>
      <c r="M360" s="5"/>
      <c r="N360" s="5"/>
      <c r="O360" s="5"/>
      <c r="P360" s="5"/>
      <c r="Q360" s="5"/>
      <c r="R360" s="5"/>
      <c r="S360" s="5"/>
      <c r="T360" s="5"/>
      <c r="U360" s="5"/>
      <c r="V360" s="5"/>
      <c r="W360" s="5"/>
      <c r="X360" s="5"/>
      <c r="Y360" s="5"/>
      <c r="Z360" s="5"/>
    </row>
    <row r="361" spans="1:26" ht="105" x14ac:dyDescent="0.25">
      <c r="A361" s="5" t="s">
        <v>1232</v>
      </c>
      <c r="B361" s="5" t="s">
        <v>1233</v>
      </c>
      <c r="C361" s="2"/>
      <c r="D361" s="29"/>
      <c r="E361" s="434"/>
      <c r="F361" s="400"/>
      <c r="G361" s="401"/>
      <c r="H361" s="5"/>
      <c r="I361" s="5"/>
      <c r="J361" s="5"/>
      <c r="K361" s="5"/>
      <c r="L361" s="5"/>
      <c r="M361" s="5"/>
      <c r="N361" s="5"/>
      <c r="O361" s="5"/>
      <c r="P361" s="5"/>
      <c r="Q361" s="5"/>
      <c r="R361" s="5"/>
      <c r="S361" s="5"/>
      <c r="T361" s="5"/>
      <c r="U361" s="5"/>
      <c r="V361" s="5"/>
      <c r="W361" s="5"/>
      <c r="X361" s="5"/>
      <c r="Y361" s="5"/>
      <c r="Z361" s="5"/>
    </row>
    <row r="362" spans="1:26" x14ac:dyDescent="0.25">
      <c r="A362" s="5"/>
      <c r="B362" s="5" t="s">
        <v>1234</v>
      </c>
      <c r="C362" s="2"/>
      <c r="D362" s="29"/>
      <c r="E362" s="434"/>
      <c r="F362" s="400"/>
      <c r="G362" s="401"/>
      <c r="H362" s="5"/>
      <c r="I362" s="5"/>
      <c r="J362" s="5"/>
      <c r="K362" s="5"/>
      <c r="L362" s="5"/>
      <c r="M362" s="5"/>
      <c r="N362" s="5"/>
      <c r="O362" s="5"/>
      <c r="P362" s="5"/>
      <c r="Q362" s="5"/>
      <c r="R362" s="5"/>
      <c r="S362" s="5"/>
      <c r="T362" s="5"/>
      <c r="U362" s="5"/>
      <c r="V362" s="5"/>
      <c r="W362" s="5"/>
      <c r="X362" s="5"/>
      <c r="Y362" s="5"/>
      <c r="Z362" s="5"/>
    </row>
    <row r="363" spans="1:26" x14ac:dyDescent="0.25">
      <c r="A363" s="5"/>
      <c r="B363" s="5" t="s">
        <v>1214</v>
      </c>
      <c r="C363" s="2" t="s">
        <v>1235</v>
      </c>
      <c r="D363" s="29">
        <v>145</v>
      </c>
      <c r="E363" s="434"/>
      <c r="F363" s="400">
        <f t="shared" ref="F363:F364" si="15">$D363*E363</f>
        <v>0</v>
      </c>
      <c r="G363" s="401"/>
      <c r="H363" s="5"/>
      <c r="I363" s="5"/>
      <c r="J363" s="5"/>
      <c r="K363" s="5"/>
      <c r="L363" s="5"/>
      <c r="M363" s="5"/>
      <c r="N363" s="5"/>
      <c r="O363" s="5"/>
      <c r="P363" s="5"/>
      <c r="Q363" s="5"/>
      <c r="R363" s="5"/>
      <c r="S363" s="5"/>
      <c r="T363" s="5"/>
      <c r="U363" s="5"/>
      <c r="V363" s="5"/>
      <c r="W363" s="5"/>
      <c r="X363" s="5"/>
      <c r="Y363" s="5"/>
      <c r="Z363" s="5"/>
    </row>
    <row r="364" spans="1:26" x14ac:dyDescent="0.25">
      <c r="A364" s="5"/>
      <c r="B364" s="5" t="s">
        <v>1216</v>
      </c>
      <c r="C364" s="2" t="s">
        <v>1236</v>
      </c>
      <c r="D364" s="29">
        <v>145</v>
      </c>
      <c r="E364" s="434"/>
      <c r="F364" s="400">
        <f t="shared" si="15"/>
        <v>0</v>
      </c>
      <c r="G364" s="401"/>
      <c r="H364" s="5"/>
      <c r="I364" s="5"/>
      <c r="J364" s="5"/>
      <c r="K364" s="5"/>
      <c r="L364" s="5"/>
      <c r="M364" s="5"/>
      <c r="N364" s="5"/>
      <c r="O364" s="5"/>
      <c r="P364" s="5"/>
      <c r="Q364" s="5"/>
      <c r="R364" s="5"/>
      <c r="S364" s="5"/>
      <c r="T364" s="5"/>
      <c r="U364" s="5"/>
      <c r="V364" s="5"/>
      <c r="W364" s="5"/>
      <c r="X364" s="5"/>
      <c r="Y364" s="5"/>
      <c r="Z364" s="5"/>
    </row>
    <row r="365" spans="1:26" x14ac:dyDescent="0.25">
      <c r="A365" s="5"/>
      <c r="B365" s="5"/>
      <c r="C365" s="2"/>
      <c r="D365" s="29"/>
      <c r="E365" s="434"/>
      <c r="F365" s="400"/>
      <c r="G365" s="401"/>
      <c r="H365" s="5"/>
      <c r="I365" s="5"/>
      <c r="J365" s="5"/>
      <c r="K365" s="5"/>
      <c r="L365" s="5"/>
      <c r="M365" s="5"/>
      <c r="N365" s="5"/>
      <c r="O365" s="5"/>
      <c r="P365" s="5"/>
      <c r="Q365" s="5"/>
      <c r="R365" s="5"/>
      <c r="S365" s="5"/>
      <c r="T365" s="5"/>
      <c r="U365" s="5"/>
      <c r="V365" s="5"/>
      <c r="W365" s="5"/>
      <c r="X365" s="5"/>
      <c r="Y365" s="5"/>
      <c r="Z365" s="5"/>
    </row>
    <row r="366" spans="1:26" ht="30" x14ac:dyDescent="0.25">
      <c r="A366" s="5" t="s">
        <v>1237</v>
      </c>
      <c r="B366" s="5" t="s">
        <v>1238</v>
      </c>
      <c r="C366" s="2"/>
      <c r="D366" s="29"/>
      <c r="E366" s="434"/>
      <c r="F366" s="400"/>
      <c r="G366" s="401"/>
      <c r="H366" s="5"/>
      <c r="I366" s="5"/>
      <c r="J366" s="5"/>
      <c r="K366" s="5"/>
      <c r="L366" s="5"/>
      <c r="M366" s="5"/>
      <c r="N366" s="5"/>
      <c r="O366" s="5"/>
      <c r="P366" s="5"/>
      <c r="Q366" s="5"/>
      <c r="R366" s="5"/>
      <c r="S366" s="5"/>
      <c r="T366" s="5"/>
      <c r="U366" s="5"/>
      <c r="V366" s="5"/>
      <c r="W366" s="5"/>
      <c r="X366" s="5"/>
      <c r="Y366" s="5"/>
      <c r="Z366" s="5"/>
    </row>
    <row r="367" spans="1:26" x14ac:dyDescent="0.25">
      <c r="A367" s="5"/>
      <c r="B367" s="5" t="s">
        <v>1234</v>
      </c>
      <c r="C367" s="2"/>
      <c r="D367" s="29"/>
      <c r="E367" s="434"/>
      <c r="F367" s="400"/>
      <c r="G367" s="401"/>
      <c r="H367" s="5"/>
      <c r="I367" s="5"/>
      <c r="J367" s="5"/>
      <c r="K367" s="5"/>
      <c r="L367" s="5"/>
      <c r="M367" s="5"/>
      <c r="N367" s="5"/>
      <c r="O367" s="5"/>
      <c r="P367" s="5"/>
      <c r="Q367" s="5"/>
      <c r="R367" s="5"/>
      <c r="S367" s="5"/>
      <c r="T367" s="5"/>
      <c r="U367" s="5"/>
      <c r="V367" s="5"/>
      <c r="W367" s="5"/>
      <c r="X367" s="5"/>
      <c r="Y367" s="5"/>
      <c r="Z367" s="5"/>
    </row>
    <row r="368" spans="1:26" x14ac:dyDescent="0.25">
      <c r="A368" s="5"/>
      <c r="B368" s="5" t="s">
        <v>1214</v>
      </c>
      <c r="C368" s="2" t="s">
        <v>1239</v>
      </c>
      <c r="D368" s="29">
        <v>43</v>
      </c>
      <c r="E368" s="434"/>
      <c r="F368" s="400">
        <f t="shared" ref="F368:F369" si="16">$D368*E368</f>
        <v>0</v>
      </c>
      <c r="G368" s="401"/>
      <c r="H368" s="5"/>
      <c r="I368" s="5"/>
      <c r="J368" s="5"/>
      <c r="K368" s="5"/>
      <c r="L368" s="5"/>
      <c r="M368" s="5"/>
      <c r="N368" s="5"/>
      <c r="O368" s="5"/>
      <c r="P368" s="5"/>
      <c r="Q368" s="5"/>
      <c r="R368" s="5"/>
      <c r="S368" s="5"/>
      <c r="T368" s="5"/>
      <c r="U368" s="5"/>
      <c r="V368" s="5"/>
      <c r="W368" s="5"/>
      <c r="X368" s="5"/>
      <c r="Y368" s="5"/>
      <c r="Z368" s="5"/>
    </row>
    <row r="369" spans="1:26" x14ac:dyDescent="0.25">
      <c r="A369" s="5"/>
      <c r="B369" s="5" t="s">
        <v>1216</v>
      </c>
      <c r="C369" s="2" t="s">
        <v>1240</v>
      </c>
      <c r="D369" s="29">
        <v>43</v>
      </c>
      <c r="E369" s="434"/>
      <c r="F369" s="400">
        <f t="shared" si="16"/>
        <v>0</v>
      </c>
      <c r="G369" s="401"/>
      <c r="H369" s="5"/>
      <c r="I369" s="5"/>
      <c r="J369" s="5"/>
      <c r="K369" s="5"/>
      <c r="L369" s="5"/>
      <c r="M369" s="5"/>
      <c r="N369" s="5"/>
      <c r="O369" s="5"/>
      <c r="P369" s="5"/>
      <c r="Q369" s="5"/>
      <c r="R369" s="5"/>
      <c r="S369" s="5"/>
      <c r="T369" s="5"/>
      <c r="U369" s="5"/>
      <c r="V369" s="5"/>
      <c r="W369" s="5"/>
      <c r="X369" s="5"/>
      <c r="Y369" s="5"/>
      <c r="Z369" s="5"/>
    </row>
    <row r="370" spans="1:26" x14ac:dyDescent="0.25">
      <c r="A370" s="5"/>
      <c r="B370" s="5"/>
      <c r="C370" s="2"/>
      <c r="D370" s="29"/>
      <c r="E370" s="434"/>
      <c r="F370" s="400"/>
      <c r="G370" s="401"/>
      <c r="H370" s="5"/>
      <c r="I370" s="5"/>
      <c r="J370" s="5"/>
      <c r="K370" s="5"/>
      <c r="L370" s="5"/>
      <c r="M370" s="5"/>
      <c r="N370" s="5"/>
      <c r="O370" s="5"/>
      <c r="P370" s="5"/>
      <c r="Q370" s="5"/>
      <c r="R370" s="5"/>
      <c r="S370" s="5"/>
      <c r="T370" s="5"/>
      <c r="U370" s="5"/>
      <c r="V370" s="5"/>
      <c r="W370" s="5"/>
      <c r="X370" s="5"/>
      <c r="Y370" s="5"/>
      <c r="Z370" s="5"/>
    </row>
    <row r="371" spans="1:26" ht="90" x14ac:dyDescent="0.25">
      <c r="A371" s="5" t="s">
        <v>1241</v>
      </c>
      <c r="B371" s="5" t="s">
        <v>1242</v>
      </c>
      <c r="C371" s="2"/>
      <c r="D371" s="29"/>
      <c r="E371" s="434"/>
      <c r="F371" s="400"/>
      <c r="G371" s="401"/>
      <c r="H371" s="5"/>
      <c r="I371" s="5"/>
      <c r="J371" s="5"/>
      <c r="K371" s="5"/>
      <c r="L371" s="5"/>
      <c r="M371" s="5"/>
      <c r="N371" s="5"/>
      <c r="O371" s="5"/>
      <c r="P371" s="5"/>
      <c r="Q371" s="5"/>
      <c r="R371" s="5"/>
      <c r="S371" s="5"/>
      <c r="T371" s="5"/>
      <c r="U371" s="5"/>
      <c r="V371" s="5"/>
      <c r="W371" s="5"/>
      <c r="X371" s="5"/>
      <c r="Y371" s="5"/>
      <c r="Z371" s="5"/>
    </row>
    <row r="372" spans="1:26" x14ac:dyDescent="0.25">
      <c r="A372" s="5"/>
      <c r="B372" s="5" t="s">
        <v>1243</v>
      </c>
      <c r="C372" s="2"/>
      <c r="D372" s="29"/>
      <c r="E372" s="434"/>
      <c r="F372" s="400"/>
      <c r="G372" s="401"/>
      <c r="H372" s="5"/>
      <c r="I372" s="5"/>
      <c r="J372" s="5"/>
      <c r="K372" s="5"/>
      <c r="L372" s="5"/>
      <c r="M372" s="5"/>
      <c r="N372" s="5"/>
      <c r="O372" s="5"/>
      <c r="P372" s="5"/>
      <c r="Q372" s="5"/>
      <c r="R372" s="5"/>
      <c r="S372" s="5"/>
      <c r="T372" s="5"/>
      <c r="U372" s="5"/>
      <c r="V372" s="5"/>
      <c r="W372" s="5"/>
      <c r="X372" s="5"/>
      <c r="Y372" s="5"/>
      <c r="Z372" s="5"/>
    </row>
    <row r="373" spans="1:26" x14ac:dyDescent="0.25">
      <c r="A373" s="5"/>
      <c r="B373" s="5" t="s">
        <v>1214</v>
      </c>
      <c r="C373" s="2" t="s">
        <v>1244</v>
      </c>
      <c r="D373" s="29">
        <v>48</v>
      </c>
      <c r="E373" s="434"/>
      <c r="F373" s="400">
        <f t="shared" ref="F373:F374" si="17">$D373*E373</f>
        <v>0</v>
      </c>
      <c r="G373" s="401"/>
      <c r="H373" s="5"/>
      <c r="I373" s="5"/>
      <c r="J373" s="5"/>
      <c r="K373" s="5"/>
      <c r="L373" s="5"/>
      <c r="M373" s="5"/>
      <c r="N373" s="5"/>
      <c r="O373" s="5"/>
      <c r="P373" s="5"/>
      <c r="Q373" s="5"/>
      <c r="R373" s="5"/>
      <c r="S373" s="5"/>
      <c r="T373" s="5"/>
      <c r="U373" s="5"/>
      <c r="V373" s="5"/>
      <c r="W373" s="5"/>
      <c r="X373" s="5"/>
      <c r="Y373" s="5"/>
      <c r="Z373" s="5"/>
    </row>
    <row r="374" spans="1:26" x14ac:dyDescent="0.25">
      <c r="A374" s="5"/>
      <c r="B374" s="5" t="s">
        <v>1216</v>
      </c>
      <c r="C374" s="2" t="s">
        <v>1245</v>
      </c>
      <c r="D374" s="29">
        <v>48</v>
      </c>
      <c r="E374" s="434"/>
      <c r="F374" s="400">
        <f t="shared" si="17"/>
        <v>0</v>
      </c>
      <c r="G374" s="401"/>
      <c r="H374" s="5"/>
      <c r="I374" s="5"/>
      <c r="J374" s="5"/>
      <c r="K374" s="5"/>
      <c r="L374" s="5"/>
      <c r="M374" s="5"/>
      <c r="N374" s="5"/>
      <c r="O374" s="5"/>
      <c r="P374" s="5"/>
      <c r="Q374" s="5"/>
      <c r="R374" s="5"/>
      <c r="S374" s="5"/>
      <c r="T374" s="5"/>
      <c r="U374" s="5"/>
      <c r="V374" s="5"/>
      <c r="W374" s="5"/>
      <c r="X374" s="5"/>
      <c r="Y374" s="5"/>
      <c r="Z374" s="5"/>
    </row>
    <row r="375" spans="1:26" x14ac:dyDescent="0.25">
      <c r="A375" s="5"/>
      <c r="B375" s="5"/>
      <c r="C375" s="2"/>
      <c r="D375" s="29"/>
      <c r="E375" s="434"/>
      <c r="F375" s="400"/>
      <c r="G375" s="401"/>
      <c r="H375" s="5"/>
      <c r="I375" s="5"/>
      <c r="J375" s="5"/>
      <c r="K375" s="5"/>
      <c r="L375" s="5"/>
      <c r="M375" s="5"/>
      <c r="N375" s="5"/>
      <c r="O375" s="5"/>
      <c r="P375" s="5"/>
      <c r="Q375" s="5"/>
      <c r="R375" s="5"/>
      <c r="S375" s="5"/>
      <c r="T375" s="5"/>
      <c r="U375" s="5"/>
      <c r="V375" s="5"/>
      <c r="W375" s="5"/>
      <c r="X375" s="5"/>
      <c r="Y375" s="5"/>
      <c r="Z375" s="5"/>
    </row>
    <row r="376" spans="1:26" ht="30" x14ac:dyDescent="0.25">
      <c r="A376" s="5" t="s">
        <v>1246</v>
      </c>
      <c r="B376" s="5" t="s">
        <v>1247</v>
      </c>
      <c r="C376" s="2"/>
      <c r="D376" s="29"/>
      <c r="E376" s="434"/>
      <c r="F376" s="400"/>
      <c r="G376" s="401"/>
      <c r="H376" s="5"/>
      <c r="I376" s="5"/>
      <c r="J376" s="5"/>
      <c r="K376" s="5"/>
      <c r="L376" s="5"/>
      <c r="M376" s="5"/>
      <c r="N376" s="5"/>
      <c r="O376" s="5"/>
      <c r="P376" s="5"/>
      <c r="Q376" s="5"/>
      <c r="R376" s="5"/>
      <c r="S376" s="5"/>
      <c r="T376" s="5"/>
      <c r="U376" s="5"/>
      <c r="V376" s="5"/>
      <c r="W376" s="5"/>
      <c r="X376" s="5"/>
      <c r="Y376" s="5"/>
      <c r="Z376" s="5"/>
    </row>
    <row r="377" spans="1:26" x14ac:dyDescent="0.25">
      <c r="A377" s="5"/>
      <c r="B377" s="5" t="s">
        <v>1243</v>
      </c>
      <c r="C377" s="2"/>
      <c r="D377" s="29"/>
      <c r="E377" s="434"/>
      <c r="F377" s="400"/>
      <c r="G377" s="401"/>
      <c r="H377" s="5"/>
      <c r="I377" s="5"/>
      <c r="J377" s="5"/>
      <c r="K377" s="5"/>
      <c r="L377" s="5"/>
      <c r="M377" s="5"/>
      <c r="N377" s="5"/>
      <c r="O377" s="5"/>
      <c r="P377" s="5"/>
      <c r="Q377" s="5"/>
      <c r="R377" s="5"/>
      <c r="S377" s="5"/>
      <c r="T377" s="5"/>
      <c r="U377" s="5"/>
      <c r="V377" s="5"/>
      <c r="W377" s="5"/>
      <c r="X377" s="5"/>
      <c r="Y377" s="5"/>
      <c r="Z377" s="5"/>
    </row>
    <row r="378" spans="1:26" x14ac:dyDescent="0.25">
      <c r="A378" s="5"/>
      <c r="B378" s="5" t="s">
        <v>1214</v>
      </c>
      <c r="C378" s="2" t="s">
        <v>1248</v>
      </c>
      <c r="D378" s="29">
        <v>38</v>
      </c>
      <c r="E378" s="434"/>
      <c r="F378" s="400">
        <f t="shared" ref="F378:F379" si="18">$D378*E378</f>
        <v>0</v>
      </c>
      <c r="G378" s="401"/>
      <c r="H378" s="5"/>
      <c r="I378" s="5"/>
      <c r="J378" s="5"/>
      <c r="K378" s="5"/>
      <c r="L378" s="5"/>
      <c r="M378" s="5"/>
      <c r="N378" s="5"/>
      <c r="O378" s="5"/>
      <c r="P378" s="5"/>
      <c r="Q378" s="5"/>
      <c r="R378" s="5"/>
      <c r="S378" s="5"/>
      <c r="T378" s="5"/>
      <c r="U378" s="5"/>
      <c r="V378" s="5"/>
      <c r="W378" s="5"/>
      <c r="X378" s="5"/>
      <c r="Y378" s="5"/>
      <c r="Z378" s="5"/>
    </row>
    <row r="379" spans="1:26" x14ac:dyDescent="0.25">
      <c r="A379" s="5"/>
      <c r="B379" s="5" t="s">
        <v>1216</v>
      </c>
      <c r="C379" s="2" t="s">
        <v>1249</v>
      </c>
      <c r="D379" s="29">
        <v>38</v>
      </c>
      <c r="E379" s="434"/>
      <c r="F379" s="400">
        <f t="shared" si="18"/>
        <v>0</v>
      </c>
      <c r="G379" s="401"/>
      <c r="H379" s="5"/>
      <c r="I379" s="5"/>
      <c r="J379" s="5"/>
      <c r="K379" s="5"/>
      <c r="L379" s="5"/>
      <c r="M379" s="5"/>
      <c r="N379" s="5"/>
      <c r="O379" s="5"/>
      <c r="P379" s="5"/>
      <c r="Q379" s="5"/>
      <c r="R379" s="5"/>
      <c r="S379" s="5"/>
      <c r="T379" s="5"/>
      <c r="U379" s="5"/>
      <c r="V379" s="5"/>
      <c r="W379" s="5"/>
      <c r="X379" s="5"/>
      <c r="Y379" s="5"/>
      <c r="Z379" s="5"/>
    </row>
    <row r="380" spans="1:26" x14ac:dyDescent="0.25">
      <c r="A380" s="5"/>
      <c r="B380" s="5"/>
      <c r="C380" s="5"/>
      <c r="D380" s="29"/>
      <c r="E380" s="434"/>
      <c r="F380" s="400"/>
      <c r="G380" s="401"/>
      <c r="H380" s="5"/>
      <c r="I380" s="5"/>
      <c r="J380" s="5"/>
      <c r="K380" s="5"/>
      <c r="L380" s="5"/>
      <c r="M380" s="5"/>
      <c r="N380" s="5"/>
      <c r="O380" s="5"/>
      <c r="P380" s="5"/>
      <c r="Q380" s="5"/>
      <c r="R380" s="5"/>
      <c r="S380" s="5"/>
      <c r="T380" s="5"/>
      <c r="U380" s="5"/>
      <c r="V380" s="5"/>
      <c r="W380" s="5"/>
      <c r="X380" s="5"/>
      <c r="Y380" s="5"/>
      <c r="Z380" s="5"/>
    </row>
    <row r="381" spans="1:26" x14ac:dyDescent="0.25">
      <c r="A381" s="71" t="s">
        <v>1202</v>
      </c>
      <c r="B381" s="134" t="s">
        <v>1250</v>
      </c>
      <c r="C381" s="134"/>
      <c r="D381" s="134"/>
      <c r="E381" s="438"/>
      <c r="F381" s="411">
        <f>SUM(F336:F379)</f>
        <v>0</v>
      </c>
      <c r="G381" s="439"/>
      <c r="H381" s="5"/>
      <c r="I381" s="5"/>
      <c r="J381" s="5"/>
      <c r="K381" s="5"/>
      <c r="L381" s="5"/>
      <c r="M381" s="5"/>
      <c r="N381" s="5"/>
      <c r="O381" s="5"/>
      <c r="P381" s="5"/>
      <c r="Q381" s="5"/>
      <c r="R381" s="5"/>
      <c r="S381" s="5"/>
      <c r="T381" s="5"/>
      <c r="U381" s="5"/>
      <c r="V381" s="5"/>
      <c r="W381" s="5"/>
      <c r="X381" s="5"/>
      <c r="Y381" s="5"/>
      <c r="Z381" s="5"/>
    </row>
    <row r="382" spans="1:26" x14ac:dyDescent="0.25">
      <c r="A382" s="5"/>
      <c r="B382" s="5"/>
      <c r="C382" s="122"/>
      <c r="D382" s="29"/>
      <c r="E382" s="434"/>
      <c r="F382" s="400"/>
      <c r="G382" s="401"/>
      <c r="H382" s="5"/>
      <c r="I382" s="5"/>
      <c r="J382" s="5"/>
      <c r="K382" s="5"/>
      <c r="L382" s="5"/>
      <c r="M382" s="5"/>
      <c r="N382" s="5"/>
      <c r="O382" s="5"/>
      <c r="P382" s="5"/>
      <c r="Q382" s="5"/>
      <c r="R382" s="5"/>
      <c r="S382" s="5"/>
      <c r="T382" s="5"/>
      <c r="U382" s="5"/>
      <c r="V382" s="5"/>
      <c r="W382" s="5"/>
      <c r="X382" s="5"/>
      <c r="Y382" s="5"/>
      <c r="Z382" s="5"/>
    </row>
    <row r="383" spans="1:26" x14ac:dyDescent="0.25">
      <c r="A383" s="5"/>
      <c r="B383" s="5"/>
      <c r="C383" s="122"/>
      <c r="D383" s="29"/>
      <c r="E383" s="434"/>
      <c r="F383" s="400"/>
      <c r="G383" s="401"/>
      <c r="H383" s="5"/>
      <c r="I383" s="5"/>
      <c r="J383" s="5"/>
      <c r="K383" s="5"/>
      <c r="L383" s="5"/>
      <c r="M383" s="5"/>
      <c r="N383" s="5"/>
      <c r="O383" s="5"/>
      <c r="P383" s="5"/>
      <c r="Q383" s="5"/>
      <c r="R383" s="5"/>
      <c r="S383" s="5"/>
      <c r="T383" s="5"/>
      <c r="U383" s="5"/>
      <c r="V383" s="5"/>
      <c r="W383" s="5"/>
      <c r="X383" s="5"/>
      <c r="Y383" s="5"/>
      <c r="Z383" s="5"/>
    </row>
    <row r="384" spans="1:26" x14ac:dyDescent="0.25">
      <c r="A384" s="63" t="s">
        <v>1251</v>
      </c>
      <c r="B384" s="64" t="s">
        <v>1252</v>
      </c>
      <c r="C384" s="123"/>
      <c r="D384" s="124"/>
      <c r="E384" s="436"/>
      <c r="F384" s="413"/>
      <c r="G384" s="407"/>
      <c r="H384" s="5"/>
      <c r="I384" s="5"/>
      <c r="J384" s="5"/>
      <c r="K384" s="5"/>
      <c r="L384" s="5"/>
      <c r="M384" s="5"/>
      <c r="N384" s="5"/>
      <c r="O384" s="5"/>
      <c r="P384" s="5"/>
      <c r="Q384" s="5"/>
      <c r="R384" s="5"/>
      <c r="S384" s="5"/>
      <c r="T384" s="5"/>
      <c r="U384" s="5"/>
      <c r="V384" s="5"/>
      <c r="W384" s="5"/>
      <c r="X384" s="5"/>
      <c r="Y384" s="5"/>
      <c r="Z384" s="5"/>
    </row>
    <row r="385" spans="1:26" ht="22.5" x14ac:dyDescent="0.25">
      <c r="A385" s="121" t="s">
        <v>720</v>
      </c>
      <c r="B385" s="53" t="s">
        <v>721</v>
      </c>
      <c r="C385" s="53" t="s">
        <v>722</v>
      </c>
      <c r="D385" s="53" t="s">
        <v>723</v>
      </c>
      <c r="E385" s="397" t="s">
        <v>724</v>
      </c>
      <c r="F385" s="433" t="s">
        <v>725</v>
      </c>
      <c r="G385" s="399" t="s">
        <v>726</v>
      </c>
      <c r="H385" s="5"/>
      <c r="I385" s="5"/>
      <c r="J385" s="5"/>
      <c r="K385" s="5"/>
      <c r="L385" s="5"/>
      <c r="M385" s="5"/>
      <c r="N385" s="5"/>
      <c r="O385" s="5"/>
      <c r="P385" s="5"/>
      <c r="Q385" s="5"/>
      <c r="R385" s="5"/>
      <c r="S385" s="5"/>
      <c r="T385" s="5"/>
      <c r="U385" s="5"/>
      <c r="V385" s="5"/>
      <c r="W385" s="5"/>
      <c r="X385" s="5"/>
      <c r="Y385" s="5"/>
      <c r="Z385" s="5"/>
    </row>
    <row r="386" spans="1:26" x14ac:dyDescent="0.25">
      <c r="A386" s="5"/>
      <c r="B386" s="5"/>
      <c r="C386" s="122"/>
      <c r="D386" s="29"/>
      <c r="E386" s="434"/>
      <c r="F386" s="400"/>
      <c r="G386" s="401"/>
      <c r="H386" s="5"/>
      <c r="I386" s="5"/>
      <c r="J386" s="5"/>
      <c r="K386" s="5"/>
      <c r="L386" s="5"/>
      <c r="M386" s="5"/>
      <c r="N386" s="5"/>
      <c r="O386" s="5"/>
      <c r="P386" s="5"/>
      <c r="Q386" s="5"/>
      <c r="R386" s="5"/>
      <c r="S386" s="5"/>
      <c r="T386" s="5"/>
      <c r="U386" s="5"/>
      <c r="V386" s="5"/>
      <c r="W386" s="5"/>
      <c r="X386" s="5"/>
      <c r="Y386" s="5"/>
      <c r="Z386" s="5"/>
    </row>
    <row r="387" spans="1:26" ht="180" x14ac:dyDescent="0.25">
      <c r="A387" s="5"/>
      <c r="B387" s="5" t="s">
        <v>1253</v>
      </c>
      <c r="C387" s="122"/>
      <c r="D387" s="29"/>
      <c r="E387" s="434"/>
      <c r="F387" s="400"/>
      <c r="G387" s="401"/>
      <c r="H387" s="5"/>
      <c r="I387" s="5"/>
      <c r="J387" s="5"/>
      <c r="K387" s="5"/>
      <c r="L387" s="5"/>
      <c r="M387" s="5"/>
      <c r="N387" s="5"/>
      <c r="O387" s="5"/>
      <c r="P387" s="5"/>
      <c r="Q387" s="5"/>
      <c r="R387" s="5"/>
      <c r="S387" s="5"/>
      <c r="T387" s="5"/>
      <c r="U387" s="5"/>
      <c r="V387" s="5"/>
      <c r="W387" s="5"/>
      <c r="X387" s="5"/>
      <c r="Y387" s="5"/>
      <c r="Z387" s="5"/>
    </row>
    <row r="388" spans="1:26" ht="60" x14ac:dyDescent="0.25">
      <c r="A388" s="5"/>
      <c r="B388" s="5" t="s">
        <v>1254</v>
      </c>
      <c r="C388" s="122"/>
      <c r="D388" s="29"/>
      <c r="E388" s="434"/>
      <c r="F388" s="400"/>
      <c r="G388" s="401"/>
      <c r="H388" s="5"/>
      <c r="I388" s="5"/>
      <c r="J388" s="5"/>
      <c r="K388" s="5"/>
      <c r="L388" s="5"/>
      <c r="M388" s="5"/>
      <c r="N388" s="5"/>
      <c r="O388" s="5"/>
      <c r="P388" s="5"/>
      <c r="Q388" s="5"/>
      <c r="R388" s="5"/>
      <c r="S388" s="5"/>
      <c r="T388" s="5"/>
      <c r="U388" s="5"/>
      <c r="V388" s="5"/>
      <c r="W388" s="5"/>
      <c r="X388" s="5"/>
      <c r="Y388" s="5"/>
      <c r="Z388" s="5"/>
    </row>
    <row r="389" spans="1:26" x14ac:dyDescent="0.25">
      <c r="A389" s="5"/>
      <c r="B389" s="5"/>
      <c r="C389" s="122"/>
      <c r="D389" s="29"/>
      <c r="E389" s="434"/>
      <c r="F389" s="400"/>
      <c r="G389" s="401"/>
      <c r="H389" s="5"/>
      <c r="I389" s="5"/>
      <c r="J389" s="5"/>
      <c r="K389" s="5"/>
      <c r="L389" s="5"/>
      <c r="M389" s="5"/>
      <c r="N389" s="5"/>
      <c r="O389" s="5"/>
      <c r="P389" s="5"/>
      <c r="Q389" s="5"/>
      <c r="R389" s="5"/>
      <c r="S389" s="5"/>
      <c r="T389" s="5"/>
      <c r="U389" s="5"/>
      <c r="V389" s="5"/>
      <c r="W389" s="5"/>
      <c r="X389" s="5"/>
      <c r="Y389" s="5"/>
      <c r="Z389" s="5"/>
    </row>
    <row r="390" spans="1:26" ht="90" x14ac:dyDescent="0.25">
      <c r="A390" s="5"/>
      <c r="B390" s="5" t="s">
        <v>1255</v>
      </c>
      <c r="C390" s="122"/>
      <c r="D390" s="29"/>
      <c r="E390" s="434"/>
      <c r="F390" s="400"/>
      <c r="G390" s="401"/>
      <c r="H390" s="5"/>
      <c r="I390" s="5"/>
      <c r="J390" s="5"/>
      <c r="K390" s="5"/>
      <c r="L390" s="5"/>
      <c r="M390" s="5"/>
      <c r="N390" s="5"/>
      <c r="O390" s="5"/>
      <c r="P390" s="5"/>
      <c r="Q390" s="5"/>
      <c r="R390" s="5"/>
      <c r="S390" s="5"/>
      <c r="T390" s="5"/>
      <c r="U390" s="5"/>
      <c r="V390" s="5"/>
      <c r="W390" s="5"/>
      <c r="X390" s="5"/>
      <c r="Y390" s="5"/>
      <c r="Z390" s="5"/>
    </row>
    <row r="391" spans="1:26" x14ac:dyDescent="0.25">
      <c r="A391" s="5"/>
      <c r="B391" s="5"/>
      <c r="C391" s="122"/>
      <c r="D391" s="29"/>
      <c r="E391" s="434"/>
      <c r="F391" s="400"/>
      <c r="G391" s="401"/>
      <c r="H391" s="5"/>
      <c r="I391" s="5"/>
      <c r="J391" s="5"/>
      <c r="K391" s="5"/>
      <c r="L391" s="5"/>
      <c r="M391" s="5"/>
      <c r="N391" s="5"/>
      <c r="O391" s="5"/>
      <c r="P391" s="5"/>
      <c r="Q391" s="5"/>
      <c r="R391" s="5"/>
      <c r="S391" s="5"/>
      <c r="T391" s="5"/>
      <c r="U391" s="5"/>
      <c r="V391" s="5"/>
      <c r="W391" s="5"/>
      <c r="X391" s="5"/>
      <c r="Y391" s="5"/>
      <c r="Z391" s="5"/>
    </row>
    <row r="392" spans="1:26" ht="60" x14ac:dyDescent="0.25">
      <c r="A392" s="5" t="s">
        <v>1256</v>
      </c>
      <c r="B392" s="5" t="s">
        <v>1257</v>
      </c>
      <c r="C392" s="122"/>
      <c r="D392" s="29"/>
      <c r="E392" s="441"/>
      <c r="F392" s="400"/>
      <c r="G392" s="401"/>
      <c r="H392" s="5"/>
      <c r="I392" s="5"/>
      <c r="J392" s="5"/>
      <c r="K392" s="5"/>
      <c r="L392" s="5"/>
      <c r="M392" s="5"/>
      <c r="N392" s="5"/>
      <c r="O392" s="5"/>
      <c r="P392" s="5"/>
      <c r="Q392" s="5"/>
      <c r="R392" s="5"/>
      <c r="S392" s="5"/>
      <c r="T392" s="5"/>
      <c r="U392" s="5"/>
      <c r="V392" s="5"/>
      <c r="W392" s="5"/>
      <c r="X392" s="5"/>
      <c r="Y392" s="5"/>
      <c r="Z392" s="5"/>
    </row>
    <row r="393" spans="1:26" x14ac:dyDescent="0.25">
      <c r="A393" s="111"/>
      <c r="B393" s="5" t="s">
        <v>1034</v>
      </c>
      <c r="C393" s="2" t="s">
        <v>1258</v>
      </c>
      <c r="D393" s="29">
        <v>130</v>
      </c>
      <c r="E393" s="441"/>
      <c r="F393" s="400">
        <f>$D393*E393</f>
        <v>0</v>
      </c>
      <c r="G393" s="401"/>
      <c r="H393" s="5"/>
      <c r="I393" s="5"/>
      <c r="J393" s="5"/>
      <c r="K393" s="5"/>
      <c r="L393" s="5"/>
      <c r="M393" s="5"/>
      <c r="N393" s="5"/>
      <c r="O393" s="5"/>
      <c r="P393" s="5"/>
      <c r="Q393" s="5"/>
      <c r="R393" s="5"/>
      <c r="S393" s="5"/>
      <c r="T393" s="5"/>
      <c r="U393" s="5"/>
      <c r="V393" s="5"/>
      <c r="W393" s="5"/>
      <c r="X393" s="5"/>
      <c r="Y393" s="5"/>
      <c r="Z393" s="5"/>
    </row>
    <row r="394" spans="1:26" x14ac:dyDescent="0.25">
      <c r="A394" s="111"/>
      <c r="B394" s="5"/>
      <c r="C394" s="2"/>
      <c r="D394" s="29"/>
      <c r="E394" s="441"/>
      <c r="F394" s="400"/>
      <c r="G394" s="401"/>
      <c r="H394" s="5"/>
      <c r="I394" s="5"/>
      <c r="J394" s="5"/>
      <c r="K394" s="5"/>
      <c r="L394" s="5"/>
      <c r="M394" s="5"/>
      <c r="N394" s="5"/>
      <c r="O394" s="5"/>
      <c r="P394" s="5"/>
      <c r="Q394" s="5"/>
      <c r="R394" s="5"/>
      <c r="S394" s="5"/>
      <c r="T394" s="5"/>
      <c r="U394" s="5"/>
      <c r="V394" s="5"/>
      <c r="W394" s="5"/>
      <c r="X394" s="5"/>
      <c r="Y394" s="5"/>
      <c r="Z394" s="5"/>
    </row>
    <row r="395" spans="1:26" ht="90" x14ac:dyDescent="0.25">
      <c r="A395" s="5" t="s">
        <v>1259</v>
      </c>
      <c r="B395" s="5" t="s">
        <v>1260</v>
      </c>
      <c r="C395" s="2"/>
      <c r="D395" s="29"/>
      <c r="E395" s="441"/>
      <c r="F395" s="400"/>
      <c r="G395" s="401"/>
      <c r="H395" s="5"/>
      <c r="I395" s="5"/>
      <c r="J395" s="5"/>
      <c r="K395" s="5"/>
      <c r="L395" s="5"/>
      <c r="M395" s="5"/>
      <c r="N395" s="5"/>
      <c r="O395" s="5"/>
      <c r="P395" s="5"/>
      <c r="Q395" s="5"/>
      <c r="R395" s="5"/>
      <c r="S395" s="5"/>
      <c r="T395" s="5"/>
      <c r="U395" s="5"/>
      <c r="V395" s="5"/>
      <c r="W395" s="5"/>
      <c r="X395" s="5"/>
      <c r="Y395" s="5"/>
      <c r="Z395" s="5"/>
    </row>
    <row r="396" spans="1:26" x14ac:dyDescent="0.25">
      <c r="A396" s="111"/>
      <c r="B396" s="5" t="s">
        <v>1261</v>
      </c>
      <c r="C396" s="2" t="s">
        <v>1262</v>
      </c>
      <c r="D396" s="29">
        <v>340</v>
      </c>
      <c r="E396" s="441"/>
      <c r="F396" s="400">
        <f>$D396*E396</f>
        <v>0</v>
      </c>
      <c r="G396" s="401"/>
      <c r="H396" s="5"/>
      <c r="I396" s="5"/>
      <c r="J396" s="5"/>
      <c r="K396" s="5"/>
      <c r="L396" s="5"/>
      <c r="M396" s="5"/>
      <c r="N396" s="5"/>
      <c r="O396" s="5"/>
      <c r="P396" s="5"/>
      <c r="Q396" s="5"/>
      <c r="R396" s="5"/>
      <c r="S396" s="5"/>
      <c r="T396" s="5"/>
      <c r="U396" s="5"/>
      <c r="V396" s="5"/>
      <c r="W396" s="5"/>
      <c r="X396" s="5"/>
      <c r="Y396" s="5"/>
      <c r="Z396" s="5"/>
    </row>
    <row r="397" spans="1:26" x14ac:dyDescent="0.25">
      <c r="A397" s="111"/>
      <c r="B397" s="5"/>
      <c r="C397" s="2"/>
      <c r="D397" s="29"/>
      <c r="E397" s="441"/>
      <c r="F397" s="440"/>
      <c r="G397" s="401"/>
      <c r="H397" s="5"/>
      <c r="I397" s="5"/>
      <c r="J397" s="5"/>
      <c r="K397" s="5"/>
      <c r="L397" s="5"/>
      <c r="M397" s="5"/>
      <c r="N397" s="5"/>
      <c r="O397" s="5"/>
      <c r="P397" s="5"/>
      <c r="Q397" s="5"/>
      <c r="R397" s="5"/>
      <c r="S397" s="5"/>
      <c r="T397" s="5"/>
      <c r="U397" s="5"/>
      <c r="V397" s="5"/>
      <c r="W397" s="5"/>
      <c r="X397" s="5"/>
      <c r="Y397" s="5"/>
      <c r="Z397" s="5"/>
    </row>
    <row r="398" spans="1:26" ht="90" x14ac:dyDescent="0.25">
      <c r="A398" s="5" t="s">
        <v>1263</v>
      </c>
      <c r="B398" s="5" t="s">
        <v>1264</v>
      </c>
      <c r="C398" s="2" t="s">
        <v>1265</v>
      </c>
      <c r="D398" s="29">
        <v>1050</v>
      </c>
      <c r="E398" s="441"/>
      <c r="F398" s="400">
        <f>$D398*E398</f>
        <v>0</v>
      </c>
      <c r="G398" s="401"/>
      <c r="H398" s="5"/>
      <c r="I398" s="5"/>
      <c r="J398" s="5"/>
      <c r="K398" s="5"/>
      <c r="L398" s="5"/>
      <c r="M398" s="5"/>
      <c r="N398" s="5"/>
      <c r="O398" s="5"/>
      <c r="P398" s="5"/>
      <c r="Q398" s="5"/>
      <c r="R398" s="5"/>
      <c r="S398" s="5"/>
      <c r="T398" s="5"/>
      <c r="U398" s="5"/>
      <c r="V398" s="5"/>
      <c r="W398" s="5"/>
      <c r="X398" s="5"/>
      <c r="Y398" s="5"/>
      <c r="Z398" s="5"/>
    </row>
    <row r="399" spans="1:26" x14ac:dyDescent="0.25">
      <c r="A399" s="111"/>
      <c r="B399" s="5"/>
      <c r="C399" s="5"/>
      <c r="D399" s="5"/>
      <c r="E399" s="401"/>
      <c r="F399" s="440"/>
      <c r="G399" s="401"/>
      <c r="H399" s="5"/>
      <c r="I399" s="5"/>
      <c r="J399" s="5"/>
      <c r="K399" s="5"/>
      <c r="L399" s="5"/>
      <c r="M399" s="5"/>
      <c r="N399" s="5"/>
      <c r="O399" s="5"/>
      <c r="P399" s="5"/>
      <c r="Q399" s="5"/>
      <c r="R399" s="5"/>
      <c r="S399" s="5"/>
      <c r="T399" s="5"/>
      <c r="U399" s="5"/>
      <c r="V399" s="5"/>
      <c r="W399" s="5"/>
      <c r="X399" s="5"/>
      <c r="Y399" s="5"/>
      <c r="Z399" s="5"/>
    </row>
    <row r="400" spans="1:26" ht="90" x14ac:dyDescent="0.25">
      <c r="A400" s="5" t="s">
        <v>1266</v>
      </c>
      <c r="B400" s="5" t="s">
        <v>1267</v>
      </c>
      <c r="C400" s="2" t="s">
        <v>1268</v>
      </c>
      <c r="D400" s="29">
        <v>25</v>
      </c>
      <c r="E400" s="441"/>
      <c r="F400" s="400">
        <f>$D400*E400</f>
        <v>0</v>
      </c>
      <c r="G400" s="401"/>
      <c r="H400" s="5"/>
      <c r="I400" s="5"/>
      <c r="J400" s="5"/>
      <c r="K400" s="5"/>
      <c r="L400" s="5"/>
      <c r="M400" s="5"/>
      <c r="N400" s="5"/>
      <c r="O400" s="5"/>
      <c r="P400" s="5"/>
      <c r="Q400" s="5"/>
      <c r="R400" s="5"/>
      <c r="S400" s="5"/>
      <c r="T400" s="5"/>
      <c r="U400" s="5"/>
      <c r="V400" s="5"/>
      <c r="W400" s="5"/>
      <c r="X400" s="5"/>
      <c r="Y400" s="5"/>
      <c r="Z400" s="5"/>
    </row>
    <row r="401" spans="1:26" x14ac:dyDescent="0.25">
      <c r="A401" s="5"/>
      <c r="B401" s="5"/>
      <c r="C401" s="122"/>
      <c r="D401" s="29"/>
      <c r="E401" s="441"/>
      <c r="F401" s="400"/>
      <c r="G401" s="401"/>
      <c r="H401" s="5"/>
      <c r="I401" s="5"/>
      <c r="J401" s="5"/>
      <c r="K401" s="5"/>
      <c r="L401" s="5"/>
      <c r="M401" s="5"/>
      <c r="N401" s="5"/>
      <c r="O401" s="5"/>
      <c r="P401" s="5"/>
      <c r="Q401" s="5"/>
      <c r="R401" s="5"/>
      <c r="S401" s="5"/>
      <c r="T401" s="5"/>
      <c r="U401" s="5"/>
      <c r="V401" s="5"/>
      <c r="W401" s="5"/>
      <c r="X401" s="5"/>
      <c r="Y401" s="5"/>
      <c r="Z401" s="5"/>
    </row>
    <row r="402" spans="1:26" x14ac:dyDescent="0.25">
      <c r="A402" s="5" t="s">
        <v>1269</v>
      </c>
      <c r="B402" s="5" t="s">
        <v>1270</v>
      </c>
      <c r="C402" s="2" t="s">
        <v>1271</v>
      </c>
      <c r="D402" s="29">
        <v>10</v>
      </c>
      <c r="E402" s="441"/>
      <c r="F402" s="400">
        <f>$D402*E402</f>
        <v>0</v>
      </c>
      <c r="G402" s="401"/>
      <c r="H402" s="5"/>
      <c r="I402" s="5"/>
      <c r="J402" s="5"/>
      <c r="K402" s="5"/>
      <c r="L402" s="5"/>
      <c r="M402" s="5"/>
      <c r="N402" s="5"/>
      <c r="O402" s="5"/>
      <c r="P402" s="5"/>
      <c r="Q402" s="5"/>
      <c r="R402" s="5"/>
      <c r="S402" s="5"/>
      <c r="T402" s="5"/>
      <c r="U402" s="5"/>
      <c r="V402" s="5"/>
      <c r="W402" s="5"/>
      <c r="X402" s="5"/>
      <c r="Y402" s="5"/>
      <c r="Z402" s="5"/>
    </row>
    <row r="403" spans="1:26" x14ac:dyDescent="0.25">
      <c r="A403" s="5"/>
      <c r="B403" s="5"/>
      <c r="C403" s="5"/>
      <c r="D403" s="5"/>
      <c r="E403" s="401"/>
      <c r="F403" s="440"/>
      <c r="G403" s="401"/>
      <c r="H403" s="5"/>
      <c r="I403" s="5"/>
      <c r="J403" s="5"/>
      <c r="K403" s="5"/>
      <c r="L403" s="5"/>
      <c r="M403" s="5"/>
      <c r="N403" s="5"/>
      <c r="O403" s="5"/>
      <c r="P403" s="5"/>
      <c r="Q403" s="5"/>
      <c r="R403" s="5"/>
      <c r="S403" s="5"/>
      <c r="T403" s="5"/>
      <c r="U403" s="5"/>
      <c r="V403" s="5"/>
      <c r="W403" s="5"/>
      <c r="X403" s="5"/>
      <c r="Y403" s="5"/>
      <c r="Z403" s="5"/>
    </row>
    <row r="404" spans="1:26" ht="75" x14ac:dyDescent="0.25">
      <c r="A404" s="5" t="s">
        <v>1272</v>
      </c>
      <c r="B404" s="5" t="s">
        <v>1273</v>
      </c>
      <c r="C404" s="2" t="s">
        <v>1274</v>
      </c>
      <c r="D404" s="29">
        <v>370</v>
      </c>
      <c r="E404" s="441"/>
      <c r="F404" s="400">
        <f>$D404*E404</f>
        <v>0</v>
      </c>
      <c r="G404" s="401"/>
      <c r="H404" s="5"/>
      <c r="I404" s="5"/>
      <c r="J404" s="5"/>
      <c r="K404" s="5"/>
      <c r="L404" s="5"/>
      <c r="M404" s="5"/>
      <c r="N404" s="5"/>
      <c r="O404" s="5"/>
      <c r="P404" s="5"/>
      <c r="Q404" s="5"/>
      <c r="R404" s="5"/>
      <c r="S404" s="5"/>
      <c r="T404" s="5"/>
      <c r="U404" s="5"/>
      <c r="V404" s="5"/>
      <c r="W404" s="5"/>
      <c r="X404" s="5"/>
      <c r="Y404" s="5"/>
      <c r="Z404" s="5"/>
    </row>
    <row r="405" spans="1:26" x14ac:dyDescent="0.25">
      <c r="A405" s="5"/>
      <c r="B405" s="5"/>
      <c r="C405" s="122"/>
      <c r="D405" s="29"/>
      <c r="E405" s="434"/>
      <c r="F405" s="400"/>
      <c r="G405" s="401"/>
      <c r="H405" s="5"/>
      <c r="I405" s="5"/>
      <c r="J405" s="5"/>
      <c r="K405" s="5"/>
      <c r="L405" s="5"/>
      <c r="M405" s="5"/>
      <c r="N405" s="5"/>
      <c r="O405" s="5"/>
      <c r="P405" s="5"/>
      <c r="Q405" s="5"/>
      <c r="R405" s="5"/>
      <c r="S405" s="5"/>
      <c r="T405" s="5"/>
      <c r="U405" s="5"/>
      <c r="V405" s="5"/>
      <c r="W405" s="5"/>
      <c r="X405" s="5"/>
      <c r="Y405" s="5"/>
      <c r="Z405" s="5"/>
    </row>
    <row r="406" spans="1:26" x14ac:dyDescent="0.25">
      <c r="A406" s="71" t="s">
        <v>1251</v>
      </c>
      <c r="B406" s="134" t="s">
        <v>1275</v>
      </c>
      <c r="C406" s="134"/>
      <c r="D406" s="134"/>
      <c r="E406" s="438"/>
      <c r="F406" s="411">
        <f>SUM(F392:F404)</f>
        <v>0</v>
      </c>
      <c r="G406" s="439"/>
      <c r="H406" s="5"/>
      <c r="I406" s="5"/>
      <c r="J406" s="5"/>
      <c r="K406" s="5"/>
      <c r="L406" s="5"/>
      <c r="M406" s="5"/>
      <c r="N406" s="5"/>
      <c r="O406" s="5"/>
      <c r="P406" s="5"/>
      <c r="Q406" s="5"/>
      <c r="R406" s="5"/>
      <c r="S406" s="5"/>
      <c r="T406" s="5"/>
      <c r="U406" s="5"/>
      <c r="V406" s="5"/>
      <c r="W406" s="5"/>
      <c r="X406" s="5"/>
      <c r="Y406" s="5"/>
      <c r="Z406" s="5"/>
    </row>
    <row r="407" spans="1:26" x14ac:dyDescent="0.25">
      <c r="A407" s="5"/>
      <c r="B407" s="5"/>
      <c r="C407" s="122"/>
      <c r="D407" s="29"/>
      <c r="E407" s="434"/>
      <c r="F407" s="400"/>
      <c r="G407" s="401"/>
      <c r="H407" s="5"/>
      <c r="I407" s="5"/>
      <c r="J407" s="5"/>
      <c r="K407" s="5"/>
      <c r="L407" s="5"/>
      <c r="M407" s="5"/>
      <c r="N407" s="5"/>
      <c r="O407" s="5"/>
      <c r="P407" s="5"/>
      <c r="Q407" s="5"/>
      <c r="R407" s="5"/>
      <c r="S407" s="5"/>
      <c r="T407" s="5"/>
      <c r="U407" s="5"/>
      <c r="V407" s="5"/>
      <c r="W407" s="5"/>
      <c r="X407" s="5"/>
      <c r="Y407" s="5"/>
      <c r="Z407" s="5"/>
    </row>
    <row r="408" spans="1:26" x14ac:dyDescent="0.25">
      <c r="A408" s="5"/>
      <c r="B408" s="5"/>
      <c r="C408" s="122"/>
      <c r="D408" s="29"/>
      <c r="E408" s="434"/>
      <c r="F408" s="400"/>
      <c r="G408" s="401"/>
      <c r="H408" s="5"/>
      <c r="I408" s="5"/>
      <c r="J408" s="5"/>
      <c r="K408" s="5"/>
      <c r="L408" s="5"/>
      <c r="M408" s="5"/>
      <c r="N408" s="5"/>
      <c r="O408" s="5"/>
      <c r="P408" s="5"/>
      <c r="Q408" s="5"/>
      <c r="R408" s="5"/>
      <c r="S408" s="5"/>
      <c r="T408" s="5"/>
      <c r="U408" s="5"/>
      <c r="V408" s="5"/>
      <c r="W408" s="5"/>
      <c r="X408" s="5"/>
      <c r="Y408" s="5"/>
      <c r="Z408" s="5"/>
    </row>
    <row r="409" spans="1:26" x14ac:dyDescent="0.25">
      <c r="A409" s="63" t="s">
        <v>1276</v>
      </c>
      <c r="B409" s="64" t="s">
        <v>1277</v>
      </c>
      <c r="C409" s="123"/>
      <c r="D409" s="124"/>
      <c r="E409" s="436"/>
      <c r="F409" s="413"/>
      <c r="G409" s="407"/>
      <c r="H409" s="5"/>
      <c r="I409" s="5"/>
      <c r="J409" s="5"/>
      <c r="K409" s="5"/>
      <c r="L409" s="5"/>
      <c r="M409" s="5"/>
      <c r="N409" s="5"/>
      <c r="O409" s="5"/>
      <c r="P409" s="5"/>
      <c r="Q409" s="5"/>
      <c r="R409" s="5"/>
      <c r="S409" s="5"/>
      <c r="T409" s="5"/>
      <c r="U409" s="5"/>
      <c r="V409" s="5"/>
      <c r="W409" s="5"/>
      <c r="X409" s="5"/>
      <c r="Y409" s="5"/>
      <c r="Z409" s="5"/>
    </row>
    <row r="410" spans="1:26" ht="22.5" x14ac:dyDescent="0.25">
      <c r="A410" s="121" t="s">
        <v>720</v>
      </c>
      <c r="B410" s="53" t="s">
        <v>721</v>
      </c>
      <c r="C410" s="53" t="s">
        <v>722</v>
      </c>
      <c r="D410" s="53" t="s">
        <v>723</v>
      </c>
      <c r="E410" s="397" t="s">
        <v>724</v>
      </c>
      <c r="F410" s="433" t="s">
        <v>725</v>
      </c>
      <c r="G410" s="399" t="s">
        <v>726</v>
      </c>
      <c r="H410" s="5"/>
      <c r="I410" s="5"/>
      <c r="J410" s="5"/>
      <c r="K410" s="5"/>
      <c r="L410" s="5"/>
      <c r="M410" s="5"/>
      <c r="N410" s="5"/>
      <c r="O410" s="5"/>
      <c r="P410" s="5"/>
      <c r="Q410" s="5"/>
      <c r="R410" s="5"/>
      <c r="S410" s="5"/>
      <c r="T410" s="5"/>
      <c r="U410" s="5"/>
      <c r="V410" s="5"/>
      <c r="W410" s="5"/>
      <c r="X410" s="5"/>
      <c r="Y410" s="5"/>
      <c r="Z410" s="5"/>
    </row>
    <row r="411" spans="1:26" x14ac:dyDescent="0.25">
      <c r="A411" s="5"/>
      <c r="B411" s="5"/>
      <c r="C411" s="122"/>
      <c r="D411" s="29"/>
      <c r="E411" s="434"/>
      <c r="F411" s="400"/>
      <c r="G411" s="401"/>
      <c r="H411" s="5"/>
      <c r="I411" s="5"/>
      <c r="J411" s="5"/>
      <c r="K411" s="5"/>
      <c r="L411" s="5"/>
      <c r="M411" s="5"/>
      <c r="N411" s="5"/>
      <c r="O411" s="5"/>
      <c r="P411" s="5"/>
      <c r="Q411" s="5"/>
      <c r="R411" s="5"/>
      <c r="S411" s="5"/>
      <c r="T411" s="5"/>
      <c r="U411" s="5"/>
      <c r="V411" s="5"/>
      <c r="W411" s="5"/>
      <c r="X411" s="5"/>
      <c r="Y411" s="5"/>
      <c r="Z411" s="5"/>
    </row>
    <row r="412" spans="1:26" ht="60" x14ac:dyDescent="0.25">
      <c r="A412" s="5"/>
      <c r="B412" s="5" t="s">
        <v>1278</v>
      </c>
      <c r="C412" s="122"/>
      <c r="D412" s="29"/>
      <c r="E412" s="434"/>
      <c r="F412" s="400"/>
      <c r="G412" s="401"/>
      <c r="H412" s="5"/>
      <c r="I412" s="5"/>
      <c r="J412" s="5"/>
      <c r="K412" s="5"/>
      <c r="L412" s="5"/>
      <c r="M412" s="5"/>
      <c r="N412" s="5"/>
      <c r="O412" s="5"/>
      <c r="P412" s="5"/>
      <c r="Q412" s="5"/>
      <c r="R412" s="5"/>
      <c r="S412" s="5"/>
      <c r="T412" s="5"/>
      <c r="U412" s="5"/>
      <c r="V412" s="5"/>
      <c r="W412" s="5"/>
      <c r="X412" s="5"/>
      <c r="Y412" s="5"/>
      <c r="Z412" s="5"/>
    </row>
    <row r="413" spans="1:26" x14ac:dyDescent="0.25">
      <c r="A413" s="5"/>
      <c r="B413" s="5"/>
      <c r="C413" s="122"/>
      <c r="D413" s="29"/>
      <c r="E413" s="434"/>
      <c r="F413" s="400"/>
      <c r="G413" s="401"/>
      <c r="H413" s="5"/>
      <c r="I413" s="5"/>
      <c r="J413" s="5"/>
      <c r="K413" s="5"/>
      <c r="L413" s="5"/>
      <c r="M413" s="5"/>
      <c r="N413" s="5"/>
      <c r="O413" s="5"/>
      <c r="P413" s="5"/>
      <c r="Q413" s="5"/>
      <c r="R413" s="5"/>
      <c r="S413" s="5"/>
      <c r="T413" s="5"/>
      <c r="U413" s="5"/>
      <c r="V413" s="5"/>
      <c r="W413" s="5"/>
      <c r="X413" s="5"/>
      <c r="Y413" s="5"/>
      <c r="Z413" s="5"/>
    </row>
    <row r="414" spans="1:26" ht="30" x14ac:dyDescent="0.25">
      <c r="A414" s="1" t="s">
        <v>1279</v>
      </c>
      <c r="B414" s="5" t="s">
        <v>1280</v>
      </c>
      <c r="C414" s="126" t="s">
        <v>843</v>
      </c>
      <c r="D414" s="4">
        <v>2</v>
      </c>
      <c r="E414" s="434"/>
      <c r="F414" s="400">
        <f>$D414*E414</f>
        <v>0</v>
      </c>
      <c r="G414" s="401"/>
      <c r="H414" s="5"/>
      <c r="I414" s="5"/>
      <c r="J414" s="5"/>
      <c r="K414" s="5"/>
      <c r="L414" s="5"/>
      <c r="M414" s="5"/>
      <c r="N414" s="5"/>
      <c r="O414" s="5"/>
      <c r="P414" s="5"/>
      <c r="Q414" s="5"/>
      <c r="R414" s="5"/>
      <c r="S414" s="5"/>
      <c r="T414" s="5"/>
      <c r="U414" s="5"/>
      <c r="V414" s="5"/>
      <c r="W414" s="5"/>
      <c r="X414" s="5"/>
      <c r="Y414" s="5"/>
      <c r="Z414" s="5"/>
    </row>
    <row r="415" spans="1:26" x14ac:dyDescent="0.25">
      <c r="A415" s="5"/>
      <c r="B415" s="5"/>
      <c r="C415" s="122"/>
      <c r="D415" s="29"/>
      <c r="E415" s="434"/>
      <c r="F415" s="400"/>
      <c r="G415" s="401"/>
      <c r="H415" s="5"/>
      <c r="I415" s="5"/>
      <c r="J415" s="5"/>
      <c r="K415" s="5"/>
      <c r="L415" s="5"/>
      <c r="M415" s="5"/>
      <c r="N415" s="5"/>
      <c r="O415" s="5"/>
      <c r="P415" s="5"/>
      <c r="Q415" s="5"/>
      <c r="R415" s="5"/>
      <c r="S415" s="5"/>
      <c r="T415" s="5"/>
      <c r="U415" s="5"/>
      <c r="V415" s="5"/>
      <c r="W415" s="5"/>
      <c r="X415" s="5"/>
      <c r="Y415" s="5"/>
      <c r="Z415" s="5"/>
    </row>
    <row r="416" spans="1:26" ht="30" x14ac:dyDescent="0.25">
      <c r="A416" s="1" t="s">
        <v>1281</v>
      </c>
      <c r="B416" s="5" t="s">
        <v>1282</v>
      </c>
      <c r="C416" s="126" t="s">
        <v>1283</v>
      </c>
      <c r="D416" s="4">
        <v>1.5</v>
      </c>
      <c r="E416" s="434"/>
      <c r="F416" s="400">
        <f>$D416*E416</f>
        <v>0</v>
      </c>
      <c r="G416" s="401"/>
      <c r="H416" s="5"/>
      <c r="I416" s="5"/>
      <c r="J416" s="5"/>
      <c r="K416" s="5"/>
      <c r="L416" s="5"/>
      <c r="M416" s="5"/>
      <c r="N416" s="5"/>
      <c r="O416" s="5"/>
      <c r="P416" s="5"/>
      <c r="Q416" s="5"/>
      <c r="R416" s="5"/>
      <c r="S416" s="5"/>
      <c r="T416" s="5"/>
      <c r="U416" s="5"/>
      <c r="V416" s="5"/>
      <c r="W416" s="5"/>
      <c r="X416" s="5"/>
      <c r="Y416" s="5"/>
      <c r="Z416" s="5"/>
    </row>
    <row r="417" spans="1:26" x14ac:dyDescent="0.25">
      <c r="A417" s="1"/>
      <c r="B417" s="5"/>
      <c r="C417" s="126"/>
      <c r="D417" s="126"/>
      <c r="E417" s="434"/>
      <c r="F417" s="400"/>
      <c r="G417" s="401"/>
      <c r="H417" s="5"/>
      <c r="I417" s="5"/>
      <c r="J417" s="5"/>
      <c r="K417" s="5"/>
      <c r="L417" s="5"/>
      <c r="M417" s="5"/>
      <c r="N417" s="5"/>
      <c r="O417" s="5"/>
      <c r="P417" s="5"/>
      <c r="Q417" s="5"/>
      <c r="R417" s="5"/>
      <c r="S417" s="5"/>
      <c r="T417" s="5"/>
      <c r="U417" s="5"/>
      <c r="V417" s="5"/>
      <c r="W417" s="5"/>
      <c r="X417" s="5"/>
      <c r="Y417" s="5"/>
      <c r="Z417" s="5"/>
    </row>
    <row r="418" spans="1:26" ht="30" x14ac:dyDescent="0.25">
      <c r="A418" s="1" t="s">
        <v>1284</v>
      </c>
      <c r="B418" s="5" t="s">
        <v>1285</v>
      </c>
      <c r="C418" s="126"/>
      <c r="D418" s="126"/>
      <c r="E418" s="434"/>
      <c r="F418" s="400"/>
      <c r="G418" s="401"/>
      <c r="H418" s="5"/>
      <c r="I418" s="5"/>
      <c r="J418" s="5"/>
      <c r="K418" s="5"/>
      <c r="L418" s="5"/>
      <c r="M418" s="5"/>
      <c r="N418" s="5"/>
      <c r="O418" s="5"/>
      <c r="P418" s="5"/>
      <c r="Q418" s="5"/>
      <c r="R418" s="5"/>
      <c r="S418" s="5"/>
      <c r="T418" s="5"/>
      <c r="U418" s="5"/>
      <c r="V418" s="5"/>
      <c r="W418" s="5"/>
      <c r="X418" s="5"/>
      <c r="Y418" s="5"/>
      <c r="Z418" s="5"/>
    </row>
    <row r="419" spans="1:26" x14ac:dyDescent="0.25">
      <c r="A419" s="1"/>
      <c r="B419" s="5" t="s">
        <v>1286</v>
      </c>
      <c r="C419" s="126" t="s">
        <v>843</v>
      </c>
      <c r="D419" s="4">
        <v>1</v>
      </c>
      <c r="E419" s="434"/>
      <c r="F419" s="400">
        <f>$D419*E419</f>
        <v>0</v>
      </c>
      <c r="G419" s="401"/>
      <c r="H419" s="5"/>
      <c r="I419" s="5"/>
      <c r="J419" s="5"/>
      <c r="K419" s="5"/>
      <c r="L419" s="5"/>
      <c r="M419" s="5"/>
      <c r="N419" s="5"/>
      <c r="O419" s="5"/>
      <c r="P419" s="5"/>
      <c r="Q419" s="5"/>
      <c r="R419" s="5"/>
      <c r="S419" s="5"/>
      <c r="T419" s="5"/>
      <c r="U419" s="5"/>
      <c r="V419" s="5"/>
      <c r="W419" s="5"/>
      <c r="X419" s="5"/>
      <c r="Y419" s="5"/>
      <c r="Z419" s="5"/>
    </row>
    <row r="420" spans="1:26" x14ac:dyDescent="0.25">
      <c r="A420" s="1"/>
      <c r="B420" s="5"/>
      <c r="C420" s="126"/>
      <c r="D420" s="4"/>
      <c r="E420" s="434"/>
      <c r="F420" s="400"/>
      <c r="G420" s="401"/>
      <c r="H420" s="5"/>
      <c r="I420" s="5"/>
      <c r="J420" s="5"/>
      <c r="K420" s="5"/>
      <c r="L420" s="5"/>
      <c r="M420" s="5"/>
      <c r="N420" s="5"/>
      <c r="O420" s="5"/>
      <c r="P420" s="5"/>
      <c r="Q420" s="5"/>
      <c r="R420" s="5"/>
      <c r="S420" s="5"/>
      <c r="T420" s="5"/>
      <c r="U420" s="5"/>
      <c r="V420" s="5"/>
      <c r="W420" s="5"/>
      <c r="X420" s="5"/>
      <c r="Y420" s="5"/>
      <c r="Z420" s="5"/>
    </row>
    <row r="421" spans="1:26" ht="45" x14ac:dyDescent="0.25">
      <c r="A421" s="1" t="s">
        <v>1287</v>
      </c>
      <c r="B421" s="19" t="s">
        <v>1288</v>
      </c>
      <c r="C421" s="126" t="s">
        <v>843</v>
      </c>
      <c r="D421" s="4">
        <v>1</v>
      </c>
      <c r="E421" s="434"/>
      <c r="F421" s="400">
        <f>$D421*E421</f>
        <v>0</v>
      </c>
      <c r="G421" s="401"/>
      <c r="H421" s="5"/>
      <c r="I421" s="5"/>
      <c r="J421" s="5"/>
      <c r="K421" s="5"/>
      <c r="L421" s="5"/>
      <c r="M421" s="5"/>
      <c r="N421" s="5"/>
      <c r="O421" s="5"/>
      <c r="P421" s="5"/>
      <c r="Q421" s="5"/>
      <c r="R421" s="5"/>
      <c r="S421" s="5"/>
      <c r="T421" s="5"/>
      <c r="U421" s="5"/>
      <c r="V421" s="5"/>
      <c r="W421" s="5"/>
      <c r="X421" s="5"/>
      <c r="Y421" s="5"/>
      <c r="Z421" s="5"/>
    </row>
    <row r="422" spans="1:26" x14ac:dyDescent="0.25">
      <c r="A422" s="5"/>
      <c r="B422" s="5"/>
      <c r="C422" s="5"/>
      <c r="D422" s="5"/>
      <c r="E422" s="401"/>
      <c r="F422" s="440"/>
      <c r="G422" s="401"/>
      <c r="H422" s="5"/>
      <c r="I422" s="5"/>
      <c r="J422" s="5"/>
      <c r="K422" s="5"/>
      <c r="L422" s="5"/>
      <c r="M422" s="5"/>
      <c r="N422" s="5"/>
      <c r="O422" s="5"/>
      <c r="P422" s="5"/>
      <c r="Q422" s="5"/>
      <c r="R422" s="5"/>
      <c r="S422" s="5"/>
      <c r="T422" s="5"/>
      <c r="U422" s="5"/>
      <c r="V422" s="5"/>
      <c r="W422" s="5"/>
      <c r="X422" s="5"/>
      <c r="Y422" s="5"/>
      <c r="Z422" s="5"/>
    </row>
    <row r="423" spans="1:26" x14ac:dyDescent="0.25">
      <c r="A423" s="5"/>
      <c r="B423" s="5"/>
      <c r="C423" s="122"/>
      <c r="D423" s="29"/>
      <c r="E423" s="434"/>
      <c r="F423" s="400"/>
      <c r="G423" s="401"/>
      <c r="H423" s="5"/>
      <c r="I423" s="5"/>
      <c r="J423" s="5"/>
      <c r="K423" s="5"/>
      <c r="L423" s="5"/>
      <c r="M423" s="5"/>
      <c r="N423" s="5"/>
      <c r="O423" s="5"/>
      <c r="P423" s="5"/>
      <c r="Q423" s="5"/>
      <c r="R423" s="5"/>
      <c r="S423" s="5"/>
      <c r="T423" s="5"/>
      <c r="U423" s="5"/>
      <c r="V423" s="5"/>
      <c r="W423" s="5"/>
      <c r="X423" s="5"/>
      <c r="Y423" s="5"/>
      <c r="Z423" s="5"/>
    </row>
    <row r="424" spans="1:26" x14ac:dyDescent="0.25">
      <c r="A424" s="71" t="s">
        <v>1276</v>
      </c>
      <c r="B424" s="134" t="s">
        <v>1289</v>
      </c>
      <c r="C424" s="134"/>
      <c r="D424" s="134"/>
      <c r="E424" s="438"/>
      <c r="F424" s="411">
        <f>SUM(F414:F422)</f>
        <v>0</v>
      </c>
      <c r="G424" s="439"/>
      <c r="H424" s="5"/>
      <c r="I424" s="5"/>
      <c r="J424" s="5"/>
      <c r="K424" s="5"/>
      <c r="L424" s="5"/>
      <c r="M424" s="5"/>
      <c r="N424" s="5"/>
      <c r="O424" s="5"/>
      <c r="P424" s="5"/>
      <c r="Q424" s="5"/>
      <c r="R424" s="5"/>
      <c r="S424" s="5"/>
      <c r="T424" s="5"/>
      <c r="U424" s="5"/>
      <c r="V424" s="5"/>
      <c r="W424" s="5"/>
      <c r="X424" s="5"/>
      <c r="Y424" s="5"/>
      <c r="Z424" s="5"/>
    </row>
    <row r="425" spans="1:26" x14ac:dyDescent="0.25">
      <c r="A425" s="5"/>
      <c r="B425" s="5"/>
      <c r="C425" s="122"/>
      <c r="D425" s="29"/>
      <c r="E425" s="434"/>
      <c r="F425" s="400"/>
      <c r="G425" s="401"/>
      <c r="H425" s="5"/>
      <c r="I425" s="5"/>
      <c r="J425" s="5"/>
      <c r="K425" s="5"/>
      <c r="L425" s="5"/>
      <c r="M425" s="5"/>
      <c r="N425" s="5"/>
      <c r="O425" s="5"/>
      <c r="P425" s="5"/>
      <c r="Q425" s="5"/>
      <c r="R425" s="5"/>
      <c r="S425" s="5"/>
      <c r="T425" s="5"/>
      <c r="U425" s="5"/>
      <c r="V425" s="5"/>
      <c r="W425" s="5"/>
      <c r="X425" s="5"/>
      <c r="Y425" s="5"/>
      <c r="Z425" s="5"/>
    </row>
    <row r="426" spans="1:26" x14ac:dyDescent="0.25">
      <c r="A426" s="5"/>
      <c r="B426" s="5"/>
      <c r="C426" s="122"/>
      <c r="D426" s="29"/>
      <c r="E426" s="434"/>
      <c r="F426" s="400"/>
      <c r="G426" s="401"/>
      <c r="H426" s="5"/>
      <c r="I426" s="5"/>
      <c r="J426" s="5"/>
      <c r="K426" s="5"/>
      <c r="L426" s="5"/>
      <c r="M426" s="5"/>
      <c r="N426" s="5"/>
      <c r="O426" s="5"/>
      <c r="P426" s="5"/>
      <c r="Q426" s="5"/>
      <c r="R426" s="5"/>
      <c r="S426" s="5"/>
      <c r="T426" s="5"/>
      <c r="U426" s="5"/>
      <c r="V426" s="5"/>
      <c r="W426" s="5"/>
      <c r="X426" s="5"/>
      <c r="Y426" s="5"/>
      <c r="Z426" s="5"/>
    </row>
    <row r="427" spans="1:26" x14ac:dyDescent="0.25">
      <c r="A427" s="63" t="s">
        <v>1290</v>
      </c>
      <c r="B427" s="64" t="s">
        <v>1291</v>
      </c>
      <c r="C427" s="123"/>
      <c r="D427" s="124"/>
      <c r="E427" s="436"/>
      <c r="F427" s="413"/>
      <c r="G427" s="407"/>
      <c r="H427" s="5"/>
      <c r="I427" s="5"/>
      <c r="J427" s="5"/>
      <c r="K427" s="5"/>
      <c r="L427" s="5"/>
      <c r="M427" s="5"/>
      <c r="N427" s="5"/>
      <c r="O427" s="5"/>
      <c r="P427" s="5"/>
      <c r="Q427" s="5"/>
      <c r="R427" s="5"/>
      <c r="S427" s="5"/>
      <c r="T427" s="5"/>
      <c r="U427" s="5"/>
      <c r="V427" s="5"/>
      <c r="W427" s="5"/>
      <c r="X427" s="5"/>
      <c r="Y427" s="5"/>
      <c r="Z427" s="5"/>
    </row>
    <row r="428" spans="1:26" ht="22.5" x14ac:dyDescent="0.25">
      <c r="A428" s="121" t="s">
        <v>720</v>
      </c>
      <c r="B428" s="53" t="s">
        <v>721</v>
      </c>
      <c r="C428" s="53" t="s">
        <v>722</v>
      </c>
      <c r="D428" s="53" t="s">
        <v>723</v>
      </c>
      <c r="E428" s="397" t="s">
        <v>724</v>
      </c>
      <c r="F428" s="433" t="s">
        <v>725</v>
      </c>
      <c r="G428" s="399" t="s">
        <v>726</v>
      </c>
      <c r="H428" s="5"/>
      <c r="I428" s="5"/>
      <c r="J428" s="5"/>
      <c r="K428" s="5"/>
      <c r="L428" s="5"/>
      <c r="M428" s="5"/>
      <c r="N428" s="5"/>
      <c r="O428" s="5"/>
      <c r="P428" s="5"/>
      <c r="Q428" s="5"/>
      <c r="R428" s="5"/>
      <c r="S428" s="5"/>
      <c r="T428" s="5"/>
      <c r="U428" s="5"/>
      <c r="V428" s="5"/>
      <c r="W428" s="5"/>
      <c r="X428" s="5"/>
      <c r="Y428" s="5"/>
      <c r="Z428" s="5"/>
    </row>
    <row r="429" spans="1:26" x14ac:dyDescent="0.25">
      <c r="A429" s="5"/>
      <c r="B429" s="5"/>
      <c r="C429" s="122"/>
      <c r="D429" s="29"/>
      <c r="E429" s="434"/>
      <c r="F429" s="400"/>
      <c r="G429" s="401"/>
      <c r="H429" s="5"/>
      <c r="I429" s="5"/>
      <c r="J429" s="5"/>
      <c r="K429" s="5"/>
      <c r="L429" s="5"/>
      <c r="M429" s="5"/>
      <c r="N429" s="5"/>
      <c r="O429" s="5"/>
      <c r="P429" s="5"/>
      <c r="Q429" s="5"/>
      <c r="R429" s="5"/>
      <c r="S429" s="5"/>
      <c r="T429" s="5"/>
      <c r="U429" s="5"/>
      <c r="V429" s="5"/>
      <c r="W429" s="5"/>
      <c r="X429" s="5"/>
      <c r="Y429" s="5"/>
      <c r="Z429" s="5"/>
    </row>
    <row r="430" spans="1:26" ht="45" x14ac:dyDescent="0.25">
      <c r="A430" s="5" t="s">
        <v>1292</v>
      </c>
      <c r="B430" s="5" t="s">
        <v>1293</v>
      </c>
      <c r="C430" s="2" t="s">
        <v>764</v>
      </c>
      <c r="D430" s="4">
        <v>1</v>
      </c>
      <c r="E430" s="434"/>
      <c r="F430" s="400">
        <f>$D430*E430</f>
        <v>0</v>
      </c>
      <c r="G430" s="401"/>
      <c r="H430" s="5"/>
      <c r="I430" s="5"/>
      <c r="J430" s="5"/>
      <c r="K430" s="5"/>
      <c r="L430" s="5"/>
      <c r="M430" s="5"/>
      <c r="N430" s="5"/>
      <c r="O430" s="5"/>
      <c r="P430" s="5"/>
      <c r="Q430" s="5"/>
      <c r="R430" s="5"/>
      <c r="S430" s="5"/>
      <c r="T430" s="5"/>
      <c r="U430" s="5"/>
      <c r="V430" s="5"/>
      <c r="W430" s="5"/>
      <c r="X430" s="5"/>
      <c r="Y430" s="5"/>
      <c r="Z430" s="5"/>
    </row>
    <row r="431" spans="1:26" x14ac:dyDescent="0.25">
      <c r="A431" s="5"/>
      <c r="B431" s="5"/>
      <c r="C431" s="2"/>
      <c r="D431" s="5"/>
      <c r="E431" s="434"/>
      <c r="F431" s="400"/>
      <c r="G431" s="401"/>
      <c r="H431" s="5"/>
      <c r="I431" s="5"/>
      <c r="J431" s="5"/>
      <c r="K431" s="5"/>
      <c r="L431" s="5"/>
      <c r="M431" s="5"/>
      <c r="N431" s="5"/>
      <c r="O431" s="5"/>
      <c r="P431" s="5"/>
      <c r="Q431" s="5"/>
      <c r="R431" s="5"/>
      <c r="S431" s="5"/>
      <c r="T431" s="5"/>
      <c r="U431" s="5"/>
      <c r="V431" s="5"/>
      <c r="W431" s="5"/>
      <c r="X431" s="5"/>
      <c r="Y431" s="5"/>
      <c r="Z431" s="5"/>
    </row>
    <row r="432" spans="1:26" ht="45" x14ac:dyDescent="0.25">
      <c r="A432" s="5" t="s">
        <v>1294</v>
      </c>
      <c r="B432" s="5" t="s">
        <v>1295</v>
      </c>
      <c r="C432" s="2" t="s">
        <v>1296</v>
      </c>
      <c r="D432" s="4">
        <v>1420</v>
      </c>
      <c r="E432" s="434"/>
      <c r="F432" s="400">
        <f>$D432*E432</f>
        <v>0</v>
      </c>
      <c r="G432" s="401"/>
      <c r="H432" s="5"/>
      <c r="I432" s="5"/>
      <c r="J432" s="5"/>
      <c r="K432" s="5"/>
      <c r="L432" s="5"/>
      <c r="M432" s="5"/>
      <c r="N432" s="5"/>
      <c r="O432" s="5"/>
      <c r="P432" s="5"/>
      <c r="Q432" s="5"/>
      <c r="R432" s="5"/>
      <c r="S432" s="5"/>
      <c r="T432" s="5"/>
      <c r="U432" s="5"/>
      <c r="V432" s="5"/>
      <c r="W432" s="5"/>
      <c r="X432" s="5"/>
      <c r="Y432" s="5"/>
      <c r="Z432" s="5"/>
    </row>
    <row r="433" spans="1:26" x14ac:dyDescent="0.25">
      <c r="A433" s="5"/>
      <c r="B433" s="5"/>
      <c r="C433" s="5"/>
      <c r="D433" s="5"/>
      <c r="E433" s="434"/>
      <c r="F433" s="400"/>
      <c r="G433" s="401"/>
      <c r="H433" s="5"/>
      <c r="I433" s="5"/>
      <c r="J433" s="5"/>
      <c r="K433" s="5"/>
      <c r="L433" s="5"/>
      <c r="M433" s="5"/>
      <c r="N433" s="5"/>
      <c r="O433" s="5"/>
      <c r="P433" s="5"/>
      <c r="Q433" s="5"/>
      <c r="R433" s="5"/>
      <c r="S433" s="5"/>
      <c r="T433" s="5"/>
      <c r="U433" s="5"/>
      <c r="V433" s="5"/>
      <c r="W433" s="5"/>
      <c r="X433" s="5"/>
      <c r="Y433" s="5"/>
      <c r="Z433" s="5"/>
    </row>
    <row r="434" spans="1:26" ht="120" x14ac:dyDescent="0.25">
      <c r="A434" s="5" t="s">
        <v>1297</v>
      </c>
      <c r="B434" s="5" t="s">
        <v>1298</v>
      </c>
      <c r="C434" s="2" t="s">
        <v>1299</v>
      </c>
      <c r="D434" s="4">
        <v>1420</v>
      </c>
      <c r="E434" s="434"/>
      <c r="F434" s="400">
        <f>$D434*E434</f>
        <v>0</v>
      </c>
      <c r="G434" s="401"/>
      <c r="H434" s="5"/>
      <c r="I434" s="5"/>
      <c r="J434" s="5"/>
      <c r="K434" s="5"/>
      <c r="L434" s="5"/>
      <c r="M434" s="5"/>
      <c r="N434" s="5"/>
      <c r="O434" s="5"/>
      <c r="P434" s="5"/>
      <c r="Q434" s="5"/>
      <c r="R434" s="5"/>
      <c r="S434" s="5"/>
      <c r="T434" s="5"/>
      <c r="U434" s="5"/>
      <c r="V434" s="5"/>
      <c r="W434" s="5"/>
      <c r="X434" s="5"/>
      <c r="Y434" s="5"/>
      <c r="Z434" s="5"/>
    </row>
    <row r="435" spans="1:26" x14ac:dyDescent="0.25">
      <c r="A435" s="5"/>
      <c r="B435" s="5"/>
      <c r="C435" s="5"/>
      <c r="D435" s="5"/>
      <c r="E435" s="434"/>
      <c r="F435" s="400"/>
      <c r="G435" s="401"/>
      <c r="H435" s="5"/>
      <c r="I435" s="5"/>
      <c r="J435" s="5"/>
      <c r="K435" s="5"/>
      <c r="L435" s="5"/>
      <c r="M435" s="5"/>
      <c r="N435" s="5"/>
      <c r="O435" s="5"/>
      <c r="P435" s="5"/>
      <c r="Q435" s="5"/>
      <c r="R435" s="5"/>
      <c r="S435" s="5"/>
      <c r="T435" s="5"/>
      <c r="U435" s="5"/>
      <c r="V435" s="5"/>
      <c r="W435" s="5"/>
      <c r="X435" s="5"/>
      <c r="Y435" s="5"/>
      <c r="Z435" s="5"/>
    </row>
    <row r="436" spans="1:26" ht="30" x14ac:dyDescent="0.25">
      <c r="A436" s="5" t="s">
        <v>1300</v>
      </c>
      <c r="B436" s="5" t="s">
        <v>1301</v>
      </c>
      <c r="C436" s="122"/>
      <c r="D436" s="3"/>
      <c r="E436" s="434"/>
      <c r="F436" s="400"/>
      <c r="G436" s="401"/>
      <c r="H436" s="5"/>
      <c r="I436" s="5"/>
      <c r="J436" s="5"/>
      <c r="K436" s="5"/>
      <c r="L436" s="5"/>
      <c r="M436" s="5"/>
      <c r="N436" s="5"/>
      <c r="O436" s="5"/>
      <c r="P436" s="5"/>
      <c r="Q436" s="5"/>
      <c r="R436" s="5"/>
      <c r="S436" s="5"/>
      <c r="T436" s="5"/>
      <c r="U436" s="5"/>
      <c r="V436" s="5"/>
      <c r="W436" s="5"/>
      <c r="X436" s="5"/>
      <c r="Y436" s="5"/>
      <c r="Z436" s="5"/>
    </row>
    <row r="437" spans="1:26" x14ac:dyDescent="0.25">
      <c r="A437" s="5"/>
      <c r="B437" s="5"/>
      <c r="C437" s="122"/>
      <c r="D437" s="29"/>
      <c r="E437" s="434"/>
      <c r="F437" s="400"/>
      <c r="G437" s="401"/>
      <c r="H437" s="5"/>
      <c r="I437" s="5"/>
      <c r="J437" s="5"/>
      <c r="K437" s="5"/>
      <c r="L437" s="5"/>
      <c r="M437" s="5"/>
      <c r="N437" s="5"/>
      <c r="O437" s="5"/>
      <c r="P437" s="5"/>
      <c r="Q437" s="5"/>
      <c r="R437" s="5"/>
      <c r="S437" s="5"/>
      <c r="T437" s="5"/>
      <c r="U437" s="5"/>
      <c r="V437" s="5"/>
      <c r="W437" s="5"/>
      <c r="X437" s="5"/>
      <c r="Y437" s="5"/>
      <c r="Z437" s="5"/>
    </row>
    <row r="438" spans="1:26" x14ac:dyDescent="0.25">
      <c r="A438" s="5" t="s">
        <v>807</v>
      </c>
      <c r="B438" s="5" t="s">
        <v>1302</v>
      </c>
      <c r="C438" s="2" t="s">
        <v>843</v>
      </c>
      <c r="D438" s="4">
        <v>3</v>
      </c>
      <c r="E438" s="434"/>
      <c r="F438" s="400">
        <f>$D438*E438</f>
        <v>0</v>
      </c>
      <c r="G438" s="401"/>
      <c r="H438" s="5"/>
      <c r="I438" s="5"/>
      <c r="J438" s="5"/>
      <c r="K438" s="5"/>
      <c r="L438" s="5"/>
      <c r="M438" s="5"/>
      <c r="N438" s="5"/>
      <c r="O438" s="5"/>
      <c r="P438" s="5"/>
      <c r="Q438" s="5"/>
      <c r="R438" s="5"/>
      <c r="S438" s="5"/>
      <c r="T438" s="5"/>
      <c r="U438" s="5"/>
      <c r="V438" s="5"/>
      <c r="W438" s="5"/>
      <c r="X438" s="5"/>
      <c r="Y438" s="5"/>
      <c r="Z438" s="5"/>
    </row>
    <row r="439" spans="1:26" x14ac:dyDescent="0.25">
      <c r="A439" s="5"/>
      <c r="B439" s="5"/>
      <c r="C439" s="122"/>
      <c r="D439" s="29"/>
      <c r="E439" s="434"/>
      <c r="F439" s="400"/>
      <c r="G439" s="401"/>
      <c r="H439" s="5"/>
      <c r="I439" s="5"/>
      <c r="J439" s="5"/>
      <c r="K439" s="5"/>
      <c r="L439" s="5"/>
      <c r="M439" s="5"/>
      <c r="N439" s="5"/>
      <c r="O439" s="5"/>
      <c r="P439" s="5"/>
      <c r="Q439" s="5"/>
      <c r="R439" s="5"/>
      <c r="S439" s="5"/>
      <c r="T439" s="5"/>
      <c r="U439" s="5"/>
      <c r="V439" s="5"/>
      <c r="W439" s="5"/>
      <c r="X439" s="5"/>
      <c r="Y439" s="5"/>
      <c r="Z439" s="5"/>
    </row>
    <row r="440" spans="1:26" x14ac:dyDescent="0.25">
      <c r="A440" s="5" t="s">
        <v>810</v>
      </c>
      <c r="B440" s="5" t="s">
        <v>1303</v>
      </c>
      <c r="C440" s="2" t="s">
        <v>843</v>
      </c>
      <c r="D440" s="4">
        <v>6</v>
      </c>
      <c r="E440" s="434"/>
      <c r="F440" s="400">
        <f>$D440*E440</f>
        <v>0</v>
      </c>
      <c r="G440" s="401"/>
      <c r="H440" s="5"/>
      <c r="I440" s="5"/>
      <c r="J440" s="5"/>
      <c r="K440" s="5"/>
      <c r="L440" s="5"/>
      <c r="M440" s="5"/>
      <c r="N440" s="5"/>
      <c r="O440" s="5"/>
      <c r="P440" s="5"/>
      <c r="Q440" s="5"/>
      <c r="R440" s="5"/>
      <c r="S440" s="5"/>
      <c r="T440" s="5"/>
      <c r="U440" s="5"/>
      <c r="V440" s="5"/>
      <c r="W440" s="5"/>
      <c r="X440" s="5"/>
      <c r="Y440" s="5"/>
      <c r="Z440" s="5"/>
    </row>
    <row r="441" spans="1:26" x14ac:dyDescent="0.25">
      <c r="A441" s="5"/>
      <c r="B441" s="5"/>
      <c r="C441" s="122"/>
      <c r="D441" s="29"/>
      <c r="E441" s="434"/>
      <c r="F441" s="400"/>
      <c r="G441" s="401"/>
      <c r="H441" s="5"/>
      <c r="I441" s="5"/>
      <c r="J441" s="5"/>
      <c r="K441" s="5"/>
      <c r="L441" s="5"/>
      <c r="M441" s="5"/>
      <c r="N441" s="5"/>
      <c r="O441" s="5"/>
      <c r="P441" s="5"/>
      <c r="Q441" s="5"/>
      <c r="R441" s="5"/>
      <c r="S441" s="5"/>
      <c r="T441" s="5"/>
      <c r="U441" s="5"/>
      <c r="V441" s="5"/>
      <c r="W441" s="5"/>
      <c r="X441" s="5"/>
      <c r="Y441" s="5"/>
      <c r="Z441" s="5"/>
    </row>
    <row r="442" spans="1:26" x14ac:dyDescent="0.25">
      <c r="A442" s="71" t="s">
        <v>1290</v>
      </c>
      <c r="B442" s="134" t="s">
        <v>1304</v>
      </c>
      <c r="C442" s="134"/>
      <c r="D442" s="134"/>
      <c r="E442" s="438"/>
      <c r="F442" s="411">
        <f>SUM(F430:F440)</f>
        <v>0</v>
      </c>
      <c r="G442" s="439"/>
      <c r="H442" s="5"/>
      <c r="I442" s="5"/>
      <c r="J442" s="5"/>
      <c r="K442" s="5"/>
      <c r="L442" s="5"/>
      <c r="M442" s="5"/>
      <c r="N442" s="5"/>
      <c r="O442" s="5"/>
      <c r="P442" s="5"/>
      <c r="Q442" s="5"/>
      <c r="R442" s="5"/>
      <c r="S442" s="5"/>
      <c r="T442" s="5"/>
      <c r="U442" s="5"/>
      <c r="V442" s="5"/>
      <c r="W442" s="5"/>
      <c r="X442" s="5"/>
      <c r="Y442" s="5"/>
      <c r="Z442" s="5"/>
    </row>
    <row r="443" spans="1:26" x14ac:dyDescent="0.25">
      <c r="A443" s="5"/>
      <c r="B443" s="5"/>
      <c r="C443" s="122"/>
      <c r="D443" s="29"/>
      <c r="E443" s="434"/>
      <c r="F443" s="400"/>
      <c r="G443" s="401"/>
      <c r="H443" s="5"/>
      <c r="I443" s="5"/>
      <c r="J443" s="5"/>
      <c r="K443" s="5"/>
      <c r="L443" s="5"/>
      <c r="M443" s="5"/>
      <c r="N443" s="5"/>
      <c r="O443" s="5"/>
      <c r="P443" s="5"/>
      <c r="Q443" s="5"/>
      <c r="R443" s="5"/>
      <c r="S443" s="5"/>
      <c r="T443" s="5"/>
      <c r="U443" s="5"/>
      <c r="V443" s="5"/>
      <c r="W443" s="5"/>
      <c r="X443" s="5"/>
      <c r="Y443" s="5"/>
      <c r="Z443" s="5"/>
    </row>
    <row r="444" spans="1:26" x14ac:dyDescent="0.25">
      <c r="A444" s="5"/>
      <c r="B444" s="5"/>
      <c r="C444" s="122"/>
      <c r="D444" s="29"/>
      <c r="E444" s="434"/>
      <c r="F444" s="400"/>
      <c r="G444" s="401"/>
      <c r="H444" s="5"/>
      <c r="I444" s="5"/>
      <c r="J444" s="5"/>
      <c r="K444" s="5"/>
      <c r="L444" s="5"/>
      <c r="M444" s="5"/>
      <c r="N444" s="5"/>
      <c r="O444" s="5"/>
      <c r="P444" s="5"/>
      <c r="Q444" s="5"/>
      <c r="R444" s="5"/>
      <c r="S444" s="5"/>
      <c r="T444" s="5"/>
      <c r="U444" s="5"/>
      <c r="V444" s="5"/>
      <c r="W444" s="5"/>
      <c r="X444" s="5"/>
      <c r="Y444" s="5"/>
      <c r="Z444" s="5"/>
    </row>
    <row r="445" spans="1:26" x14ac:dyDescent="0.25">
      <c r="A445" s="63" t="s">
        <v>1305</v>
      </c>
      <c r="B445" s="64" t="s">
        <v>1306</v>
      </c>
      <c r="C445" s="123"/>
      <c r="D445" s="124"/>
      <c r="E445" s="436"/>
      <c r="F445" s="413"/>
      <c r="G445" s="407"/>
      <c r="H445" s="5"/>
      <c r="I445" s="5"/>
      <c r="J445" s="5"/>
      <c r="K445" s="5"/>
      <c r="L445" s="5"/>
      <c r="M445" s="5"/>
      <c r="N445" s="5"/>
      <c r="O445" s="5"/>
      <c r="P445" s="5"/>
      <c r="Q445" s="5"/>
      <c r="R445" s="5"/>
      <c r="S445" s="5"/>
      <c r="T445" s="5"/>
      <c r="U445" s="5"/>
      <c r="V445" s="5"/>
      <c r="W445" s="5"/>
      <c r="X445" s="5"/>
      <c r="Y445" s="5"/>
      <c r="Z445" s="5"/>
    </row>
    <row r="446" spans="1:26" ht="22.5" x14ac:dyDescent="0.25">
      <c r="A446" s="121" t="s">
        <v>720</v>
      </c>
      <c r="B446" s="53" t="s">
        <v>721</v>
      </c>
      <c r="C446" s="53" t="s">
        <v>722</v>
      </c>
      <c r="D446" s="53" t="s">
        <v>723</v>
      </c>
      <c r="E446" s="397" t="s">
        <v>724</v>
      </c>
      <c r="F446" s="433" t="s">
        <v>725</v>
      </c>
      <c r="G446" s="399" t="s">
        <v>726</v>
      </c>
      <c r="H446" s="5"/>
      <c r="I446" s="5"/>
      <c r="J446" s="5"/>
      <c r="K446" s="5"/>
      <c r="L446" s="5"/>
      <c r="M446" s="5"/>
      <c r="N446" s="5"/>
      <c r="O446" s="5"/>
      <c r="P446" s="5"/>
      <c r="Q446" s="5"/>
      <c r="R446" s="5"/>
      <c r="S446" s="5"/>
      <c r="T446" s="5"/>
      <c r="U446" s="5"/>
      <c r="V446" s="5"/>
      <c r="W446" s="5"/>
      <c r="X446" s="5"/>
      <c r="Y446" s="5"/>
      <c r="Z446" s="5"/>
    </row>
    <row r="447" spans="1:26" x14ac:dyDescent="0.25">
      <c r="A447" s="5"/>
      <c r="B447" s="5"/>
      <c r="C447" s="122"/>
      <c r="D447" s="29"/>
      <c r="E447" s="434"/>
      <c r="F447" s="400"/>
      <c r="G447" s="401"/>
      <c r="H447" s="5"/>
      <c r="I447" s="5"/>
      <c r="J447" s="5"/>
      <c r="K447" s="5"/>
      <c r="L447" s="5"/>
      <c r="M447" s="5"/>
      <c r="N447" s="5"/>
      <c r="O447" s="5"/>
      <c r="P447" s="5"/>
      <c r="Q447" s="5"/>
      <c r="R447" s="5"/>
      <c r="S447" s="5"/>
      <c r="T447" s="5"/>
      <c r="U447" s="5"/>
      <c r="V447" s="5"/>
      <c r="W447" s="5"/>
      <c r="X447" s="5"/>
      <c r="Y447" s="5"/>
      <c r="Z447" s="5"/>
    </row>
    <row r="448" spans="1:26" x14ac:dyDescent="0.25">
      <c r="A448" s="5"/>
      <c r="B448" s="19" t="s">
        <v>1307</v>
      </c>
      <c r="C448" s="2"/>
      <c r="D448" s="2"/>
      <c r="E448" s="401"/>
      <c r="F448" s="400"/>
      <c r="G448" s="401"/>
      <c r="H448" s="5"/>
      <c r="I448" s="5"/>
      <c r="J448" s="5"/>
      <c r="K448" s="5"/>
      <c r="L448" s="5"/>
      <c r="M448" s="5"/>
      <c r="N448" s="5"/>
      <c r="O448" s="5"/>
      <c r="P448" s="5"/>
      <c r="Q448" s="5"/>
      <c r="R448" s="5"/>
      <c r="S448" s="5"/>
      <c r="T448" s="5"/>
      <c r="U448" s="5"/>
      <c r="V448" s="5"/>
      <c r="W448" s="5"/>
      <c r="X448" s="5"/>
      <c r="Y448" s="5"/>
      <c r="Z448" s="5"/>
    </row>
    <row r="449" spans="1:26" ht="180" x14ac:dyDescent="0.25">
      <c r="A449" s="5" t="s">
        <v>1308</v>
      </c>
      <c r="B449" s="5" t="s">
        <v>2608</v>
      </c>
      <c r="C449" s="2"/>
      <c r="D449" s="2"/>
      <c r="E449" s="401"/>
      <c r="F449" s="400"/>
      <c r="G449" s="401"/>
      <c r="H449" s="5"/>
      <c r="I449" s="5"/>
      <c r="J449" s="5"/>
      <c r="K449" s="5"/>
      <c r="L449" s="5"/>
      <c r="M449" s="5"/>
      <c r="N449" s="5"/>
      <c r="O449" s="5"/>
      <c r="P449" s="5"/>
      <c r="Q449" s="5"/>
      <c r="R449" s="5"/>
      <c r="S449" s="5"/>
      <c r="T449" s="5"/>
      <c r="U449" s="5"/>
      <c r="V449" s="5"/>
      <c r="W449" s="5"/>
      <c r="X449" s="5"/>
      <c r="Y449" s="5"/>
      <c r="Z449" s="5"/>
    </row>
    <row r="450" spans="1:26" ht="75" x14ac:dyDescent="0.25">
      <c r="A450" s="5"/>
      <c r="B450" s="5" t="s">
        <v>1309</v>
      </c>
      <c r="C450" s="2"/>
      <c r="D450" s="2"/>
      <c r="E450" s="401"/>
      <c r="F450" s="400"/>
      <c r="G450" s="401"/>
      <c r="H450" s="5"/>
      <c r="I450" s="5"/>
      <c r="J450" s="5"/>
      <c r="K450" s="5"/>
      <c r="L450" s="5"/>
      <c r="M450" s="5"/>
      <c r="N450" s="5"/>
      <c r="O450" s="5"/>
      <c r="P450" s="5"/>
      <c r="Q450" s="5"/>
      <c r="R450" s="5"/>
      <c r="S450" s="5"/>
      <c r="T450" s="5"/>
      <c r="U450" s="5"/>
      <c r="V450" s="5"/>
      <c r="W450" s="5"/>
      <c r="X450" s="5"/>
      <c r="Y450" s="5"/>
      <c r="Z450" s="5"/>
    </row>
    <row r="451" spans="1:26" x14ac:dyDescent="0.25">
      <c r="A451" s="5"/>
      <c r="B451" s="5" t="s">
        <v>1310</v>
      </c>
      <c r="C451" s="2"/>
      <c r="D451" s="2"/>
      <c r="E451" s="401"/>
      <c r="F451" s="400"/>
      <c r="G451" s="401"/>
      <c r="H451" s="5"/>
      <c r="I451" s="5"/>
      <c r="J451" s="5"/>
      <c r="K451" s="5"/>
      <c r="L451" s="5"/>
      <c r="M451" s="5"/>
      <c r="N451" s="5"/>
      <c r="O451" s="5"/>
      <c r="P451" s="5"/>
      <c r="Q451" s="5"/>
      <c r="R451" s="5"/>
      <c r="S451" s="5"/>
      <c r="T451" s="5"/>
      <c r="U451" s="5"/>
      <c r="V451" s="5"/>
      <c r="W451" s="5"/>
      <c r="X451" s="5"/>
      <c r="Y451" s="5"/>
      <c r="Z451" s="5"/>
    </row>
    <row r="452" spans="1:26" x14ac:dyDescent="0.25">
      <c r="A452" s="5"/>
      <c r="B452" s="5" t="s">
        <v>1311</v>
      </c>
      <c r="C452" s="2" t="s">
        <v>1312</v>
      </c>
      <c r="D452" s="4">
        <v>35</v>
      </c>
      <c r="E452" s="434"/>
      <c r="F452" s="400">
        <f t="shared" ref="F452:F456" si="19">$D452*E452</f>
        <v>0</v>
      </c>
      <c r="G452" s="401"/>
      <c r="H452" s="5"/>
      <c r="I452" s="5"/>
      <c r="J452" s="5"/>
      <c r="K452" s="5"/>
      <c r="L452" s="5"/>
      <c r="M452" s="5"/>
      <c r="N452" s="5"/>
      <c r="O452" s="5"/>
      <c r="P452" s="5"/>
      <c r="Q452" s="5"/>
      <c r="R452" s="5"/>
      <c r="S452" s="5"/>
      <c r="T452" s="5"/>
      <c r="U452" s="5"/>
      <c r="V452" s="5"/>
      <c r="W452" s="5"/>
      <c r="X452" s="5"/>
      <c r="Y452" s="5"/>
      <c r="Z452" s="5"/>
    </row>
    <row r="453" spans="1:26" x14ac:dyDescent="0.25">
      <c r="A453" s="5"/>
      <c r="B453" s="5" t="s">
        <v>1313</v>
      </c>
      <c r="C453" s="2" t="s">
        <v>1314</v>
      </c>
      <c r="D453" s="4">
        <v>260</v>
      </c>
      <c r="E453" s="434"/>
      <c r="F453" s="400">
        <f t="shared" si="19"/>
        <v>0</v>
      </c>
      <c r="G453" s="401"/>
      <c r="H453" s="5"/>
      <c r="I453" s="5"/>
      <c r="J453" s="5"/>
      <c r="K453" s="5"/>
      <c r="L453" s="5"/>
      <c r="M453" s="5"/>
      <c r="N453" s="5"/>
      <c r="O453" s="5"/>
      <c r="P453" s="5"/>
      <c r="Q453" s="5"/>
      <c r="R453" s="5"/>
      <c r="S453" s="5"/>
      <c r="T453" s="5"/>
      <c r="U453" s="5"/>
      <c r="V453" s="5"/>
      <c r="W453" s="5"/>
      <c r="X453" s="5"/>
      <c r="Y453" s="5"/>
      <c r="Z453" s="5"/>
    </row>
    <row r="454" spans="1:26" x14ac:dyDescent="0.25">
      <c r="A454" s="5"/>
      <c r="B454" s="5" t="s">
        <v>1315</v>
      </c>
      <c r="C454" s="2" t="s">
        <v>843</v>
      </c>
      <c r="D454" s="4">
        <v>1</v>
      </c>
      <c r="E454" s="434"/>
      <c r="F454" s="400">
        <f t="shared" si="19"/>
        <v>0</v>
      </c>
      <c r="G454" s="401"/>
      <c r="H454" s="5"/>
      <c r="I454" s="5"/>
      <c r="J454" s="5"/>
      <c r="K454" s="5"/>
      <c r="L454" s="5"/>
      <c r="M454" s="5"/>
      <c r="N454" s="5"/>
      <c r="O454" s="5"/>
      <c r="P454" s="5"/>
      <c r="Q454" s="5"/>
      <c r="R454" s="5"/>
      <c r="S454" s="5"/>
      <c r="T454" s="5"/>
      <c r="U454" s="5"/>
      <c r="V454" s="5"/>
      <c r="W454" s="5"/>
      <c r="X454" s="5"/>
      <c r="Y454" s="5"/>
      <c r="Z454" s="5"/>
    </row>
    <row r="455" spans="1:26" x14ac:dyDescent="0.25">
      <c r="A455" s="5"/>
      <c r="B455" s="5" t="s">
        <v>1316</v>
      </c>
      <c r="C455" s="2" t="s">
        <v>843</v>
      </c>
      <c r="D455" s="4">
        <v>1</v>
      </c>
      <c r="E455" s="434"/>
      <c r="F455" s="400">
        <f t="shared" si="19"/>
        <v>0</v>
      </c>
      <c r="G455" s="401"/>
      <c r="H455" s="5"/>
      <c r="I455" s="5"/>
      <c r="J455" s="5"/>
      <c r="K455" s="5"/>
      <c r="L455" s="5"/>
      <c r="M455" s="5"/>
      <c r="N455" s="5"/>
      <c r="O455" s="5"/>
      <c r="P455" s="5"/>
      <c r="Q455" s="5"/>
      <c r="R455" s="5"/>
      <c r="S455" s="5"/>
      <c r="T455" s="5"/>
      <c r="U455" s="5"/>
      <c r="V455" s="5"/>
      <c r="W455" s="5"/>
      <c r="X455" s="5"/>
      <c r="Y455" s="5"/>
      <c r="Z455" s="5"/>
    </row>
    <row r="456" spans="1:26" x14ac:dyDescent="0.25">
      <c r="A456" s="5"/>
      <c r="B456" s="5" t="s">
        <v>1317</v>
      </c>
      <c r="C456" s="2" t="s">
        <v>843</v>
      </c>
      <c r="D456" s="4">
        <v>1</v>
      </c>
      <c r="E456" s="434"/>
      <c r="F456" s="400">
        <f t="shared" si="19"/>
        <v>0</v>
      </c>
      <c r="G456" s="401"/>
      <c r="H456" s="5"/>
      <c r="I456" s="5"/>
      <c r="J456" s="5"/>
      <c r="K456" s="5"/>
      <c r="L456" s="5"/>
      <c r="M456" s="5"/>
      <c r="N456" s="5"/>
      <c r="O456" s="5"/>
      <c r="P456" s="5"/>
      <c r="Q456" s="5"/>
      <c r="R456" s="5"/>
      <c r="S456" s="5"/>
      <c r="T456" s="5"/>
      <c r="U456" s="5"/>
      <c r="V456" s="5"/>
      <c r="W456" s="5"/>
      <c r="X456" s="5"/>
      <c r="Y456" s="5"/>
      <c r="Z456" s="5"/>
    </row>
    <row r="457" spans="1:26" x14ac:dyDescent="0.25">
      <c r="A457" s="5"/>
      <c r="B457" s="5"/>
      <c r="C457" s="2"/>
      <c r="D457" s="2"/>
      <c r="E457" s="401"/>
      <c r="F457" s="400"/>
      <c r="G457" s="401"/>
      <c r="H457" s="5"/>
      <c r="I457" s="5"/>
      <c r="J457" s="5"/>
      <c r="K457" s="5"/>
      <c r="L457" s="5"/>
      <c r="M457" s="5"/>
      <c r="N457" s="5"/>
      <c r="O457" s="5"/>
      <c r="P457" s="5"/>
      <c r="Q457" s="5"/>
      <c r="R457" s="5"/>
      <c r="S457" s="5"/>
      <c r="T457" s="5"/>
      <c r="U457" s="5"/>
      <c r="V457" s="5"/>
      <c r="W457" s="5"/>
      <c r="X457" s="5"/>
      <c r="Y457" s="5"/>
      <c r="Z457" s="5"/>
    </row>
    <row r="458" spans="1:26" ht="45" x14ac:dyDescent="0.25">
      <c r="A458" s="5" t="s">
        <v>1318</v>
      </c>
      <c r="B458" s="5" t="s">
        <v>1319</v>
      </c>
      <c r="C458" s="2" t="s">
        <v>843</v>
      </c>
      <c r="D458" s="4">
        <v>1</v>
      </c>
      <c r="E458" s="434"/>
      <c r="F458" s="400">
        <f>$D458*E458</f>
        <v>0</v>
      </c>
      <c r="G458" s="401"/>
      <c r="H458" s="5"/>
      <c r="I458" s="5"/>
      <c r="J458" s="5"/>
      <c r="K458" s="5"/>
      <c r="L458" s="5"/>
      <c r="M458" s="5"/>
      <c r="N458" s="5"/>
      <c r="O458" s="5"/>
      <c r="P458" s="5"/>
      <c r="Q458" s="5"/>
      <c r="R458" s="5"/>
      <c r="S458" s="5"/>
      <c r="T458" s="5"/>
      <c r="U458" s="5"/>
      <c r="V458" s="5"/>
      <c r="W458" s="5"/>
      <c r="X458" s="5"/>
      <c r="Y458" s="5"/>
      <c r="Z458" s="5"/>
    </row>
    <row r="459" spans="1:26" x14ac:dyDescent="0.25">
      <c r="A459" s="5"/>
      <c r="B459" s="5"/>
      <c r="C459" s="2"/>
      <c r="D459" s="2"/>
      <c r="E459" s="401"/>
      <c r="F459" s="400"/>
      <c r="G459" s="401"/>
      <c r="H459" s="5"/>
      <c r="I459" s="5"/>
      <c r="J459" s="5"/>
      <c r="K459" s="5"/>
      <c r="L459" s="5"/>
      <c r="M459" s="5"/>
      <c r="N459" s="5"/>
      <c r="O459" s="5"/>
      <c r="P459" s="5"/>
      <c r="Q459" s="5"/>
      <c r="R459" s="5"/>
      <c r="S459" s="5"/>
      <c r="T459" s="5"/>
      <c r="U459" s="5"/>
      <c r="V459" s="5"/>
      <c r="W459" s="5"/>
      <c r="X459" s="5"/>
      <c r="Y459" s="5"/>
      <c r="Z459" s="5"/>
    </row>
    <row r="460" spans="1:26" x14ac:dyDescent="0.25">
      <c r="A460" s="71" t="s">
        <v>1305</v>
      </c>
      <c r="B460" s="134" t="s">
        <v>1320</v>
      </c>
      <c r="C460" s="134"/>
      <c r="D460" s="134"/>
      <c r="E460" s="438"/>
      <c r="F460" s="411">
        <f>SUM(F450:F458)</f>
        <v>0</v>
      </c>
      <c r="G460" s="439"/>
      <c r="H460" s="5"/>
      <c r="I460" s="5"/>
      <c r="J460" s="5"/>
      <c r="K460" s="5"/>
      <c r="L460" s="5"/>
      <c r="M460" s="5"/>
      <c r="N460" s="5"/>
      <c r="O460" s="5"/>
      <c r="P460" s="5"/>
      <c r="Q460" s="5"/>
      <c r="R460" s="5"/>
      <c r="S460" s="5"/>
      <c r="T460" s="5"/>
      <c r="U460" s="5"/>
      <c r="V460" s="5"/>
      <c r="W460" s="5"/>
      <c r="X460" s="5"/>
      <c r="Y460" s="5"/>
      <c r="Z460" s="5"/>
    </row>
    <row r="461" spans="1:26" x14ac:dyDescent="0.25">
      <c r="A461" s="5"/>
      <c r="B461" s="5"/>
      <c r="C461" s="122"/>
      <c r="D461" s="29"/>
      <c r="E461" s="434"/>
      <c r="F461" s="400"/>
      <c r="G461" s="401"/>
      <c r="H461" s="5"/>
      <c r="I461" s="5"/>
      <c r="J461" s="5"/>
      <c r="K461" s="5"/>
      <c r="L461" s="5"/>
      <c r="M461" s="5"/>
      <c r="N461" s="5"/>
      <c r="O461" s="5"/>
      <c r="P461" s="5"/>
      <c r="Q461" s="5"/>
      <c r="R461" s="5"/>
      <c r="S461" s="5"/>
      <c r="T461" s="5"/>
      <c r="U461" s="5"/>
      <c r="V461" s="5"/>
      <c r="W461" s="5"/>
      <c r="X461" s="5"/>
      <c r="Y461" s="5"/>
      <c r="Z461" s="5"/>
    </row>
    <row r="462" spans="1:26" x14ac:dyDescent="0.25">
      <c r="A462" s="5"/>
      <c r="B462" s="5"/>
      <c r="C462" s="122"/>
      <c r="D462" s="29"/>
      <c r="E462" s="434"/>
      <c r="F462" s="400"/>
      <c r="G462" s="401"/>
      <c r="H462" s="5"/>
      <c r="I462" s="5"/>
      <c r="J462" s="5"/>
      <c r="K462" s="5"/>
      <c r="L462" s="5"/>
      <c r="M462" s="5"/>
      <c r="N462" s="5"/>
      <c r="O462" s="5"/>
      <c r="P462" s="5"/>
      <c r="Q462" s="5"/>
      <c r="R462" s="5"/>
      <c r="S462" s="5"/>
      <c r="T462" s="5"/>
      <c r="U462" s="5"/>
      <c r="V462" s="5"/>
      <c r="W462" s="5"/>
      <c r="X462" s="5"/>
      <c r="Y462" s="5"/>
      <c r="Z462" s="5"/>
    </row>
    <row r="463" spans="1:26" x14ac:dyDescent="0.25">
      <c r="A463" s="5"/>
      <c r="B463" s="5"/>
      <c r="C463" s="122"/>
      <c r="D463" s="29"/>
      <c r="E463" s="434"/>
      <c r="F463" s="400"/>
      <c r="G463" s="401"/>
      <c r="H463" s="5"/>
      <c r="I463" s="5"/>
      <c r="J463" s="5"/>
      <c r="K463" s="5"/>
      <c r="L463" s="5"/>
      <c r="M463" s="5"/>
      <c r="N463" s="5"/>
      <c r="O463" s="5"/>
      <c r="P463" s="5"/>
      <c r="Q463" s="5"/>
      <c r="R463" s="5"/>
      <c r="S463" s="5"/>
      <c r="T463" s="5"/>
      <c r="U463" s="5"/>
      <c r="V463" s="5"/>
      <c r="W463" s="5"/>
      <c r="X463" s="5"/>
      <c r="Y463" s="5"/>
      <c r="Z463" s="5"/>
    </row>
    <row r="464" spans="1:26" x14ac:dyDescent="0.25">
      <c r="A464" s="5"/>
      <c r="B464" s="5"/>
      <c r="C464" s="122"/>
      <c r="D464" s="29"/>
      <c r="E464" s="434"/>
      <c r="F464" s="400"/>
      <c r="G464" s="401"/>
      <c r="H464" s="5"/>
      <c r="I464" s="5"/>
      <c r="J464" s="5"/>
      <c r="K464" s="5"/>
      <c r="L464" s="5"/>
      <c r="M464" s="5"/>
      <c r="N464" s="5"/>
      <c r="O464" s="5"/>
      <c r="P464" s="5"/>
      <c r="Q464" s="5"/>
      <c r="R464" s="5"/>
      <c r="S464" s="5"/>
      <c r="T464" s="5"/>
      <c r="U464" s="5"/>
      <c r="V464" s="5"/>
      <c r="W464" s="5"/>
      <c r="X464" s="5"/>
      <c r="Y464" s="5"/>
      <c r="Z464" s="5"/>
    </row>
    <row r="465" spans="1:26" x14ac:dyDescent="0.25">
      <c r="A465" s="63" t="s">
        <v>945</v>
      </c>
      <c r="B465" s="64" t="s">
        <v>1321</v>
      </c>
      <c r="C465" s="75"/>
      <c r="D465" s="114"/>
      <c r="E465" s="436"/>
      <c r="F465" s="413"/>
      <c r="G465" s="414"/>
      <c r="H465" s="5"/>
      <c r="I465" s="5"/>
      <c r="J465" s="5"/>
      <c r="K465" s="5"/>
      <c r="L465" s="5"/>
      <c r="M465" s="5"/>
      <c r="N465" s="5"/>
      <c r="O465" s="5"/>
      <c r="P465" s="5"/>
      <c r="Q465" s="5"/>
      <c r="R465" s="5"/>
      <c r="S465" s="5"/>
      <c r="T465" s="5"/>
      <c r="U465" s="5"/>
      <c r="V465" s="5"/>
      <c r="W465" s="5"/>
      <c r="X465" s="5"/>
      <c r="Y465" s="5"/>
      <c r="Z465" s="5"/>
    </row>
    <row r="466" spans="1:26" x14ac:dyDescent="0.25">
      <c r="A466" s="5"/>
      <c r="B466" s="5"/>
      <c r="C466" s="2"/>
      <c r="D466" s="29"/>
      <c r="E466" s="434"/>
      <c r="F466" s="400"/>
      <c r="G466" s="409"/>
      <c r="H466" s="5"/>
      <c r="I466" s="5"/>
      <c r="J466" s="5"/>
      <c r="K466" s="5"/>
      <c r="L466" s="5"/>
      <c r="M466" s="5"/>
      <c r="N466" s="5"/>
      <c r="O466" s="5"/>
      <c r="P466" s="5"/>
      <c r="Q466" s="5"/>
      <c r="R466" s="5"/>
      <c r="S466" s="5"/>
      <c r="T466" s="5"/>
      <c r="U466" s="5"/>
      <c r="V466" s="5"/>
      <c r="W466" s="5"/>
      <c r="X466" s="5"/>
      <c r="Y466" s="5"/>
      <c r="Z466" s="5"/>
    </row>
    <row r="467" spans="1:26" x14ac:dyDescent="0.25">
      <c r="A467" s="5" t="s">
        <v>950</v>
      </c>
      <c r="B467" s="19" t="str">
        <f>B23</f>
        <v>KROVOPOKRIVAČKI I LIMARSKI RADOVI</v>
      </c>
      <c r="C467" s="2"/>
      <c r="D467" s="29"/>
      <c r="E467" s="434"/>
      <c r="F467" s="400">
        <f>F87</f>
        <v>0</v>
      </c>
      <c r="G467" s="409"/>
      <c r="H467" s="5"/>
      <c r="I467" s="5"/>
      <c r="J467" s="5"/>
      <c r="K467" s="5"/>
      <c r="L467" s="5"/>
      <c r="M467" s="5"/>
      <c r="N467" s="5"/>
      <c r="O467" s="5"/>
      <c r="P467" s="5"/>
      <c r="Q467" s="5"/>
      <c r="R467" s="5"/>
      <c r="S467" s="5"/>
      <c r="T467" s="5"/>
      <c r="U467" s="5"/>
      <c r="V467" s="5"/>
      <c r="W467" s="5"/>
      <c r="X467" s="5"/>
      <c r="Y467" s="5"/>
      <c r="Z467" s="5"/>
    </row>
    <row r="468" spans="1:26" x14ac:dyDescent="0.25">
      <c r="A468" s="5" t="s">
        <v>1005</v>
      </c>
      <c r="B468" s="19" t="str">
        <f>B90</f>
        <v xml:space="preserve">FASADERSKI RADOVI </v>
      </c>
      <c r="C468" s="2"/>
      <c r="D468" s="29"/>
      <c r="E468" s="434"/>
      <c r="F468" s="400">
        <f>F117</f>
        <v>0</v>
      </c>
      <c r="G468" s="409"/>
      <c r="H468" s="5"/>
      <c r="I468" s="5"/>
      <c r="J468" s="5"/>
      <c r="K468" s="5"/>
      <c r="L468" s="5"/>
      <c r="M468" s="5"/>
      <c r="N468" s="5"/>
      <c r="O468" s="5"/>
      <c r="P468" s="5"/>
      <c r="Q468" s="5"/>
      <c r="R468" s="5"/>
      <c r="S468" s="5"/>
      <c r="T468" s="5"/>
      <c r="U468" s="5"/>
      <c r="V468" s="5"/>
      <c r="W468" s="5"/>
      <c r="X468" s="5"/>
      <c r="Y468" s="5"/>
      <c r="Z468" s="5"/>
    </row>
    <row r="469" spans="1:26" x14ac:dyDescent="0.25">
      <c r="A469" s="5" t="s">
        <v>1030</v>
      </c>
      <c r="B469" s="19" t="str">
        <f>B120</f>
        <v>SUHOMONTAŽERSKI (GIPSKARTONSKI) RADOVI</v>
      </c>
      <c r="C469" s="2"/>
      <c r="D469" s="29"/>
      <c r="E469" s="434"/>
      <c r="F469" s="400">
        <f>F151</f>
        <v>0</v>
      </c>
      <c r="G469" s="409"/>
      <c r="H469" s="5"/>
      <c r="I469" s="5"/>
      <c r="J469" s="5"/>
      <c r="K469" s="5"/>
      <c r="L469" s="5"/>
      <c r="M469" s="5"/>
      <c r="N469" s="5"/>
      <c r="O469" s="5"/>
      <c r="P469" s="5"/>
      <c r="Q469" s="5"/>
      <c r="R469" s="5"/>
      <c r="S469" s="5"/>
      <c r="T469" s="5"/>
      <c r="U469" s="5"/>
      <c r="V469" s="5"/>
      <c r="W469" s="5"/>
      <c r="X469" s="5"/>
      <c r="Y469" s="5"/>
      <c r="Z469" s="5"/>
    </row>
    <row r="470" spans="1:26" x14ac:dyDescent="0.25">
      <c r="A470" s="5" t="s">
        <v>1065</v>
      </c>
      <c r="B470" s="19" t="str">
        <f>B154</f>
        <v>GRAĐEVINSKA PVC STOLARIJA</v>
      </c>
      <c r="C470" s="2"/>
      <c r="D470" s="29"/>
      <c r="E470" s="434"/>
      <c r="F470" s="400">
        <f>F180</f>
        <v>0</v>
      </c>
      <c r="G470" s="409"/>
      <c r="H470" s="5"/>
      <c r="I470" s="5"/>
      <c r="J470" s="5"/>
      <c r="K470" s="5"/>
      <c r="L470" s="5"/>
      <c r="M470" s="5"/>
      <c r="N470" s="5"/>
      <c r="O470" s="5"/>
      <c r="P470" s="5"/>
      <c r="Q470" s="5"/>
      <c r="R470" s="5"/>
      <c r="S470" s="5"/>
      <c r="T470" s="5"/>
      <c r="U470" s="5"/>
      <c r="V470" s="5"/>
      <c r="W470" s="5"/>
      <c r="X470" s="5"/>
      <c r="Y470" s="5"/>
      <c r="Z470" s="5"/>
    </row>
    <row r="471" spans="1:26" x14ac:dyDescent="0.25">
      <c r="A471" s="136" t="s">
        <v>1089</v>
      </c>
      <c r="B471" s="19" t="str">
        <f>B183</f>
        <v>ELOKSIRANA ALUMINIJSKA STOLARIJA</v>
      </c>
      <c r="C471" s="2"/>
      <c r="D471" s="29"/>
      <c r="E471" s="434"/>
      <c r="F471" s="400">
        <f>F224</f>
        <v>0</v>
      </c>
      <c r="G471" s="409"/>
      <c r="H471" s="5"/>
      <c r="I471" s="5"/>
      <c r="J471" s="5"/>
      <c r="K471" s="5"/>
      <c r="L471" s="5"/>
      <c r="M471" s="5"/>
      <c r="N471" s="5"/>
      <c r="O471" s="5"/>
      <c r="P471" s="5"/>
      <c r="Q471" s="5"/>
      <c r="R471" s="5"/>
      <c r="S471" s="5"/>
      <c r="T471" s="5"/>
      <c r="U471" s="5"/>
      <c r="V471" s="5"/>
      <c r="W471" s="5"/>
      <c r="X471" s="5"/>
      <c r="Y471" s="5"/>
      <c r="Z471" s="5"/>
    </row>
    <row r="472" spans="1:26" x14ac:dyDescent="0.25">
      <c r="A472" s="5" t="s">
        <v>1127</v>
      </c>
      <c r="B472" s="19" t="str">
        <f>B227</f>
        <v>STOLARSKI RADOVI</v>
      </c>
      <c r="C472" s="2"/>
      <c r="D472" s="29"/>
      <c r="E472" s="434"/>
      <c r="F472" s="400">
        <f>F244</f>
        <v>0</v>
      </c>
      <c r="G472" s="409"/>
      <c r="H472" s="5"/>
      <c r="I472" s="5"/>
      <c r="J472" s="5"/>
      <c r="K472" s="5"/>
      <c r="L472" s="5"/>
      <c r="M472" s="5"/>
      <c r="N472" s="5"/>
      <c r="O472" s="5"/>
      <c r="P472" s="5"/>
      <c r="Q472" s="5"/>
      <c r="R472" s="5"/>
      <c r="S472" s="5"/>
      <c r="T472" s="5"/>
      <c r="U472" s="5"/>
      <c r="V472" s="5"/>
      <c r="W472" s="5"/>
      <c r="X472" s="5"/>
      <c r="Y472" s="5"/>
      <c r="Z472" s="5"/>
    </row>
    <row r="473" spans="1:26" x14ac:dyDescent="0.25">
      <c r="A473" s="5" t="s">
        <v>1141</v>
      </c>
      <c r="B473" s="19" t="str">
        <f>B247</f>
        <v>BRAVARSKI RADOVI</v>
      </c>
      <c r="C473" s="2"/>
      <c r="D473" s="29"/>
      <c r="E473" s="434"/>
      <c r="F473" s="400">
        <f>F278</f>
        <v>0</v>
      </c>
      <c r="G473" s="409"/>
      <c r="H473" s="5"/>
      <c r="I473" s="5"/>
      <c r="J473" s="5"/>
      <c r="K473" s="5"/>
      <c r="L473" s="5"/>
      <c r="M473" s="5"/>
      <c r="N473" s="5"/>
      <c r="O473" s="5"/>
      <c r="P473" s="5"/>
      <c r="Q473" s="5"/>
      <c r="R473" s="5"/>
      <c r="S473" s="5"/>
      <c r="T473" s="5"/>
      <c r="U473" s="5"/>
      <c r="V473" s="5"/>
      <c r="W473" s="5"/>
      <c r="X473" s="5"/>
      <c r="Y473" s="5"/>
      <c r="Z473" s="5"/>
    </row>
    <row r="474" spans="1:26" x14ac:dyDescent="0.25">
      <c r="A474" s="5" t="s">
        <v>1170</v>
      </c>
      <c r="B474" s="19" t="str">
        <f>B281</f>
        <v>PROTUPOŽARNA ZAŠTITA</v>
      </c>
      <c r="C474" s="2"/>
      <c r="D474" s="29"/>
      <c r="E474" s="434"/>
      <c r="F474" s="400">
        <f>F314</f>
        <v>0</v>
      </c>
      <c r="G474" s="409"/>
      <c r="H474" s="5"/>
      <c r="I474" s="5"/>
      <c r="J474" s="5"/>
      <c r="K474" s="5"/>
      <c r="L474" s="5"/>
      <c r="M474" s="5"/>
      <c r="N474" s="5"/>
      <c r="O474" s="5"/>
      <c r="P474" s="5"/>
      <c r="Q474" s="5"/>
      <c r="R474" s="5"/>
      <c r="S474" s="5"/>
      <c r="T474" s="5"/>
      <c r="U474" s="5"/>
      <c r="V474" s="5"/>
      <c r="W474" s="5"/>
      <c r="X474" s="5"/>
      <c r="Y474" s="5"/>
      <c r="Z474" s="5"/>
    </row>
    <row r="475" spans="1:26" x14ac:dyDescent="0.25">
      <c r="A475" s="5" t="s">
        <v>1193</v>
      </c>
      <c r="B475" s="19" t="str">
        <f>B317</f>
        <v>INDUSTRIJSKI PODOVI</v>
      </c>
      <c r="C475" s="2"/>
      <c r="D475" s="29"/>
      <c r="E475" s="434"/>
      <c r="F475" s="400">
        <f>F324</f>
        <v>0</v>
      </c>
      <c r="G475" s="409"/>
      <c r="H475" s="5"/>
      <c r="I475" s="5"/>
      <c r="J475" s="5"/>
      <c r="K475" s="5"/>
      <c r="L475" s="5"/>
      <c r="M475" s="5"/>
      <c r="N475" s="5"/>
      <c r="O475" s="5"/>
      <c r="P475" s="5"/>
      <c r="Q475" s="5"/>
      <c r="R475" s="5"/>
      <c r="S475" s="5"/>
      <c r="T475" s="5"/>
      <c r="U475" s="5"/>
      <c r="V475" s="5"/>
      <c r="W475" s="5"/>
      <c r="X475" s="5"/>
      <c r="Y475" s="5"/>
      <c r="Z475" s="5"/>
    </row>
    <row r="476" spans="1:26" x14ac:dyDescent="0.25">
      <c r="A476" s="5" t="s">
        <v>1202</v>
      </c>
      <c r="B476" s="19" t="str">
        <f>B327</f>
        <v>KERAMIČARSKI RADOVI</v>
      </c>
      <c r="C476" s="2"/>
      <c r="D476" s="29"/>
      <c r="E476" s="434"/>
      <c r="F476" s="400">
        <f>F381</f>
        <v>0</v>
      </c>
      <c r="G476" s="409"/>
      <c r="H476" s="5"/>
      <c r="I476" s="5"/>
      <c r="J476" s="5"/>
      <c r="K476" s="5"/>
      <c r="L476" s="5"/>
      <c r="M476" s="5"/>
      <c r="N476" s="5"/>
      <c r="O476" s="5"/>
      <c r="P476" s="5"/>
      <c r="Q476" s="5"/>
      <c r="R476" s="5"/>
      <c r="S476" s="5"/>
      <c r="T476" s="5"/>
      <c r="U476" s="5"/>
      <c r="V476" s="5"/>
      <c r="W476" s="5"/>
      <c r="X476" s="5"/>
      <c r="Y476" s="5"/>
      <c r="Z476" s="5"/>
    </row>
    <row r="477" spans="1:26" x14ac:dyDescent="0.25">
      <c r="A477" s="5" t="s">
        <v>1251</v>
      </c>
      <c r="B477" s="19" t="str">
        <f>B384</f>
        <v>SOBOSLIKARSKO - LIČILAČKI RADOVI</v>
      </c>
      <c r="C477" s="2"/>
      <c r="D477" s="29"/>
      <c r="E477" s="434"/>
      <c r="F477" s="400">
        <f>F406</f>
        <v>0</v>
      </c>
      <c r="G477" s="409"/>
      <c r="H477" s="5"/>
      <c r="I477" s="5"/>
      <c r="J477" s="5"/>
      <c r="K477" s="5"/>
      <c r="L477" s="5"/>
      <c r="M477" s="5"/>
      <c r="N477" s="5"/>
      <c r="O477" s="5"/>
      <c r="P477" s="5"/>
      <c r="Q477" s="5"/>
      <c r="R477" s="5"/>
      <c r="S477" s="5"/>
      <c r="T477" s="5"/>
      <c r="U477" s="5"/>
      <c r="V477" s="5"/>
      <c r="W477" s="5"/>
      <c r="X477" s="5"/>
      <c r="Y477" s="5"/>
      <c r="Z477" s="5"/>
    </row>
    <row r="478" spans="1:26" x14ac:dyDescent="0.25">
      <c r="A478" s="5" t="s">
        <v>1276</v>
      </c>
      <c r="B478" s="19" t="str">
        <f>B409</f>
        <v>DOBAVE I UGRADNJE, OSTALI RADOVI</v>
      </c>
      <c r="C478" s="2"/>
      <c r="D478" s="29"/>
      <c r="E478" s="434"/>
      <c r="F478" s="400">
        <f>F424</f>
        <v>0</v>
      </c>
      <c r="G478" s="409"/>
      <c r="H478" s="5"/>
      <c r="I478" s="5"/>
      <c r="J478" s="5"/>
      <c r="K478" s="5"/>
      <c r="L478" s="5"/>
      <c r="M478" s="5"/>
      <c r="N478" s="5"/>
      <c r="O478" s="5"/>
      <c r="P478" s="5"/>
      <c r="Q478" s="5"/>
      <c r="R478" s="5"/>
      <c r="S478" s="5"/>
      <c r="T478" s="5"/>
      <c r="U478" s="5"/>
      <c r="V478" s="5"/>
      <c r="W478" s="5"/>
      <c r="X478" s="5"/>
      <c r="Y478" s="5"/>
      <c r="Z478" s="5"/>
    </row>
    <row r="479" spans="1:26" x14ac:dyDescent="0.25">
      <c r="A479" s="5" t="s">
        <v>1290</v>
      </c>
      <c r="B479" s="19" t="str">
        <f>B427</f>
        <v>UREĐENJE OKOLIŠA (HORTIKULTURA)</v>
      </c>
      <c r="C479" s="2"/>
      <c r="D479" s="29"/>
      <c r="E479" s="434"/>
      <c r="F479" s="400">
        <f>F442</f>
        <v>0</v>
      </c>
      <c r="G479" s="409"/>
      <c r="H479" s="5"/>
      <c r="I479" s="5"/>
      <c r="J479" s="5"/>
      <c r="K479" s="5"/>
      <c r="L479" s="5"/>
      <c r="M479" s="5"/>
      <c r="N479" s="5"/>
      <c r="O479" s="5"/>
      <c r="P479" s="5"/>
      <c r="Q479" s="5"/>
      <c r="R479" s="5"/>
      <c r="S479" s="5"/>
      <c r="T479" s="5"/>
      <c r="U479" s="5"/>
      <c r="V479" s="5"/>
      <c r="W479" s="5"/>
      <c r="X479" s="5"/>
      <c r="Y479" s="5"/>
      <c r="Z479" s="5"/>
    </row>
    <row r="480" spans="1:26" x14ac:dyDescent="0.25">
      <c r="A480" s="5" t="s">
        <v>1305</v>
      </c>
      <c r="B480" s="19" t="str">
        <f>B445</f>
        <v>PARAPETNI ZIDOVI I OGRADA</v>
      </c>
      <c r="C480" s="2"/>
      <c r="D480" s="29"/>
      <c r="E480" s="434"/>
      <c r="F480" s="400">
        <f>F460</f>
        <v>0</v>
      </c>
      <c r="G480" s="409"/>
      <c r="H480" s="5"/>
      <c r="I480" s="5"/>
      <c r="J480" s="5"/>
      <c r="K480" s="5"/>
      <c r="L480" s="5"/>
      <c r="M480" s="5"/>
      <c r="N480" s="5"/>
      <c r="O480" s="5"/>
      <c r="P480" s="5"/>
      <c r="Q480" s="5"/>
      <c r="R480" s="5"/>
      <c r="S480" s="5"/>
      <c r="T480" s="5"/>
      <c r="U480" s="5"/>
      <c r="V480" s="5"/>
      <c r="W480" s="5"/>
      <c r="X480" s="5"/>
      <c r="Y480" s="5"/>
      <c r="Z480" s="5"/>
    </row>
    <row r="481" spans="1:26" x14ac:dyDescent="0.25">
      <c r="A481" s="5"/>
      <c r="B481" s="19"/>
      <c r="C481" s="2"/>
      <c r="D481" s="29"/>
      <c r="E481" s="434"/>
      <c r="F481" s="400"/>
      <c r="G481" s="409"/>
      <c r="H481" s="5"/>
      <c r="I481" s="5"/>
      <c r="J481" s="5"/>
      <c r="K481" s="5"/>
      <c r="L481" s="5"/>
      <c r="M481" s="5"/>
      <c r="N481" s="5"/>
      <c r="O481" s="5"/>
      <c r="P481" s="5"/>
      <c r="Q481" s="5"/>
      <c r="R481" s="5"/>
      <c r="S481" s="5"/>
      <c r="T481" s="5"/>
      <c r="U481" s="5"/>
      <c r="V481" s="5"/>
      <c r="W481" s="5"/>
      <c r="X481" s="5"/>
      <c r="Y481" s="5"/>
      <c r="Z481" s="5"/>
    </row>
    <row r="482" spans="1:26" x14ac:dyDescent="0.25">
      <c r="A482" s="71" t="s">
        <v>945</v>
      </c>
      <c r="B482" s="72" t="s">
        <v>1322</v>
      </c>
      <c r="C482" s="82"/>
      <c r="D482" s="83"/>
      <c r="E482" s="443"/>
      <c r="F482" s="411">
        <f>SUM(F466:F481)</f>
        <v>0</v>
      </c>
      <c r="G482" s="412"/>
      <c r="H482" s="5"/>
      <c r="I482" s="5"/>
      <c r="J482" s="5"/>
      <c r="K482" s="5"/>
      <c r="L482" s="5"/>
      <c r="M482" s="5"/>
      <c r="N482" s="5"/>
      <c r="O482" s="5"/>
      <c r="P482" s="5"/>
      <c r="Q482" s="5"/>
      <c r="R482" s="5"/>
      <c r="S482" s="5"/>
      <c r="T482" s="5"/>
      <c r="U482" s="5"/>
      <c r="V482" s="5"/>
      <c r="W482" s="5"/>
      <c r="X482" s="5"/>
      <c r="Y482" s="5"/>
      <c r="Z482" s="5"/>
    </row>
    <row r="483" spans="1:26" x14ac:dyDescent="0.25">
      <c r="A483" s="5"/>
      <c r="B483" s="19"/>
      <c r="C483" s="2"/>
      <c r="D483" s="29"/>
      <c r="E483" s="434"/>
      <c r="F483" s="400"/>
      <c r="G483" s="409"/>
      <c r="H483" s="5"/>
      <c r="I483" s="5"/>
      <c r="J483" s="5"/>
      <c r="K483" s="5"/>
      <c r="L483" s="5"/>
      <c r="M483" s="5"/>
      <c r="N483" s="5"/>
      <c r="O483" s="5"/>
      <c r="P483" s="5"/>
      <c r="Q483" s="5"/>
      <c r="R483" s="5"/>
      <c r="S483" s="5"/>
      <c r="T483" s="5"/>
      <c r="U483" s="5"/>
      <c r="V483" s="5"/>
      <c r="W483" s="5"/>
      <c r="X483" s="5"/>
      <c r="Y483" s="5"/>
      <c r="Z483" s="5"/>
    </row>
    <row r="484" spans="1:26" x14ac:dyDescent="0.25">
      <c r="A484" s="5"/>
      <c r="B484" s="5"/>
      <c r="C484" s="5"/>
      <c r="D484" s="5"/>
      <c r="E484" s="434"/>
      <c r="F484" s="400"/>
      <c r="G484" s="401"/>
      <c r="H484" s="5"/>
      <c r="I484" s="5"/>
      <c r="J484" s="5"/>
      <c r="K484" s="5"/>
      <c r="L484" s="5"/>
      <c r="M484" s="5"/>
      <c r="N484" s="5"/>
      <c r="O484" s="5"/>
      <c r="P484" s="5"/>
      <c r="Q484" s="5"/>
      <c r="R484" s="5"/>
      <c r="S484" s="5"/>
      <c r="T484" s="5"/>
      <c r="U484" s="5"/>
      <c r="V484" s="5"/>
      <c r="W484" s="5"/>
      <c r="X484" s="5"/>
      <c r="Y484" s="5"/>
      <c r="Z484" s="5"/>
    </row>
    <row r="485" spans="1:26" x14ac:dyDescent="0.25">
      <c r="A485" s="5"/>
      <c r="B485" s="356" t="s">
        <v>943</v>
      </c>
      <c r="C485" s="116"/>
      <c r="D485" s="117"/>
      <c r="E485" s="444"/>
      <c r="F485" s="429"/>
      <c r="G485" s="401"/>
      <c r="H485" s="5"/>
      <c r="I485" s="5"/>
      <c r="J485" s="5"/>
      <c r="K485" s="5"/>
      <c r="L485" s="5"/>
      <c r="M485" s="5"/>
      <c r="N485" s="5"/>
      <c r="O485" s="5"/>
      <c r="P485" s="5"/>
      <c r="Q485" s="5"/>
      <c r="R485" s="5"/>
      <c r="S485" s="5"/>
      <c r="T485" s="5"/>
      <c r="U485" s="5"/>
      <c r="V485" s="5"/>
      <c r="W485" s="5"/>
      <c r="X485" s="5"/>
      <c r="Y485" s="5"/>
      <c r="Z485" s="5"/>
    </row>
    <row r="486" spans="1:26" ht="30" x14ac:dyDescent="0.25">
      <c r="A486" s="5"/>
      <c r="B486" s="25" t="s">
        <v>944</v>
      </c>
      <c r="C486" s="25"/>
      <c r="D486" s="25"/>
      <c r="E486" s="445"/>
      <c r="F486" s="440"/>
      <c r="G486" s="401"/>
      <c r="H486" s="5"/>
      <c r="I486" s="5"/>
      <c r="J486" s="5"/>
      <c r="K486" s="5"/>
      <c r="L486" s="5"/>
      <c r="M486" s="5"/>
      <c r="N486" s="5"/>
      <c r="O486" s="5"/>
      <c r="P486" s="5"/>
      <c r="Q486" s="5"/>
      <c r="R486" s="5"/>
      <c r="S486" s="5"/>
      <c r="T486" s="5"/>
      <c r="U486" s="5"/>
      <c r="V486" s="5"/>
      <c r="W486" s="5"/>
      <c r="X486" s="5"/>
      <c r="Y486" s="5"/>
      <c r="Z486" s="5"/>
    </row>
    <row r="487" spans="1:26" x14ac:dyDescent="0.25">
      <c r="A487" s="5"/>
      <c r="B487" s="5"/>
      <c r="C487" s="122"/>
      <c r="D487" s="29"/>
      <c r="E487" s="434"/>
      <c r="F487" s="400"/>
      <c r="G487" s="401"/>
      <c r="H487" s="5"/>
      <c r="I487" s="5"/>
      <c r="J487" s="5"/>
      <c r="K487" s="5"/>
      <c r="L487" s="5"/>
      <c r="M487" s="5"/>
      <c r="N487" s="5"/>
      <c r="O487" s="5"/>
      <c r="P487" s="5"/>
      <c r="Q487" s="5"/>
      <c r="R487" s="5"/>
      <c r="S487" s="5"/>
      <c r="T487" s="5"/>
      <c r="U487" s="5"/>
      <c r="V487" s="5"/>
      <c r="W487" s="5"/>
      <c r="X487" s="5"/>
      <c r="Y487" s="5"/>
      <c r="Z487" s="5"/>
    </row>
    <row r="488" spans="1:26" x14ac:dyDescent="0.25">
      <c r="A488" s="5"/>
      <c r="B488" s="5"/>
      <c r="C488" s="122"/>
      <c r="D488" s="29"/>
      <c r="E488" s="434"/>
      <c r="F488" s="400"/>
      <c r="G488" s="401"/>
      <c r="H488" s="5"/>
      <c r="I488" s="5"/>
      <c r="J488" s="5"/>
      <c r="K488" s="5"/>
      <c r="L488" s="5"/>
      <c r="M488" s="5"/>
      <c r="N488" s="5"/>
      <c r="O488" s="5"/>
      <c r="P488" s="5"/>
      <c r="Q488" s="5"/>
      <c r="R488" s="5"/>
      <c r="S488" s="5"/>
      <c r="T488" s="5"/>
      <c r="U488" s="5"/>
      <c r="V488" s="5"/>
      <c r="W488" s="5"/>
      <c r="X488" s="5"/>
      <c r="Y488" s="5"/>
      <c r="Z488" s="5"/>
    </row>
    <row r="489" spans="1:26" x14ac:dyDescent="0.25">
      <c r="A489" s="5"/>
      <c r="B489" s="5"/>
      <c r="C489" s="5"/>
      <c r="D489" s="5"/>
      <c r="E489" s="401"/>
      <c r="F489" s="440"/>
      <c r="G489" s="401"/>
      <c r="H489" s="5"/>
      <c r="I489" s="5"/>
      <c r="J489" s="5"/>
      <c r="K489" s="5"/>
      <c r="L489" s="5"/>
      <c r="M489" s="5"/>
      <c r="N489" s="5"/>
      <c r="O489" s="5"/>
      <c r="P489" s="5"/>
      <c r="Q489" s="5"/>
      <c r="R489" s="5"/>
      <c r="S489" s="5"/>
      <c r="T489" s="5"/>
      <c r="U489" s="5"/>
      <c r="V489" s="5"/>
      <c r="W489" s="5"/>
      <c r="X489" s="5"/>
      <c r="Y489" s="5"/>
      <c r="Z489" s="5"/>
    </row>
    <row r="490" spans="1:26" x14ac:dyDescent="0.25">
      <c r="A490" s="5"/>
      <c r="B490" s="5"/>
      <c r="C490" s="5"/>
      <c r="D490" s="5"/>
      <c r="E490" s="401"/>
      <c r="F490" s="440"/>
      <c r="G490" s="401"/>
      <c r="H490" s="5"/>
      <c r="I490" s="5"/>
      <c r="J490" s="5"/>
      <c r="K490" s="5"/>
      <c r="L490" s="5"/>
      <c r="M490" s="5"/>
      <c r="N490" s="5"/>
      <c r="O490" s="5"/>
      <c r="P490" s="5"/>
      <c r="Q490" s="5"/>
      <c r="R490" s="5"/>
      <c r="S490" s="5"/>
      <c r="T490" s="5"/>
      <c r="U490" s="5"/>
      <c r="V490" s="5"/>
      <c r="W490" s="5"/>
      <c r="X490" s="5"/>
      <c r="Y490" s="5"/>
      <c r="Z490" s="5"/>
    </row>
    <row r="491" spans="1:26" x14ac:dyDescent="0.25">
      <c r="A491" s="5"/>
      <c r="B491" s="5"/>
      <c r="C491" s="5"/>
      <c r="D491" s="5"/>
      <c r="E491" s="401"/>
      <c r="F491" s="440"/>
      <c r="G491" s="401"/>
      <c r="H491" s="5"/>
      <c r="I491" s="5"/>
      <c r="J491" s="5"/>
      <c r="K491" s="5"/>
      <c r="L491" s="5"/>
      <c r="M491" s="5"/>
      <c r="N491" s="5"/>
      <c r="O491" s="5"/>
      <c r="P491" s="5"/>
      <c r="Q491" s="5"/>
      <c r="R491" s="5"/>
      <c r="S491" s="5"/>
      <c r="T491" s="5"/>
      <c r="U491" s="5"/>
      <c r="V491" s="5"/>
      <c r="W491" s="5"/>
      <c r="X491" s="5"/>
      <c r="Y491" s="5"/>
      <c r="Z491" s="5"/>
    </row>
    <row r="492" spans="1:26" x14ac:dyDescent="0.25">
      <c r="A492" s="5"/>
      <c r="B492" s="5"/>
      <c r="C492" s="5"/>
      <c r="D492" s="5"/>
      <c r="E492" s="401"/>
      <c r="F492" s="440"/>
      <c r="G492" s="401"/>
      <c r="H492" s="5"/>
      <c r="I492" s="5"/>
      <c r="J492" s="5"/>
      <c r="K492" s="5"/>
      <c r="L492" s="5"/>
      <c r="M492" s="5"/>
      <c r="N492" s="5"/>
      <c r="O492" s="5"/>
      <c r="P492" s="5"/>
      <c r="Q492" s="5"/>
      <c r="R492" s="5"/>
      <c r="S492" s="5"/>
      <c r="T492" s="5"/>
      <c r="U492" s="5"/>
      <c r="V492" s="5"/>
      <c r="W492" s="5"/>
      <c r="X492" s="5"/>
      <c r="Y492" s="5"/>
      <c r="Z492" s="5"/>
    </row>
    <row r="493" spans="1:26" x14ac:dyDescent="0.25">
      <c r="A493" s="5"/>
      <c r="B493" s="5"/>
      <c r="C493" s="5"/>
      <c r="D493" s="5"/>
      <c r="E493" s="401"/>
      <c r="F493" s="440"/>
      <c r="G493" s="401"/>
      <c r="H493" s="5"/>
      <c r="I493" s="5"/>
      <c r="J493" s="5"/>
      <c r="K493" s="5"/>
      <c r="L493" s="5"/>
      <c r="M493" s="5"/>
      <c r="N493" s="5"/>
      <c r="O493" s="5"/>
      <c r="P493" s="5"/>
      <c r="Q493" s="5"/>
      <c r="R493" s="5"/>
      <c r="S493" s="5"/>
      <c r="T493" s="5"/>
      <c r="U493" s="5"/>
      <c r="V493" s="5"/>
      <c r="W493" s="5"/>
      <c r="X493" s="5"/>
      <c r="Y493" s="5"/>
      <c r="Z493" s="5"/>
    </row>
    <row r="494" spans="1:26" x14ac:dyDescent="0.25">
      <c r="A494" s="5"/>
      <c r="B494" s="5"/>
      <c r="C494" s="5"/>
      <c r="D494" s="5"/>
      <c r="E494" s="401"/>
      <c r="F494" s="440"/>
      <c r="G494" s="401"/>
      <c r="H494" s="5"/>
      <c r="I494" s="5"/>
      <c r="J494" s="5"/>
      <c r="K494" s="5"/>
      <c r="L494" s="5"/>
      <c r="M494" s="5"/>
      <c r="N494" s="5"/>
      <c r="O494" s="5"/>
      <c r="P494" s="5"/>
      <c r="Q494" s="5"/>
      <c r="R494" s="5"/>
      <c r="S494" s="5"/>
      <c r="T494" s="5"/>
      <c r="U494" s="5"/>
      <c r="V494" s="5"/>
      <c r="W494" s="5"/>
      <c r="X494" s="5"/>
      <c r="Y494" s="5"/>
      <c r="Z494" s="5"/>
    </row>
    <row r="495" spans="1:26" x14ac:dyDescent="0.25">
      <c r="A495" s="5"/>
      <c r="B495" s="5"/>
      <c r="C495" s="122"/>
      <c r="D495" s="3"/>
      <c r="E495" s="434"/>
      <c r="F495" s="400"/>
      <c r="G495" s="401"/>
      <c r="H495" s="5"/>
      <c r="I495" s="5"/>
      <c r="J495" s="5"/>
      <c r="K495" s="5"/>
      <c r="L495" s="5"/>
      <c r="M495" s="5"/>
      <c r="N495" s="5"/>
      <c r="O495" s="5"/>
      <c r="P495" s="5"/>
      <c r="Q495" s="5"/>
      <c r="R495" s="5"/>
      <c r="S495" s="5"/>
      <c r="T495" s="5"/>
      <c r="U495" s="5"/>
      <c r="V495" s="5"/>
      <c r="W495" s="5"/>
      <c r="X495" s="5"/>
      <c r="Y495" s="5"/>
      <c r="Z495" s="5"/>
    </row>
    <row r="496" spans="1:26" x14ac:dyDescent="0.25">
      <c r="A496" s="5"/>
      <c r="B496" s="5"/>
      <c r="C496" s="122"/>
      <c r="D496" s="3"/>
      <c r="E496" s="434"/>
      <c r="F496" s="400"/>
      <c r="G496" s="401"/>
      <c r="H496" s="5"/>
      <c r="I496" s="5"/>
      <c r="J496" s="5"/>
      <c r="K496" s="5"/>
      <c r="L496" s="5"/>
      <c r="M496" s="5"/>
      <c r="N496" s="5"/>
      <c r="O496" s="5"/>
      <c r="P496" s="5"/>
      <c r="Q496" s="5"/>
      <c r="R496" s="5"/>
      <c r="S496" s="5"/>
      <c r="T496" s="5"/>
      <c r="U496" s="5"/>
      <c r="V496" s="5"/>
      <c r="W496" s="5"/>
      <c r="X496" s="5"/>
      <c r="Y496" s="5"/>
      <c r="Z496" s="5"/>
    </row>
    <row r="497" spans="1:26" x14ac:dyDescent="0.25">
      <c r="A497" s="5"/>
      <c r="B497" s="5"/>
      <c r="C497" s="122"/>
      <c r="D497" s="3"/>
      <c r="E497" s="434"/>
      <c r="F497" s="400"/>
      <c r="G497" s="401"/>
      <c r="H497" s="5"/>
      <c r="I497" s="5"/>
      <c r="J497" s="5"/>
      <c r="K497" s="5"/>
      <c r="L497" s="5"/>
      <c r="M497" s="5"/>
      <c r="N497" s="5"/>
      <c r="O497" s="5"/>
      <c r="P497" s="5"/>
      <c r="Q497" s="5"/>
      <c r="R497" s="5"/>
      <c r="S497" s="5"/>
      <c r="T497" s="5"/>
      <c r="U497" s="5"/>
      <c r="V497" s="5"/>
      <c r="W497" s="5"/>
      <c r="X497" s="5"/>
      <c r="Y497" s="5"/>
      <c r="Z497" s="5"/>
    </row>
    <row r="498" spans="1:26" x14ac:dyDescent="0.25">
      <c r="A498" s="5"/>
      <c r="B498" s="5"/>
      <c r="C498" s="122"/>
      <c r="D498" s="3"/>
      <c r="E498" s="434"/>
      <c r="F498" s="400"/>
      <c r="G498" s="401"/>
      <c r="H498" s="5"/>
      <c r="I498" s="5"/>
      <c r="J498" s="5"/>
      <c r="K498" s="5"/>
      <c r="L498" s="5"/>
      <c r="M498" s="5"/>
      <c r="N498" s="5"/>
      <c r="O498" s="5"/>
      <c r="P498" s="5"/>
      <c r="Q498" s="5"/>
      <c r="R498" s="5"/>
      <c r="S498" s="5"/>
      <c r="T498" s="5"/>
      <c r="U498" s="5"/>
      <c r="V498" s="5"/>
      <c r="W498" s="5"/>
      <c r="X498" s="5"/>
      <c r="Y498" s="5"/>
      <c r="Z498" s="5"/>
    </row>
    <row r="499" spans="1:26" x14ac:dyDescent="0.25">
      <c r="A499" s="5"/>
      <c r="B499" s="5"/>
      <c r="C499" s="122"/>
      <c r="D499" s="3"/>
      <c r="E499" s="434"/>
      <c r="F499" s="400"/>
      <c r="G499" s="401"/>
      <c r="H499" s="5"/>
      <c r="I499" s="5"/>
      <c r="J499" s="5"/>
      <c r="K499" s="5"/>
      <c r="L499" s="5"/>
      <c r="M499" s="5"/>
      <c r="N499" s="5"/>
      <c r="O499" s="5"/>
      <c r="P499" s="5"/>
      <c r="Q499" s="5"/>
      <c r="R499" s="5"/>
      <c r="S499" s="5"/>
      <c r="T499" s="5"/>
      <c r="U499" s="5"/>
      <c r="V499" s="5"/>
      <c r="W499" s="5"/>
      <c r="X499" s="5"/>
      <c r="Y499" s="5"/>
      <c r="Z499" s="5"/>
    </row>
    <row r="500" spans="1:26" x14ac:dyDescent="0.25">
      <c r="A500" s="5"/>
      <c r="B500" s="5"/>
      <c r="C500" s="122"/>
      <c r="D500" s="3"/>
      <c r="E500" s="434"/>
      <c r="F500" s="400"/>
      <c r="G500" s="401"/>
      <c r="H500" s="5"/>
      <c r="I500" s="5"/>
      <c r="J500" s="5"/>
      <c r="K500" s="5"/>
      <c r="L500" s="5"/>
      <c r="M500" s="5"/>
      <c r="N500" s="5"/>
      <c r="O500" s="5"/>
      <c r="P500" s="5"/>
      <c r="Q500" s="5"/>
      <c r="R500" s="5"/>
      <c r="S500" s="5"/>
      <c r="T500" s="5"/>
      <c r="U500" s="5"/>
      <c r="V500" s="5"/>
      <c r="W500" s="5"/>
      <c r="X500" s="5"/>
      <c r="Y500" s="5"/>
      <c r="Z500" s="5"/>
    </row>
    <row r="501" spans="1:26" x14ac:dyDescent="0.25">
      <c r="A501" s="5"/>
      <c r="B501" s="5"/>
      <c r="C501" s="122"/>
      <c r="D501" s="3"/>
      <c r="E501" s="434"/>
      <c r="F501" s="400"/>
      <c r="G501" s="401"/>
      <c r="H501" s="5"/>
      <c r="I501" s="5"/>
      <c r="J501" s="5"/>
      <c r="K501" s="5"/>
      <c r="L501" s="5"/>
      <c r="M501" s="5"/>
      <c r="N501" s="5"/>
      <c r="O501" s="5"/>
      <c r="P501" s="5"/>
      <c r="Q501" s="5"/>
      <c r="R501" s="5"/>
      <c r="S501" s="5"/>
      <c r="T501" s="5"/>
      <c r="U501" s="5"/>
      <c r="V501" s="5"/>
      <c r="W501" s="5"/>
      <c r="X501" s="5"/>
      <c r="Y501" s="5"/>
      <c r="Z501" s="5"/>
    </row>
    <row r="502" spans="1:26" x14ac:dyDescent="0.25">
      <c r="A502" s="5"/>
      <c r="B502" s="5"/>
      <c r="C502" s="122"/>
      <c r="D502" s="3"/>
      <c r="E502" s="434"/>
      <c r="F502" s="400"/>
      <c r="G502" s="401"/>
      <c r="H502" s="5"/>
      <c r="I502" s="5"/>
      <c r="J502" s="5"/>
      <c r="K502" s="5"/>
      <c r="L502" s="5"/>
      <c r="M502" s="5"/>
      <c r="N502" s="5"/>
      <c r="O502" s="5"/>
      <c r="P502" s="5"/>
      <c r="Q502" s="5"/>
      <c r="R502" s="5"/>
      <c r="S502" s="5"/>
      <c r="T502" s="5"/>
      <c r="U502" s="5"/>
      <c r="V502" s="5"/>
      <c r="W502" s="5"/>
      <c r="X502" s="5"/>
      <c r="Y502" s="5"/>
      <c r="Z502" s="5"/>
    </row>
    <row r="503" spans="1:26" x14ac:dyDescent="0.25">
      <c r="A503" s="5"/>
      <c r="B503" s="5"/>
      <c r="C503" s="122"/>
      <c r="D503" s="3"/>
      <c r="E503" s="434"/>
      <c r="F503" s="400"/>
      <c r="G503" s="401"/>
      <c r="H503" s="5"/>
      <c r="I503" s="5"/>
      <c r="J503" s="5"/>
      <c r="K503" s="5"/>
      <c r="L503" s="5"/>
      <c r="M503" s="5"/>
      <c r="N503" s="5"/>
      <c r="O503" s="5"/>
      <c r="P503" s="5"/>
      <c r="Q503" s="5"/>
      <c r="R503" s="5"/>
      <c r="S503" s="5"/>
      <c r="T503" s="5"/>
      <c r="U503" s="5"/>
      <c r="V503" s="5"/>
      <c r="W503" s="5"/>
      <c r="X503" s="5"/>
      <c r="Y503" s="5"/>
      <c r="Z503" s="5"/>
    </row>
    <row r="504" spans="1:26" x14ac:dyDescent="0.25">
      <c r="A504" s="5"/>
      <c r="B504" s="5"/>
      <c r="C504" s="122"/>
      <c r="D504" s="3"/>
      <c r="E504" s="434"/>
      <c r="F504" s="400"/>
      <c r="G504" s="401"/>
      <c r="H504" s="5"/>
      <c r="I504" s="5"/>
      <c r="J504" s="5"/>
      <c r="K504" s="5"/>
      <c r="L504" s="5"/>
      <c r="M504" s="5"/>
      <c r="N504" s="5"/>
      <c r="O504" s="5"/>
      <c r="P504" s="5"/>
      <c r="Q504" s="5"/>
      <c r="R504" s="5"/>
      <c r="S504" s="5"/>
      <c r="T504" s="5"/>
      <c r="U504" s="5"/>
      <c r="V504" s="5"/>
      <c r="W504" s="5"/>
      <c r="X504" s="5"/>
      <c r="Y504" s="5"/>
      <c r="Z504" s="5"/>
    </row>
    <row r="505" spans="1:26" x14ac:dyDescent="0.25">
      <c r="A505" s="5"/>
      <c r="B505" s="5"/>
      <c r="C505" s="122"/>
      <c r="D505" s="3"/>
      <c r="E505" s="434"/>
      <c r="F505" s="400"/>
      <c r="G505" s="401"/>
      <c r="H505" s="5"/>
      <c r="I505" s="5"/>
      <c r="J505" s="5"/>
      <c r="K505" s="5"/>
      <c r="L505" s="5"/>
      <c r="M505" s="5"/>
      <c r="N505" s="5"/>
      <c r="O505" s="5"/>
      <c r="P505" s="5"/>
      <c r="Q505" s="5"/>
      <c r="R505" s="5"/>
      <c r="S505" s="5"/>
      <c r="T505" s="5"/>
      <c r="U505" s="5"/>
      <c r="V505" s="5"/>
      <c r="W505" s="5"/>
      <c r="X505" s="5"/>
      <c r="Y505" s="5"/>
      <c r="Z505" s="5"/>
    </row>
    <row r="506" spans="1:26" x14ac:dyDescent="0.25">
      <c r="A506" s="5"/>
      <c r="B506" s="5"/>
      <c r="C506" s="122"/>
      <c r="D506" s="3"/>
      <c r="E506" s="434"/>
      <c r="F506" s="400"/>
      <c r="G506" s="401"/>
      <c r="H506" s="5"/>
      <c r="I506" s="5"/>
      <c r="J506" s="5"/>
      <c r="K506" s="5"/>
      <c r="L506" s="5"/>
      <c r="M506" s="5"/>
      <c r="N506" s="5"/>
      <c r="O506" s="5"/>
      <c r="P506" s="5"/>
      <c r="Q506" s="5"/>
      <c r="R506" s="5"/>
      <c r="S506" s="5"/>
      <c r="T506" s="5"/>
      <c r="U506" s="5"/>
      <c r="V506" s="5"/>
      <c r="W506" s="5"/>
      <c r="X506" s="5"/>
      <c r="Y506" s="5"/>
      <c r="Z506" s="5"/>
    </row>
    <row r="507" spans="1:26" x14ac:dyDescent="0.25">
      <c r="A507" s="5"/>
      <c r="B507" s="5"/>
      <c r="C507" s="122"/>
      <c r="D507" s="3"/>
      <c r="E507" s="434"/>
      <c r="F507" s="400"/>
      <c r="G507" s="401"/>
      <c r="H507" s="5"/>
      <c r="I507" s="5"/>
      <c r="J507" s="5"/>
      <c r="K507" s="5"/>
      <c r="L507" s="5"/>
      <c r="M507" s="5"/>
      <c r="N507" s="5"/>
      <c r="O507" s="5"/>
      <c r="P507" s="5"/>
      <c r="Q507" s="5"/>
      <c r="R507" s="5"/>
      <c r="S507" s="5"/>
      <c r="T507" s="5"/>
      <c r="U507" s="5"/>
      <c r="V507" s="5"/>
      <c r="W507" s="5"/>
      <c r="X507" s="5"/>
      <c r="Y507" s="5"/>
      <c r="Z507" s="5"/>
    </row>
    <row r="508" spans="1:26" x14ac:dyDescent="0.25">
      <c r="A508" s="5"/>
      <c r="B508" s="5"/>
      <c r="C508" s="122"/>
      <c r="D508" s="3"/>
      <c r="E508" s="434"/>
      <c r="F508" s="400"/>
      <c r="G508" s="401"/>
      <c r="H508" s="5"/>
      <c r="I508" s="5"/>
      <c r="J508" s="5"/>
      <c r="K508" s="5"/>
      <c r="L508" s="5"/>
      <c r="M508" s="5"/>
      <c r="N508" s="5"/>
      <c r="O508" s="5"/>
      <c r="P508" s="5"/>
      <c r="Q508" s="5"/>
      <c r="R508" s="5"/>
      <c r="S508" s="5"/>
      <c r="T508" s="5"/>
      <c r="U508" s="5"/>
      <c r="V508" s="5"/>
      <c r="W508" s="5"/>
      <c r="X508" s="5"/>
      <c r="Y508" s="5"/>
      <c r="Z508" s="5"/>
    </row>
    <row r="509" spans="1:26" x14ac:dyDescent="0.25">
      <c r="A509" s="5"/>
      <c r="B509" s="5"/>
      <c r="C509" s="122"/>
      <c r="D509" s="3"/>
      <c r="E509" s="434"/>
      <c r="F509" s="400"/>
      <c r="G509" s="401"/>
      <c r="H509" s="5"/>
      <c r="I509" s="5"/>
      <c r="J509" s="5"/>
      <c r="K509" s="5"/>
      <c r="L509" s="5"/>
      <c r="M509" s="5"/>
      <c r="N509" s="5"/>
      <c r="O509" s="5"/>
      <c r="P509" s="5"/>
      <c r="Q509" s="5"/>
      <c r="R509" s="5"/>
      <c r="S509" s="5"/>
      <c r="T509" s="5"/>
      <c r="U509" s="5"/>
      <c r="V509" s="5"/>
      <c r="W509" s="5"/>
      <c r="X509" s="5"/>
      <c r="Y509" s="5"/>
      <c r="Z509" s="5"/>
    </row>
    <row r="510" spans="1:26" x14ac:dyDescent="0.25">
      <c r="A510" s="5"/>
      <c r="B510" s="5"/>
      <c r="C510" s="122"/>
      <c r="D510" s="3"/>
      <c r="E510" s="434"/>
      <c r="F510" s="400"/>
      <c r="G510" s="401"/>
      <c r="H510" s="5"/>
      <c r="I510" s="5"/>
      <c r="J510" s="5"/>
      <c r="K510" s="5"/>
      <c r="L510" s="5"/>
      <c r="M510" s="5"/>
      <c r="N510" s="5"/>
      <c r="O510" s="5"/>
      <c r="P510" s="5"/>
      <c r="Q510" s="5"/>
      <c r="R510" s="5"/>
      <c r="S510" s="5"/>
      <c r="T510" s="5"/>
      <c r="U510" s="5"/>
      <c r="V510" s="5"/>
      <c r="W510" s="5"/>
      <c r="X510" s="5"/>
      <c r="Y510" s="5"/>
      <c r="Z510" s="5"/>
    </row>
    <row r="511" spans="1:26" x14ac:dyDescent="0.25">
      <c r="A511" s="5"/>
      <c r="B511" s="5"/>
      <c r="C511" s="122"/>
      <c r="D511" s="3"/>
      <c r="E511" s="434"/>
      <c r="F511" s="400"/>
      <c r="G511" s="401"/>
      <c r="H511" s="5"/>
      <c r="I511" s="5"/>
      <c r="J511" s="5"/>
      <c r="K511" s="5"/>
      <c r="L511" s="5"/>
      <c r="M511" s="5"/>
      <c r="N511" s="5"/>
      <c r="O511" s="5"/>
      <c r="P511" s="5"/>
      <c r="Q511" s="5"/>
      <c r="R511" s="5"/>
      <c r="S511" s="5"/>
      <c r="T511" s="5"/>
      <c r="U511" s="5"/>
      <c r="V511" s="5"/>
      <c r="W511" s="5"/>
      <c r="X511" s="5"/>
      <c r="Y511" s="5"/>
      <c r="Z511" s="5"/>
    </row>
    <row r="512" spans="1:26" x14ac:dyDescent="0.25">
      <c r="A512" s="5"/>
      <c r="B512" s="5"/>
      <c r="C512" s="122"/>
      <c r="D512" s="3"/>
      <c r="E512" s="434"/>
      <c r="F512" s="400"/>
      <c r="G512" s="401"/>
      <c r="H512" s="5"/>
      <c r="I512" s="5"/>
      <c r="J512" s="5"/>
      <c r="K512" s="5"/>
      <c r="L512" s="5"/>
      <c r="M512" s="5"/>
      <c r="N512" s="5"/>
      <c r="O512" s="5"/>
      <c r="P512" s="5"/>
      <c r="Q512" s="5"/>
      <c r="R512" s="5"/>
      <c r="S512" s="5"/>
      <c r="T512" s="5"/>
      <c r="U512" s="5"/>
      <c r="V512" s="5"/>
      <c r="W512" s="5"/>
      <c r="X512" s="5"/>
      <c r="Y512" s="5"/>
      <c r="Z512" s="5"/>
    </row>
    <row r="513" spans="1:26" x14ac:dyDescent="0.25">
      <c r="A513" s="5"/>
      <c r="B513" s="5"/>
      <c r="C513" s="122"/>
      <c r="D513" s="3"/>
      <c r="E513" s="434"/>
      <c r="F513" s="400"/>
      <c r="G513" s="401"/>
      <c r="H513" s="5"/>
      <c r="I513" s="5"/>
      <c r="J513" s="5"/>
      <c r="K513" s="5"/>
      <c r="L513" s="5"/>
      <c r="M513" s="5"/>
      <c r="N513" s="5"/>
      <c r="O513" s="5"/>
      <c r="P513" s="5"/>
      <c r="Q513" s="5"/>
      <c r="R513" s="5"/>
      <c r="S513" s="5"/>
      <c r="T513" s="5"/>
      <c r="U513" s="5"/>
      <c r="V513" s="5"/>
      <c r="W513" s="5"/>
      <c r="X513" s="5"/>
      <c r="Y513" s="5"/>
      <c r="Z513" s="5"/>
    </row>
    <row r="514" spans="1:26" x14ac:dyDescent="0.25">
      <c r="A514" s="5"/>
      <c r="B514" s="5"/>
      <c r="C514" s="122"/>
      <c r="D514" s="3"/>
      <c r="E514" s="434"/>
      <c r="F514" s="400"/>
      <c r="G514" s="401"/>
      <c r="H514" s="5"/>
      <c r="I514" s="5"/>
      <c r="J514" s="5"/>
      <c r="K514" s="5"/>
      <c r="L514" s="5"/>
      <c r="M514" s="5"/>
      <c r="N514" s="5"/>
      <c r="O514" s="5"/>
      <c r="P514" s="5"/>
      <c r="Q514" s="5"/>
      <c r="R514" s="5"/>
      <c r="S514" s="5"/>
      <c r="T514" s="5"/>
      <c r="U514" s="5"/>
      <c r="V514" s="5"/>
      <c r="W514" s="5"/>
      <c r="X514" s="5"/>
      <c r="Y514" s="5"/>
      <c r="Z514" s="5"/>
    </row>
    <row r="515" spans="1:26" x14ac:dyDescent="0.25">
      <c r="A515" s="5"/>
      <c r="B515" s="5"/>
      <c r="C515" s="122"/>
      <c r="D515" s="3"/>
      <c r="E515" s="434"/>
      <c r="F515" s="400"/>
      <c r="G515" s="401"/>
      <c r="H515" s="5"/>
      <c r="I515" s="5"/>
      <c r="J515" s="5"/>
      <c r="K515" s="5"/>
      <c r="L515" s="5"/>
      <c r="M515" s="5"/>
      <c r="N515" s="5"/>
      <c r="O515" s="5"/>
      <c r="P515" s="5"/>
      <c r="Q515" s="5"/>
      <c r="R515" s="5"/>
      <c r="S515" s="5"/>
      <c r="T515" s="5"/>
      <c r="U515" s="5"/>
      <c r="V515" s="5"/>
      <c r="W515" s="5"/>
      <c r="X515" s="5"/>
      <c r="Y515" s="5"/>
      <c r="Z515" s="5"/>
    </row>
    <row r="516" spans="1:26" x14ac:dyDescent="0.25">
      <c r="A516" s="5"/>
      <c r="B516" s="5"/>
      <c r="C516" s="122"/>
      <c r="D516" s="3"/>
      <c r="E516" s="434"/>
      <c r="F516" s="400"/>
      <c r="G516" s="401"/>
      <c r="H516" s="5"/>
      <c r="I516" s="5"/>
      <c r="J516" s="5"/>
      <c r="K516" s="5"/>
      <c r="L516" s="5"/>
      <c r="M516" s="5"/>
      <c r="N516" s="5"/>
      <c r="O516" s="5"/>
      <c r="P516" s="5"/>
      <c r="Q516" s="5"/>
      <c r="R516" s="5"/>
      <c r="S516" s="5"/>
      <c r="T516" s="5"/>
      <c r="U516" s="5"/>
      <c r="V516" s="5"/>
      <c r="W516" s="5"/>
      <c r="X516" s="5"/>
      <c r="Y516" s="5"/>
      <c r="Z516" s="5"/>
    </row>
    <row r="517" spans="1:26" x14ac:dyDescent="0.25">
      <c r="A517" s="5"/>
      <c r="B517" s="5"/>
      <c r="C517" s="122"/>
      <c r="D517" s="3"/>
      <c r="E517" s="434"/>
      <c r="F517" s="400"/>
      <c r="G517" s="401"/>
      <c r="H517" s="5"/>
      <c r="I517" s="5"/>
      <c r="J517" s="5"/>
      <c r="K517" s="5"/>
      <c r="L517" s="5"/>
      <c r="M517" s="5"/>
      <c r="N517" s="5"/>
      <c r="O517" s="5"/>
      <c r="P517" s="5"/>
      <c r="Q517" s="5"/>
      <c r="R517" s="5"/>
      <c r="S517" s="5"/>
      <c r="T517" s="5"/>
      <c r="U517" s="5"/>
      <c r="V517" s="5"/>
      <c r="W517" s="5"/>
      <c r="X517" s="5"/>
      <c r="Y517" s="5"/>
      <c r="Z517" s="5"/>
    </row>
    <row r="518" spans="1:26" x14ac:dyDescent="0.25">
      <c r="A518" s="5"/>
      <c r="B518" s="5"/>
      <c r="C518" s="122"/>
      <c r="D518" s="3"/>
      <c r="E518" s="434"/>
      <c r="F518" s="400"/>
      <c r="G518" s="401"/>
      <c r="H518" s="5"/>
      <c r="I518" s="5"/>
      <c r="J518" s="5"/>
      <c r="K518" s="5"/>
      <c r="L518" s="5"/>
      <c r="M518" s="5"/>
      <c r="N518" s="5"/>
      <c r="O518" s="5"/>
      <c r="P518" s="5"/>
      <c r="Q518" s="5"/>
      <c r="R518" s="5"/>
      <c r="S518" s="5"/>
      <c r="T518" s="5"/>
      <c r="U518" s="5"/>
      <c r="V518" s="5"/>
      <c r="W518" s="5"/>
      <c r="X518" s="5"/>
      <c r="Y518" s="5"/>
      <c r="Z518" s="5"/>
    </row>
    <row r="519" spans="1:26" x14ac:dyDescent="0.25">
      <c r="A519" s="5"/>
      <c r="B519" s="5"/>
      <c r="C519" s="122"/>
      <c r="D519" s="3"/>
      <c r="E519" s="434"/>
      <c r="F519" s="400"/>
      <c r="G519" s="401"/>
      <c r="H519" s="5"/>
      <c r="I519" s="5"/>
      <c r="J519" s="5"/>
      <c r="K519" s="5"/>
      <c r="L519" s="5"/>
      <c r="M519" s="5"/>
      <c r="N519" s="5"/>
      <c r="O519" s="5"/>
      <c r="P519" s="5"/>
      <c r="Q519" s="5"/>
      <c r="R519" s="5"/>
      <c r="S519" s="5"/>
      <c r="T519" s="5"/>
      <c r="U519" s="5"/>
      <c r="V519" s="5"/>
      <c r="W519" s="5"/>
      <c r="X519" s="5"/>
      <c r="Y519" s="5"/>
      <c r="Z519" s="5"/>
    </row>
    <row r="520" spans="1:26" x14ac:dyDescent="0.25">
      <c r="A520" s="5"/>
      <c r="B520" s="5"/>
      <c r="C520" s="122"/>
      <c r="D520" s="3"/>
      <c r="E520" s="434"/>
      <c r="F520" s="400"/>
      <c r="G520" s="401"/>
      <c r="H520" s="5"/>
      <c r="I520" s="5"/>
      <c r="J520" s="5"/>
      <c r="K520" s="5"/>
      <c r="L520" s="5"/>
      <c r="M520" s="5"/>
      <c r="N520" s="5"/>
      <c r="O520" s="5"/>
      <c r="P520" s="5"/>
      <c r="Q520" s="5"/>
      <c r="R520" s="5"/>
      <c r="S520" s="5"/>
      <c r="T520" s="5"/>
      <c r="U520" s="5"/>
      <c r="V520" s="5"/>
      <c r="W520" s="5"/>
      <c r="X520" s="5"/>
      <c r="Y520" s="5"/>
      <c r="Z520" s="5"/>
    </row>
    <row r="521" spans="1:26" x14ac:dyDescent="0.25">
      <c r="A521" s="5"/>
      <c r="B521" s="5"/>
      <c r="C521" s="122"/>
      <c r="D521" s="3"/>
      <c r="E521" s="434"/>
      <c r="F521" s="400"/>
      <c r="G521" s="401"/>
      <c r="H521" s="5"/>
      <c r="I521" s="5"/>
      <c r="J521" s="5"/>
      <c r="K521" s="5"/>
      <c r="L521" s="5"/>
      <c r="M521" s="5"/>
      <c r="N521" s="5"/>
      <c r="O521" s="5"/>
      <c r="P521" s="5"/>
      <c r="Q521" s="5"/>
      <c r="R521" s="5"/>
      <c r="S521" s="5"/>
      <c r="T521" s="5"/>
      <c r="U521" s="5"/>
      <c r="V521" s="5"/>
      <c r="W521" s="5"/>
      <c r="X521" s="5"/>
      <c r="Y521" s="5"/>
      <c r="Z521" s="5"/>
    </row>
    <row r="522" spans="1:26" x14ac:dyDescent="0.25">
      <c r="A522" s="5"/>
      <c r="B522" s="5"/>
      <c r="C522" s="122"/>
      <c r="D522" s="3"/>
      <c r="E522" s="434"/>
      <c r="F522" s="400"/>
      <c r="G522" s="401"/>
      <c r="H522" s="5"/>
      <c r="I522" s="5"/>
      <c r="J522" s="5"/>
      <c r="K522" s="5"/>
      <c r="L522" s="5"/>
      <c r="M522" s="5"/>
      <c r="N522" s="5"/>
      <c r="O522" s="5"/>
      <c r="P522" s="5"/>
      <c r="Q522" s="5"/>
      <c r="R522" s="5"/>
      <c r="S522" s="5"/>
      <c r="T522" s="5"/>
      <c r="U522" s="5"/>
      <c r="V522" s="5"/>
      <c r="W522" s="5"/>
      <c r="X522" s="5"/>
      <c r="Y522" s="5"/>
      <c r="Z522" s="5"/>
    </row>
    <row r="523" spans="1:26" x14ac:dyDescent="0.25">
      <c r="A523" s="5"/>
      <c r="B523" s="5"/>
      <c r="C523" s="122"/>
      <c r="D523" s="3"/>
      <c r="E523" s="434"/>
      <c r="F523" s="400"/>
      <c r="G523" s="401"/>
      <c r="H523" s="5"/>
      <c r="I523" s="5"/>
      <c r="J523" s="5"/>
      <c r="K523" s="5"/>
      <c r="L523" s="5"/>
      <c r="M523" s="5"/>
      <c r="N523" s="5"/>
      <c r="O523" s="5"/>
      <c r="P523" s="5"/>
      <c r="Q523" s="5"/>
      <c r="R523" s="5"/>
      <c r="S523" s="5"/>
      <c r="T523" s="5"/>
      <c r="U523" s="5"/>
      <c r="V523" s="5"/>
      <c r="W523" s="5"/>
      <c r="X523" s="5"/>
      <c r="Y523" s="5"/>
      <c r="Z523" s="5"/>
    </row>
    <row r="524" spans="1:26" x14ac:dyDescent="0.25">
      <c r="A524" s="5"/>
      <c r="B524" s="5"/>
      <c r="C524" s="122"/>
      <c r="D524" s="3"/>
      <c r="E524" s="434"/>
      <c r="F524" s="400"/>
      <c r="G524" s="401"/>
      <c r="H524" s="5"/>
      <c r="I524" s="5"/>
      <c r="J524" s="5"/>
      <c r="K524" s="5"/>
      <c r="L524" s="5"/>
      <c r="M524" s="5"/>
      <c r="N524" s="5"/>
      <c r="O524" s="5"/>
      <c r="P524" s="5"/>
      <c r="Q524" s="5"/>
      <c r="R524" s="5"/>
      <c r="S524" s="5"/>
      <c r="T524" s="5"/>
      <c r="U524" s="5"/>
      <c r="V524" s="5"/>
      <c r="W524" s="5"/>
      <c r="X524" s="5"/>
      <c r="Y524" s="5"/>
      <c r="Z524" s="5"/>
    </row>
    <row r="525" spans="1:26" x14ac:dyDescent="0.25">
      <c r="A525" s="5"/>
      <c r="B525" s="5"/>
      <c r="C525" s="122"/>
      <c r="D525" s="3"/>
      <c r="E525" s="434"/>
      <c r="F525" s="400"/>
      <c r="G525" s="401"/>
      <c r="H525" s="5"/>
      <c r="I525" s="5"/>
      <c r="J525" s="5"/>
      <c r="K525" s="5"/>
      <c r="L525" s="5"/>
      <c r="M525" s="5"/>
      <c r="N525" s="5"/>
      <c r="O525" s="5"/>
      <c r="P525" s="5"/>
      <c r="Q525" s="5"/>
      <c r="R525" s="5"/>
      <c r="S525" s="5"/>
      <c r="T525" s="5"/>
      <c r="U525" s="5"/>
      <c r="V525" s="5"/>
      <c r="W525" s="5"/>
      <c r="X525" s="5"/>
      <c r="Y525" s="5"/>
      <c r="Z525" s="5"/>
    </row>
    <row r="526" spans="1:26" x14ac:dyDescent="0.25">
      <c r="A526" s="5"/>
      <c r="B526" s="5"/>
      <c r="C526" s="122"/>
      <c r="D526" s="3"/>
      <c r="E526" s="434"/>
      <c r="F526" s="400"/>
      <c r="G526" s="401"/>
      <c r="H526" s="5"/>
      <c r="I526" s="5"/>
      <c r="J526" s="5"/>
      <c r="K526" s="5"/>
      <c r="L526" s="5"/>
      <c r="M526" s="5"/>
      <c r="N526" s="5"/>
      <c r="O526" s="5"/>
      <c r="P526" s="5"/>
      <c r="Q526" s="5"/>
      <c r="R526" s="5"/>
      <c r="S526" s="5"/>
      <c r="T526" s="5"/>
      <c r="U526" s="5"/>
      <c r="V526" s="5"/>
      <c r="W526" s="5"/>
      <c r="X526" s="5"/>
      <c r="Y526" s="5"/>
      <c r="Z526" s="5"/>
    </row>
    <row r="527" spans="1:26" x14ac:dyDescent="0.25">
      <c r="A527" s="5"/>
      <c r="B527" s="5"/>
      <c r="C527" s="122"/>
      <c r="D527" s="3"/>
      <c r="E527" s="434"/>
      <c r="F527" s="400"/>
      <c r="G527" s="401"/>
      <c r="H527" s="5"/>
      <c r="I527" s="5"/>
      <c r="J527" s="5"/>
      <c r="K527" s="5"/>
      <c r="L527" s="5"/>
      <c r="M527" s="5"/>
      <c r="N527" s="5"/>
      <c r="O527" s="5"/>
      <c r="P527" s="5"/>
      <c r="Q527" s="5"/>
      <c r="R527" s="5"/>
      <c r="S527" s="5"/>
      <c r="T527" s="5"/>
      <c r="U527" s="5"/>
      <c r="V527" s="5"/>
      <c r="W527" s="5"/>
      <c r="X527" s="5"/>
      <c r="Y527" s="5"/>
      <c r="Z527" s="5"/>
    </row>
    <row r="528" spans="1:26" x14ac:dyDescent="0.25">
      <c r="A528" s="5"/>
      <c r="B528" s="5"/>
      <c r="C528" s="122"/>
      <c r="D528" s="3"/>
      <c r="E528" s="434"/>
      <c r="F528" s="400"/>
      <c r="G528" s="401"/>
      <c r="H528" s="5"/>
      <c r="I528" s="5"/>
      <c r="J528" s="5"/>
      <c r="K528" s="5"/>
      <c r="L528" s="5"/>
      <c r="M528" s="5"/>
      <c r="N528" s="5"/>
      <c r="O528" s="5"/>
      <c r="P528" s="5"/>
      <c r="Q528" s="5"/>
      <c r="R528" s="5"/>
      <c r="S528" s="5"/>
      <c r="T528" s="5"/>
      <c r="U528" s="5"/>
      <c r="V528" s="5"/>
      <c r="W528" s="5"/>
      <c r="X528" s="5"/>
      <c r="Y528" s="5"/>
      <c r="Z528" s="5"/>
    </row>
    <row r="529" spans="1:26" x14ac:dyDescent="0.25">
      <c r="A529" s="5"/>
      <c r="B529" s="5"/>
      <c r="C529" s="122"/>
      <c r="D529" s="3"/>
      <c r="E529" s="434"/>
      <c r="F529" s="400"/>
      <c r="G529" s="401"/>
      <c r="H529" s="5"/>
      <c r="I529" s="5"/>
      <c r="J529" s="5"/>
      <c r="K529" s="5"/>
      <c r="L529" s="5"/>
      <c r="M529" s="5"/>
      <c r="N529" s="5"/>
      <c r="O529" s="5"/>
      <c r="P529" s="5"/>
      <c r="Q529" s="5"/>
      <c r="R529" s="5"/>
      <c r="S529" s="5"/>
      <c r="T529" s="5"/>
      <c r="U529" s="5"/>
      <c r="V529" s="5"/>
      <c r="W529" s="5"/>
      <c r="X529" s="5"/>
      <c r="Y529" s="5"/>
      <c r="Z529" s="5"/>
    </row>
    <row r="530" spans="1:26" x14ac:dyDescent="0.25">
      <c r="A530" s="5"/>
      <c r="B530" s="5"/>
      <c r="C530" s="122"/>
      <c r="D530" s="3"/>
      <c r="E530" s="434"/>
      <c r="F530" s="400"/>
      <c r="G530" s="401"/>
      <c r="H530" s="5"/>
      <c r="I530" s="5"/>
      <c r="J530" s="5"/>
      <c r="K530" s="5"/>
      <c r="L530" s="5"/>
      <c r="M530" s="5"/>
      <c r="N530" s="5"/>
      <c r="O530" s="5"/>
      <c r="P530" s="5"/>
      <c r="Q530" s="5"/>
      <c r="R530" s="5"/>
      <c r="S530" s="5"/>
      <c r="T530" s="5"/>
      <c r="U530" s="5"/>
      <c r="V530" s="5"/>
      <c r="W530" s="5"/>
      <c r="X530" s="5"/>
      <c r="Y530" s="5"/>
      <c r="Z530" s="5"/>
    </row>
    <row r="531" spans="1:26" x14ac:dyDescent="0.25">
      <c r="A531" s="5"/>
      <c r="B531" s="5"/>
      <c r="C531" s="122"/>
      <c r="D531" s="3"/>
      <c r="E531" s="434"/>
      <c r="F531" s="400"/>
      <c r="G531" s="401"/>
      <c r="H531" s="5"/>
      <c r="I531" s="5"/>
      <c r="J531" s="5"/>
      <c r="K531" s="5"/>
      <c r="L531" s="5"/>
      <c r="M531" s="5"/>
      <c r="N531" s="5"/>
      <c r="O531" s="5"/>
      <c r="P531" s="5"/>
      <c r="Q531" s="5"/>
      <c r="R531" s="5"/>
      <c r="S531" s="5"/>
      <c r="T531" s="5"/>
      <c r="U531" s="5"/>
      <c r="V531" s="5"/>
      <c r="W531" s="5"/>
      <c r="X531" s="5"/>
      <c r="Y531" s="5"/>
      <c r="Z531" s="5"/>
    </row>
    <row r="532" spans="1:26" x14ac:dyDescent="0.25">
      <c r="A532" s="5"/>
      <c r="B532" s="5"/>
      <c r="C532" s="122"/>
      <c r="D532" s="3"/>
      <c r="E532" s="434"/>
      <c r="F532" s="400"/>
      <c r="G532" s="401"/>
      <c r="H532" s="5"/>
      <c r="I532" s="5"/>
      <c r="J532" s="5"/>
      <c r="K532" s="5"/>
      <c r="L532" s="5"/>
      <c r="M532" s="5"/>
      <c r="N532" s="5"/>
      <c r="O532" s="5"/>
      <c r="P532" s="5"/>
      <c r="Q532" s="5"/>
      <c r="R532" s="5"/>
      <c r="S532" s="5"/>
      <c r="T532" s="5"/>
      <c r="U532" s="5"/>
      <c r="V532" s="5"/>
      <c r="W532" s="5"/>
      <c r="X532" s="5"/>
      <c r="Y532" s="5"/>
      <c r="Z532" s="5"/>
    </row>
    <row r="533" spans="1:26" x14ac:dyDescent="0.25">
      <c r="A533" s="5"/>
      <c r="B533" s="5"/>
      <c r="C533" s="122"/>
      <c r="D533" s="3"/>
      <c r="E533" s="434"/>
      <c r="F533" s="400"/>
      <c r="G533" s="401"/>
      <c r="H533" s="5"/>
      <c r="I533" s="5"/>
      <c r="J533" s="5"/>
      <c r="K533" s="5"/>
      <c r="L533" s="5"/>
      <c r="M533" s="5"/>
      <c r="N533" s="5"/>
      <c r="O533" s="5"/>
      <c r="P533" s="5"/>
      <c r="Q533" s="5"/>
      <c r="R533" s="5"/>
      <c r="S533" s="5"/>
      <c r="T533" s="5"/>
      <c r="U533" s="5"/>
      <c r="V533" s="5"/>
      <c r="W533" s="5"/>
      <c r="X533" s="5"/>
      <c r="Y533" s="5"/>
      <c r="Z533" s="5"/>
    </row>
    <row r="534" spans="1:26" x14ac:dyDescent="0.25">
      <c r="A534" s="5"/>
      <c r="B534" s="5"/>
      <c r="C534" s="122"/>
      <c r="D534" s="3"/>
      <c r="E534" s="434"/>
      <c r="F534" s="400"/>
      <c r="G534" s="401"/>
      <c r="H534" s="5"/>
      <c r="I534" s="5"/>
      <c r="J534" s="5"/>
      <c r="K534" s="5"/>
      <c r="L534" s="5"/>
      <c r="M534" s="5"/>
      <c r="N534" s="5"/>
      <c r="O534" s="5"/>
      <c r="P534" s="5"/>
      <c r="Q534" s="5"/>
      <c r="R534" s="5"/>
      <c r="S534" s="5"/>
      <c r="T534" s="5"/>
      <c r="U534" s="5"/>
      <c r="V534" s="5"/>
      <c r="W534" s="5"/>
      <c r="X534" s="5"/>
      <c r="Y534" s="5"/>
      <c r="Z534" s="5"/>
    </row>
    <row r="535" spans="1:26" x14ac:dyDescent="0.25">
      <c r="A535" s="5"/>
      <c r="B535" s="5"/>
      <c r="C535" s="122"/>
      <c r="D535" s="3"/>
      <c r="E535" s="434"/>
      <c r="F535" s="400"/>
      <c r="G535" s="401"/>
      <c r="H535" s="5"/>
      <c r="I535" s="5"/>
      <c r="J535" s="5"/>
      <c r="K535" s="5"/>
      <c r="L535" s="5"/>
      <c r="M535" s="5"/>
      <c r="N535" s="5"/>
      <c r="O535" s="5"/>
      <c r="P535" s="5"/>
      <c r="Q535" s="5"/>
      <c r="R535" s="5"/>
      <c r="S535" s="5"/>
      <c r="T535" s="5"/>
      <c r="U535" s="5"/>
      <c r="V535" s="5"/>
      <c r="W535" s="5"/>
      <c r="X535" s="5"/>
      <c r="Y535" s="5"/>
      <c r="Z535" s="5"/>
    </row>
    <row r="536" spans="1:26" x14ac:dyDescent="0.25">
      <c r="A536" s="5"/>
      <c r="B536" s="5"/>
      <c r="C536" s="122"/>
      <c r="D536" s="3"/>
      <c r="E536" s="434"/>
      <c r="F536" s="400"/>
      <c r="G536" s="401"/>
      <c r="H536" s="5"/>
      <c r="I536" s="5"/>
      <c r="J536" s="5"/>
      <c r="K536" s="5"/>
      <c r="L536" s="5"/>
      <c r="M536" s="5"/>
      <c r="N536" s="5"/>
      <c r="O536" s="5"/>
      <c r="P536" s="5"/>
      <c r="Q536" s="5"/>
      <c r="R536" s="5"/>
      <c r="S536" s="5"/>
      <c r="T536" s="5"/>
      <c r="U536" s="5"/>
      <c r="V536" s="5"/>
      <c r="W536" s="5"/>
      <c r="X536" s="5"/>
      <c r="Y536" s="5"/>
      <c r="Z536" s="5"/>
    </row>
    <row r="537" spans="1:26" x14ac:dyDescent="0.25">
      <c r="A537" s="5"/>
      <c r="B537" s="5"/>
      <c r="C537" s="122"/>
      <c r="D537" s="3"/>
      <c r="E537" s="434"/>
      <c r="F537" s="400"/>
      <c r="G537" s="401"/>
      <c r="H537" s="5"/>
      <c r="I537" s="5"/>
      <c r="J537" s="5"/>
      <c r="K537" s="5"/>
      <c r="L537" s="5"/>
      <c r="M537" s="5"/>
      <c r="N537" s="5"/>
      <c r="O537" s="5"/>
      <c r="P537" s="5"/>
      <c r="Q537" s="5"/>
      <c r="R537" s="5"/>
      <c r="S537" s="5"/>
      <c r="T537" s="5"/>
      <c r="U537" s="5"/>
      <c r="V537" s="5"/>
      <c r="W537" s="5"/>
      <c r="X537" s="5"/>
      <c r="Y537" s="5"/>
      <c r="Z537" s="5"/>
    </row>
    <row r="538" spans="1:26" x14ac:dyDescent="0.25">
      <c r="A538" s="5"/>
      <c r="B538" s="5"/>
      <c r="C538" s="122"/>
      <c r="D538" s="3"/>
      <c r="E538" s="434"/>
      <c r="F538" s="400"/>
      <c r="G538" s="401"/>
      <c r="H538" s="5"/>
      <c r="I538" s="5"/>
      <c r="J538" s="5"/>
      <c r="K538" s="5"/>
      <c r="L538" s="5"/>
      <c r="M538" s="5"/>
      <c r="N538" s="5"/>
      <c r="O538" s="5"/>
      <c r="P538" s="5"/>
      <c r="Q538" s="5"/>
      <c r="R538" s="5"/>
      <c r="S538" s="5"/>
      <c r="T538" s="5"/>
      <c r="U538" s="5"/>
      <c r="V538" s="5"/>
      <c r="W538" s="5"/>
      <c r="X538" s="5"/>
      <c r="Y538" s="5"/>
      <c r="Z538" s="5"/>
    </row>
    <row r="539" spans="1:26" x14ac:dyDescent="0.25">
      <c r="A539" s="5"/>
      <c r="B539" s="5"/>
      <c r="C539" s="122"/>
      <c r="D539" s="3"/>
      <c r="E539" s="434"/>
      <c r="F539" s="400"/>
      <c r="G539" s="401"/>
      <c r="H539" s="5"/>
      <c r="I539" s="5"/>
      <c r="J539" s="5"/>
      <c r="K539" s="5"/>
      <c r="L539" s="5"/>
      <c r="M539" s="5"/>
      <c r="N539" s="5"/>
      <c r="O539" s="5"/>
      <c r="P539" s="5"/>
      <c r="Q539" s="5"/>
      <c r="R539" s="5"/>
      <c r="S539" s="5"/>
      <c r="T539" s="5"/>
      <c r="U539" s="5"/>
      <c r="V539" s="5"/>
      <c r="W539" s="5"/>
      <c r="X539" s="5"/>
      <c r="Y539" s="5"/>
      <c r="Z539" s="5"/>
    </row>
    <row r="540" spans="1:26" x14ac:dyDescent="0.25">
      <c r="A540" s="5"/>
      <c r="B540" s="5"/>
      <c r="C540" s="122"/>
      <c r="D540" s="3"/>
      <c r="E540" s="434"/>
      <c r="F540" s="400"/>
      <c r="G540" s="401"/>
      <c r="H540" s="5"/>
      <c r="I540" s="5"/>
      <c r="J540" s="5"/>
      <c r="K540" s="5"/>
      <c r="L540" s="5"/>
      <c r="M540" s="5"/>
      <c r="N540" s="5"/>
      <c r="O540" s="5"/>
      <c r="P540" s="5"/>
      <c r="Q540" s="5"/>
      <c r="R540" s="5"/>
      <c r="S540" s="5"/>
      <c r="T540" s="5"/>
      <c r="U540" s="5"/>
      <c r="V540" s="5"/>
      <c r="W540" s="5"/>
      <c r="X540" s="5"/>
      <c r="Y540" s="5"/>
      <c r="Z540" s="5"/>
    </row>
    <row r="541" spans="1:26" x14ac:dyDescent="0.25">
      <c r="A541" s="5"/>
      <c r="B541" s="5"/>
      <c r="C541" s="122"/>
      <c r="D541" s="3"/>
      <c r="E541" s="434"/>
      <c r="F541" s="400"/>
      <c r="G541" s="401"/>
      <c r="H541" s="5"/>
      <c r="I541" s="5"/>
      <c r="J541" s="5"/>
      <c r="K541" s="5"/>
      <c r="L541" s="5"/>
      <c r="M541" s="5"/>
      <c r="N541" s="5"/>
      <c r="O541" s="5"/>
      <c r="P541" s="5"/>
      <c r="Q541" s="5"/>
      <c r="R541" s="5"/>
      <c r="S541" s="5"/>
      <c r="T541" s="5"/>
      <c r="U541" s="5"/>
      <c r="V541" s="5"/>
      <c r="W541" s="5"/>
      <c r="X541" s="5"/>
      <c r="Y541" s="5"/>
      <c r="Z541" s="5"/>
    </row>
    <row r="542" spans="1:26" x14ac:dyDescent="0.25">
      <c r="A542" s="5"/>
      <c r="B542" s="5"/>
      <c r="C542" s="122"/>
      <c r="D542" s="3"/>
      <c r="E542" s="434"/>
      <c r="F542" s="400"/>
      <c r="G542" s="401"/>
      <c r="H542" s="5"/>
      <c r="I542" s="5"/>
      <c r="J542" s="5"/>
      <c r="K542" s="5"/>
      <c r="L542" s="5"/>
      <c r="M542" s="5"/>
      <c r="N542" s="5"/>
      <c r="O542" s="5"/>
      <c r="P542" s="5"/>
      <c r="Q542" s="5"/>
      <c r="R542" s="5"/>
      <c r="S542" s="5"/>
      <c r="T542" s="5"/>
      <c r="U542" s="5"/>
      <c r="V542" s="5"/>
      <c r="W542" s="5"/>
      <c r="X542" s="5"/>
      <c r="Y542" s="5"/>
      <c r="Z542" s="5"/>
    </row>
    <row r="543" spans="1:26" x14ac:dyDescent="0.25">
      <c r="A543" s="5"/>
      <c r="B543" s="5"/>
      <c r="C543" s="122"/>
      <c r="D543" s="3"/>
      <c r="E543" s="434"/>
      <c r="F543" s="400"/>
      <c r="G543" s="401"/>
      <c r="H543" s="5"/>
      <c r="I543" s="5"/>
      <c r="J543" s="5"/>
      <c r="K543" s="5"/>
      <c r="L543" s="5"/>
      <c r="M543" s="5"/>
      <c r="N543" s="5"/>
      <c r="O543" s="5"/>
      <c r="P543" s="5"/>
      <c r="Q543" s="5"/>
      <c r="R543" s="5"/>
      <c r="S543" s="5"/>
      <c r="T543" s="5"/>
      <c r="U543" s="5"/>
      <c r="V543" s="5"/>
      <c r="W543" s="5"/>
      <c r="X543" s="5"/>
      <c r="Y543" s="5"/>
      <c r="Z543" s="5"/>
    </row>
    <row r="544" spans="1:26" x14ac:dyDescent="0.25">
      <c r="A544" s="5"/>
      <c r="B544" s="5"/>
      <c r="C544" s="122"/>
      <c r="D544" s="3"/>
      <c r="E544" s="434"/>
      <c r="F544" s="400"/>
      <c r="G544" s="401"/>
      <c r="H544" s="5"/>
      <c r="I544" s="5"/>
      <c r="J544" s="5"/>
      <c r="K544" s="5"/>
      <c r="L544" s="5"/>
      <c r="M544" s="5"/>
      <c r="N544" s="5"/>
      <c r="O544" s="5"/>
      <c r="P544" s="5"/>
      <c r="Q544" s="5"/>
      <c r="R544" s="5"/>
      <c r="S544" s="5"/>
      <c r="T544" s="5"/>
      <c r="U544" s="5"/>
      <c r="V544" s="5"/>
      <c r="W544" s="5"/>
      <c r="X544" s="5"/>
      <c r="Y544" s="5"/>
      <c r="Z544" s="5"/>
    </row>
    <row r="545" spans="1:26" x14ac:dyDescent="0.25">
      <c r="A545" s="5"/>
      <c r="B545" s="5"/>
      <c r="C545" s="122"/>
      <c r="D545" s="3"/>
      <c r="E545" s="434"/>
      <c r="F545" s="400"/>
      <c r="G545" s="401"/>
      <c r="H545" s="5"/>
      <c r="I545" s="5"/>
      <c r="J545" s="5"/>
      <c r="K545" s="5"/>
      <c r="L545" s="5"/>
      <c r="M545" s="5"/>
      <c r="N545" s="5"/>
      <c r="O545" s="5"/>
      <c r="P545" s="5"/>
      <c r="Q545" s="5"/>
      <c r="R545" s="5"/>
      <c r="S545" s="5"/>
      <c r="T545" s="5"/>
      <c r="U545" s="5"/>
      <c r="V545" s="5"/>
      <c r="W545" s="5"/>
      <c r="X545" s="5"/>
      <c r="Y545" s="5"/>
      <c r="Z545" s="5"/>
    </row>
    <row r="546" spans="1:26" x14ac:dyDescent="0.25">
      <c r="A546" s="5"/>
      <c r="B546" s="5"/>
      <c r="C546" s="122"/>
      <c r="D546" s="3"/>
      <c r="E546" s="434"/>
      <c r="F546" s="400"/>
      <c r="G546" s="401"/>
      <c r="H546" s="5"/>
      <c r="I546" s="5"/>
      <c r="J546" s="5"/>
      <c r="K546" s="5"/>
      <c r="L546" s="5"/>
      <c r="M546" s="5"/>
      <c r="N546" s="5"/>
      <c r="O546" s="5"/>
      <c r="P546" s="5"/>
      <c r="Q546" s="5"/>
      <c r="R546" s="5"/>
      <c r="S546" s="5"/>
      <c r="T546" s="5"/>
      <c r="U546" s="5"/>
      <c r="V546" s="5"/>
      <c r="W546" s="5"/>
      <c r="X546" s="5"/>
      <c r="Y546" s="5"/>
      <c r="Z546" s="5"/>
    </row>
    <row r="547" spans="1:26" x14ac:dyDescent="0.25">
      <c r="A547" s="5"/>
      <c r="B547" s="5"/>
      <c r="C547" s="122"/>
      <c r="D547" s="3"/>
      <c r="E547" s="434"/>
      <c r="F547" s="400"/>
      <c r="G547" s="401"/>
      <c r="H547" s="5"/>
      <c r="I547" s="5"/>
      <c r="J547" s="5"/>
      <c r="K547" s="5"/>
      <c r="L547" s="5"/>
      <c r="M547" s="5"/>
      <c r="N547" s="5"/>
      <c r="O547" s="5"/>
      <c r="P547" s="5"/>
      <c r="Q547" s="5"/>
      <c r="R547" s="5"/>
      <c r="S547" s="5"/>
      <c r="T547" s="5"/>
      <c r="U547" s="5"/>
      <c r="V547" s="5"/>
      <c r="W547" s="5"/>
      <c r="X547" s="5"/>
      <c r="Y547" s="5"/>
      <c r="Z547" s="5"/>
    </row>
    <row r="548" spans="1:26" x14ac:dyDescent="0.25">
      <c r="A548" s="5"/>
      <c r="B548" s="5"/>
      <c r="C548" s="122"/>
      <c r="D548" s="3"/>
      <c r="E548" s="434"/>
      <c r="F548" s="400"/>
      <c r="G548" s="401"/>
      <c r="H548" s="5"/>
      <c r="I548" s="5"/>
      <c r="J548" s="5"/>
      <c r="K548" s="5"/>
      <c r="L548" s="5"/>
      <c r="M548" s="5"/>
      <c r="N548" s="5"/>
      <c r="O548" s="5"/>
      <c r="P548" s="5"/>
      <c r="Q548" s="5"/>
      <c r="R548" s="5"/>
      <c r="S548" s="5"/>
      <c r="T548" s="5"/>
      <c r="U548" s="5"/>
      <c r="V548" s="5"/>
      <c r="W548" s="5"/>
      <c r="X548" s="5"/>
      <c r="Y548" s="5"/>
      <c r="Z548" s="5"/>
    </row>
    <row r="549" spans="1:26" x14ac:dyDescent="0.25">
      <c r="A549" s="5"/>
      <c r="B549" s="5"/>
      <c r="C549" s="122"/>
      <c r="D549" s="3"/>
      <c r="E549" s="434"/>
      <c r="F549" s="400"/>
      <c r="G549" s="401"/>
      <c r="H549" s="5"/>
      <c r="I549" s="5"/>
      <c r="J549" s="5"/>
      <c r="K549" s="5"/>
      <c r="L549" s="5"/>
      <c r="M549" s="5"/>
      <c r="N549" s="5"/>
      <c r="O549" s="5"/>
      <c r="P549" s="5"/>
      <c r="Q549" s="5"/>
      <c r="R549" s="5"/>
      <c r="S549" s="5"/>
      <c r="T549" s="5"/>
      <c r="U549" s="5"/>
      <c r="V549" s="5"/>
      <c r="W549" s="5"/>
      <c r="X549" s="5"/>
      <c r="Y549" s="5"/>
      <c r="Z549" s="5"/>
    </row>
    <row r="550" spans="1:26" x14ac:dyDescent="0.25">
      <c r="A550" s="5"/>
      <c r="B550" s="5"/>
      <c r="C550" s="122"/>
      <c r="D550" s="3"/>
      <c r="E550" s="434"/>
      <c r="F550" s="400"/>
      <c r="G550" s="401"/>
      <c r="H550" s="5"/>
      <c r="I550" s="5"/>
      <c r="J550" s="5"/>
      <c r="K550" s="5"/>
      <c r="L550" s="5"/>
      <c r="M550" s="5"/>
      <c r="N550" s="5"/>
      <c r="O550" s="5"/>
      <c r="P550" s="5"/>
      <c r="Q550" s="5"/>
      <c r="R550" s="5"/>
      <c r="S550" s="5"/>
      <c r="T550" s="5"/>
      <c r="U550" s="5"/>
      <c r="V550" s="5"/>
      <c r="W550" s="5"/>
      <c r="X550" s="5"/>
      <c r="Y550" s="5"/>
      <c r="Z550" s="5"/>
    </row>
    <row r="551" spans="1:26" x14ac:dyDescent="0.25">
      <c r="A551" s="5"/>
      <c r="B551" s="5"/>
      <c r="C551" s="122"/>
      <c r="D551" s="3"/>
      <c r="E551" s="434"/>
      <c r="F551" s="400"/>
      <c r="G551" s="401"/>
      <c r="H551" s="5"/>
      <c r="I551" s="5"/>
      <c r="J551" s="5"/>
      <c r="K551" s="5"/>
      <c r="L551" s="5"/>
      <c r="M551" s="5"/>
      <c r="N551" s="5"/>
      <c r="O551" s="5"/>
      <c r="P551" s="5"/>
      <c r="Q551" s="5"/>
      <c r="R551" s="5"/>
      <c r="S551" s="5"/>
      <c r="T551" s="5"/>
      <c r="U551" s="5"/>
      <c r="V551" s="5"/>
      <c r="W551" s="5"/>
      <c r="X551" s="5"/>
      <c r="Y551" s="5"/>
      <c r="Z551" s="5"/>
    </row>
    <row r="552" spans="1:26" x14ac:dyDescent="0.25">
      <c r="A552" s="5"/>
      <c r="B552" s="5"/>
      <c r="C552" s="122"/>
      <c r="D552" s="3"/>
      <c r="E552" s="434"/>
      <c r="F552" s="400"/>
      <c r="G552" s="401"/>
      <c r="H552" s="5"/>
      <c r="I552" s="5"/>
      <c r="J552" s="5"/>
      <c r="K552" s="5"/>
      <c r="L552" s="5"/>
      <c r="M552" s="5"/>
      <c r="N552" s="5"/>
      <c r="O552" s="5"/>
      <c r="P552" s="5"/>
      <c r="Q552" s="5"/>
      <c r="R552" s="5"/>
      <c r="S552" s="5"/>
      <c r="T552" s="5"/>
      <c r="U552" s="5"/>
      <c r="V552" s="5"/>
      <c r="W552" s="5"/>
      <c r="X552" s="5"/>
      <c r="Y552" s="5"/>
      <c r="Z552" s="5"/>
    </row>
    <row r="553" spans="1:26" x14ac:dyDescent="0.25">
      <c r="A553" s="5"/>
      <c r="B553" s="5"/>
      <c r="C553" s="122"/>
      <c r="D553" s="3"/>
      <c r="E553" s="434"/>
      <c r="F553" s="400"/>
      <c r="G553" s="401"/>
      <c r="H553" s="5"/>
      <c r="I553" s="5"/>
      <c r="J553" s="5"/>
      <c r="K553" s="5"/>
      <c r="L553" s="5"/>
      <c r="M553" s="5"/>
      <c r="N553" s="5"/>
      <c r="O553" s="5"/>
      <c r="P553" s="5"/>
      <c r="Q553" s="5"/>
      <c r="R553" s="5"/>
      <c r="S553" s="5"/>
      <c r="T553" s="5"/>
      <c r="U553" s="5"/>
      <c r="V553" s="5"/>
      <c r="W553" s="5"/>
      <c r="X553" s="5"/>
      <c r="Y553" s="5"/>
      <c r="Z553" s="5"/>
    </row>
    <row r="554" spans="1:26" x14ac:dyDescent="0.25">
      <c r="A554" s="5"/>
      <c r="B554" s="5"/>
      <c r="C554" s="122"/>
      <c r="D554" s="3"/>
      <c r="E554" s="434"/>
      <c r="F554" s="400"/>
      <c r="G554" s="401"/>
      <c r="H554" s="5"/>
      <c r="I554" s="5"/>
      <c r="J554" s="5"/>
      <c r="K554" s="5"/>
      <c r="L554" s="5"/>
      <c r="M554" s="5"/>
      <c r="N554" s="5"/>
      <c r="O554" s="5"/>
      <c r="P554" s="5"/>
      <c r="Q554" s="5"/>
      <c r="R554" s="5"/>
      <c r="S554" s="5"/>
      <c r="T554" s="5"/>
      <c r="U554" s="5"/>
      <c r="V554" s="5"/>
      <c r="W554" s="5"/>
      <c r="X554" s="5"/>
      <c r="Y554" s="5"/>
      <c r="Z554" s="5"/>
    </row>
    <row r="555" spans="1:26" x14ac:dyDescent="0.25">
      <c r="A555" s="5"/>
      <c r="B555" s="5"/>
      <c r="C555" s="122"/>
      <c r="D555" s="3"/>
      <c r="E555" s="434"/>
      <c r="F555" s="400"/>
      <c r="G555" s="401"/>
      <c r="H555" s="5"/>
      <c r="I555" s="5"/>
      <c r="J555" s="5"/>
      <c r="K555" s="5"/>
      <c r="L555" s="5"/>
      <c r="M555" s="5"/>
      <c r="N555" s="5"/>
      <c r="O555" s="5"/>
      <c r="P555" s="5"/>
      <c r="Q555" s="5"/>
      <c r="R555" s="5"/>
      <c r="S555" s="5"/>
      <c r="T555" s="5"/>
      <c r="U555" s="5"/>
      <c r="V555" s="5"/>
      <c r="W555" s="5"/>
      <c r="X555" s="5"/>
      <c r="Y555" s="5"/>
      <c r="Z555" s="5"/>
    </row>
    <row r="556" spans="1:26" x14ac:dyDescent="0.25">
      <c r="A556" s="5"/>
      <c r="B556" s="5"/>
      <c r="C556" s="122"/>
      <c r="D556" s="3"/>
      <c r="E556" s="434"/>
      <c r="F556" s="400"/>
      <c r="G556" s="401"/>
      <c r="H556" s="5"/>
      <c r="I556" s="5"/>
      <c r="J556" s="5"/>
      <c r="K556" s="5"/>
      <c r="L556" s="5"/>
      <c r="M556" s="5"/>
      <c r="N556" s="5"/>
      <c r="O556" s="5"/>
      <c r="P556" s="5"/>
      <c r="Q556" s="5"/>
      <c r="R556" s="5"/>
      <c r="S556" s="5"/>
      <c r="T556" s="5"/>
      <c r="U556" s="5"/>
      <c r="V556" s="5"/>
      <c r="W556" s="5"/>
      <c r="X556" s="5"/>
      <c r="Y556" s="5"/>
      <c r="Z556" s="5"/>
    </row>
    <row r="557" spans="1:26" x14ac:dyDescent="0.25">
      <c r="A557" s="5"/>
      <c r="B557" s="5"/>
      <c r="C557" s="122"/>
      <c r="D557" s="3"/>
      <c r="E557" s="434"/>
      <c r="F557" s="400"/>
      <c r="G557" s="401"/>
      <c r="H557" s="5"/>
      <c r="I557" s="5"/>
      <c r="J557" s="5"/>
      <c r="K557" s="5"/>
      <c r="L557" s="5"/>
      <c r="M557" s="5"/>
      <c r="N557" s="5"/>
      <c r="O557" s="5"/>
      <c r="P557" s="5"/>
      <c r="Q557" s="5"/>
      <c r="R557" s="5"/>
      <c r="S557" s="5"/>
      <c r="T557" s="5"/>
      <c r="U557" s="5"/>
      <c r="V557" s="5"/>
      <c r="W557" s="5"/>
      <c r="X557" s="5"/>
      <c r="Y557" s="5"/>
      <c r="Z557" s="5"/>
    </row>
    <row r="558" spans="1:26" x14ac:dyDescent="0.25">
      <c r="A558" s="5"/>
      <c r="B558" s="5"/>
      <c r="C558" s="122"/>
      <c r="D558" s="3"/>
      <c r="E558" s="434"/>
      <c r="F558" s="400"/>
      <c r="G558" s="401"/>
      <c r="H558" s="5"/>
      <c r="I558" s="5"/>
      <c r="J558" s="5"/>
      <c r="K558" s="5"/>
      <c r="L558" s="5"/>
      <c r="M558" s="5"/>
      <c r="N558" s="5"/>
      <c r="O558" s="5"/>
      <c r="P558" s="5"/>
      <c r="Q558" s="5"/>
      <c r="R558" s="5"/>
      <c r="S558" s="5"/>
      <c r="T558" s="5"/>
      <c r="U558" s="5"/>
      <c r="V558" s="5"/>
      <c r="W558" s="5"/>
      <c r="X558" s="5"/>
      <c r="Y558" s="5"/>
      <c r="Z558" s="5"/>
    </row>
    <row r="559" spans="1:26" x14ac:dyDescent="0.25">
      <c r="A559" s="5"/>
      <c r="B559" s="5"/>
      <c r="C559" s="122"/>
      <c r="D559" s="3"/>
      <c r="E559" s="434"/>
      <c r="F559" s="400"/>
      <c r="G559" s="401"/>
      <c r="H559" s="5"/>
      <c r="I559" s="5"/>
      <c r="J559" s="5"/>
      <c r="K559" s="5"/>
      <c r="L559" s="5"/>
      <c r="M559" s="5"/>
      <c r="N559" s="5"/>
      <c r="O559" s="5"/>
      <c r="P559" s="5"/>
      <c r="Q559" s="5"/>
      <c r="R559" s="5"/>
      <c r="S559" s="5"/>
      <c r="T559" s="5"/>
      <c r="U559" s="5"/>
      <c r="V559" s="5"/>
      <c r="W559" s="5"/>
      <c r="X559" s="5"/>
      <c r="Y559" s="5"/>
      <c r="Z559" s="5"/>
    </row>
    <row r="560" spans="1:26" x14ac:dyDescent="0.25">
      <c r="A560" s="5"/>
      <c r="B560" s="5"/>
      <c r="C560" s="122"/>
      <c r="D560" s="3"/>
      <c r="E560" s="434"/>
      <c r="F560" s="400"/>
      <c r="G560" s="401"/>
      <c r="H560" s="5"/>
      <c r="I560" s="5"/>
      <c r="J560" s="5"/>
      <c r="K560" s="5"/>
      <c r="L560" s="5"/>
      <c r="M560" s="5"/>
      <c r="N560" s="5"/>
      <c r="O560" s="5"/>
      <c r="P560" s="5"/>
      <c r="Q560" s="5"/>
      <c r="R560" s="5"/>
      <c r="S560" s="5"/>
      <c r="T560" s="5"/>
      <c r="U560" s="5"/>
      <c r="V560" s="5"/>
      <c r="W560" s="5"/>
      <c r="X560" s="5"/>
      <c r="Y560" s="5"/>
      <c r="Z560" s="5"/>
    </row>
    <row r="561" spans="1:26" x14ac:dyDescent="0.25">
      <c r="A561" s="5"/>
      <c r="B561" s="5"/>
      <c r="C561" s="122"/>
      <c r="D561" s="3"/>
      <c r="E561" s="434"/>
      <c r="F561" s="400"/>
      <c r="G561" s="401"/>
      <c r="H561" s="5"/>
      <c r="I561" s="5"/>
      <c r="J561" s="5"/>
      <c r="K561" s="5"/>
      <c r="L561" s="5"/>
      <c r="M561" s="5"/>
      <c r="N561" s="5"/>
      <c r="O561" s="5"/>
      <c r="P561" s="5"/>
      <c r="Q561" s="5"/>
      <c r="R561" s="5"/>
      <c r="S561" s="5"/>
      <c r="T561" s="5"/>
      <c r="U561" s="5"/>
      <c r="V561" s="5"/>
      <c r="W561" s="5"/>
      <c r="X561" s="5"/>
      <c r="Y561" s="5"/>
      <c r="Z561" s="5"/>
    </row>
    <row r="562" spans="1:26" x14ac:dyDescent="0.25">
      <c r="A562" s="5"/>
      <c r="B562" s="5"/>
      <c r="C562" s="122"/>
      <c r="D562" s="3"/>
      <c r="E562" s="434"/>
      <c r="F562" s="400"/>
      <c r="G562" s="401"/>
      <c r="H562" s="5"/>
      <c r="I562" s="5"/>
      <c r="J562" s="5"/>
      <c r="K562" s="5"/>
      <c r="L562" s="5"/>
      <c r="M562" s="5"/>
      <c r="N562" s="5"/>
      <c r="O562" s="5"/>
      <c r="P562" s="5"/>
      <c r="Q562" s="5"/>
      <c r="R562" s="5"/>
      <c r="S562" s="5"/>
      <c r="T562" s="5"/>
      <c r="U562" s="5"/>
      <c r="V562" s="5"/>
      <c r="W562" s="5"/>
      <c r="X562" s="5"/>
      <c r="Y562" s="5"/>
      <c r="Z562" s="5"/>
    </row>
    <row r="563" spans="1:26" x14ac:dyDescent="0.25">
      <c r="A563" s="5"/>
      <c r="B563" s="5"/>
      <c r="C563" s="122"/>
      <c r="D563" s="3"/>
      <c r="E563" s="434"/>
      <c r="F563" s="400"/>
      <c r="G563" s="401"/>
      <c r="H563" s="5"/>
      <c r="I563" s="5"/>
      <c r="J563" s="5"/>
      <c r="K563" s="5"/>
      <c r="L563" s="5"/>
      <c r="M563" s="5"/>
      <c r="N563" s="5"/>
      <c r="O563" s="5"/>
      <c r="P563" s="5"/>
      <c r="Q563" s="5"/>
      <c r="R563" s="5"/>
      <c r="S563" s="5"/>
      <c r="T563" s="5"/>
      <c r="U563" s="5"/>
      <c r="V563" s="5"/>
      <c r="W563" s="5"/>
      <c r="X563" s="5"/>
      <c r="Y563" s="5"/>
      <c r="Z563" s="5"/>
    </row>
    <row r="564" spans="1:26" x14ac:dyDescent="0.25">
      <c r="A564" s="5"/>
      <c r="B564" s="5"/>
      <c r="C564" s="122"/>
      <c r="D564" s="3"/>
      <c r="E564" s="434"/>
      <c r="F564" s="400"/>
      <c r="G564" s="401"/>
      <c r="H564" s="5"/>
      <c r="I564" s="5"/>
      <c r="J564" s="5"/>
      <c r="K564" s="5"/>
      <c r="L564" s="5"/>
      <c r="M564" s="5"/>
      <c r="N564" s="5"/>
      <c r="O564" s="5"/>
      <c r="P564" s="5"/>
      <c r="Q564" s="5"/>
      <c r="R564" s="5"/>
      <c r="S564" s="5"/>
      <c r="T564" s="5"/>
      <c r="U564" s="5"/>
      <c r="V564" s="5"/>
      <c r="W564" s="5"/>
      <c r="X564" s="5"/>
      <c r="Y564" s="5"/>
      <c r="Z564" s="5"/>
    </row>
    <row r="565" spans="1:26" x14ac:dyDescent="0.25">
      <c r="A565" s="5"/>
      <c r="B565" s="5"/>
      <c r="C565" s="122"/>
      <c r="D565" s="3"/>
      <c r="E565" s="434"/>
      <c r="F565" s="400"/>
      <c r="G565" s="401"/>
      <c r="H565" s="5"/>
      <c r="I565" s="5"/>
      <c r="J565" s="5"/>
      <c r="K565" s="5"/>
      <c r="L565" s="5"/>
      <c r="M565" s="5"/>
      <c r="N565" s="5"/>
      <c r="O565" s="5"/>
      <c r="P565" s="5"/>
      <c r="Q565" s="5"/>
      <c r="R565" s="5"/>
      <c r="S565" s="5"/>
      <c r="T565" s="5"/>
      <c r="U565" s="5"/>
      <c r="V565" s="5"/>
      <c r="W565" s="5"/>
      <c r="X565" s="5"/>
      <c r="Y565" s="5"/>
      <c r="Z565" s="5"/>
    </row>
    <row r="566" spans="1:26" x14ac:dyDescent="0.25">
      <c r="A566" s="5"/>
      <c r="B566" s="5"/>
      <c r="C566" s="122"/>
      <c r="D566" s="3"/>
      <c r="E566" s="434"/>
      <c r="F566" s="400"/>
      <c r="G566" s="401"/>
      <c r="H566" s="5"/>
      <c r="I566" s="5"/>
      <c r="J566" s="5"/>
      <c r="K566" s="5"/>
      <c r="L566" s="5"/>
      <c r="M566" s="5"/>
      <c r="N566" s="5"/>
      <c r="O566" s="5"/>
      <c r="P566" s="5"/>
      <c r="Q566" s="5"/>
      <c r="R566" s="5"/>
      <c r="S566" s="5"/>
      <c r="T566" s="5"/>
      <c r="U566" s="5"/>
      <c r="V566" s="5"/>
      <c r="W566" s="5"/>
      <c r="X566" s="5"/>
      <c r="Y566" s="5"/>
      <c r="Z566" s="5"/>
    </row>
    <row r="567" spans="1:26" x14ac:dyDescent="0.25">
      <c r="A567" s="5"/>
      <c r="B567" s="5"/>
      <c r="C567" s="122"/>
      <c r="D567" s="3"/>
      <c r="E567" s="434"/>
      <c r="F567" s="400"/>
      <c r="G567" s="401"/>
      <c r="H567" s="5"/>
      <c r="I567" s="5"/>
      <c r="J567" s="5"/>
      <c r="K567" s="5"/>
      <c r="L567" s="5"/>
      <c r="M567" s="5"/>
      <c r="N567" s="5"/>
      <c r="O567" s="5"/>
      <c r="P567" s="5"/>
      <c r="Q567" s="5"/>
      <c r="R567" s="5"/>
      <c r="S567" s="5"/>
      <c r="T567" s="5"/>
      <c r="U567" s="5"/>
      <c r="V567" s="5"/>
      <c r="W567" s="5"/>
      <c r="X567" s="5"/>
      <c r="Y567" s="5"/>
      <c r="Z567" s="5"/>
    </row>
    <row r="568" spans="1:26" x14ac:dyDescent="0.25">
      <c r="A568" s="5"/>
      <c r="B568" s="5"/>
      <c r="C568" s="122"/>
      <c r="D568" s="3"/>
      <c r="E568" s="434"/>
      <c r="F568" s="400"/>
      <c r="G568" s="401"/>
      <c r="H568" s="5"/>
      <c r="I568" s="5"/>
      <c r="J568" s="5"/>
      <c r="K568" s="5"/>
      <c r="L568" s="5"/>
      <c r="M568" s="5"/>
      <c r="N568" s="5"/>
      <c r="O568" s="5"/>
      <c r="P568" s="5"/>
      <c r="Q568" s="5"/>
      <c r="R568" s="5"/>
      <c r="S568" s="5"/>
      <c r="T568" s="5"/>
      <c r="U568" s="5"/>
      <c r="V568" s="5"/>
      <c r="W568" s="5"/>
      <c r="X568" s="5"/>
      <c r="Y568" s="5"/>
      <c r="Z568" s="5"/>
    </row>
    <row r="569" spans="1:26" x14ac:dyDescent="0.25">
      <c r="A569" s="5"/>
      <c r="B569" s="5"/>
      <c r="C569" s="122"/>
      <c r="D569" s="3"/>
      <c r="E569" s="434"/>
      <c r="F569" s="400"/>
      <c r="G569" s="401"/>
      <c r="H569" s="5"/>
      <c r="I569" s="5"/>
      <c r="J569" s="5"/>
      <c r="K569" s="5"/>
      <c r="L569" s="5"/>
      <c r="M569" s="5"/>
      <c r="N569" s="5"/>
      <c r="O569" s="5"/>
      <c r="P569" s="5"/>
      <c r="Q569" s="5"/>
      <c r="R569" s="5"/>
      <c r="S569" s="5"/>
      <c r="T569" s="5"/>
      <c r="U569" s="5"/>
      <c r="V569" s="5"/>
      <c r="W569" s="5"/>
      <c r="X569" s="5"/>
      <c r="Y569" s="5"/>
      <c r="Z569" s="5"/>
    </row>
    <row r="570" spans="1:26" x14ac:dyDescent="0.25">
      <c r="A570" s="5"/>
      <c r="B570" s="5"/>
      <c r="C570" s="122"/>
      <c r="D570" s="3"/>
      <c r="E570" s="434"/>
      <c r="F570" s="400"/>
      <c r="G570" s="401"/>
      <c r="H570" s="5"/>
      <c r="I570" s="5"/>
      <c r="J570" s="5"/>
      <c r="K570" s="5"/>
      <c r="L570" s="5"/>
      <c r="M570" s="5"/>
      <c r="N570" s="5"/>
      <c r="O570" s="5"/>
      <c r="P570" s="5"/>
      <c r="Q570" s="5"/>
      <c r="R570" s="5"/>
      <c r="S570" s="5"/>
      <c r="T570" s="5"/>
      <c r="U570" s="5"/>
      <c r="V570" s="5"/>
      <c r="W570" s="5"/>
      <c r="X570" s="5"/>
      <c r="Y570" s="5"/>
      <c r="Z570" s="5"/>
    </row>
    <row r="571" spans="1:26" x14ac:dyDescent="0.25">
      <c r="A571" s="5"/>
      <c r="B571" s="5"/>
      <c r="C571" s="122"/>
      <c r="D571" s="3"/>
      <c r="E571" s="434"/>
      <c r="F571" s="400"/>
      <c r="G571" s="401"/>
      <c r="H571" s="5"/>
      <c r="I571" s="5"/>
      <c r="J571" s="5"/>
      <c r="K571" s="5"/>
      <c r="L571" s="5"/>
      <c r="M571" s="5"/>
      <c r="N571" s="5"/>
      <c r="O571" s="5"/>
      <c r="P571" s="5"/>
      <c r="Q571" s="5"/>
      <c r="R571" s="5"/>
      <c r="S571" s="5"/>
      <c r="T571" s="5"/>
      <c r="U571" s="5"/>
      <c r="V571" s="5"/>
      <c r="W571" s="5"/>
      <c r="X571" s="5"/>
      <c r="Y571" s="5"/>
      <c r="Z571" s="5"/>
    </row>
    <row r="572" spans="1:26" x14ac:dyDescent="0.25">
      <c r="A572" s="5"/>
      <c r="B572" s="5"/>
      <c r="C572" s="122"/>
      <c r="D572" s="3"/>
      <c r="E572" s="434"/>
      <c r="F572" s="400"/>
      <c r="G572" s="401"/>
      <c r="H572" s="5"/>
      <c r="I572" s="5"/>
      <c r="J572" s="5"/>
      <c r="K572" s="5"/>
      <c r="L572" s="5"/>
      <c r="M572" s="5"/>
      <c r="N572" s="5"/>
      <c r="O572" s="5"/>
      <c r="P572" s="5"/>
      <c r="Q572" s="5"/>
      <c r="R572" s="5"/>
      <c r="S572" s="5"/>
      <c r="T572" s="5"/>
      <c r="U572" s="5"/>
      <c r="V572" s="5"/>
      <c r="W572" s="5"/>
      <c r="X572" s="5"/>
      <c r="Y572" s="5"/>
      <c r="Z572" s="5"/>
    </row>
    <row r="573" spans="1:26" x14ac:dyDescent="0.25">
      <c r="A573" s="5"/>
      <c r="B573" s="5"/>
      <c r="C573" s="122"/>
      <c r="D573" s="3"/>
      <c r="E573" s="434"/>
      <c r="F573" s="400"/>
      <c r="G573" s="401"/>
      <c r="H573" s="5"/>
      <c r="I573" s="5"/>
      <c r="J573" s="5"/>
      <c r="K573" s="5"/>
      <c r="L573" s="5"/>
      <c r="M573" s="5"/>
      <c r="N573" s="5"/>
      <c r="O573" s="5"/>
      <c r="P573" s="5"/>
      <c r="Q573" s="5"/>
      <c r="R573" s="5"/>
      <c r="S573" s="5"/>
      <c r="T573" s="5"/>
      <c r="U573" s="5"/>
      <c r="V573" s="5"/>
      <c r="W573" s="5"/>
      <c r="X573" s="5"/>
      <c r="Y573" s="5"/>
      <c r="Z573" s="5"/>
    </row>
    <row r="574" spans="1:26" x14ac:dyDescent="0.25">
      <c r="A574" s="5"/>
      <c r="B574" s="5"/>
      <c r="C574" s="122"/>
      <c r="D574" s="3"/>
      <c r="E574" s="434"/>
      <c r="F574" s="400"/>
      <c r="G574" s="401"/>
      <c r="H574" s="5"/>
      <c r="I574" s="5"/>
      <c r="J574" s="5"/>
      <c r="K574" s="5"/>
      <c r="L574" s="5"/>
      <c r="M574" s="5"/>
      <c r="N574" s="5"/>
      <c r="O574" s="5"/>
      <c r="P574" s="5"/>
      <c r="Q574" s="5"/>
      <c r="R574" s="5"/>
      <c r="S574" s="5"/>
      <c r="T574" s="5"/>
      <c r="U574" s="5"/>
      <c r="V574" s="5"/>
      <c r="W574" s="5"/>
      <c r="X574" s="5"/>
      <c r="Y574" s="5"/>
      <c r="Z574" s="5"/>
    </row>
    <row r="575" spans="1:26" x14ac:dyDescent="0.25">
      <c r="A575" s="5"/>
      <c r="B575" s="5"/>
      <c r="C575" s="122"/>
      <c r="D575" s="3"/>
      <c r="E575" s="434"/>
      <c r="F575" s="400"/>
      <c r="G575" s="401"/>
      <c r="H575" s="5"/>
      <c r="I575" s="5"/>
      <c r="J575" s="5"/>
      <c r="K575" s="5"/>
      <c r="L575" s="5"/>
      <c r="M575" s="5"/>
      <c r="N575" s="5"/>
      <c r="O575" s="5"/>
      <c r="P575" s="5"/>
      <c r="Q575" s="5"/>
      <c r="R575" s="5"/>
      <c r="S575" s="5"/>
      <c r="T575" s="5"/>
      <c r="U575" s="5"/>
      <c r="V575" s="5"/>
      <c r="W575" s="5"/>
      <c r="X575" s="5"/>
      <c r="Y575" s="5"/>
      <c r="Z575" s="5"/>
    </row>
    <row r="576" spans="1:26" x14ac:dyDescent="0.25">
      <c r="A576" s="5"/>
      <c r="B576" s="5"/>
      <c r="C576" s="122"/>
      <c r="D576" s="3"/>
      <c r="E576" s="434"/>
      <c r="F576" s="400"/>
      <c r="G576" s="401"/>
      <c r="H576" s="5"/>
      <c r="I576" s="5"/>
      <c r="J576" s="5"/>
      <c r="K576" s="5"/>
      <c r="L576" s="5"/>
      <c r="M576" s="5"/>
      <c r="N576" s="5"/>
      <c r="O576" s="5"/>
      <c r="P576" s="5"/>
      <c r="Q576" s="5"/>
      <c r="R576" s="5"/>
      <c r="S576" s="5"/>
      <c r="T576" s="5"/>
      <c r="U576" s="5"/>
      <c r="V576" s="5"/>
      <c r="W576" s="5"/>
      <c r="X576" s="5"/>
      <c r="Y576" s="5"/>
      <c r="Z576" s="5"/>
    </row>
    <row r="577" spans="1:26" x14ac:dyDescent="0.25">
      <c r="A577" s="5"/>
      <c r="B577" s="5"/>
      <c r="C577" s="122"/>
      <c r="D577" s="3"/>
      <c r="E577" s="434"/>
      <c r="F577" s="400"/>
      <c r="G577" s="401"/>
      <c r="H577" s="5"/>
      <c r="I577" s="5"/>
      <c r="J577" s="5"/>
      <c r="K577" s="5"/>
      <c r="L577" s="5"/>
      <c r="M577" s="5"/>
      <c r="N577" s="5"/>
      <c r="O577" s="5"/>
      <c r="P577" s="5"/>
      <c r="Q577" s="5"/>
      <c r="R577" s="5"/>
      <c r="S577" s="5"/>
      <c r="T577" s="5"/>
      <c r="U577" s="5"/>
      <c r="V577" s="5"/>
      <c r="W577" s="5"/>
      <c r="X577" s="5"/>
      <c r="Y577" s="5"/>
      <c r="Z577" s="5"/>
    </row>
    <row r="578" spans="1:26" x14ac:dyDescent="0.25">
      <c r="A578" s="5"/>
      <c r="B578" s="5"/>
      <c r="C578" s="122"/>
      <c r="D578" s="3"/>
      <c r="E578" s="434"/>
      <c r="F578" s="400"/>
      <c r="G578" s="401"/>
      <c r="H578" s="5"/>
      <c r="I578" s="5"/>
      <c r="J578" s="5"/>
      <c r="K578" s="5"/>
      <c r="L578" s="5"/>
      <c r="M578" s="5"/>
      <c r="N578" s="5"/>
      <c r="O578" s="5"/>
      <c r="P578" s="5"/>
      <c r="Q578" s="5"/>
      <c r="R578" s="5"/>
      <c r="S578" s="5"/>
      <c r="T578" s="5"/>
      <c r="U578" s="5"/>
      <c r="V578" s="5"/>
      <c r="W578" s="5"/>
      <c r="X578" s="5"/>
      <c r="Y578" s="5"/>
      <c r="Z578" s="5"/>
    </row>
    <row r="579" spans="1:26" x14ac:dyDescent="0.25">
      <c r="A579" s="5"/>
      <c r="B579" s="5"/>
      <c r="C579" s="122"/>
      <c r="D579" s="3"/>
      <c r="E579" s="434"/>
      <c r="F579" s="400"/>
      <c r="G579" s="401"/>
      <c r="H579" s="5"/>
      <c r="I579" s="5"/>
      <c r="J579" s="5"/>
      <c r="K579" s="5"/>
      <c r="L579" s="5"/>
      <c r="M579" s="5"/>
      <c r="N579" s="5"/>
      <c r="O579" s="5"/>
      <c r="P579" s="5"/>
      <c r="Q579" s="5"/>
      <c r="R579" s="5"/>
      <c r="S579" s="5"/>
      <c r="T579" s="5"/>
      <c r="U579" s="5"/>
      <c r="V579" s="5"/>
      <c r="W579" s="5"/>
      <c r="X579" s="5"/>
      <c r="Y579" s="5"/>
      <c r="Z579" s="5"/>
    </row>
    <row r="580" spans="1:26" x14ac:dyDescent="0.25">
      <c r="A580" s="5"/>
      <c r="B580" s="5"/>
      <c r="C580" s="122"/>
      <c r="D580" s="3"/>
      <c r="E580" s="434"/>
      <c r="F580" s="400"/>
      <c r="G580" s="401"/>
      <c r="H580" s="5"/>
      <c r="I580" s="5"/>
      <c r="J580" s="5"/>
      <c r="K580" s="5"/>
      <c r="L580" s="5"/>
      <c r="M580" s="5"/>
      <c r="N580" s="5"/>
      <c r="O580" s="5"/>
      <c r="P580" s="5"/>
      <c r="Q580" s="5"/>
      <c r="R580" s="5"/>
      <c r="S580" s="5"/>
      <c r="T580" s="5"/>
      <c r="U580" s="5"/>
      <c r="V580" s="5"/>
      <c r="W580" s="5"/>
      <c r="X580" s="5"/>
      <c r="Y580" s="5"/>
      <c r="Z580" s="5"/>
    </row>
    <row r="581" spans="1:26" x14ac:dyDescent="0.25">
      <c r="A581" s="5"/>
      <c r="B581" s="5"/>
      <c r="C581" s="122"/>
      <c r="D581" s="3"/>
      <c r="E581" s="434"/>
      <c r="F581" s="400"/>
      <c r="G581" s="401"/>
      <c r="H581" s="5"/>
      <c r="I581" s="5"/>
      <c r="J581" s="5"/>
      <c r="K581" s="5"/>
      <c r="L581" s="5"/>
      <c r="M581" s="5"/>
      <c r="N581" s="5"/>
      <c r="O581" s="5"/>
      <c r="P581" s="5"/>
      <c r="Q581" s="5"/>
      <c r="R581" s="5"/>
      <c r="S581" s="5"/>
      <c r="T581" s="5"/>
      <c r="U581" s="5"/>
      <c r="V581" s="5"/>
      <c r="W581" s="5"/>
      <c r="X581" s="5"/>
      <c r="Y581" s="5"/>
      <c r="Z581" s="5"/>
    </row>
    <row r="582" spans="1:26" x14ac:dyDescent="0.25">
      <c r="A582" s="5"/>
      <c r="B582" s="5"/>
      <c r="C582" s="122"/>
      <c r="D582" s="3"/>
      <c r="E582" s="434"/>
      <c r="F582" s="400"/>
      <c r="G582" s="401"/>
      <c r="H582" s="5"/>
      <c r="I582" s="5"/>
      <c r="J582" s="5"/>
      <c r="K582" s="5"/>
      <c r="L582" s="5"/>
      <c r="M582" s="5"/>
      <c r="N582" s="5"/>
      <c r="O582" s="5"/>
      <c r="P582" s="5"/>
      <c r="Q582" s="5"/>
      <c r="R582" s="5"/>
      <c r="S582" s="5"/>
      <c r="T582" s="5"/>
      <c r="U582" s="5"/>
      <c r="V582" s="5"/>
      <c r="W582" s="5"/>
      <c r="X582" s="5"/>
      <c r="Y582" s="5"/>
      <c r="Z582" s="5"/>
    </row>
    <row r="583" spans="1:26" x14ac:dyDescent="0.25">
      <c r="A583" s="5"/>
      <c r="B583" s="5"/>
      <c r="C583" s="122"/>
      <c r="D583" s="3"/>
      <c r="E583" s="434"/>
      <c r="F583" s="400"/>
      <c r="G583" s="401"/>
      <c r="H583" s="5"/>
      <c r="I583" s="5"/>
      <c r="J583" s="5"/>
      <c r="K583" s="5"/>
      <c r="L583" s="5"/>
      <c r="M583" s="5"/>
      <c r="N583" s="5"/>
      <c r="O583" s="5"/>
      <c r="P583" s="5"/>
      <c r="Q583" s="5"/>
      <c r="R583" s="5"/>
      <c r="S583" s="5"/>
      <c r="T583" s="5"/>
      <c r="U583" s="5"/>
      <c r="V583" s="5"/>
      <c r="W583" s="5"/>
      <c r="X583" s="5"/>
      <c r="Y583" s="5"/>
      <c r="Z583" s="5"/>
    </row>
    <row r="584" spans="1:26" x14ac:dyDescent="0.25">
      <c r="A584" s="5"/>
      <c r="B584" s="5"/>
      <c r="C584" s="122"/>
      <c r="D584" s="3"/>
      <c r="E584" s="434"/>
      <c r="F584" s="400"/>
      <c r="G584" s="401"/>
      <c r="H584" s="5"/>
      <c r="I584" s="5"/>
      <c r="J584" s="5"/>
      <c r="K584" s="5"/>
      <c r="L584" s="5"/>
      <c r="M584" s="5"/>
      <c r="N584" s="5"/>
      <c r="O584" s="5"/>
      <c r="P584" s="5"/>
      <c r="Q584" s="5"/>
      <c r="R584" s="5"/>
      <c r="S584" s="5"/>
      <c r="T584" s="5"/>
      <c r="U584" s="5"/>
      <c r="V584" s="5"/>
      <c r="W584" s="5"/>
      <c r="X584" s="5"/>
      <c r="Y584" s="5"/>
      <c r="Z584" s="5"/>
    </row>
    <row r="585" spans="1:26" x14ac:dyDescent="0.25">
      <c r="A585" s="5"/>
      <c r="B585" s="5"/>
      <c r="C585" s="122"/>
      <c r="D585" s="3"/>
      <c r="E585" s="434"/>
      <c r="F585" s="400"/>
      <c r="G585" s="401"/>
      <c r="H585" s="5"/>
      <c r="I585" s="5"/>
      <c r="J585" s="5"/>
      <c r="K585" s="5"/>
      <c r="L585" s="5"/>
      <c r="M585" s="5"/>
      <c r="N585" s="5"/>
      <c r="O585" s="5"/>
      <c r="P585" s="5"/>
      <c r="Q585" s="5"/>
      <c r="R585" s="5"/>
      <c r="S585" s="5"/>
      <c r="T585" s="5"/>
      <c r="U585" s="5"/>
      <c r="V585" s="5"/>
      <c r="W585" s="5"/>
      <c r="X585" s="5"/>
      <c r="Y585" s="5"/>
      <c r="Z585" s="5"/>
    </row>
    <row r="586" spans="1:26" x14ac:dyDescent="0.25">
      <c r="A586" s="5"/>
      <c r="B586" s="5"/>
      <c r="C586" s="122"/>
      <c r="D586" s="3"/>
      <c r="E586" s="434"/>
      <c r="F586" s="400"/>
      <c r="G586" s="401"/>
      <c r="H586" s="5"/>
      <c r="I586" s="5"/>
      <c r="J586" s="5"/>
      <c r="K586" s="5"/>
      <c r="L586" s="5"/>
      <c r="M586" s="5"/>
      <c r="N586" s="5"/>
      <c r="O586" s="5"/>
      <c r="P586" s="5"/>
      <c r="Q586" s="5"/>
      <c r="R586" s="5"/>
      <c r="S586" s="5"/>
      <c r="T586" s="5"/>
      <c r="U586" s="5"/>
      <c r="V586" s="5"/>
      <c r="W586" s="5"/>
      <c r="X586" s="5"/>
      <c r="Y586" s="5"/>
      <c r="Z586" s="5"/>
    </row>
    <row r="587" spans="1:26" x14ac:dyDescent="0.25">
      <c r="A587" s="5"/>
      <c r="B587" s="5"/>
      <c r="C587" s="122"/>
      <c r="D587" s="3"/>
      <c r="E587" s="434"/>
      <c r="F587" s="400"/>
      <c r="G587" s="401"/>
      <c r="H587" s="5"/>
      <c r="I587" s="5"/>
      <c r="J587" s="5"/>
      <c r="K587" s="5"/>
      <c r="L587" s="5"/>
      <c r="M587" s="5"/>
      <c r="N587" s="5"/>
      <c r="O587" s="5"/>
      <c r="P587" s="5"/>
      <c r="Q587" s="5"/>
      <c r="R587" s="5"/>
      <c r="S587" s="5"/>
      <c r="T587" s="5"/>
      <c r="U587" s="5"/>
      <c r="V587" s="5"/>
      <c r="W587" s="5"/>
      <c r="X587" s="5"/>
      <c r="Y587" s="5"/>
      <c r="Z587" s="5"/>
    </row>
    <row r="588" spans="1:26" x14ac:dyDescent="0.25">
      <c r="A588" s="5"/>
      <c r="B588" s="5"/>
      <c r="C588" s="122"/>
      <c r="D588" s="3"/>
      <c r="E588" s="434"/>
      <c r="F588" s="400"/>
      <c r="G588" s="401"/>
      <c r="H588" s="5"/>
      <c r="I588" s="5"/>
      <c r="J588" s="5"/>
      <c r="K588" s="5"/>
      <c r="L588" s="5"/>
      <c r="M588" s="5"/>
      <c r="N588" s="5"/>
      <c r="O588" s="5"/>
      <c r="P588" s="5"/>
      <c r="Q588" s="5"/>
      <c r="R588" s="5"/>
      <c r="S588" s="5"/>
      <c r="T588" s="5"/>
      <c r="U588" s="5"/>
      <c r="V588" s="5"/>
      <c r="W588" s="5"/>
      <c r="X588" s="5"/>
      <c r="Y588" s="5"/>
      <c r="Z588" s="5"/>
    </row>
    <row r="589" spans="1:26" x14ac:dyDescent="0.25">
      <c r="A589" s="5"/>
      <c r="B589" s="5"/>
      <c r="C589" s="122"/>
      <c r="D589" s="3"/>
      <c r="E589" s="434"/>
      <c r="F589" s="400"/>
      <c r="G589" s="401"/>
      <c r="H589" s="5"/>
      <c r="I589" s="5"/>
      <c r="J589" s="5"/>
      <c r="K589" s="5"/>
      <c r="L589" s="5"/>
      <c r="M589" s="5"/>
      <c r="N589" s="5"/>
      <c r="O589" s="5"/>
      <c r="P589" s="5"/>
      <c r="Q589" s="5"/>
      <c r="R589" s="5"/>
      <c r="S589" s="5"/>
      <c r="T589" s="5"/>
      <c r="U589" s="5"/>
      <c r="V589" s="5"/>
      <c r="W589" s="5"/>
      <c r="X589" s="5"/>
      <c r="Y589" s="5"/>
      <c r="Z589" s="5"/>
    </row>
    <row r="590" spans="1:26" x14ac:dyDescent="0.25">
      <c r="A590" s="5"/>
      <c r="B590" s="5"/>
      <c r="C590" s="122"/>
      <c r="D590" s="3"/>
      <c r="E590" s="434"/>
      <c r="F590" s="400"/>
      <c r="G590" s="401"/>
      <c r="H590" s="5"/>
      <c r="I590" s="5"/>
      <c r="J590" s="5"/>
      <c r="K590" s="5"/>
      <c r="L590" s="5"/>
      <c r="M590" s="5"/>
      <c r="N590" s="5"/>
      <c r="O590" s="5"/>
      <c r="P590" s="5"/>
      <c r="Q590" s="5"/>
      <c r="R590" s="5"/>
      <c r="S590" s="5"/>
      <c r="T590" s="5"/>
      <c r="U590" s="5"/>
      <c r="V590" s="5"/>
      <c r="W590" s="5"/>
      <c r="X590" s="5"/>
      <c r="Y590" s="5"/>
      <c r="Z590" s="5"/>
    </row>
    <row r="591" spans="1:26" x14ac:dyDescent="0.25">
      <c r="A591" s="5"/>
      <c r="B591" s="5"/>
      <c r="C591" s="122"/>
      <c r="D591" s="3"/>
      <c r="E591" s="434"/>
      <c r="F591" s="400"/>
      <c r="G591" s="401"/>
      <c r="H591" s="5"/>
      <c r="I591" s="5"/>
      <c r="J591" s="5"/>
      <c r="K591" s="5"/>
      <c r="L591" s="5"/>
      <c r="M591" s="5"/>
      <c r="N591" s="5"/>
      <c r="O591" s="5"/>
      <c r="P591" s="5"/>
      <c r="Q591" s="5"/>
      <c r="R591" s="5"/>
      <c r="S591" s="5"/>
      <c r="T591" s="5"/>
      <c r="U591" s="5"/>
      <c r="V591" s="5"/>
      <c r="W591" s="5"/>
      <c r="X591" s="5"/>
      <c r="Y591" s="5"/>
      <c r="Z591" s="5"/>
    </row>
    <row r="592" spans="1:26" x14ac:dyDescent="0.25">
      <c r="A592" s="5"/>
      <c r="B592" s="5"/>
      <c r="C592" s="122"/>
      <c r="D592" s="3"/>
      <c r="E592" s="434"/>
      <c r="F592" s="400"/>
      <c r="G592" s="401"/>
      <c r="H592" s="5"/>
      <c r="I592" s="5"/>
      <c r="J592" s="5"/>
      <c r="K592" s="5"/>
      <c r="L592" s="5"/>
      <c r="M592" s="5"/>
      <c r="N592" s="5"/>
      <c r="O592" s="5"/>
      <c r="P592" s="5"/>
      <c r="Q592" s="5"/>
      <c r="R592" s="5"/>
      <c r="S592" s="5"/>
      <c r="T592" s="5"/>
      <c r="U592" s="5"/>
      <c r="V592" s="5"/>
      <c r="W592" s="5"/>
      <c r="X592" s="5"/>
      <c r="Y592" s="5"/>
      <c r="Z592" s="5"/>
    </row>
    <row r="593" spans="1:26" x14ac:dyDescent="0.25">
      <c r="A593" s="5"/>
      <c r="B593" s="5"/>
      <c r="C593" s="122"/>
      <c r="D593" s="3"/>
      <c r="E593" s="434"/>
      <c r="F593" s="400"/>
      <c r="G593" s="401"/>
      <c r="H593" s="5"/>
      <c r="I593" s="5"/>
      <c r="J593" s="5"/>
      <c r="K593" s="5"/>
      <c r="L593" s="5"/>
      <c r="M593" s="5"/>
      <c r="N593" s="5"/>
      <c r="O593" s="5"/>
      <c r="P593" s="5"/>
      <c r="Q593" s="5"/>
      <c r="R593" s="5"/>
      <c r="S593" s="5"/>
      <c r="T593" s="5"/>
      <c r="U593" s="5"/>
      <c r="V593" s="5"/>
      <c r="W593" s="5"/>
      <c r="X593" s="5"/>
      <c r="Y593" s="5"/>
      <c r="Z593" s="5"/>
    </row>
    <row r="594" spans="1:26" x14ac:dyDescent="0.25">
      <c r="A594" s="5"/>
      <c r="B594" s="5"/>
      <c r="C594" s="122"/>
      <c r="D594" s="3"/>
      <c r="E594" s="434"/>
      <c r="F594" s="400"/>
      <c r="G594" s="401"/>
      <c r="H594" s="5"/>
      <c r="I594" s="5"/>
      <c r="J594" s="5"/>
      <c r="K594" s="5"/>
      <c r="L594" s="5"/>
      <c r="M594" s="5"/>
      <c r="N594" s="5"/>
      <c r="O594" s="5"/>
      <c r="P594" s="5"/>
      <c r="Q594" s="5"/>
      <c r="R594" s="5"/>
      <c r="S594" s="5"/>
      <c r="T594" s="5"/>
      <c r="U594" s="5"/>
      <c r="V594" s="5"/>
      <c r="W594" s="5"/>
      <c r="X594" s="5"/>
      <c r="Y594" s="5"/>
      <c r="Z594" s="5"/>
    </row>
    <row r="595" spans="1:26" x14ac:dyDescent="0.25">
      <c r="A595" s="5"/>
      <c r="B595" s="5"/>
      <c r="C595" s="122"/>
      <c r="D595" s="3"/>
      <c r="E595" s="434"/>
      <c r="F595" s="400"/>
      <c r="G595" s="401"/>
      <c r="H595" s="5"/>
      <c r="I595" s="5"/>
      <c r="J595" s="5"/>
      <c r="K595" s="5"/>
      <c r="L595" s="5"/>
      <c r="M595" s="5"/>
      <c r="N595" s="5"/>
      <c r="O595" s="5"/>
      <c r="P595" s="5"/>
      <c r="Q595" s="5"/>
      <c r="R595" s="5"/>
      <c r="S595" s="5"/>
      <c r="T595" s="5"/>
      <c r="U595" s="5"/>
      <c r="V595" s="5"/>
      <c r="W595" s="5"/>
      <c r="X595" s="5"/>
      <c r="Y595" s="5"/>
      <c r="Z595" s="5"/>
    </row>
    <row r="596" spans="1:26" x14ac:dyDescent="0.25">
      <c r="A596" s="5"/>
      <c r="B596" s="5"/>
      <c r="C596" s="122"/>
      <c r="D596" s="3"/>
      <c r="E596" s="434"/>
      <c r="F596" s="400"/>
      <c r="G596" s="401"/>
      <c r="H596" s="5"/>
      <c r="I596" s="5"/>
      <c r="J596" s="5"/>
      <c r="K596" s="5"/>
      <c r="L596" s="5"/>
      <c r="M596" s="5"/>
      <c r="N596" s="5"/>
      <c r="O596" s="5"/>
      <c r="P596" s="5"/>
      <c r="Q596" s="5"/>
      <c r="R596" s="5"/>
      <c r="S596" s="5"/>
      <c r="T596" s="5"/>
      <c r="U596" s="5"/>
      <c r="V596" s="5"/>
      <c r="W596" s="5"/>
      <c r="X596" s="5"/>
      <c r="Y596" s="5"/>
      <c r="Z596" s="5"/>
    </row>
    <row r="597" spans="1:26" x14ac:dyDescent="0.25">
      <c r="A597" s="5"/>
      <c r="B597" s="5"/>
      <c r="C597" s="122"/>
      <c r="D597" s="3"/>
      <c r="E597" s="434"/>
      <c r="F597" s="400"/>
      <c r="G597" s="401"/>
      <c r="H597" s="5"/>
      <c r="I597" s="5"/>
      <c r="J597" s="5"/>
      <c r="K597" s="5"/>
      <c r="L597" s="5"/>
      <c r="M597" s="5"/>
      <c r="N597" s="5"/>
      <c r="O597" s="5"/>
      <c r="P597" s="5"/>
      <c r="Q597" s="5"/>
      <c r="R597" s="5"/>
      <c r="S597" s="5"/>
      <c r="T597" s="5"/>
      <c r="U597" s="5"/>
      <c r="V597" s="5"/>
      <c r="W597" s="5"/>
      <c r="X597" s="5"/>
      <c r="Y597" s="5"/>
      <c r="Z597" s="5"/>
    </row>
    <row r="598" spans="1:26" x14ac:dyDescent="0.25">
      <c r="A598" s="5"/>
      <c r="B598" s="5"/>
      <c r="C598" s="122"/>
      <c r="D598" s="3"/>
      <c r="E598" s="434"/>
      <c r="F598" s="400"/>
      <c r="G598" s="401"/>
      <c r="H598" s="5"/>
      <c r="I598" s="5"/>
      <c r="J598" s="5"/>
      <c r="K598" s="5"/>
      <c r="L598" s="5"/>
      <c r="M598" s="5"/>
      <c r="N598" s="5"/>
      <c r="O598" s="5"/>
      <c r="P598" s="5"/>
      <c r="Q598" s="5"/>
      <c r="R598" s="5"/>
      <c r="S598" s="5"/>
      <c r="T598" s="5"/>
      <c r="U598" s="5"/>
      <c r="V598" s="5"/>
      <c r="W598" s="5"/>
      <c r="X598" s="5"/>
      <c r="Y598" s="5"/>
      <c r="Z598" s="5"/>
    </row>
    <row r="599" spans="1:26" x14ac:dyDescent="0.25">
      <c r="A599" s="5"/>
      <c r="B599" s="5"/>
      <c r="C599" s="122"/>
      <c r="D599" s="3"/>
      <c r="E599" s="434"/>
      <c r="F599" s="400"/>
      <c r="G599" s="401"/>
      <c r="H599" s="5"/>
      <c r="I599" s="5"/>
      <c r="J599" s="5"/>
      <c r="K599" s="5"/>
      <c r="L599" s="5"/>
      <c r="M599" s="5"/>
      <c r="N599" s="5"/>
      <c r="O599" s="5"/>
      <c r="P599" s="5"/>
      <c r="Q599" s="5"/>
      <c r="R599" s="5"/>
      <c r="S599" s="5"/>
      <c r="T599" s="5"/>
      <c r="U599" s="5"/>
      <c r="V599" s="5"/>
      <c r="W599" s="5"/>
      <c r="X599" s="5"/>
      <c r="Y599" s="5"/>
      <c r="Z599" s="5"/>
    </row>
    <row r="600" spans="1:26" x14ac:dyDescent="0.25">
      <c r="A600" s="5"/>
      <c r="B600" s="5"/>
      <c r="C600" s="122"/>
      <c r="D600" s="3"/>
      <c r="E600" s="434"/>
      <c r="F600" s="400"/>
      <c r="G600" s="401"/>
      <c r="H600" s="5"/>
      <c r="I600" s="5"/>
      <c r="J600" s="5"/>
      <c r="K600" s="5"/>
      <c r="L600" s="5"/>
      <c r="M600" s="5"/>
      <c r="N600" s="5"/>
      <c r="O600" s="5"/>
      <c r="P600" s="5"/>
      <c r="Q600" s="5"/>
      <c r="R600" s="5"/>
      <c r="S600" s="5"/>
      <c r="T600" s="5"/>
      <c r="U600" s="5"/>
      <c r="V600" s="5"/>
      <c r="W600" s="5"/>
      <c r="X600" s="5"/>
      <c r="Y600" s="5"/>
      <c r="Z600" s="5"/>
    </row>
    <row r="601" spans="1:26" x14ac:dyDescent="0.25">
      <c r="A601" s="5"/>
      <c r="B601" s="5"/>
      <c r="C601" s="122"/>
      <c r="D601" s="3"/>
      <c r="E601" s="434"/>
      <c r="F601" s="400"/>
      <c r="G601" s="401"/>
      <c r="H601" s="5"/>
      <c r="I601" s="5"/>
      <c r="J601" s="5"/>
      <c r="K601" s="5"/>
      <c r="L601" s="5"/>
      <c r="M601" s="5"/>
      <c r="N601" s="5"/>
      <c r="O601" s="5"/>
      <c r="P601" s="5"/>
      <c r="Q601" s="5"/>
      <c r="R601" s="5"/>
      <c r="S601" s="5"/>
      <c r="T601" s="5"/>
      <c r="U601" s="5"/>
      <c r="V601" s="5"/>
      <c r="W601" s="5"/>
      <c r="X601" s="5"/>
      <c r="Y601" s="5"/>
      <c r="Z601" s="5"/>
    </row>
    <row r="602" spans="1:26" x14ac:dyDescent="0.25">
      <c r="A602" s="5"/>
      <c r="B602" s="5"/>
      <c r="C602" s="122"/>
      <c r="D602" s="3"/>
      <c r="E602" s="434"/>
      <c r="F602" s="400"/>
      <c r="G602" s="401"/>
      <c r="H602" s="5"/>
      <c r="I602" s="5"/>
      <c r="J602" s="5"/>
      <c r="K602" s="5"/>
      <c r="L602" s="5"/>
      <c r="M602" s="5"/>
      <c r="N602" s="5"/>
      <c r="O602" s="5"/>
      <c r="P602" s="5"/>
      <c r="Q602" s="5"/>
      <c r="R602" s="5"/>
      <c r="S602" s="5"/>
      <c r="T602" s="5"/>
      <c r="U602" s="5"/>
      <c r="V602" s="5"/>
      <c r="W602" s="5"/>
      <c r="X602" s="5"/>
      <c r="Y602" s="5"/>
      <c r="Z602" s="5"/>
    </row>
    <row r="603" spans="1:26" x14ac:dyDescent="0.25">
      <c r="A603" s="5"/>
      <c r="B603" s="5"/>
      <c r="C603" s="122"/>
      <c r="D603" s="3"/>
      <c r="E603" s="434"/>
      <c r="F603" s="400"/>
      <c r="G603" s="401"/>
      <c r="H603" s="5"/>
      <c r="I603" s="5"/>
      <c r="J603" s="5"/>
      <c r="K603" s="5"/>
      <c r="L603" s="5"/>
      <c r="M603" s="5"/>
      <c r="N603" s="5"/>
      <c r="O603" s="5"/>
      <c r="P603" s="5"/>
      <c r="Q603" s="5"/>
      <c r="R603" s="5"/>
      <c r="S603" s="5"/>
      <c r="T603" s="5"/>
      <c r="U603" s="5"/>
      <c r="V603" s="5"/>
      <c r="W603" s="5"/>
      <c r="X603" s="5"/>
      <c r="Y603" s="5"/>
      <c r="Z603" s="5"/>
    </row>
    <row r="604" spans="1:26" x14ac:dyDescent="0.25">
      <c r="A604" s="5"/>
      <c r="B604" s="5"/>
      <c r="C604" s="122"/>
      <c r="D604" s="3"/>
      <c r="E604" s="434"/>
      <c r="F604" s="400"/>
      <c r="G604" s="401"/>
      <c r="H604" s="5"/>
      <c r="I604" s="5"/>
      <c r="J604" s="5"/>
      <c r="K604" s="5"/>
      <c r="L604" s="5"/>
      <c r="M604" s="5"/>
      <c r="N604" s="5"/>
      <c r="O604" s="5"/>
      <c r="P604" s="5"/>
      <c r="Q604" s="5"/>
      <c r="R604" s="5"/>
      <c r="S604" s="5"/>
      <c r="T604" s="5"/>
      <c r="U604" s="5"/>
      <c r="V604" s="5"/>
      <c r="W604" s="5"/>
      <c r="X604" s="5"/>
      <c r="Y604" s="5"/>
      <c r="Z604" s="5"/>
    </row>
    <row r="605" spans="1:26" x14ac:dyDescent="0.25">
      <c r="A605" s="5"/>
      <c r="B605" s="5"/>
      <c r="C605" s="122"/>
      <c r="D605" s="3"/>
      <c r="E605" s="434"/>
      <c r="F605" s="400"/>
      <c r="G605" s="401"/>
      <c r="H605" s="5"/>
      <c r="I605" s="5"/>
      <c r="J605" s="5"/>
      <c r="K605" s="5"/>
      <c r="L605" s="5"/>
      <c r="M605" s="5"/>
      <c r="N605" s="5"/>
      <c r="O605" s="5"/>
      <c r="P605" s="5"/>
      <c r="Q605" s="5"/>
      <c r="R605" s="5"/>
      <c r="S605" s="5"/>
      <c r="T605" s="5"/>
      <c r="U605" s="5"/>
      <c r="V605" s="5"/>
      <c r="W605" s="5"/>
      <c r="X605" s="5"/>
      <c r="Y605" s="5"/>
      <c r="Z605" s="5"/>
    </row>
    <row r="606" spans="1:26" x14ac:dyDescent="0.25">
      <c r="A606" s="5"/>
      <c r="B606" s="5"/>
      <c r="C606" s="122"/>
      <c r="D606" s="3"/>
      <c r="E606" s="434"/>
      <c r="F606" s="400"/>
      <c r="G606" s="401"/>
      <c r="H606" s="5"/>
      <c r="I606" s="5"/>
      <c r="J606" s="5"/>
      <c r="K606" s="5"/>
      <c r="L606" s="5"/>
      <c r="M606" s="5"/>
      <c r="N606" s="5"/>
      <c r="O606" s="5"/>
      <c r="P606" s="5"/>
      <c r="Q606" s="5"/>
      <c r="R606" s="5"/>
      <c r="S606" s="5"/>
      <c r="T606" s="5"/>
      <c r="U606" s="5"/>
      <c r="V606" s="5"/>
      <c r="W606" s="5"/>
      <c r="X606" s="5"/>
      <c r="Y606" s="5"/>
      <c r="Z606" s="5"/>
    </row>
    <row r="607" spans="1:26" x14ac:dyDescent="0.25">
      <c r="A607" s="5"/>
      <c r="B607" s="5"/>
      <c r="C607" s="122"/>
      <c r="D607" s="3"/>
      <c r="E607" s="434"/>
      <c r="F607" s="400"/>
      <c r="G607" s="401"/>
      <c r="H607" s="5"/>
      <c r="I607" s="5"/>
      <c r="J607" s="5"/>
      <c r="K607" s="5"/>
      <c r="L607" s="5"/>
      <c r="M607" s="5"/>
      <c r="N607" s="5"/>
      <c r="O607" s="5"/>
      <c r="P607" s="5"/>
      <c r="Q607" s="5"/>
      <c r="R607" s="5"/>
      <c r="S607" s="5"/>
      <c r="T607" s="5"/>
      <c r="U607" s="5"/>
      <c r="V607" s="5"/>
      <c r="W607" s="5"/>
      <c r="X607" s="5"/>
      <c r="Y607" s="5"/>
      <c r="Z607" s="5"/>
    </row>
    <row r="608" spans="1:26" x14ac:dyDescent="0.25">
      <c r="A608" s="5"/>
      <c r="B608" s="5"/>
      <c r="C608" s="122"/>
      <c r="D608" s="3"/>
      <c r="E608" s="434"/>
      <c r="F608" s="400"/>
      <c r="G608" s="401"/>
      <c r="H608" s="5"/>
      <c r="I608" s="5"/>
      <c r="J608" s="5"/>
      <c r="K608" s="5"/>
      <c r="L608" s="5"/>
      <c r="M608" s="5"/>
      <c r="N608" s="5"/>
      <c r="O608" s="5"/>
      <c r="P608" s="5"/>
      <c r="Q608" s="5"/>
      <c r="R608" s="5"/>
      <c r="S608" s="5"/>
      <c r="T608" s="5"/>
      <c r="U608" s="5"/>
      <c r="V608" s="5"/>
      <c r="W608" s="5"/>
      <c r="X608" s="5"/>
      <c r="Y608" s="5"/>
      <c r="Z608" s="5"/>
    </row>
    <row r="609" spans="1:26" x14ac:dyDescent="0.25">
      <c r="A609" s="5"/>
      <c r="B609" s="5"/>
      <c r="C609" s="122"/>
      <c r="D609" s="3"/>
      <c r="E609" s="434"/>
      <c r="F609" s="400"/>
      <c r="G609" s="401"/>
      <c r="H609" s="5"/>
      <c r="I609" s="5"/>
      <c r="J609" s="5"/>
      <c r="K609" s="5"/>
      <c r="L609" s="5"/>
      <c r="M609" s="5"/>
      <c r="N609" s="5"/>
      <c r="O609" s="5"/>
      <c r="P609" s="5"/>
      <c r="Q609" s="5"/>
      <c r="R609" s="5"/>
      <c r="S609" s="5"/>
      <c r="T609" s="5"/>
      <c r="U609" s="5"/>
      <c r="V609" s="5"/>
      <c r="W609" s="5"/>
      <c r="X609" s="5"/>
      <c r="Y609" s="5"/>
      <c r="Z609" s="5"/>
    </row>
    <row r="610" spans="1:26" x14ac:dyDescent="0.25">
      <c r="A610" s="5"/>
      <c r="B610" s="5"/>
      <c r="C610" s="122"/>
      <c r="D610" s="3"/>
      <c r="E610" s="434"/>
      <c r="F610" s="400"/>
      <c r="G610" s="401"/>
      <c r="H610" s="5"/>
      <c r="I610" s="5"/>
      <c r="J610" s="5"/>
      <c r="K610" s="5"/>
      <c r="L610" s="5"/>
      <c r="M610" s="5"/>
      <c r="N610" s="5"/>
      <c r="O610" s="5"/>
      <c r="P610" s="5"/>
      <c r="Q610" s="5"/>
      <c r="R610" s="5"/>
      <c r="S610" s="5"/>
      <c r="T610" s="5"/>
      <c r="U610" s="5"/>
      <c r="V610" s="5"/>
      <c r="W610" s="5"/>
      <c r="X610" s="5"/>
      <c r="Y610" s="5"/>
      <c r="Z610" s="5"/>
    </row>
    <row r="611" spans="1:26" x14ac:dyDescent="0.25">
      <c r="A611" s="5"/>
      <c r="B611" s="5"/>
      <c r="C611" s="122"/>
      <c r="D611" s="3"/>
      <c r="E611" s="434"/>
      <c r="F611" s="400"/>
      <c r="G611" s="401"/>
      <c r="H611" s="5"/>
      <c r="I611" s="5"/>
      <c r="J611" s="5"/>
      <c r="K611" s="5"/>
      <c r="L611" s="5"/>
      <c r="M611" s="5"/>
      <c r="N611" s="5"/>
      <c r="O611" s="5"/>
      <c r="P611" s="5"/>
      <c r="Q611" s="5"/>
      <c r="R611" s="5"/>
      <c r="S611" s="5"/>
      <c r="T611" s="5"/>
      <c r="U611" s="5"/>
      <c r="V611" s="5"/>
      <c r="W611" s="5"/>
      <c r="X611" s="5"/>
      <c r="Y611" s="5"/>
      <c r="Z611" s="5"/>
    </row>
    <row r="612" spans="1:26" x14ac:dyDescent="0.25">
      <c r="A612" s="5"/>
      <c r="B612" s="5"/>
      <c r="C612" s="122"/>
      <c r="D612" s="3"/>
      <c r="E612" s="434"/>
      <c r="F612" s="400"/>
      <c r="G612" s="401"/>
      <c r="H612" s="5"/>
      <c r="I612" s="5"/>
      <c r="J612" s="5"/>
      <c r="K612" s="5"/>
      <c r="L612" s="5"/>
      <c r="M612" s="5"/>
      <c r="N612" s="5"/>
      <c r="O612" s="5"/>
      <c r="P612" s="5"/>
      <c r="Q612" s="5"/>
      <c r="R612" s="5"/>
      <c r="S612" s="5"/>
      <c r="T612" s="5"/>
      <c r="U612" s="5"/>
      <c r="V612" s="5"/>
      <c r="W612" s="5"/>
      <c r="X612" s="5"/>
      <c r="Y612" s="5"/>
      <c r="Z612" s="5"/>
    </row>
    <row r="613" spans="1:26" x14ac:dyDescent="0.25">
      <c r="A613" s="5"/>
      <c r="B613" s="5"/>
      <c r="C613" s="122"/>
      <c r="D613" s="3"/>
      <c r="E613" s="434"/>
      <c r="F613" s="400"/>
      <c r="G613" s="401"/>
      <c r="H613" s="5"/>
      <c r="I613" s="5"/>
      <c r="J613" s="5"/>
      <c r="K613" s="5"/>
      <c r="L613" s="5"/>
      <c r="M613" s="5"/>
      <c r="N613" s="5"/>
      <c r="O613" s="5"/>
      <c r="P613" s="5"/>
      <c r="Q613" s="5"/>
      <c r="R613" s="5"/>
      <c r="S613" s="5"/>
      <c r="T613" s="5"/>
      <c r="U613" s="5"/>
      <c r="V613" s="5"/>
      <c r="W613" s="5"/>
      <c r="X613" s="5"/>
      <c r="Y613" s="5"/>
      <c r="Z613" s="5"/>
    </row>
    <row r="614" spans="1:26" x14ac:dyDescent="0.25">
      <c r="A614" s="5"/>
      <c r="B614" s="5"/>
      <c r="C614" s="122"/>
      <c r="D614" s="3"/>
      <c r="E614" s="434"/>
      <c r="F614" s="400"/>
      <c r="G614" s="401"/>
      <c r="H614" s="5"/>
      <c r="I614" s="5"/>
      <c r="J614" s="5"/>
      <c r="K614" s="5"/>
      <c r="L614" s="5"/>
      <c r="M614" s="5"/>
      <c r="N614" s="5"/>
      <c r="O614" s="5"/>
      <c r="P614" s="5"/>
      <c r="Q614" s="5"/>
      <c r="R614" s="5"/>
      <c r="S614" s="5"/>
      <c r="T614" s="5"/>
      <c r="U614" s="5"/>
      <c r="V614" s="5"/>
      <c r="W614" s="5"/>
      <c r="X614" s="5"/>
      <c r="Y614" s="5"/>
      <c r="Z614" s="5"/>
    </row>
    <row r="615" spans="1:26" x14ac:dyDescent="0.25">
      <c r="A615" s="5"/>
      <c r="B615" s="5"/>
      <c r="C615" s="122"/>
      <c r="D615" s="3"/>
      <c r="E615" s="434"/>
      <c r="F615" s="400"/>
      <c r="G615" s="401"/>
      <c r="H615" s="5"/>
      <c r="I615" s="5"/>
      <c r="J615" s="5"/>
      <c r="K615" s="5"/>
      <c r="L615" s="5"/>
      <c r="M615" s="5"/>
      <c r="N615" s="5"/>
      <c r="O615" s="5"/>
      <c r="P615" s="5"/>
      <c r="Q615" s="5"/>
      <c r="R615" s="5"/>
      <c r="S615" s="5"/>
      <c r="T615" s="5"/>
      <c r="U615" s="5"/>
      <c r="V615" s="5"/>
      <c r="W615" s="5"/>
      <c r="X615" s="5"/>
      <c r="Y615" s="5"/>
      <c r="Z615" s="5"/>
    </row>
    <row r="616" spans="1:26" x14ac:dyDescent="0.25">
      <c r="A616" s="5"/>
      <c r="B616" s="5"/>
      <c r="C616" s="122"/>
      <c r="D616" s="3"/>
      <c r="E616" s="434"/>
      <c r="F616" s="400"/>
      <c r="G616" s="401"/>
      <c r="H616" s="5"/>
      <c r="I616" s="5"/>
      <c r="J616" s="5"/>
      <c r="K616" s="5"/>
      <c r="L616" s="5"/>
      <c r="M616" s="5"/>
      <c r="N616" s="5"/>
      <c r="O616" s="5"/>
      <c r="P616" s="5"/>
      <c r="Q616" s="5"/>
      <c r="R616" s="5"/>
      <c r="S616" s="5"/>
      <c r="T616" s="5"/>
      <c r="U616" s="5"/>
      <c r="V616" s="5"/>
      <c r="W616" s="5"/>
      <c r="X616" s="5"/>
      <c r="Y616" s="5"/>
      <c r="Z616" s="5"/>
    </row>
    <row r="617" spans="1:26" x14ac:dyDescent="0.25">
      <c r="A617" s="5"/>
      <c r="B617" s="5"/>
      <c r="C617" s="122"/>
      <c r="D617" s="3"/>
      <c r="E617" s="434"/>
      <c r="F617" s="400"/>
      <c r="G617" s="401"/>
      <c r="H617" s="5"/>
      <c r="I617" s="5"/>
      <c r="J617" s="5"/>
      <c r="K617" s="5"/>
      <c r="L617" s="5"/>
      <c r="M617" s="5"/>
      <c r="N617" s="5"/>
      <c r="O617" s="5"/>
      <c r="P617" s="5"/>
      <c r="Q617" s="5"/>
      <c r="R617" s="5"/>
      <c r="S617" s="5"/>
      <c r="T617" s="5"/>
      <c r="U617" s="5"/>
      <c r="V617" s="5"/>
      <c r="W617" s="5"/>
      <c r="X617" s="5"/>
      <c r="Y617" s="5"/>
      <c r="Z617" s="5"/>
    </row>
    <row r="618" spans="1:26" x14ac:dyDescent="0.25">
      <c r="A618" s="5"/>
      <c r="B618" s="5"/>
      <c r="C618" s="122"/>
      <c r="D618" s="3"/>
      <c r="E618" s="434"/>
      <c r="F618" s="400"/>
      <c r="G618" s="401"/>
      <c r="H618" s="5"/>
      <c r="I618" s="5"/>
      <c r="J618" s="5"/>
      <c r="K618" s="5"/>
      <c r="L618" s="5"/>
      <c r="M618" s="5"/>
      <c r="N618" s="5"/>
      <c r="O618" s="5"/>
      <c r="P618" s="5"/>
      <c r="Q618" s="5"/>
      <c r="R618" s="5"/>
      <c r="S618" s="5"/>
      <c r="T618" s="5"/>
      <c r="U618" s="5"/>
      <c r="V618" s="5"/>
      <c r="W618" s="5"/>
      <c r="X618" s="5"/>
      <c r="Y618" s="5"/>
      <c r="Z618" s="5"/>
    </row>
    <row r="619" spans="1:26" x14ac:dyDescent="0.25">
      <c r="A619" s="5"/>
      <c r="B619" s="5"/>
      <c r="C619" s="122"/>
      <c r="D619" s="3"/>
      <c r="E619" s="434"/>
      <c r="F619" s="400"/>
      <c r="G619" s="401"/>
      <c r="H619" s="5"/>
      <c r="I619" s="5"/>
      <c r="J619" s="5"/>
      <c r="K619" s="5"/>
      <c r="L619" s="5"/>
      <c r="M619" s="5"/>
      <c r="N619" s="5"/>
      <c r="O619" s="5"/>
      <c r="P619" s="5"/>
      <c r="Q619" s="5"/>
      <c r="R619" s="5"/>
      <c r="S619" s="5"/>
      <c r="T619" s="5"/>
      <c r="U619" s="5"/>
      <c r="V619" s="5"/>
      <c r="W619" s="5"/>
      <c r="X619" s="5"/>
      <c r="Y619" s="5"/>
      <c r="Z619" s="5"/>
    </row>
    <row r="620" spans="1:26" x14ac:dyDescent="0.25">
      <c r="A620" s="5"/>
      <c r="B620" s="5"/>
      <c r="C620" s="122"/>
      <c r="D620" s="3"/>
      <c r="E620" s="434"/>
      <c r="F620" s="400"/>
      <c r="G620" s="401"/>
      <c r="H620" s="5"/>
      <c r="I620" s="5"/>
      <c r="J620" s="5"/>
      <c r="K620" s="5"/>
      <c r="L620" s="5"/>
      <c r="M620" s="5"/>
      <c r="N620" s="5"/>
      <c r="O620" s="5"/>
      <c r="P620" s="5"/>
      <c r="Q620" s="5"/>
      <c r="R620" s="5"/>
      <c r="S620" s="5"/>
      <c r="T620" s="5"/>
      <c r="U620" s="5"/>
      <c r="V620" s="5"/>
      <c r="W620" s="5"/>
      <c r="X620" s="5"/>
      <c r="Y620" s="5"/>
      <c r="Z620" s="5"/>
    </row>
    <row r="621" spans="1:26" x14ac:dyDescent="0.25">
      <c r="A621" s="5"/>
      <c r="B621" s="5"/>
      <c r="C621" s="122"/>
      <c r="D621" s="3"/>
      <c r="E621" s="434"/>
      <c r="F621" s="400"/>
      <c r="G621" s="401"/>
      <c r="H621" s="5"/>
      <c r="I621" s="5"/>
      <c r="J621" s="5"/>
      <c r="K621" s="5"/>
      <c r="L621" s="5"/>
      <c r="M621" s="5"/>
      <c r="N621" s="5"/>
      <c r="O621" s="5"/>
      <c r="P621" s="5"/>
      <c r="Q621" s="5"/>
      <c r="R621" s="5"/>
      <c r="S621" s="5"/>
      <c r="T621" s="5"/>
      <c r="U621" s="5"/>
      <c r="V621" s="5"/>
      <c r="W621" s="5"/>
      <c r="X621" s="5"/>
      <c r="Y621" s="5"/>
      <c r="Z621" s="5"/>
    </row>
    <row r="622" spans="1:26" x14ac:dyDescent="0.25">
      <c r="A622" s="5"/>
      <c r="B622" s="5"/>
      <c r="C622" s="122"/>
      <c r="D622" s="3"/>
      <c r="E622" s="434"/>
      <c r="F622" s="400"/>
      <c r="G622" s="401"/>
      <c r="H622" s="5"/>
      <c r="I622" s="5"/>
      <c r="J622" s="5"/>
      <c r="K622" s="5"/>
      <c r="L622" s="5"/>
      <c r="M622" s="5"/>
      <c r="N622" s="5"/>
      <c r="O622" s="5"/>
      <c r="P622" s="5"/>
      <c r="Q622" s="5"/>
      <c r="R622" s="5"/>
      <c r="S622" s="5"/>
      <c r="T622" s="5"/>
      <c r="U622" s="5"/>
      <c r="V622" s="5"/>
      <c r="W622" s="5"/>
      <c r="X622" s="5"/>
      <c r="Y622" s="5"/>
      <c r="Z622" s="5"/>
    </row>
    <row r="623" spans="1:26" x14ac:dyDescent="0.25">
      <c r="A623" s="5"/>
      <c r="B623" s="5"/>
      <c r="C623" s="122"/>
      <c r="D623" s="3"/>
      <c r="E623" s="434"/>
      <c r="F623" s="400"/>
      <c r="G623" s="401"/>
      <c r="H623" s="5"/>
      <c r="I623" s="5"/>
      <c r="J623" s="5"/>
      <c r="K623" s="5"/>
      <c r="L623" s="5"/>
      <c r="M623" s="5"/>
      <c r="N623" s="5"/>
      <c r="O623" s="5"/>
      <c r="P623" s="5"/>
      <c r="Q623" s="5"/>
      <c r="R623" s="5"/>
      <c r="S623" s="5"/>
      <c r="T623" s="5"/>
      <c r="U623" s="5"/>
      <c r="V623" s="5"/>
      <c r="W623" s="5"/>
      <c r="X623" s="5"/>
      <c r="Y623" s="5"/>
      <c r="Z623" s="5"/>
    </row>
    <row r="624" spans="1:26" x14ac:dyDescent="0.25">
      <c r="A624" s="5"/>
      <c r="B624" s="5"/>
      <c r="C624" s="122"/>
      <c r="D624" s="3"/>
      <c r="E624" s="434"/>
      <c r="F624" s="400"/>
      <c r="G624" s="401"/>
      <c r="H624" s="5"/>
      <c r="I624" s="5"/>
      <c r="J624" s="5"/>
      <c r="K624" s="5"/>
      <c r="L624" s="5"/>
      <c r="M624" s="5"/>
      <c r="N624" s="5"/>
      <c r="O624" s="5"/>
      <c r="P624" s="5"/>
      <c r="Q624" s="5"/>
      <c r="R624" s="5"/>
      <c r="S624" s="5"/>
      <c r="T624" s="5"/>
      <c r="U624" s="5"/>
      <c r="V624" s="5"/>
      <c r="W624" s="5"/>
      <c r="X624" s="5"/>
      <c r="Y624" s="5"/>
      <c r="Z624" s="5"/>
    </row>
    <row r="625" spans="1:26" x14ac:dyDescent="0.25">
      <c r="A625" s="5"/>
      <c r="B625" s="5"/>
      <c r="C625" s="122"/>
      <c r="D625" s="3"/>
      <c r="E625" s="434"/>
      <c r="F625" s="400"/>
      <c r="G625" s="401"/>
      <c r="H625" s="5"/>
      <c r="I625" s="5"/>
      <c r="J625" s="5"/>
      <c r="K625" s="5"/>
      <c r="L625" s="5"/>
      <c r="M625" s="5"/>
      <c r="N625" s="5"/>
      <c r="O625" s="5"/>
      <c r="P625" s="5"/>
      <c r="Q625" s="5"/>
      <c r="R625" s="5"/>
      <c r="S625" s="5"/>
      <c r="T625" s="5"/>
      <c r="U625" s="5"/>
      <c r="V625" s="5"/>
      <c r="W625" s="5"/>
      <c r="X625" s="5"/>
      <c r="Y625" s="5"/>
      <c r="Z625" s="5"/>
    </row>
    <row r="626" spans="1:26" x14ac:dyDescent="0.25">
      <c r="A626" s="5"/>
      <c r="B626" s="5"/>
      <c r="C626" s="122"/>
      <c r="D626" s="3"/>
      <c r="E626" s="434"/>
      <c r="F626" s="400"/>
      <c r="G626" s="401"/>
      <c r="H626" s="5"/>
      <c r="I626" s="5"/>
      <c r="J626" s="5"/>
      <c r="K626" s="5"/>
      <c r="L626" s="5"/>
      <c r="M626" s="5"/>
      <c r="N626" s="5"/>
      <c r="O626" s="5"/>
      <c r="P626" s="5"/>
      <c r="Q626" s="5"/>
      <c r="R626" s="5"/>
      <c r="S626" s="5"/>
      <c r="T626" s="5"/>
      <c r="U626" s="5"/>
      <c r="V626" s="5"/>
      <c r="W626" s="5"/>
      <c r="X626" s="5"/>
      <c r="Y626" s="5"/>
      <c r="Z626" s="5"/>
    </row>
    <row r="627" spans="1:26" x14ac:dyDescent="0.25">
      <c r="A627" s="5"/>
      <c r="B627" s="5"/>
      <c r="C627" s="122"/>
      <c r="D627" s="3"/>
      <c r="E627" s="434"/>
      <c r="F627" s="400"/>
      <c r="G627" s="401"/>
      <c r="H627" s="5"/>
      <c r="I627" s="5"/>
      <c r="J627" s="5"/>
      <c r="K627" s="5"/>
      <c r="L627" s="5"/>
      <c r="M627" s="5"/>
      <c r="N627" s="5"/>
      <c r="O627" s="5"/>
      <c r="P627" s="5"/>
      <c r="Q627" s="5"/>
      <c r="R627" s="5"/>
      <c r="S627" s="5"/>
      <c r="T627" s="5"/>
      <c r="U627" s="5"/>
      <c r="V627" s="5"/>
      <c r="W627" s="5"/>
      <c r="X627" s="5"/>
      <c r="Y627" s="5"/>
      <c r="Z627" s="5"/>
    </row>
    <row r="628" spans="1:26" x14ac:dyDescent="0.25">
      <c r="A628" s="5"/>
      <c r="B628" s="5"/>
      <c r="C628" s="122"/>
      <c r="D628" s="3"/>
      <c r="E628" s="434"/>
      <c r="F628" s="400"/>
      <c r="G628" s="401"/>
      <c r="H628" s="5"/>
      <c r="I628" s="5"/>
      <c r="J628" s="5"/>
      <c r="K628" s="5"/>
      <c r="L628" s="5"/>
      <c r="M628" s="5"/>
      <c r="N628" s="5"/>
      <c r="O628" s="5"/>
      <c r="P628" s="5"/>
      <c r="Q628" s="5"/>
      <c r="R628" s="5"/>
      <c r="S628" s="5"/>
      <c r="T628" s="5"/>
      <c r="U628" s="5"/>
      <c r="V628" s="5"/>
      <c r="W628" s="5"/>
      <c r="X628" s="5"/>
      <c r="Y628" s="5"/>
      <c r="Z628" s="5"/>
    </row>
    <row r="629" spans="1:26" x14ac:dyDescent="0.25">
      <c r="A629" s="5"/>
      <c r="B629" s="5"/>
      <c r="C629" s="122"/>
      <c r="D629" s="3"/>
      <c r="E629" s="434"/>
      <c r="F629" s="400"/>
      <c r="G629" s="401"/>
      <c r="H629" s="5"/>
      <c r="I629" s="5"/>
      <c r="J629" s="5"/>
      <c r="K629" s="5"/>
      <c r="L629" s="5"/>
      <c r="M629" s="5"/>
      <c r="N629" s="5"/>
      <c r="O629" s="5"/>
      <c r="P629" s="5"/>
      <c r="Q629" s="5"/>
      <c r="R629" s="5"/>
      <c r="S629" s="5"/>
      <c r="T629" s="5"/>
      <c r="U629" s="5"/>
      <c r="V629" s="5"/>
      <c r="W629" s="5"/>
      <c r="X629" s="5"/>
      <c r="Y629" s="5"/>
      <c r="Z629" s="5"/>
    </row>
    <row r="630" spans="1:26" x14ac:dyDescent="0.25">
      <c r="A630" s="5"/>
      <c r="B630" s="5"/>
      <c r="C630" s="122"/>
      <c r="D630" s="3"/>
      <c r="E630" s="434"/>
      <c r="F630" s="400"/>
      <c r="G630" s="401"/>
      <c r="H630" s="5"/>
      <c r="I630" s="5"/>
      <c r="J630" s="5"/>
      <c r="K630" s="5"/>
      <c r="L630" s="5"/>
      <c r="M630" s="5"/>
      <c r="N630" s="5"/>
      <c r="O630" s="5"/>
      <c r="P630" s="5"/>
      <c r="Q630" s="5"/>
      <c r="R630" s="5"/>
      <c r="S630" s="5"/>
      <c r="T630" s="5"/>
      <c r="U630" s="5"/>
      <c r="V630" s="5"/>
      <c r="W630" s="5"/>
      <c r="X630" s="5"/>
      <c r="Y630" s="5"/>
      <c r="Z630" s="5"/>
    </row>
    <row r="631" spans="1:26" x14ac:dyDescent="0.25">
      <c r="A631" s="5"/>
      <c r="B631" s="5"/>
      <c r="C631" s="122"/>
      <c r="D631" s="3"/>
      <c r="E631" s="434"/>
      <c r="F631" s="400"/>
      <c r="G631" s="401"/>
      <c r="H631" s="5"/>
      <c r="I631" s="5"/>
      <c r="J631" s="5"/>
      <c r="K631" s="5"/>
      <c r="L631" s="5"/>
      <c r="M631" s="5"/>
      <c r="N631" s="5"/>
      <c r="O631" s="5"/>
      <c r="P631" s="5"/>
      <c r="Q631" s="5"/>
      <c r="R631" s="5"/>
      <c r="S631" s="5"/>
      <c r="T631" s="5"/>
      <c r="U631" s="5"/>
      <c r="V631" s="5"/>
      <c r="W631" s="5"/>
      <c r="X631" s="5"/>
      <c r="Y631" s="5"/>
      <c r="Z631" s="5"/>
    </row>
    <row r="632" spans="1:26" x14ac:dyDescent="0.25">
      <c r="A632" s="5"/>
      <c r="B632" s="5"/>
      <c r="C632" s="122"/>
      <c r="D632" s="3"/>
      <c r="E632" s="434"/>
      <c r="F632" s="400"/>
      <c r="G632" s="401"/>
      <c r="H632" s="5"/>
      <c r="I632" s="5"/>
      <c r="J632" s="5"/>
      <c r="K632" s="5"/>
      <c r="L632" s="5"/>
      <c r="M632" s="5"/>
      <c r="N632" s="5"/>
      <c r="O632" s="5"/>
      <c r="P632" s="5"/>
      <c r="Q632" s="5"/>
      <c r="R632" s="5"/>
      <c r="S632" s="5"/>
      <c r="T632" s="5"/>
      <c r="U632" s="5"/>
      <c r="V632" s="5"/>
      <c r="W632" s="5"/>
      <c r="X632" s="5"/>
      <c r="Y632" s="5"/>
      <c r="Z632" s="5"/>
    </row>
    <row r="633" spans="1:26" x14ac:dyDescent="0.25">
      <c r="A633" s="5"/>
      <c r="B633" s="5"/>
      <c r="C633" s="122"/>
      <c r="D633" s="3"/>
      <c r="E633" s="434"/>
      <c r="F633" s="400"/>
      <c r="G633" s="401"/>
      <c r="H633" s="5"/>
      <c r="I633" s="5"/>
      <c r="J633" s="5"/>
      <c r="K633" s="5"/>
      <c r="L633" s="5"/>
      <c r="M633" s="5"/>
      <c r="N633" s="5"/>
      <c r="O633" s="5"/>
      <c r="P633" s="5"/>
      <c r="Q633" s="5"/>
      <c r="R633" s="5"/>
      <c r="S633" s="5"/>
      <c r="T633" s="5"/>
      <c r="U633" s="5"/>
      <c r="V633" s="5"/>
      <c r="W633" s="5"/>
      <c r="X633" s="5"/>
      <c r="Y633" s="5"/>
      <c r="Z633" s="5"/>
    </row>
    <row r="634" spans="1:26" x14ac:dyDescent="0.25">
      <c r="A634" s="5"/>
      <c r="B634" s="5"/>
      <c r="C634" s="122"/>
      <c r="D634" s="3"/>
      <c r="E634" s="434"/>
      <c r="F634" s="400"/>
      <c r="G634" s="401"/>
      <c r="H634" s="5"/>
      <c r="I634" s="5"/>
      <c r="J634" s="5"/>
      <c r="K634" s="5"/>
      <c r="L634" s="5"/>
      <c r="M634" s="5"/>
      <c r="N634" s="5"/>
      <c r="O634" s="5"/>
      <c r="P634" s="5"/>
      <c r="Q634" s="5"/>
      <c r="R634" s="5"/>
      <c r="S634" s="5"/>
      <c r="T634" s="5"/>
      <c r="U634" s="5"/>
      <c r="V634" s="5"/>
      <c r="W634" s="5"/>
      <c r="X634" s="5"/>
      <c r="Y634" s="5"/>
      <c r="Z634" s="5"/>
    </row>
    <row r="635" spans="1:26" x14ac:dyDescent="0.25">
      <c r="A635" s="5"/>
      <c r="B635" s="5"/>
      <c r="C635" s="122"/>
      <c r="D635" s="3"/>
      <c r="E635" s="434"/>
      <c r="F635" s="400"/>
      <c r="G635" s="401"/>
      <c r="H635" s="5"/>
      <c r="I635" s="5"/>
      <c r="J635" s="5"/>
      <c r="K635" s="5"/>
      <c r="L635" s="5"/>
      <c r="M635" s="5"/>
      <c r="N635" s="5"/>
      <c r="O635" s="5"/>
      <c r="P635" s="5"/>
      <c r="Q635" s="5"/>
      <c r="R635" s="5"/>
      <c r="S635" s="5"/>
      <c r="T635" s="5"/>
      <c r="U635" s="5"/>
      <c r="V635" s="5"/>
      <c r="W635" s="5"/>
      <c r="X635" s="5"/>
      <c r="Y635" s="5"/>
      <c r="Z635" s="5"/>
    </row>
    <row r="636" spans="1:26" x14ac:dyDescent="0.25">
      <c r="A636" s="5"/>
      <c r="B636" s="5"/>
      <c r="C636" s="122"/>
      <c r="D636" s="3"/>
      <c r="E636" s="434"/>
      <c r="F636" s="400"/>
      <c r="G636" s="401"/>
      <c r="H636" s="5"/>
      <c r="I636" s="5"/>
      <c r="J636" s="5"/>
      <c r="K636" s="5"/>
      <c r="L636" s="5"/>
      <c r="M636" s="5"/>
      <c r="N636" s="5"/>
      <c r="O636" s="5"/>
      <c r="P636" s="5"/>
      <c r="Q636" s="5"/>
      <c r="R636" s="5"/>
      <c r="S636" s="5"/>
      <c r="T636" s="5"/>
      <c r="U636" s="5"/>
      <c r="V636" s="5"/>
      <c r="W636" s="5"/>
      <c r="X636" s="5"/>
      <c r="Y636" s="5"/>
      <c r="Z636" s="5"/>
    </row>
    <row r="637" spans="1:26" x14ac:dyDescent="0.25">
      <c r="A637" s="5"/>
      <c r="B637" s="5"/>
      <c r="C637" s="122"/>
      <c r="D637" s="3"/>
      <c r="E637" s="434"/>
      <c r="F637" s="400"/>
      <c r="G637" s="401"/>
      <c r="H637" s="5"/>
      <c r="I637" s="5"/>
      <c r="J637" s="5"/>
      <c r="K637" s="5"/>
      <c r="L637" s="5"/>
      <c r="M637" s="5"/>
      <c r="N637" s="5"/>
      <c r="O637" s="5"/>
      <c r="P637" s="5"/>
      <c r="Q637" s="5"/>
      <c r="R637" s="5"/>
      <c r="S637" s="5"/>
      <c r="T637" s="5"/>
      <c r="U637" s="5"/>
      <c r="V637" s="5"/>
      <c r="W637" s="5"/>
      <c r="X637" s="5"/>
      <c r="Y637" s="5"/>
      <c r="Z637" s="5"/>
    </row>
    <row r="638" spans="1:26" x14ac:dyDescent="0.25">
      <c r="A638" s="5"/>
      <c r="B638" s="5"/>
      <c r="C638" s="122"/>
      <c r="D638" s="3"/>
      <c r="E638" s="434"/>
      <c r="F638" s="400"/>
      <c r="G638" s="401"/>
      <c r="H638" s="5"/>
      <c r="I638" s="5"/>
      <c r="J638" s="5"/>
      <c r="K638" s="5"/>
      <c r="L638" s="5"/>
      <c r="M638" s="5"/>
      <c r="N638" s="5"/>
      <c r="O638" s="5"/>
      <c r="P638" s="5"/>
      <c r="Q638" s="5"/>
      <c r="R638" s="5"/>
      <c r="S638" s="5"/>
      <c r="T638" s="5"/>
      <c r="U638" s="5"/>
      <c r="V638" s="5"/>
      <c r="W638" s="5"/>
      <c r="X638" s="5"/>
      <c r="Y638" s="5"/>
      <c r="Z638" s="5"/>
    </row>
    <row r="639" spans="1:26" x14ac:dyDescent="0.25">
      <c r="A639" s="5"/>
      <c r="B639" s="5"/>
      <c r="C639" s="122"/>
      <c r="D639" s="3"/>
      <c r="E639" s="434"/>
      <c r="F639" s="400"/>
      <c r="G639" s="401"/>
      <c r="H639" s="5"/>
      <c r="I639" s="5"/>
      <c r="J639" s="5"/>
      <c r="K639" s="5"/>
      <c r="L639" s="5"/>
      <c r="M639" s="5"/>
      <c r="N639" s="5"/>
      <c r="O639" s="5"/>
      <c r="P639" s="5"/>
      <c r="Q639" s="5"/>
      <c r="R639" s="5"/>
      <c r="S639" s="5"/>
      <c r="T639" s="5"/>
      <c r="U639" s="5"/>
      <c r="V639" s="5"/>
      <c r="W639" s="5"/>
      <c r="X639" s="5"/>
      <c r="Y639" s="5"/>
      <c r="Z639" s="5"/>
    </row>
    <row r="640" spans="1:26" x14ac:dyDescent="0.25">
      <c r="A640" s="5"/>
      <c r="B640" s="5"/>
      <c r="C640" s="122"/>
      <c r="D640" s="3"/>
      <c r="E640" s="434"/>
      <c r="F640" s="400"/>
      <c r="G640" s="401"/>
      <c r="H640" s="5"/>
      <c r="I640" s="5"/>
      <c r="J640" s="5"/>
      <c r="K640" s="5"/>
      <c r="L640" s="5"/>
      <c r="M640" s="5"/>
      <c r="N640" s="5"/>
      <c r="O640" s="5"/>
      <c r="P640" s="5"/>
      <c r="Q640" s="5"/>
      <c r="R640" s="5"/>
      <c r="S640" s="5"/>
      <c r="T640" s="5"/>
      <c r="U640" s="5"/>
      <c r="V640" s="5"/>
      <c r="W640" s="5"/>
      <c r="X640" s="5"/>
      <c r="Y640" s="5"/>
      <c r="Z640" s="5"/>
    </row>
    <row r="641" spans="1:26" x14ac:dyDescent="0.25">
      <c r="A641" s="5"/>
      <c r="B641" s="5"/>
      <c r="C641" s="122"/>
      <c r="D641" s="3"/>
      <c r="E641" s="434"/>
      <c r="F641" s="400"/>
      <c r="G641" s="401"/>
      <c r="H641" s="5"/>
      <c r="I641" s="5"/>
      <c r="J641" s="5"/>
      <c r="K641" s="5"/>
      <c r="L641" s="5"/>
      <c r="M641" s="5"/>
      <c r="N641" s="5"/>
      <c r="O641" s="5"/>
      <c r="P641" s="5"/>
      <c r="Q641" s="5"/>
      <c r="R641" s="5"/>
      <c r="S641" s="5"/>
      <c r="T641" s="5"/>
      <c r="U641" s="5"/>
      <c r="V641" s="5"/>
      <c r="W641" s="5"/>
      <c r="X641" s="5"/>
      <c r="Y641" s="5"/>
      <c r="Z641" s="5"/>
    </row>
    <row r="642" spans="1:26" x14ac:dyDescent="0.25">
      <c r="A642" s="5"/>
      <c r="B642" s="5"/>
      <c r="C642" s="122"/>
      <c r="D642" s="3"/>
      <c r="E642" s="434"/>
      <c r="F642" s="400"/>
      <c r="G642" s="401"/>
      <c r="H642" s="5"/>
      <c r="I642" s="5"/>
      <c r="J642" s="5"/>
      <c r="K642" s="5"/>
      <c r="L642" s="5"/>
      <c r="M642" s="5"/>
      <c r="N642" s="5"/>
      <c r="O642" s="5"/>
      <c r="P642" s="5"/>
      <c r="Q642" s="5"/>
      <c r="R642" s="5"/>
      <c r="S642" s="5"/>
      <c r="T642" s="5"/>
      <c r="U642" s="5"/>
      <c r="V642" s="5"/>
      <c r="W642" s="5"/>
      <c r="X642" s="5"/>
      <c r="Y642" s="5"/>
      <c r="Z642" s="5"/>
    </row>
    <row r="643" spans="1:26" x14ac:dyDescent="0.25">
      <c r="A643" s="5"/>
      <c r="B643" s="5"/>
      <c r="C643" s="122"/>
      <c r="D643" s="3"/>
      <c r="E643" s="434"/>
      <c r="F643" s="400"/>
      <c r="G643" s="401"/>
      <c r="H643" s="5"/>
      <c r="I643" s="5"/>
      <c r="J643" s="5"/>
      <c r="K643" s="5"/>
      <c r="L643" s="5"/>
      <c r="M643" s="5"/>
      <c r="N643" s="5"/>
      <c r="O643" s="5"/>
      <c r="P643" s="5"/>
      <c r="Q643" s="5"/>
      <c r="R643" s="5"/>
      <c r="S643" s="5"/>
      <c r="T643" s="5"/>
      <c r="U643" s="5"/>
      <c r="V643" s="5"/>
      <c r="W643" s="5"/>
      <c r="X643" s="5"/>
      <c r="Y643" s="5"/>
      <c r="Z643" s="5"/>
    </row>
    <row r="644" spans="1:26" x14ac:dyDescent="0.25">
      <c r="A644" s="5"/>
      <c r="B644" s="5"/>
      <c r="C644" s="122"/>
      <c r="D644" s="3"/>
      <c r="E644" s="434"/>
      <c r="F644" s="400"/>
      <c r="G644" s="401"/>
      <c r="H644" s="5"/>
      <c r="I644" s="5"/>
      <c r="J644" s="5"/>
      <c r="K644" s="5"/>
      <c r="L644" s="5"/>
      <c r="M644" s="5"/>
      <c r="N644" s="5"/>
      <c r="O644" s="5"/>
      <c r="P644" s="5"/>
      <c r="Q644" s="5"/>
      <c r="R644" s="5"/>
      <c r="S644" s="5"/>
      <c r="T644" s="5"/>
      <c r="U644" s="5"/>
      <c r="V644" s="5"/>
      <c r="W644" s="5"/>
      <c r="X644" s="5"/>
      <c r="Y644" s="5"/>
      <c r="Z644" s="5"/>
    </row>
    <row r="645" spans="1:26" x14ac:dyDescent="0.25">
      <c r="A645" s="5"/>
      <c r="B645" s="5"/>
      <c r="C645" s="122"/>
      <c r="D645" s="3"/>
      <c r="E645" s="434"/>
      <c r="F645" s="400"/>
      <c r="G645" s="401"/>
      <c r="H645" s="5"/>
      <c r="I645" s="5"/>
      <c r="J645" s="5"/>
      <c r="K645" s="5"/>
      <c r="L645" s="5"/>
      <c r="M645" s="5"/>
      <c r="N645" s="5"/>
      <c r="O645" s="5"/>
      <c r="P645" s="5"/>
      <c r="Q645" s="5"/>
      <c r="R645" s="5"/>
      <c r="S645" s="5"/>
      <c r="T645" s="5"/>
      <c r="U645" s="5"/>
      <c r="V645" s="5"/>
      <c r="W645" s="5"/>
      <c r="X645" s="5"/>
      <c r="Y645" s="5"/>
      <c r="Z645" s="5"/>
    </row>
    <row r="646" spans="1:26" x14ac:dyDescent="0.25">
      <c r="A646" s="5"/>
      <c r="B646" s="5"/>
      <c r="C646" s="122"/>
      <c r="D646" s="3"/>
      <c r="E646" s="434"/>
      <c r="F646" s="400"/>
      <c r="G646" s="401"/>
      <c r="H646" s="5"/>
      <c r="I646" s="5"/>
      <c r="J646" s="5"/>
      <c r="K646" s="5"/>
      <c r="L646" s="5"/>
      <c r="M646" s="5"/>
      <c r="N646" s="5"/>
      <c r="O646" s="5"/>
      <c r="P646" s="5"/>
      <c r="Q646" s="5"/>
      <c r="R646" s="5"/>
      <c r="S646" s="5"/>
      <c r="T646" s="5"/>
      <c r="U646" s="5"/>
      <c r="V646" s="5"/>
      <c r="W646" s="5"/>
      <c r="X646" s="5"/>
      <c r="Y646" s="5"/>
      <c r="Z646" s="5"/>
    </row>
    <row r="647" spans="1:26" x14ac:dyDescent="0.25">
      <c r="A647" s="5"/>
      <c r="B647" s="5"/>
      <c r="C647" s="122"/>
      <c r="D647" s="3"/>
      <c r="E647" s="434"/>
      <c r="F647" s="400"/>
      <c r="G647" s="401"/>
      <c r="H647" s="5"/>
      <c r="I647" s="5"/>
      <c r="J647" s="5"/>
      <c r="K647" s="5"/>
      <c r="L647" s="5"/>
      <c r="M647" s="5"/>
      <c r="N647" s="5"/>
      <c r="O647" s="5"/>
      <c r="P647" s="5"/>
      <c r="Q647" s="5"/>
      <c r="R647" s="5"/>
      <c r="S647" s="5"/>
      <c r="T647" s="5"/>
      <c r="U647" s="5"/>
      <c r="V647" s="5"/>
      <c r="W647" s="5"/>
      <c r="X647" s="5"/>
      <c r="Y647" s="5"/>
      <c r="Z647" s="5"/>
    </row>
    <row r="648" spans="1:26" x14ac:dyDescent="0.25">
      <c r="A648" s="5"/>
      <c r="B648" s="5"/>
      <c r="C648" s="122"/>
      <c r="D648" s="3"/>
      <c r="E648" s="434"/>
      <c r="F648" s="400"/>
      <c r="G648" s="401"/>
      <c r="H648" s="5"/>
      <c r="I648" s="5"/>
      <c r="J648" s="5"/>
      <c r="K648" s="5"/>
      <c r="L648" s="5"/>
      <c r="M648" s="5"/>
      <c r="N648" s="5"/>
      <c r="O648" s="5"/>
      <c r="P648" s="5"/>
      <c r="Q648" s="5"/>
      <c r="R648" s="5"/>
      <c r="S648" s="5"/>
      <c r="T648" s="5"/>
      <c r="U648" s="5"/>
      <c r="V648" s="5"/>
      <c r="W648" s="5"/>
      <c r="X648" s="5"/>
      <c r="Y648" s="5"/>
      <c r="Z648" s="5"/>
    </row>
    <row r="649" spans="1:26" x14ac:dyDescent="0.25">
      <c r="A649" s="5"/>
      <c r="B649" s="5"/>
      <c r="C649" s="122"/>
      <c r="D649" s="3"/>
      <c r="E649" s="434"/>
      <c r="F649" s="400"/>
      <c r="G649" s="401"/>
      <c r="H649" s="5"/>
      <c r="I649" s="5"/>
      <c r="J649" s="5"/>
      <c r="K649" s="5"/>
      <c r="L649" s="5"/>
      <c r="M649" s="5"/>
      <c r="N649" s="5"/>
      <c r="O649" s="5"/>
      <c r="P649" s="5"/>
      <c r="Q649" s="5"/>
      <c r="R649" s="5"/>
      <c r="S649" s="5"/>
      <c r="T649" s="5"/>
      <c r="U649" s="5"/>
      <c r="V649" s="5"/>
      <c r="W649" s="5"/>
      <c r="X649" s="5"/>
      <c r="Y649" s="5"/>
      <c r="Z649" s="5"/>
    </row>
    <row r="650" spans="1:26" x14ac:dyDescent="0.25">
      <c r="A650" s="5"/>
      <c r="B650" s="5"/>
      <c r="C650" s="122"/>
      <c r="D650" s="3"/>
      <c r="E650" s="434"/>
      <c r="F650" s="400"/>
      <c r="G650" s="401"/>
      <c r="H650" s="5"/>
      <c r="I650" s="5"/>
      <c r="J650" s="5"/>
      <c r="K650" s="5"/>
      <c r="L650" s="5"/>
      <c r="M650" s="5"/>
      <c r="N650" s="5"/>
      <c r="O650" s="5"/>
      <c r="P650" s="5"/>
      <c r="Q650" s="5"/>
      <c r="R650" s="5"/>
      <c r="S650" s="5"/>
      <c r="T650" s="5"/>
      <c r="U650" s="5"/>
      <c r="V650" s="5"/>
      <c r="W650" s="5"/>
      <c r="X650" s="5"/>
      <c r="Y650" s="5"/>
      <c r="Z650" s="5"/>
    </row>
    <row r="651" spans="1:26" x14ac:dyDescent="0.25">
      <c r="A651" s="5"/>
      <c r="B651" s="5"/>
      <c r="C651" s="122"/>
      <c r="D651" s="3"/>
      <c r="E651" s="434"/>
      <c r="F651" s="400"/>
      <c r="G651" s="401"/>
      <c r="H651" s="5"/>
      <c r="I651" s="5"/>
      <c r="J651" s="5"/>
      <c r="K651" s="5"/>
      <c r="L651" s="5"/>
      <c r="M651" s="5"/>
      <c r="N651" s="5"/>
      <c r="O651" s="5"/>
      <c r="P651" s="5"/>
      <c r="Q651" s="5"/>
      <c r="R651" s="5"/>
      <c r="S651" s="5"/>
      <c r="T651" s="5"/>
      <c r="U651" s="5"/>
      <c r="V651" s="5"/>
      <c r="W651" s="5"/>
      <c r="X651" s="5"/>
      <c r="Y651" s="5"/>
      <c r="Z651" s="5"/>
    </row>
    <row r="652" spans="1:26" x14ac:dyDescent="0.25">
      <c r="A652" s="5"/>
      <c r="B652" s="5"/>
      <c r="C652" s="122"/>
      <c r="D652" s="3"/>
      <c r="E652" s="434"/>
      <c r="F652" s="400"/>
      <c r="G652" s="401"/>
      <c r="H652" s="5"/>
      <c r="I652" s="5"/>
      <c r="J652" s="5"/>
      <c r="K652" s="5"/>
      <c r="L652" s="5"/>
      <c r="M652" s="5"/>
      <c r="N652" s="5"/>
      <c r="O652" s="5"/>
      <c r="P652" s="5"/>
      <c r="Q652" s="5"/>
      <c r="R652" s="5"/>
      <c r="S652" s="5"/>
      <c r="T652" s="5"/>
      <c r="U652" s="5"/>
      <c r="V652" s="5"/>
      <c r="W652" s="5"/>
      <c r="X652" s="5"/>
      <c r="Y652" s="5"/>
      <c r="Z652" s="5"/>
    </row>
    <row r="653" spans="1:26" x14ac:dyDescent="0.25">
      <c r="A653" s="5"/>
      <c r="B653" s="5"/>
      <c r="C653" s="122"/>
      <c r="D653" s="3"/>
      <c r="E653" s="434"/>
      <c r="F653" s="400"/>
      <c r="G653" s="401"/>
      <c r="H653" s="5"/>
      <c r="I653" s="5"/>
      <c r="J653" s="5"/>
      <c r="K653" s="5"/>
      <c r="L653" s="5"/>
      <c r="M653" s="5"/>
      <c r="N653" s="5"/>
      <c r="O653" s="5"/>
      <c r="P653" s="5"/>
      <c r="Q653" s="5"/>
      <c r="R653" s="5"/>
      <c r="S653" s="5"/>
      <c r="T653" s="5"/>
      <c r="U653" s="5"/>
      <c r="V653" s="5"/>
      <c r="W653" s="5"/>
      <c r="X653" s="5"/>
      <c r="Y653" s="5"/>
      <c r="Z653" s="5"/>
    </row>
    <row r="654" spans="1:26" x14ac:dyDescent="0.25">
      <c r="A654" s="5"/>
      <c r="B654" s="5"/>
      <c r="C654" s="122"/>
      <c r="D654" s="3"/>
      <c r="E654" s="434"/>
      <c r="F654" s="400"/>
      <c r="G654" s="401"/>
      <c r="H654" s="5"/>
      <c r="I654" s="5"/>
      <c r="J654" s="5"/>
      <c r="K654" s="5"/>
      <c r="L654" s="5"/>
      <c r="M654" s="5"/>
      <c r="N654" s="5"/>
      <c r="O654" s="5"/>
      <c r="P654" s="5"/>
      <c r="Q654" s="5"/>
      <c r="R654" s="5"/>
      <c r="S654" s="5"/>
      <c r="T654" s="5"/>
      <c r="U654" s="5"/>
      <c r="V654" s="5"/>
      <c r="W654" s="5"/>
      <c r="X654" s="5"/>
      <c r="Y654" s="5"/>
      <c r="Z654" s="5"/>
    </row>
    <row r="655" spans="1:26" x14ac:dyDescent="0.25">
      <c r="A655" s="5"/>
      <c r="B655" s="5"/>
      <c r="C655" s="122"/>
      <c r="D655" s="3"/>
      <c r="E655" s="434"/>
      <c r="F655" s="400"/>
      <c r="G655" s="401"/>
      <c r="H655" s="5"/>
      <c r="I655" s="5"/>
      <c r="J655" s="5"/>
      <c r="K655" s="5"/>
      <c r="L655" s="5"/>
      <c r="M655" s="5"/>
      <c r="N655" s="5"/>
      <c r="O655" s="5"/>
      <c r="P655" s="5"/>
      <c r="Q655" s="5"/>
      <c r="R655" s="5"/>
      <c r="S655" s="5"/>
      <c r="T655" s="5"/>
      <c r="U655" s="5"/>
      <c r="V655" s="5"/>
      <c r="W655" s="5"/>
      <c r="X655" s="5"/>
      <c r="Y655" s="5"/>
      <c r="Z655" s="5"/>
    </row>
    <row r="656" spans="1:26" x14ac:dyDescent="0.25">
      <c r="A656" s="5"/>
      <c r="B656" s="5"/>
      <c r="C656" s="122"/>
      <c r="D656" s="3"/>
      <c r="E656" s="434"/>
      <c r="F656" s="400"/>
      <c r="G656" s="401"/>
      <c r="H656" s="5"/>
      <c r="I656" s="5"/>
      <c r="J656" s="5"/>
      <c r="K656" s="5"/>
      <c r="L656" s="5"/>
      <c r="M656" s="5"/>
      <c r="N656" s="5"/>
      <c r="O656" s="5"/>
      <c r="P656" s="5"/>
      <c r="Q656" s="5"/>
      <c r="R656" s="5"/>
      <c r="S656" s="5"/>
      <c r="T656" s="5"/>
      <c r="U656" s="5"/>
      <c r="V656" s="5"/>
      <c r="W656" s="5"/>
      <c r="X656" s="5"/>
      <c r="Y656" s="5"/>
      <c r="Z656" s="5"/>
    </row>
    <row r="657" spans="1:26" x14ac:dyDescent="0.25">
      <c r="A657" s="5"/>
      <c r="B657" s="5"/>
      <c r="C657" s="122"/>
      <c r="D657" s="3"/>
      <c r="E657" s="434"/>
      <c r="F657" s="400"/>
      <c r="G657" s="401"/>
      <c r="H657" s="5"/>
      <c r="I657" s="5"/>
      <c r="J657" s="5"/>
      <c r="K657" s="5"/>
      <c r="L657" s="5"/>
      <c r="M657" s="5"/>
      <c r="N657" s="5"/>
      <c r="O657" s="5"/>
      <c r="P657" s="5"/>
      <c r="Q657" s="5"/>
      <c r="R657" s="5"/>
      <c r="S657" s="5"/>
      <c r="T657" s="5"/>
      <c r="U657" s="5"/>
      <c r="V657" s="5"/>
      <c r="W657" s="5"/>
      <c r="X657" s="5"/>
      <c r="Y657" s="5"/>
      <c r="Z657" s="5"/>
    </row>
    <row r="658" spans="1:26" x14ac:dyDescent="0.25">
      <c r="A658" s="5"/>
      <c r="B658" s="5"/>
      <c r="C658" s="122"/>
      <c r="D658" s="3"/>
      <c r="E658" s="434"/>
      <c r="F658" s="400"/>
      <c r="G658" s="401"/>
      <c r="H658" s="5"/>
      <c r="I658" s="5"/>
      <c r="J658" s="5"/>
      <c r="K658" s="5"/>
      <c r="L658" s="5"/>
      <c r="M658" s="5"/>
      <c r="N658" s="5"/>
      <c r="O658" s="5"/>
      <c r="P658" s="5"/>
      <c r="Q658" s="5"/>
      <c r="R658" s="5"/>
      <c r="S658" s="5"/>
      <c r="T658" s="5"/>
      <c r="U658" s="5"/>
      <c r="V658" s="5"/>
      <c r="W658" s="5"/>
      <c r="X658" s="5"/>
      <c r="Y658" s="5"/>
      <c r="Z658" s="5"/>
    </row>
    <row r="659" spans="1:26" x14ac:dyDescent="0.25">
      <c r="A659" s="5"/>
      <c r="B659" s="5"/>
      <c r="C659" s="122"/>
      <c r="D659" s="3"/>
      <c r="E659" s="434"/>
      <c r="F659" s="400"/>
      <c r="G659" s="401"/>
      <c r="H659" s="5"/>
      <c r="I659" s="5"/>
      <c r="J659" s="5"/>
      <c r="K659" s="5"/>
      <c r="L659" s="5"/>
      <c r="M659" s="5"/>
      <c r="N659" s="5"/>
      <c r="O659" s="5"/>
      <c r="P659" s="5"/>
      <c r="Q659" s="5"/>
      <c r="R659" s="5"/>
      <c r="S659" s="5"/>
      <c r="T659" s="5"/>
      <c r="U659" s="5"/>
      <c r="V659" s="5"/>
      <c r="W659" s="5"/>
      <c r="X659" s="5"/>
      <c r="Y659" s="5"/>
      <c r="Z659" s="5"/>
    </row>
    <row r="660" spans="1:26" x14ac:dyDescent="0.25">
      <c r="A660" s="5"/>
      <c r="B660" s="5"/>
      <c r="C660" s="122"/>
      <c r="D660" s="3"/>
      <c r="E660" s="434"/>
      <c r="F660" s="400"/>
      <c r="G660" s="401"/>
      <c r="H660" s="5"/>
      <c r="I660" s="5"/>
      <c r="J660" s="5"/>
      <c r="K660" s="5"/>
      <c r="L660" s="5"/>
      <c r="M660" s="5"/>
      <c r="N660" s="5"/>
      <c r="O660" s="5"/>
      <c r="P660" s="5"/>
      <c r="Q660" s="5"/>
      <c r="R660" s="5"/>
      <c r="S660" s="5"/>
      <c r="T660" s="5"/>
      <c r="U660" s="5"/>
      <c r="V660" s="5"/>
      <c r="W660" s="5"/>
      <c r="X660" s="5"/>
      <c r="Y660" s="5"/>
      <c r="Z660" s="5"/>
    </row>
    <row r="661" spans="1:26" x14ac:dyDescent="0.25">
      <c r="A661" s="5"/>
      <c r="B661" s="5"/>
      <c r="C661" s="122"/>
      <c r="D661" s="3"/>
      <c r="E661" s="434"/>
      <c r="F661" s="400"/>
      <c r="G661" s="401"/>
      <c r="H661" s="5"/>
      <c r="I661" s="5"/>
      <c r="J661" s="5"/>
      <c r="K661" s="5"/>
      <c r="L661" s="5"/>
      <c r="M661" s="5"/>
      <c r="N661" s="5"/>
      <c r="O661" s="5"/>
      <c r="P661" s="5"/>
      <c r="Q661" s="5"/>
      <c r="R661" s="5"/>
      <c r="S661" s="5"/>
      <c r="T661" s="5"/>
      <c r="U661" s="5"/>
      <c r="V661" s="5"/>
      <c r="W661" s="5"/>
      <c r="X661" s="5"/>
      <c r="Y661" s="5"/>
      <c r="Z661" s="5"/>
    </row>
    <row r="662" spans="1:26" x14ac:dyDescent="0.25">
      <c r="A662" s="5"/>
      <c r="B662" s="5"/>
      <c r="C662" s="122"/>
      <c r="D662" s="3"/>
      <c r="E662" s="434"/>
      <c r="F662" s="400"/>
      <c r="G662" s="401"/>
      <c r="H662" s="5"/>
      <c r="I662" s="5"/>
      <c r="J662" s="5"/>
      <c r="K662" s="5"/>
      <c r="L662" s="5"/>
      <c r="M662" s="5"/>
      <c r="N662" s="5"/>
      <c r="O662" s="5"/>
      <c r="P662" s="5"/>
      <c r="Q662" s="5"/>
      <c r="R662" s="5"/>
      <c r="S662" s="5"/>
      <c r="T662" s="5"/>
      <c r="U662" s="5"/>
      <c r="V662" s="5"/>
      <c r="W662" s="5"/>
      <c r="X662" s="5"/>
      <c r="Y662" s="5"/>
      <c r="Z662" s="5"/>
    </row>
    <row r="663" spans="1:26" x14ac:dyDescent="0.25">
      <c r="A663" s="5"/>
      <c r="B663" s="5"/>
      <c r="C663" s="122"/>
      <c r="D663" s="3"/>
      <c r="E663" s="434"/>
      <c r="F663" s="400"/>
      <c r="G663" s="401"/>
      <c r="H663" s="5"/>
      <c r="I663" s="5"/>
      <c r="J663" s="5"/>
      <c r="K663" s="5"/>
      <c r="L663" s="5"/>
      <c r="M663" s="5"/>
      <c r="N663" s="5"/>
      <c r="O663" s="5"/>
      <c r="P663" s="5"/>
      <c r="Q663" s="5"/>
      <c r="R663" s="5"/>
      <c r="S663" s="5"/>
      <c r="T663" s="5"/>
      <c r="U663" s="5"/>
      <c r="V663" s="5"/>
      <c r="W663" s="5"/>
      <c r="X663" s="5"/>
      <c r="Y663" s="5"/>
      <c r="Z663" s="5"/>
    </row>
    <row r="664" spans="1:26" x14ac:dyDescent="0.25">
      <c r="A664" s="5"/>
      <c r="B664" s="5"/>
      <c r="C664" s="122"/>
      <c r="D664" s="3"/>
      <c r="E664" s="434"/>
      <c r="F664" s="400"/>
      <c r="G664" s="401"/>
      <c r="H664" s="5"/>
      <c r="I664" s="5"/>
      <c r="J664" s="5"/>
      <c r="K664" s="5"/>
      <c r="L664" s="5"/>
      <c r="M664" s="5"/>
      <c r="N664" s="5"/>
      <c r="O664" s="5"/>
      <c r="P664" s="5"/>
      <c r="Q664" s="5"/>
      <c r="R664" s="5"/>
      <c r="S664" s="5"/>
      <c r="T664" s="5"/>
      <c r="U664" s="5"/>
      <c r="V664" s="5"/>
      <c r="W664" s="5"/>
      <c r="X664" s="5"/>
      <c r="Y664" s="5"/>
      <c r="Z664" s="5"/>
    </row>
    <row r="665" spans="1:26" x14ac:dyDescent="0.25">
      <c r="A665" s="5"/>
      <c r="B665" s="5"/>
      <c r="C665" s="122"/>
      <c r="D665" s="3"/>
      <c r="E665" s="434"/>
      <c r="F665" s="400"/>
      <c r="G665" s="401"/>
      <c r="H665" s="5"/>
      <c r="I665" s="5"/>
      <c r="J665" s="5"/>
      <c r="K665" s="5"/>
      <c r="L665" s="5"/>
      <c r="M665" s="5"/>
      <c r="N665" s="5"/>
      <c r="O665" s="5"/>
      <c r="P665" s="5"/>
      <c r="Q665" s="5"/>
      <c r="R665" s="5"/>
      <c r="S665" s="5"/>
      <c r="T665" s="5"/>
      <c r="U665" s="5"/>
      <c r="V665" s="5"/>
      <c r="W665" s="5"/>
      <c r="X665" s="5"/>
      <c r="Y665" s="5"/>
      <c r="Z665" s="5"/>
    </row>
    <row r="666" spans="1:26" x14ac:dyDescent="0.25">
      <c r="A666" s="5"/>
      <c r="B666" s="5"/>
      <c r="C666" s="122"/>
      <c r="D666" s="3"/>
      <c r="E666" s="434"/>
      <c r="F666" s="400"/>
      <c r="G666" s="401"/>
      <c r="H666" s="5"/>
      <c r="I666" s="5"/>
      <c r="J666" s="5"/>
      <c r="K666" s="5"/>
      <c r="L666" s="5"/>
      <c r="M666" s="5"/>
      <c r="N666" s="5"/>
      <c r="O666" s="5"/>
      <c r="P666" s="5"/>
      <c r="Q666" s="5"/>
      <c r="R666" s="5"/>
      <c r="S666" s="5"/>
      <c r="T666" s="5"/>
      <c r="U666" s="5"/>
      <c r="V666" s="5"/>
      <c r="W666" s="5"/>
      <c r="X666" s="5"/>
      <c r="Y666" s="5"/>
      <c r="Z666" s="5"/>
    </row>
    <row r="667" spans="1:26" x14ac:dyDescent="0.25">
      <c r="A667" s="5"/>
      <c r="B667" s="5"/>
      <c r="C667" s="122"/>
      <c r="D667" s="3"/>
      <c r="E667" s="434"/>
      <c r="F667" s="400"/>
      <c r="G667" s="401"/>
      <c r="H667" s="5"/>
      <c r="I667" s="5"/>
      <c r="J667" s="5"/>
      <c r="K667" s="5"/>
      <c r="L667" s="5"/>
      <c r="M667" s="5"/>
      <c r="N667" s="5"/>
      <c r="O667" s="5"/>
      <c r="P667" s="5"/>
      <c r="Q667" s="5"/>
      <c r="R667" s="5"/>
      <c r="S667" s="5"/>
      <c r="T667" s="5"/>
      <c r="U667" s="5"/>
      <c r="V667" s="5"/>
      <c r="W667" s="5"/>
      <c r="X667" s="5"/>
      <c r="Y667" s="5"/>
      <c r="Z667" s="5"/>
    </row>
    <row r="668" spans="1:26" x14ac:dyDescent="0.25">
      <c r="A668" s="5"/>
      <c r="B668" s="5"/>
      <c r="C668" s="122"/>
      <c r="D668" s="3"/>
      <c r="E668" s="434"/>
      <c r="F668" s="400"/>
      <c r="G668" s="401"/>
      <c r="H668" s="5"/>
      <c r="I668" s="5"/>
      <c r="J668" s="5"/>
      <c r="K668" s="5"/>
      <c r="L668" s="5"/>
      <c r="M668" s="5"/>
      <c r="N668" s="5"/>
      <c r="O668" s="5"/>
      <c r="P668" s="5"/>
      <c r="Q668" s="5"/>
      <c r="R668" s="5"/>
      <c r="S668" s="5"/>
      <c r="T668" s="5"/>
      <c r="U668" s="5"/>
      <c r="V668" s="5"/>
      <c r="W668" s="5"/>
      <c r="X668" s="5"/>
      <c r="Y668" s="5"/>
      <c r="Z668" s="5"/>
    </row>
    <row r="669" spans="1:26" x14ac:dyDescent="0.25">
      <c r="A669" s="5"/>
      <c r="B669" s="5"/>
      <c r="C669" s="122"/>
      <c r="D669" s="3"/>
      <c r="E669" s="434"/>
      <c r="F669" s="400"/>
      <c r="G669" s="401"/>
      <c r="H669" s="5"/>
      <c r="I669" s="5"/>
      <c r="J669" s="5"/>
      <c r="K669" s="5"/>
      <c r="L669" s="5"/>
      <c r="M669" s="5"/>
      <c r="N669" s="5"/>
      <c r="O669" s="5"/>
      <c r="P669" s="5"/>
      <c r="Q669" s="5"/>
      <c r="R669" s="5"/>
      <c r="S669" s="5"/>
      <c r="T669" s="5"/>
      <c r="U669" s="5"/>
      <c r="V669" s="5"/>
      <c r="W669" s="5"/>
      <c r="X669" s="5"/>
      <c r="Y669" s="5"/>
      <c r="Z669" s="5"/>
    </row>
    <row r="670" spans="1:26" x14ac:dyDescent="0.25">
      <c r="A670" s="5"/>
      <c r="B670" s="5"/>
      <c r="C670" s="122"/>
      <c r="D670" s="3"/>
      <c r="E670" s="434"/>
      <c r="F670" s="400"/>
      <c r="G670" s="401"/>
      <c r="H670" s="5"/>
      <c r="I670" s="5"/>
      <c r="J670" s="5"/>
      <c r="K670" s="5"/>
      <c r="L670" s="5"/>
      <c r="M670" s="5"/>
      <c r="N670" s="5"/>
      <c r="O670" s="5"/>
      <c r="P670" s="5"/>
      <c r="Q670" s="5"/>
      <c r="R670" s="5"/>
      <c r="S670" s="5"/>
      <c r="T670" s="5"/>
      <c r="U670" s="5"/>
      <c r="V670" s="5"/>
      <c r="W670" s="5"/>
      <c r="X670" s="5"/>
      <c r="Y670" s="5"/>
      <c r="Z670" s="5"/>
    </row>
    <row r="671" spans="1:26" x14ac:dyDescent="0.25">
      <c r="A671" s="5"/>
      <c r="B671" s="5"/>
      <c r="C671" s="122"/>
      <c r="D671" s="3"/>
      <c r="E671" s="434"/>
      <c r="F671" s="400"/>
      <c r="G671" s="401"/>
      <c r="H671" s="5"/>
      <c r="I671" s="5"/>
      <c r="J671" s="5"/>
      <c r="K671" s="5"/>
      <c r="L671" s="5"/>
      <c r="M671" s="5"/>
      <c r="N671" s="5"/>
      <c r="O671" s="5"/>
      <c r="P671" s="5"/>
      <c r="Q671" s="5"/>
      <c r="R671" s="5"/>
      <c r="S671" s="5"/>
      <c r="T671" s="5"/>
      <c r="U671" s="5"/>
      <c r="V671" s="5"/>
      <c r="W671" s="5"/>
      <c r="X671" s="5"/>
      <c r="Y671" s="5"/>
      <c r="Z671" s="5"/>
    </row>
    <row r="672" spans="1:26" x14ac:dyDescent="0.25">
      <c r="A672" s="5"/>
      <c r="B672" s="5"/>
      <c r="C672" s="122"/>
      <c r="D672" s="3"/>
      <c r="E672" s="434"/>
      <c r="F672" s="400"/>
      <c r="G672" s="401"/>
      <c r="H672" s="5"/>
      <c r="I672" s="5"/>
      <c r="J672" s="5"/>
      <c r="K672" s="5"/>
      <c r="L672" s="5"/>
      <c r="M672" s="5"/>
      <c r="N672" s="5"/>
      <c r="O672" s="5"/>
      <c r="P672" s="5"/>
      <c r="Q672" s="5"/>
      <c r="R672" s="5"/>
      <c r="S672" s="5"/>
      <c r="T672" s="5"/>
      <c r="U672" s="5"/>
      <c r="V672" s="5"/>
      <c r="W672" s="5"/>
      <c r="X672" s="5"/>
      <c r="Y672" s="5"/>
      <c r="Z672" s="5"/>
    </row>
    <row r="673" spans="1:26" x14ac:dyDescent="0.25">
      <c r="A673" s="5"/>
      <c r="B673" s="5"/>
      <c r="C673" s="122"/>
      <c r="D673" s="3"/>
      <c r="E673" s="434"/>
      <c r="F673" s="400"/>
      <c r="G673" s="401"/>
      <c r="H673" s="5"/>
      <c r="I673" s="5"/>
      <c r="J673" s="5"/>
      <c r="K673" s="5"/>
      <c r="L673" s="5"/>
      <c r="M673" s="5"/>
      <c r="N673" s="5"/>
      <c r="O673" s="5"/>
      <c r="P673" s="5"/>
      <c r="Q673" s="5"/>
      <c r="R673" s="5"/>
      <c r="S673" s="5"/>
      <c r="T673" s="5"/>
      <c r="U673" s="5"/>
      <c r="V673" s="5"/>
      <c r="W673" s="5"/>
      <c r="X673" s="5"/>
      <c r="Y673" s="5"/>
      <c r="Z673" s="5"/>
    </row>
    <row r="674" spans="1:26" x14ac:dyDescent="0.25">
      <c r="A674" s="5"/>
      <c r="B674" s="5"/>
      <c r="C674" s="122"/>
      <c r="D674" s="3"/>
      <c r="E674" s="434"/>
      <c r="F674" s="400"/>
      <c r="G674" s="401"/>
      <c r="H674" s="5"/>
      <c r="I674" s="5"/>
      <c r="J674" s="5"/>
      <c r="K674" s="5"/>
      <c r="L674" s="5"/>
      <c r="M674" s="5"/>
      <c r="N674" s="5"/>
      <c r="O674" s="5"/>
      <c r="P674" s="5"/>
      <c r="Q674" s="5"/>
      <c r="R674" s="5"/>
      <c r="S674" s="5"/>
      <c r="T674" s="5"/>
      <c r="U674" s="5"/>
      <c r="V674" s="5"/>
      <c r="W674" s="5"/>
      <c r="X674" s="5"/>
      <c r="Y674" s="5"/>
      <c r="Z674" s="5"/>
    </row>
    <row r="675" spans="1:26" x14ac:dyDescent="0.25">
      <c r="A675" s="5"/>
      <c r="B675" s="5"/>
      <c r="C675" s="122"/>
      <c r="D675" s="3"/>
      <c r="E675" s="434"/>
      <c r="F675" s="400"/>
      <c r="G675" s="401"/>
      <c r="H675" s="5"/>
      <c r="I675" s="5"/>
      <c r="J675" s="5"/>
      <c r="K675" s="5"/>
      <c r="L675" s="5"/>
      <c r="M675" s="5"/>
      <c r="N675" s="5"/>
      <c r="O675" s="5"/>
      <c r="P675" s="5"/>
      <c r="Q675" s="5"/>
      <c r="R675" s="5"/>
      <c r="S675" s="5"/>
      <c r="T675" s="5"/>
      <c r="U675" s="5"/>
      <c r="V675" s="5"/>
      <c r="W675" s="5"/>
      <c r="X675" s="5"/>
      <c r="Y675" s="5"/>
      <c r="Z675" s="5"/>
    </row>
    <row r="676" spans="1:26" x14ac:dyDescent="0.25">
      <c r="A676" s="5"/>
      <c r="B676" s="5"/>
      <c r="C676" s="122"/>
      <c r="D676" s="3"/>
      <c r="E676" s="434"/>
      <c r="F676" s="400"/>
      <c r="G676" s="401"/>
      <c r="H676" s="5"/>
      <c r="I676" s="5"/>
      <c r="J676" s="5"/>
      <c r="K676" s="5"/>
      <c r="L676" s="5"/>
      <c r="M676" s="5"/>
      <c r="N676" s="5"/>
      <c r="O676" s="5"/>
      <c r="P676" s="5"/>
      <c r="Q676" s="5"/>
      <c r="R676" s="5"/>
      <c r="S676" s="5"/>
      <c r="T676" s="5"/>
      <c r="U676" s="5"/>
      <c r="V676" s="5"/>
      <c r="W676" s="5"/>
      <c r="X676" s="5"/>
      <c r="Y676" s="5"/>
      <c r="Z676" s="5"/>
    </row>
    <row r="677" spans="1:26" x14ac:dyDescent="0.25">
      <c r="A677" s="5"/>
      <c r="B677" s="5"/>
      <c r="C677" s="122"/>
      <c r="D677" s="3"/>
      <c r="E677" s="434"/>
      <c r="F677" s="400"/>
      <c r="G677" s="401"/>
      <c r="H677" s="5"/>
      <c r="I677" s="5"/>
      <c r="J677" s="5"/>
      <c r="K677" s="5"/>
      <c r="L677" s="5"/>
      <c r="M677" s="5"/>
      <c r="N677" s="5"/>
      <c r="O677" s="5"/>
      <c r="P677" s="5"/>
      <c r="Q677" s="5"/>
      <c r="R677" s="5"/>
      <c r="S677" s="5"/>
      <c r="T677" s="5"/>
      <c r="U677" s="5"/>
      <c r="V677" s="5"/>
      <c r="W677" s="5"/>
      <c r="X677" s="5"/>
      <c r="Y677" s="5"/>
      <c r="Z677" s="5"/>
    </row>
    <row r="678" spans="1:26" x14ac:dyDescent="0.25">
      <c r="A678" s="5"/>
      <c r="B678" s="5"/>
      <c r="C678" s="122"/>
      <c r="D678" s="3"/>
      <c r="E678" s="434"/>
      <c r="F678" s="400"/>
      <c r="G678" s="401"/>
      <c r="H678" s="5"/>
      <c r="I678" s="5"/>
      <c r="J678" s="5"/>
      <c r="K678" s="5"/>
      <c r="L678" s="5"/>
      <c r="M678" s="5"/>
      <c r="N678" s="5"/>
      <c r="O678" s="5"/>
      <c r="P678" s="5"/>
      <c r="Q678" s="5"/>
      <c r="R678" s="5"/>
      <c r="S678" s="5"/>
      <c r="T678" s="5"/>
      <c r="U678" s="5"/>
      <c r="V678" s="5"/>
      <c r="W678" s="5"/>
      <c r="X678" s="5"/>
      <c r="Y678" s="5"/>
      <c r="Z678" s="5"/>
    </row>
    <row r="679" spans="1:26" x14ac:dyDescent="0.25">
      <c r="A679" s="5"/>
      <c r="B679" s="5"/>
      <c r="C679" s="122"/>
      <c r="D679" s="3"/>
      <c r="E679" s="434"/>
      <c r="F679" s="400"/>
      <c r="G679" s="401"/>
      <c r="H679" s="5"/>
      <c r="I679" s="5"/>
      <c r="J679" s="5"/>
      <c r="K679" s="5"/>
      <c r="L679" s="5"/>
      <c r="M679" s="5"/>
      <c r="N679" s="5"/>
      <c r="O679" s="5"/>
      <c r="P679" s="5"/>
      <c r="Q679" s="5"/>
      <c r="R679" s="5"/>
      <c r="S679" s="5"/>
      <c r="T679" s="5"/>
      <c r="U679" s="5"/>
      <c r="V679" s="5"/>
      <c r="W679" s="5"/>
      <c r="X679" s="5"/>
      <c r="Y679" s="5"/>
      <c r="Z679" s="5"/>
    </row>
    <row r="680" spans="1:26" x14ac:dyDescent="0.25">
      <c r="A680" s="5"/>
      <c r="B680" s="5"/>
      <c r="C680" s="122"/>
      <c r="D680" s="3"/>
      <c r="E680" s="434"/>
      <c r="F680" s="400"/>
      <c r="G680" s="401"/>
      <c r="H680" s="5"/>
      <c r="I680" s="5"/>
      <c r="J680" s="5"/>
      <c r="K680" s="5"/>
      <c r="L680" s="5"/>
      <c r="M680" s="5"/>
      <c r="N680" s="5"/>
      <c r="O680" s="5"/>
      <c r="P680" s="5"/>
      <c r="Q680" s="5"/>
      <c r="R680" s="5"/>
      <c r="S680" s="5"/>
      <c r="T680" s="5"/>
      <c r="U680" s="5"/>
      <c r="V680" s="5"/>
      <c r="W680" s="5"/>
      <c r="X680" s="5"/>
      <c r="Y680" s="5"/>
      <c r="Z680" s="5"/>
    </row>
    <row r="681" spans="1:26" x14ac:dyDescent="0.25">
      <c r="A681" s="5"/>
      <c r="B681" s="5"/>
      <c r="C681" s="122"/>
      <c r="D681" s="3"/>
      <c r="E681" s="434"/>
      <c r="F681" s="400"/>
      <c r="G681" s="401"/>
      <c r="H681" s="5"/>
      <c r="I681" s="5"/>
      <c r="J681" s="5"/>
      <c r="K681" s="5"/>
      <c r="L681" s="5"/>
      <c r="M681" s="5"/>
      <c r="N681" s="5"/>
      <c r="O681" s="5"/>
      <c r="P681" s="5"/>
      <c r="Q681" s="5"/>
      <c r="R681" s="5"/>
      <c r="S681" s="5"/>
      <c r="T681" s="5"/>
      <c r="U681" s="5"/>
      <c r="V681" s="5"/>
      <c r="W681" s="5"/>
      <c r="X681" s="5"/>
      <c r="Y681" s="5"/>
      <c r="Z681" s="5"/>
    </row>
    <row r="682" spans="1:26" x14ac:dyDescent="0.25">
      <c r="A682" s="5"/>
      <c r="B682" s="5"/>
      <c r="C682" s="122"/>
      <c r="D682" s="3"/>
      <c r="E682" s="434"/>
      <c r="F682" s="400"/>
      <c r="G682" s="401"/>
      <c r="H682" s="5"/>
      <c r="I682" s="5"/>
      <c r="J682" s="5"/>
      <c r="K682" s="5"/>
      <c r="L682" s="5"/>
      <c r="M682" s="5"/>
      <c r="N682" s="5"/>
      <c r="O682" s="5"/>
      <c r="P682" s="5"/>
      <c r="Q682" s="5"/>
      <c r="R682" s="5"/>
      <c r="S682" s="5"/>
      <c r="T682" s="5"/>
      <c r="U682" s="5"/>
      <c r="V682" s="5"/>
      <c r="W682" s="5"/>
      <c r="X682" s="5"/>
      <c r="Y682" s="5"/>
      <c r="Z682" s="5"/>
    </row>
    <row r="683" spans="1:26" x14ac:dyDescent="0.25">
      <c r="A683" s="5"/>
      <c r="B683" s="5"/>
      <c r="C683" s="122"/>
      <c r="D683" s="3"/>
      <c r="E683" s="434"/>
      <c r="F683" s="400"/>
      <c r="G683" s="401"/>
      <c r="H683" s="5"/>
      <c r="I683" s="5"/>
      <c r="J683" s="5"/>
      <c r="K683" s="5"/>
      <c r="L683" s="5"/>
      <c r="M683" s="5"/>
      <c r="N683" s="5"/>
      <c r="O683" s="5"/>
      <c r="P683" s="5"/>
      <c r="Q683" s="5"/>
      <c r="R683" s="5"/>
      <c r="S683" s="5"/>
      <c r="T683" s="5"/>
      <c r="U683" s="5"/>
      <c r="V683" s="5"/>
      <c r="W683" s="5"/>
      <c r="X683" s="5"/>
      <c r="Y683" s="5"/>
      <c r="Z683" s="5"/>
    </row>
    <row r="684" spans="1:26" x14ac:dyDescent="0.25">
      <c r="A684" s="5"/>
      <c r="B684" s="5"/>
      <c r="C684" s="122"/>
      <c r="D684" s="3"/>
      <c r="E684" s="434"/>
      <c r="F684" s="400"/>
      <c r="G684" s="401"/>
      <c r="H684" s="5"/>
      <c r="I684" s="5"/>
      <c r="J684" s="5"/>
      <c r="K684" s="5"/>
      <c r="L684" s="5"/>
      <c r="M684" s="5"/>
      <c r="N684" s="5"/>
      <c r="O684" s="5"/>
      <c r="P684" s="5"/>
      <c r="Q684" s="5"/>
      <c r="R684" s="5"/>
      <c r="S684" s="5"/>
      <c r="T684" s="5"/>
      <c r="U684" s="5"/>
      <c r="V684" s="5"/>
      <c r="W684" s="5"/>
      <c r="X684" s="5"/>
      <c r="Y684" s="5"/>
      <c r="Z684" s="5"/>
    </row>
    <row r="685" spans="1:26" x14ac:dyDescent="0.25">
      <c r="A685" s="5"/>
      <c r="B685" s="5"/>
      <c r="C685" s="122"/>
      <c r="D685" s="3"/>
      <c r="E685" s="434"/>
      <c r="F685" s="400"/>
      <c r="G685" s="401"/>
      <c r="H685" s="5"/>
      <c r="I685" s="5"/>
      <c r="J685" s="5"/>
      <c r="K685" s="5"/>
      <c r="L685" s="5"/>
      <c r="M685" s="5"/>
      <c r="N685" s="5"/>
      <c r="O685" s="5"/>
      <c r="P685" s="5"/>
      <c r="Q685" s="5"/>
      <c r="R685" s="5"/>
      <c r="S685" s="5"/>
      <c r="T685" s="5"/>
      <c r="U685" s="5"/>
      <c r="V685" s="5"/>
      <c r="W685" s="5"/>
      <c r="X685" s="5"/>
      <c r="Y685" s="5"/>
      <c r="Z685" s="5"/>
    </row>
    <row r="686" spans="1:26" x14ac:dyDescent="0.25">
      <c r="A686" s="5"/>
      <c r="B686" s="5"/>
      <c r="C686" s="122"/>
      <c r="D686" s="3"/>
      <c r="E686" s="434"/>
      <c r="F686" s="400"/>
      <c r="G686" s="401"/>
      <c r="H686" s="5"/>
      <c r="I686" s="5"/>
      <c r="J686" s="5"/>
      <c r="K686" s="5"/>
      <c r="L686" s="5"/>
      <c r="M686" s="5"/>
      <c r="N686" s="5"/>
      <c r="O686" s="5"/>
      <c r="P686" s="5"/>
      <c r="Q686" s="5"/>
      <c r="R686" s="5"/>
      <c r="S686" s="5"/>
      <c r="T686" s="5"/>
      <c r="U686" s="5"/>
      <c r="V686" s="5"/>
      <c r="W686" s="5"/>
      <c r="X686" s="5"/>
      <c r="Y686" s="5"/>
      <c r="Z686" s="5"/>
    </row>
    <row r="687" spans="1:26" x14ac:dyDescent="0.25">
      <c r="A687" s="5"/>
      <c r="B687" s="5"/>
      <c r="C687" s="122"/>
      <c r="D687" s="3"/>
      <c r="E687" s="434"/>
      <c r="F687" s="400"/>
      <c r="G687" s="401"/>
      <c r="H687" s="5"/>
      <c r="I687" s="5"/>
      <c r="J687" s="5"/>
      <c r="K687" s="5"/>
      <c r="L687" s="5"/>
      <c r="M687" s="5"/>
      <c r="N687" s="5"/>
      <c r="O687" s="5"/>
      <c r="P687" s="5"/>
      <c r="Q687" s="5"/>
      <c r="R687" s="5"/>
      <c r="S687" s="5"/>
      <c r="T687" s="5"/>
      <c r="U687" s="5"/>
      <c r="V687" s="5"/>
      <c r="W687" s="5"/>
      <c r="X687" s="5"/>
      <c r="Y687" s="5"/>
      <c r="Z687" s="5"/>
    </row>
    <row r="688" spans="1:26" x14ac:dyDescent="0.25">
      <c r="A688" s="5"/>
      <c r="B688" s="5"/>
      <c r="C688" s="122"/>
      <c r="D688" s="3"/>
      <c r="E688" s="434"/>
      <c r="F688" s="400"/>
      <c r="G688" s="401"/>
      <c r="H688" s="5"/>
      <c r="I688" s="5"/>
      <c r="J688" s="5"/>
      <c r="K688" s="5"/>
      <c r="L688" s="5"/>
      <c r="M688" s="5"/>
      <c r="N688" s="5"/>
      <c r="O688" s="5"/>
      <c r="P688" s="5"/>
      <c r="Q688" s="5"/>
      <c r="R688" s="5"/>
      <c r="S688" s="5"/>
      <c r="T688" s="5"/>
      <c r="U688" s="5"/>
      <c r="V688" s="5"/>
      <c r="W688" s="5"/>
      <c r="X688" s="5"/>
      <c r="Y688" s="5"/>
      <c r="Z688" s="5"/>
    </row>
    <row r="689" spans="1:26" x14ac:dyDescent="0.25">
      <c r="A689" s="5"/>
      <c r="B689" s="5"/>
      <c r="C689" s="122"/>
      <c r="D689" s="3"/>
      <c r="E689" s="434"/>
      <c r="F689" s="400"/>
      <c r="G689" s="401"/>
      <c r="H689" s="5"/>
      <c r="I689" s="5"/>
      <c r="J689" s="5"/>
      <c r="K689" s="5"/>
      <c r="L689" s="5"/>
      <c r="M689" s="5"/>
      <c r="N689" s="5"/>
      <c r="O689" s="5"/>
      <c r="P689" s="5"/>
      <c r="Q689" s="5"/>
      <c r="R689" s="5"/>
      <c r="S689" s="5"/>
      <c r="T689" s="5"/>
      <c r="U689" s="5"/>
      <c r="V689" s="5"/>
      <c r="W689" s="5"/>
      <c r="X689" s="5"/>
      <c r="Y689" s="5"/>
      <c r="Z689" s="5"/>
    </row>
    <row r="690" spans="1:26" x14ac:dyDescent="0.25">
      <c r="A690" s="5"/>
      <c r="B690" s="5"/>
      <c r="C690" s="122"/>
      <c r="D690" s="3"/>
      <c r="E690" s="434"/>
      <c r="F690" s="400"/>
      <c r="G690" s="401"/>
      <c r="H690" s="5"/>
      <c r="I690" s="5"/>
      <c r="J690" s="5"/>
      <c r="K690" s="5"/>
      <c r="L690" s="5"/>
      <c r="M690" s="5"/>
      <c r="N690" s="5"/>
      <c r="O690" s="5"/>
      <c r="P690" s="5"/>
      <c r="Q690" s="5"/>
      <c r="R690" s="5"/>
      <c r="S690" s="5"/>
      <c r="T690" s="5"/>
      <c r="U690" s="5"/>
      <c r="V690" s="5"/>
      <c r="W690" s="5"/>
      <c r="X690" s="5"/>
      <c r="Y690" s="5"/>
      <c r="Z690" s="5"/>
    </row>
    <row r="691" spans="1:26" x14ac:dyDescent="0.25">
      <c r="A691" s="5"/>
      <c r="B691" s="5"/>
      <c r="C691" s="122"/>
      <c r="D691" s="3"/>
      <c r="E691" s="434"/>
      <c r="F691" s="400"/>
      <c r="G691" s="401"/>
      <c r="H691" s="5"/>
      <c r="I691" s="5"/>
      <c r="J691" s="5"/>
      <c r="K691" s="5"/>
      <c r="L691" s="5"/>
      <c r="M691" s="5"/>
      <c r="N691" s="5"/>
      <c r="O691" s="5"/>
      <c r="P691" s="5"/>
      <c r="Q691" s="5"/>
      <c r="R691" s="5"/>
      <c r="S691" s="5"/>
      <c r="T691" s="5"/>
      <c r="U691" s="5"/>
      <c r="V691" s="5"/>
      <c r="W691" s="5"/>
      <c r="X691" s="5"/>
      <c r="Y691" s="5"/>
      <c r="Z691" s="5"/>
    </row>
    <row r="692" spans="1:26" x14ac:dyDescent="0.25">
      <c r="A692" s="5"/>
      <c r="B692" s="5"/>
      <c r="C692" s="122"/>
      <c r="D692" s="3"/>
      <c r="E692" s="434"/>
      <c r="F692" s="400"/>
      <c r="G692" s="401"/>
      <c r="H692" s="5"/>
      <c r="I692" s="5"/>
      <c r="J692" s="5"/>
      <c r="K692" s="5"/>
      <c r="L692" s="5"/>
      <c r="M692" s="5"/>
      <c r="N692" s="5"/>
      <c r="O692" s="5"/>
      <c r="P692" s="5"/>
      <c r="Q692" s="5"/>
      <c r="R692" s="5"/>
      <c r="S692" s="5"/>
      <c r="T692" s="5"/>
      <c r="U692" s="5"/>
      <c r="V692" s="5"/>
      <c r="W692" s="5"/>
      <c r="X692" s="5"/>
      <c r="Y692" s="5"/>
      <c r="Z692" s="5"/>
    </row>
    <row r="693" spans="1:26" x14ac:dyDescent="0.25">
      <c r="A693" s="5"/>
      <c r="B693" s="5"/>
      <c r="C693" s="122"/>
      <c r="D693" s="3"/>
      <c r="E693" s="434"/>
      <c r="F693" s="400"/>
      <c r="G693" s="401"/>
      <c r="H693" s="5"/>
      <c r="I693" s="5"/>
      <c r="J693" s="5"/>
      <c r="K693" s="5"/>
      <c r="L693" s="5"/>
      <c r="M693" s="5"/>
      <c r="N693" s="5"/>
      <c r="O693" s="5"/>
      <c r="P693" s="5"/>
      <c r="Q693" s="5"/>
      <c r="R693" s="5"/>
      <c r="S693" s="5"/>
      <c r="T693" s="5"/>
      <c r="U693" s="5"/>
      <c r="V693" s="5"/>
      <c r="W693" s="5"/>
      <c r="X693" s="5"/>
      <c r="Y693" s="5"/>
      <c r="Z693" s="5"/>
    </row>
    <row r="694" spans="1:26" x14ac:dyDescent="0.25">
      <c r="A694" s="5"/>
      <c r="B694" s="5"/>
      <c r="C694" s="122"/>
      <c r="D694" s="3"/>
      <c r="E694" s="434"/>
      <c r="F694" s="400"/>
      <c r="G694" s="401"/>
      <c r="H694" s="5"/>
      <c r="I694" s="5"/>
      <c r="J694" s="5"/>
      <c r="K694" s="5"/>
      <c r="L694" s="5"/>
      <c r="M694" s="5"/>
      <c r="N694" s="5"/>
      <c r="O694" s="5"/>
      <c r="P694" s="5"/>
      <c r="Q694" s="5"/>
      <c r="R694" s="5"/>
      <c r="S694" s="5"/>
      <c r="T694" s="5"/>
      <c r="U694" s="5"/>
      <c r="V694" s="5"/>
      <c r="W694" s="5"/>
      <c r="X694" s="5"/>
      <c r="Y694" s="5"/>
      <c r="Z694" s="5"/>
    </row>
    <row r="695" spans="1:26" x14ac:dyDescent="0.25">
      <c r="A695" s="5"/>
      <c r="B695" s="5"/>
      <c r="C695" s="122"/>
      <c r="D695" s="3"/>
      <c r="E695" s="434"/>
      <c r="F695" s="400"/>
      <c r="G695" s="401"/>
      <c r="H695" s="5"/>
      <c r="I695" s="5"/>
      <c r="J695" s="5"/>
      <c r="K695" s="5"/>
      <c r="L695" s="5"/>
      <c r="M695" s="5"/>
      <c r="N695" s="5"/>
      <c r="O695" s="5"/>
      <c r="P695" s="5"/>
      <c r="Q695" s="5"/>
      <c r="R695" s="5"/>
      <c r="S695" s="5"/>
      <c r="T695" s="5"/>
      <c r="U695" s="5"/>
      <c r="V695" s="5"/>
      <c r="W695" s="5"/>
      <c r="X695" s="5"/>
      <c r="Y695" s="5"/>
      <c r="Z695" s="5"/>
    </row>
    <row r="696" spans="1:26" x14ac:dyDescent="0.25">
      <c r="A696" s="5"/>
      <c r="B696" s="5"/>
      <c r="C696" s="122"/>
      <c r="D696" s="3"/>
      <c r="E696" s="434"/>
      <c r="F696" s="400"/>
      <c r="G696" s="401"/>
      <c r="H696" s="5"/>
      <c r="I696" s="5"/>
      <c r="J696" s="5"/>
      <c r="K696" s="5"/>
      <c r="L696" s="5"/>
      <c r="M696" s="5"/>
      <c r="N696" s="5"/>
      <c r="O696" s="5"/>
      <c r="P696" s="5"/>
      <c r="Q696" s="5"/>
      <c r="R696" s="5"/>
      <c r="S696" s="5"/>
      <c r="T696" s="5"/>
      <c r="U696" s="5"/>
      <c r="V696" s="5"/>
      <c r="W696" s="5"/>
      <c r="X696" s="5"/>
      <c r="Y696" s="5"/>
      <c r="Z696" s="5"/>
    </row>
    <row r="697" spans="1:26" x14ac:dyDescent="0.25">
      <c r="A697" s="5"/>
      <c r="B697" s="5"/>
      <c r="C697" s="122"/>
      <c r="D697" s="3"/>
      <c r="E697" s="434"/>
      <c r="F697" s="400"/>
      <c r="G697" s="401"/>
      <c r="H697" s="5"/>
      <c r="I697" s="5"/>
      <c r="J697" s="5"/>
      <c r="K697" s="5"/>
      <c r="L697" s="5"/>
      <c r="M697" s="5"/>
      <c r="N697" s="5"/>
      <c r="O697" s="5"/>
      <c r="P697" s="5"/>
      <c r="Q697" s="5"/>
      <c r="R697" s="5"/>
      <c r="S697" s="5"/>
      <c r="T697" s="5"/>
      <c r="U697" s="5"/>
      <c r="V697" s="5"/>
      <c r="W697" s="5"/>
      <c r="X697" s="5"/>
      <c r="Y697" s="5"/>
      <c r="Z697" s="5"/>
    </row>
    <row r="698" spans="1:26" x14ac:dyDescent="0.25">
      <c r="A698" s="5"/>
      <c r="B698" s="5"/>
      <c r="C698" s="122"/>
      <c r="D698" s="3"/>
      <c r="E698" s="434"/>
      <c r="F698" s="400"/>
      <c r="G698" s="401"/>
      <c r="H698" s="5"/>
      <c r="I698" s="5"/>
      <c r="J698" s="5"/>
      <c r="K698" s="5"/>
      <c r="L698" s="5"/>
      <c r="M698" s="5"/>
      <c r="N698" s="5"/>
      <c r="O698" s="5"/>
      <c r="P698" s="5"/>
      <c r="Q698" s="5"/>
      <c r="R698" s="5"/>
      <c r="S698" s="5"/>
      <c r="T698" s="5"/>
      <c r="U698" s="5"/>
      <c r="V698" s="5"/>
      <c r="W698" s="5"/>
      <c r="X698" s="5"/>
      <c r="Y698" s="5"/>
      <c r="Z698" s="5"/>
    </row>
    <row r="699" spans="1:26" x14ac:dyDescent="0.25">
      <c r="A699" s="5"/>
      <c r="B699" s="5"/>
      <c r="C699" s="122"/>
      <c r="D699" s="3"/>
      <c r="E699" s="434"/>
      <c r="F699" s="400"/>
      <c r="G699" s="401"/>
      <c r="H699" s="5"/>
      <c r="I699" s="5"/>
      <c r="J699" s="5"/>
      <c r="K699" s="5"/>
      <c r="L699" s="5"/>
      <c r="M699" s="5"/>
      <c r="N699" s="5"/>
      <c r="O699" s="5"/>
      <c r="P699" s="5"/>
      <c r="Q699" s="5"/>
      <c r="R699" s="5"/>
      <c r="S699" s="5"/>
      <c r="T699" s="5"/>
      <c r="U699" s="5"/>
      <c r="V699" s="5"/>
      <c r="W699" s="5"/>
      <c r="X699" s="5"/>
      <c r="Y699" s="5"/>
      <c r="Z699" s="5"/>
    </row>
    <row r="700" spans="1:26" x14ac:dyDescent="0.25">
      <c r="A700" s="5"/>
      <c r="B700" s="5"/>
      <c r="C700" s="122"/>
      <c r="D700" s="3"/>
      <c r="E700" s="434"/>
      <c r="F700" s="400"/>
      <c r="G700" s="401"/>
      <c r="H700" s="5"/>
      <c r="I700" s="5"/>
      <c r="J700" s="5"/>
      <c r="K700" s="5"/>
      <c r="L700" s="5"/>
      <c r="M700" s="5"/>
      <c r="N700" s="5"/>
      <c r="O700" s="5"/>
      <c r="P700" s="5"/>
      <c r="Q700" s="5"/>
      <c r="R700" s="5"/>
      <c r="S700" s="5"/>
      <c r="T700" s="5"/>
      <c r="U700" s="5"/>
      <c r="V700" s="5"/>
      <c r="W700" s="5"/>
      <c r="X700" s="5"/>
      <c r="Y700" s="5"/>
      <c r="Z700" s="5"/>
    </row>
    <row r="701" spans="1:26" x14ac:dyDescent="0.25">
      <c r="A701" s="5"/>
      <c r="B701" s="5"/>
      <c r="C701" s="122"/>
      <c r="D701" s="3"/>
      <c r="E701" s="434"/>
      <c r="F701" s="400"/>
      <c r="G701" s="401"/>
      <c r="H701" s="5"/>
      <c r="I701" s="5"/>
      <c r="J701" s="5"/>
      <c r="K701" s="5"/>
      <c r="L701" s="5"/>
      <c r="M701" s="5"/>
      <c r="N701" s="5"/>
      <c r="O701" s="5"/>
      <c r="P701" s="5"/>
      <c r="Q701" s="5"/>
      <c r="R701" s="5"/>
      <c r="S701" s="5"/>
      <c r="T701" s="5"/>
      <c r="U701" s="5"/>
      <c r="V701" s="5"/>
      <c r="W701" s="5"/>
      <c r="X701" s="5"/>
      <c r="Y701" s="5"/>
      <c r="Z701" s="5"/>
    </row>
    <row r="702" spans="1:26" x14ac:dyDescent="0.25">
      <c r="A702" s="5"/>
      <c r="B702" s="5"/>
      <c r="C702" s="122"/>
      <c r="D702" s="3"/>
      <c r="E702" s="434"/>
      <c r="F702" s="400"/>
      <c r="G702" s="401"/>
      <c r="H702" s="5"/>
      <c r="I702" s="5"/>
      <c r="J702" s="5"/>
      <c r="K702" s="5"/>
      <c r="L702" s="5"/>
      <c r="M702" s="5"/>
      <c r="N702" s="5"/>
      <c r="O702" s="5"/>
      <c r="P702" s="5"/>
      <c r="Q702" s="5"/>
      <c r="R702" s="5"/>
      <c r="S702" s="5"/>
      <c r="T702" s="5"/>
      <c r="U702" s="5"/>
      <c r="V702" s="5"/>
      <c r="W702" s="5"/>
      <c r="X702" s="5"/>
      <c r="Y702" s="5"/>
      <c r="Z702" s="5"/>
    </row>
    <row r="703" spans="1:26" x14ac:dyDescent="0.25">
      <c r="A703" s="5"/>
      <c r="B703" s="5"/>
      <c r="C703" s="122"/>
      <c r="D703" s="3"/>
      <c r="E703" s="434"/>
      <c r="F703" s="400"/>
      <c r="G703" s="401"/>
      <c r="H703" s="5"/>
      <c r="I703" s="5"/>
      <c r="J703" s="5"/>
      <c r="K703" s="5"/>
      <c r="L703" s="5"/>
      <c r="M703" s="5"/>
      <c r="N703" s="5"/>
      <c r="O703" s="5"/>
      <c r="P703" s="5"/>
      <c r="Q703" s="5"/>
      <c r="R703" s="5"/>
      <c r="S703" s="5"/>
      <c r="T703" s="5"/>
      <c r="U703" s="5"/>
      <c r="V703" s="5"/>
      <c r="W703" s="5"/>
      <c r="X703" s="5"/>
      <c r="Y703" s="5"/>
      <c r="Z703" s="5"/>
    </row>
    <row r="704" spans="1:26" x14ac:dyDescent="0.25">
      <c r="A704" s="5"/>
      <c r="B704" s="5"/>
      <c r="C704" s="122"/>
      <c r="D704" s="3"/>
      <c r="E704" s="434"/>
      <c r="F704" s="400"/>
      <c r="G704" s="401"/>
      <c r="H704" s="5"/>
      <c r="I704" s="5"/>
      <c r="J704" s="5"/>
      <c r="K704" s="5"/>
      <c r="L704" s="5"/>
      <c r="M704" s="5"/>
      <c r="N704" s="5"/>
      <c r="O704" s="5"/>
      <c r="P704" s="5"/>
      <c r="Q704" s="5"/>
      <c r="R704" s="5"/>
      <c r="S704" s="5"/>
      <c r="T704" s="5"/>
      <c r="U704" s="5"/>
      <c r="V704" s="5"/>
      <c r="W704" s="5"/>
      <c r="X704" s="5"/>
      <c r="Y704" s="5"/>
      <c r="Z704" s="5"/>
    </row>
    <row r="705" spans="1:26" x14ac:dyDescent="0.25">
      <c r="A705" s="5"/>
      <c r="B705" s="5"/>
      <c r="C705" s="122"/>
      <c r="D705" s="3"/>
      <c r="E705" s="434"/>
      <c r="F705" s="400"/>
      <c r="G705" s="401"/>
      <c r="H705" s="5"/>
      <c r="I705" s="5"/>
      <c r="J705" s="5"/>
      <c r="K705" s="5"/>
      <c r="L705" s="5"/>
      <c r="M705" s="5"/>
      <c r="N705" s="5"/>
      <c r="O705" s="5"/>
      <c r="P705" s="5"/>
      <c r="Q705" s="5"/>
      <c r="R705" s="5"/>
      <c r="S705" s="5"/>
      <c r="T705" s="5"/>
      <c r="U705" s="5"/>
      <c r="V705" s="5"/>
      <c r="W705" s="5"/>
      <c r="X705" s="5"/>
      <c r="Y705" s="5"/>
      <c r="Z705" s="5"/>
    </row>
    <row r="706" spans="1:26" x14ac:dyDescent="0.25">
      <c r="A706" s="5"/>
      <c r="B706" s="5"/>
      <c r="C706" s="122"/>
      <c r="D706" s="3"/>
      <c r="E706" s="434"/>
      <c r="F706" s="400"/>
      <c r="G706" s="401"/>
      <c r="H706" s="5"/>
      <c r="I706" s="5"/>
      <c r="J706" s="5"/>
      <c r="K706" s="5"/>
      <c r="L706" s="5"/>
      <c r="M706" s="5"/>
      <c r="N706" s="5"/>
      <c r="O706" s="5"/>
      <c r="P706" s="5"/>
      <c r="Q706" s="5"/>
      <c r="R706" s="5"/>
      <c r="S706" s="5"/>
      <c r="T706" s="5"/>
      <c r="U706" s="5"/>
      <c r="V706" s="5"/>
      <c r="W706" s="5"/>
      <c r="X706" s="5"/>
      <c r="Y706" s="5"/>
      <c r="Z706" s="5"/>
    </row>
    <row r="707" spans="1:26" x14ac:dyDescent="0.25">
      <c r="A707" s="5"/>
      <c r="B707" s="5"/>
      <c r="C707" s="122"/>
      <c r="D707" s="3"/>
      <c r="E707" s="434"/>
      <c r="F707" s="400"/>
      <c r="G707" s="401"/>
      <c r="H707" s="5"/>
      <c r="I707" s="5"/>
      <c r="J707" s="5"/>
      <c r="K707" s="5"/>
      <c r="L707" s="5"/>
      <c r="M707" s="5"/>
      <c r="N707" s="5"/>
      <c r="O707" s="5"/>
      <c r="P707" s="5"/>
      <c r="Q707" s="5"/>
      <c r="R707" s="5"/>
      <c r="S707" s="5"/>
      <c r="T707" s="5"/>
      <c r="U707" s="5"/>
      <c r="V707" s="5"/>
      <c r="W707" s="5"/>
      <c r="X707" s="5"/>
      <c r="Y707" s="5"/>
      <c r="Z707" s="5"/>
    </row>
    <row r="708" spans="1:26" x14ac:dyDescent="0.25">
      <c r="A708" s="5"/>
      <c r="B708" s="5"/>
      <c r="C708" s="122"/>
      <c r="D708" s="3"/>
      <c r="E708" s="434"/>
      <c r="F708" s="400"/>
      <c r="G708" s="401"/>
      <c r="H708" s="5"/>
      <c r="I708" s="5"/>
      <c r="J708" s="5"/>
      <c r="K708" s="5"/>
      <c r="L708" s="5"/>
      <c r="M708" s="5"/>
      <c r="N708" s="5"/>
      <c r="O708" s="5"/>
      <c r="P708" s="5"/>
      <c r="Q708" s="5"/>
      <c r="R708" s="5"/>
      <c r="S708" s="5"/>
      <c r="T708" s="5"/>
      <c r="U708" s="5"/>
      <c r="V708" s="5"/>
      <c r="W708" s="5"/>
      <c r="X708" s="5"/>
      <c r="Y708" s="5"/>
      <c r="Z708" s="5"/>
    </row>
    <row r="709" spans="1:26" x14ac:dyDescent="0.25">
      <c r="A709" s="5"/>
      <c r="B709" s="5"/>
      <c r="C709" s="122"/>
      <c r="D709" s="3"/>
      <c r="E709" s="434"/>
      <c r="F709" s="400"/>
      <c r="G709" s="401"/>
      <c r="H709" s="5"/>
      <c r="I709" s="5"/>
      <c r="J709" s="5"/>
      <c r="K709" s="5"/>
      <c r="L709" s="5"/>
      <c r="M709" s="5"/>
      <c r="N709" s="5"/>
      <c r="O709" s="5"/>
      <c r="P709" s="5"/>
      <c r="Q709" s="5"/>
      <c r="R709" s="5"/>
      <c r="S709" s="5"/>
      <c r="T709" s="5"/>
      <c r="U709" s="5"/>
      <c r="V709" s="5"/>
      <c r="W709" s="5"/>
      <c r="X709" s="5"/>
      <c r="Y709" s="5"/>
      <c r="Z709" s="5"/>
    </row>
    <row r="710" spans="1:26" x14ac:dyDescent="0.25">
      <c r="A710" s="5"/>
      <c r="B710" s="5"/>
      <c r="C710" s="122"/>
      <c r="D710" s="3"/>
      <c r="E710" s="434"/>
      <c r="F710" s="400"/>
      <c r="G710" s="401"/>
      <c r="H710" s="5"/>
      <c r="I710" s="5"/>
      <c r="J710" s="5"/>
      <c r="K710" s="5"/>
      <c r="L710" s="5"/>
      <c r="M710" s="5"/>
      <c r="N710" s="5"/>
      <c r="O710" s="5"/>
      <c r="P710" s="5"/>
      <c r="Q710" s="5"/>
      <c r="R710" s="5"/>
      <c r="S710" s="5"/>
      <c r="T710" s="5"/>
      <c r="U710" s="5"/>
      <c r="V710" s="5"/>
      <c r="W710" s="5"/>
      <c r="X710" s="5"/>
      <c r="Y710" s="5"/>
      <c r="Z710" s="5"/>
    </row>
    <row r="711" spans="1:26" x14ac:dyDescent="0.25">
      <c r="A711" s="5"/>
      <c r="B711" s="5"/>
      <c r="C711" s="122"/>
      <c r="D711" s="3"/>
      <c r="E711" s="434"/>
      <c r="F711" s="400"/>
      <c r="G711" s="401"/>
      <c r="H711" s="5"/>
      <c r="I711" s="5"/>
      <c r="J711" s="5"/>
      <c r="K711" s="5"/>
      <c r="L711" s="5"/>
      <c r="M711" s="5"/>
      <c r="N711" s="5"/>
      <c r="O711" s="5"/>
      <c r="P711" s="5"/>
      <c r="Q711" s="5"/>
      <c r="R711" s="5"/>
      <c r="S711" s="5"/>
      <c r="T711" s="5"/>
      <c r="U711" s="5"/>
      <c r="V711" s="5"/>
      <c r="W711" s="5"/>
      <c r="X711" s="5"/>
      <c r="Y711" s="5"/>
      <c r="Z711" s="5"/>
    </row>
    <row r="712" spans="1:26" x14ac:dyDescent="0.25">
      <c r="A712" s="5"/>
      <c r="B712" s="5"/>
      <c r="C712" s="122"/>
      <c r="D712" s="3"/>
      <c r="E712" s="434"/>
      <c r="F712" s="400"/>
      <c r="G712" s="401"/>
      <c r="H712" s="5"/>
      <c r="I712" s="5"/>
      <c r="J712" s="5"/>
      <c r="K712" s="5"/>
      <c r="L712" s="5"/>
      <c r="M712" s="5"/>
      <c r="N712" s="5"/>
      <c r="O712" s="5"/>
      <c r="P712" s="5"/>
      <c r="Q712" s="5"/>
      <c r="R712" s="5"/>
      <c r="S712" s="5"/>
      <c r="T712" s="5"/>
      <c r="U712" s="5"/>
      <c r="V712" s="5"/>
      <c r="W712" s="5"/>
      <c r="X712" s="5"/>
      <c r="Y712" s="5"/>
      <c r="Z712" s="5"/>
    </row>
    <row r="713" spans="1:26" x14ac:dyDescent="0.25">
      <c r="A713" s="5"/>
      <c r="B713" s="5"/>
      <c r="C713" s="122"/>
      <c r="D713" s="3"/>
      <c r="E713" s="434"/>
      <c r="F713" s="400"/>
      <c r="G713" s="401"/>
      <c r="H713" s="5"/>
      <c r="I713" s="5"/>
      <c r="J713" s="5"/>
      <c r="K713" s="5"/>
      <c r="L713" s="5"/>
      <c r="M713" s="5"/>
      <c r="N713" s="5"/>
      <c r="O713" s="5"/>
      <c r="P713" s="5"/>
      <c r="Q713" s="5"/>
      <c r="R713" s="5"/>
      <c r="S713" s="5"/>
      <c r="T713" s="5"/>
      <c r="U713" s="5"/>
      <c r="V713" s="5"/>
      <c r="W713" s="5"/>
      <c r="X713" s="5"/>
      <c r="Y713" s="5"/>
      <c r="Z713" s="5"/>
    </row>
    <row r="714" spans="1:26" x14ac:dyDescent="0.25">
      <c r="A714" s="5"/>
      <c r="B714" s="5"/>
      <c r="C714" s="122"/>
      <c r="D714" s="3"/>
      <c r="E714" s="434"/>
      <c r="F714" s="400"/>
      <c r="G714" s="401"/>
      <c r="H714" s="5"/>
      <c r="I714" s="5"/>
      <c r="J714" s="5"/>
      <c r="K714" s="5"/>
      <c r="L714" s="5"/>
      <c r="M714" s="5"/>
      <c r="N714" s="5"/>
      <c r="O714" s="5"/>
      <c r="P714" s="5"/>
      <c r="Q714" s="5"/>
      <c r="R714" s="5"/>
      <c r="S714" s="5"/>
      <c r="T714" s="5"/>
      <c r="U714" s="5"/>
      <c r="V714" s="5"/>
      <c r="W714" s="5"/>
      <c r="X714" s="5"/>
      <c r="Y714" s="5"/>
      <c r="Z714" s="5"/>
    </row>
    <row r="715" spans="1:26" x14ac:dyDescent="0.25">
      <c r="A715" s="5"/>
      <c r="B715" s="5"/>
      <c r="C715" s="122"/>
      <c r="D715" s="3"/>
      <c r="E715" s="434"/>
      <c r="F715" s="400"/>
      <c r="G715" s="401"/>
      <c r="H715" s="5"/>
      <c r="I715" s="5"/>
      <c r="J715" s="5"/>
      <c r="K715" s="5"/>
      <c r="L715" s="5"/>
      <c r="M715" s="5"/>
      <c r="N715" s="5"/>
      <c r="O715" s="5"/>
      <c r="P715" s="5"/>
      <c r="Q715" s="5"/>
      <c r="R715" s="5"/>
      <c r="S715" s="5"/>
      <c r="T715" s="5"/>
      <c r="U715" s="5"/>
      <c r="V715" s="5"/>
      <c r="W715" s="5"/>
      <c r="X715" s="5"/>
      <c r="Y715" s="5"/>
      <c r="Z715" s="5"/>
    </row>
    <row r="716" spans="1:26" x14ac:dyDescent="0.25">
      <c r="A716" s="5"/>
      <c r="B716" s="5"/>
      <c r="C716" s="122"/>
      <c r="D716" s="3"/>
      <c r="E716" s="434"/>
      <c r="F716" s="400"/>
      <c r="G716" s="401"/>
      <c r="H716" s="5"/>
      <c r="I716" s="5"/>
      <c r="J716" s="5"/>
      <c r="K716" s="5"/>
      <c r="L716" s="5"/>
      <c r="M716" s="5"/>
      <c r="N716" s="5"/>
      <c r="O716" s="5"/>
      <c r="P716" s="5"/>
      <c r="Q716" s="5"/>
      <c r="R716" s="5"/>
      <c r="S716" s="5"/>
      <c r="T716" s="5"/>
      <c r="U716" s="5"/>
      <c r="V716" s="5"/>
      <c r="W716" s="5"/>
      <c r="X716" s="5"/>
      <c r="Y716" s="5"/>
      <c r="Z716" s="5"/>
    </row>
    <row r="717" spans="1:26" x14ac:dyDescent="0.25">
      <c r="A717" s="5"/>
      <c r="B717" s="5"/>
      <c r="C717" s="122"/>
      <c r="D717" s="3"/>
      <c r="E717" s="434"/>
      <c r="F717" s="400"/>
      <c r="G717" s="401"/>
      <c r="H717" s="5"/>
      <c r="I717" s="5"/>
      <c r="J717" s="5"/>
      <c r="K717" s="5"/>
      <c r="L717" s="5"/>
      <c r="M717" s="5"/>
      <c r="N717" s="5"/>
      <c r="O717" s="5"/>
      <c r="P717" s="5"/>
      <c r="Q717" s="5"/>
      <c r="R717" s="5"/>
      <c r="S717" s="5"/>
      <c r="T717" s="5"/>
      <c r="U717" s="5"/>
      <c r="V717" s="5"/>
      <c r="W717" s="5"/>
      <c r="X717" s="5"/>
      <c r="Y717" s="5"/>
      <c r="Z717" s="5"/>
    </row>
    <row r="718" spans="1:26" x14ac:dyDescent="0.25">
      <c r="A718" s="5"/>
      <c r="B718" s="5"/>
      <c r="C718" s="122"/>
      <c r="D718" s="3"/>
      <c r="E718" s="434"/>
      <c r="F718" s="400"/>
      <c r="G718" s="401"/>
      <c r="H718" s="5"/>
      <c r="I718" s="5"/>
      <c r="J718" s="5"/>
      <c r="K718" s="5"/>
      <c r="L718" s="5"/>
      <c r="M718" s="5"/>
      <c r="N718" s="5"/>
      <c r="O718" s="5"/>
      <c r="P718" s="5"/>
      <c r="Q718" s="5"/>
      <c r="R718" s="5"/>
      <c r="S718" s="5"/>
      <c r="T718" s="5"/>
      <c r="U718" s="5"/>
      <c r="V718" s="5"/>
      <c r="W718" s="5"/>
      <c r="X718" s="5"/>
      <c r="Y718" s="5"/>
      <c r="Z718" s="5"/>
    </row>
    <row r="719" spans="1:26" x14ac:dyDescent="0.25">
      <c r="A719" s="5"/>
      <c r="B719" s="5"/>
      <c r="C719" s="122"/>
      <c r="D719" s="3"/>
      <c r="E719" s="434"/>
      <c r="F719" s="400"/>
      <c r="G719" s="401"/>
      <c r="H719" s="5"/>
      <c r="I719" s="5"/>
      <c r="J719" s="5"/>
      <c r="K719" s="5"/>
      <c r="L719" s="5"/>
      <c r="M719" s="5"/>
      <c r="N719" s="5"/>
      <c r="O719" s="5"/>
      <c r="P719" s="5"/>
      <c r="Q719" s="5"/>
      <c r="R719" s="5"/>
      <c r="S719" s="5"/>
      <c r="T719" s="5"/>
      <c r="U719" s="5"/>
      <c r="V719" s="5"/>
      <c r="W719" s="5"/>
      <c r="X719" s="5"/>
      <c r="Y719" s="5"/>
      <c r="Z719" s="5"/>
    </row>
    <row r="720" spans="1:26" x14ac:dyDescent="0.25">
      <c r="A720" s="5"/>
      <c r="B720" s="5"/>
      <c r="C720" s="122"/>
      <c r="D720" s="3"/>
      <c r="E720" s="434"/>
      <c r="F720" s="400"/>
      <c r="G720" s="401"/>
      <c r="H720" s="5"/>
      <c r="I720" s="5"/>
      <c r="J720" s="5"/>
      <c r="K720" s="5"/>
      <c r="L720" s="5"/>
      <c r="M720" s="5"/>
      <c r="N720" s="5"/>
      <c r="O720" s="5"/>
      <c r="P720" s="5"/>
      <c r="Q720" s="5"/>
      <c r="R720" s="5"/>
      <c r="S720" s="5"/>
      <c r="T720" s="5"/>
      <c r="U720" s="5"/>
      <c r="V720" s="5"/>
      <c r="W720" s="5"/>
      <c r="X720" s="5"/>
      <c r="Y720" s="5"/>
      <c r="Z720" s="5"/>
    </row>
    <row r="721" spans="1:26" x14ac:dyDescent="0.25">
      <c r="A721" s="5"/>
      <c r="B721" s="5"/>
      <c r="C721" s="122"/>
      <c r="D721" s="3"/>
      <c r="E721" s="434"/>
      <c r="F721" s="400"/>
      <c r="G721" s="401"/>
      <c r="H721" s="5"/>
      <c r="I721" s="5"/>
      <c r="J721" s="5"/>
      <c r="K721" s="5"/>
      <c r="L721" s="5"/>
      <c r="M721" s="5"/>
      <c r="N721" s="5"/>
      <c r="O721" s="5"/>
      <c r="P721" s="5"/>
      <c r="Q721" s="5"/>
      <c r="R721" s="5"/>
      <c r="S721" s="5"/>
      <c r="T721" s="5"/>
      <c r="U721" s="5"/>
      <c r="V721" s="5"/>
      <c r="W721" s="5"/>
      <c r="X721" s="5"/>
      <c r="Y721" s="5"/>
      <c r="Z721" s="5"/>
    </row>
    <row r="722" spans="1:26" x14ac:dyDescent="0.25">
      <c r="A722" s="5"/>
      <c r="B722" s="5"/>
      <c r="C722" s="122"/>
      <c r="D722" s="3"/>
      <c r="E722" s="434"/>
      <c r="F722" s="400"/>
      <c r="G722" s="401"/>
      <c r="H722" s="5"/>
      <c r="I722" s="5"/>
      <c r="J722" s="5"/>
      <c r="K722" s="5"/>
      <c r="L722" s="5"/>
      <c r="M722" s="5"/>
      <c r="N722" s="5"/>
      <c r="O722" s="5"/>
      <c r="P722" s="5"/>
      <c r="Q722" s="5"/>
      <c r="R722" s="5"/>
      <c r="S722" s="5"/>
      <c r="T722" s="5"/>
      <c r="U722" s="5"/>
      <c r="V722" s="5"/>
      <c r="W722" s="5"/>
      <c r="X722" s="5"/>
      <c r="Y722" s="5"/>
      <c r="Z722" s="5"/>
    </row>
    <row r="723" spans="1:26" x14ac:dyDescent="0.25">
      <c r="A723" s="5"/>
      <c r="B723" s="5"/>
      <c r="C723" s="122"/>
      <c r="D723" s="3"/>
      <c r="E723" s="434"/>
      <c r="F723" s="400"/>
      <c r="G723" s="401"/>
      <c r="H723" s="5"/>
      <c r="I723" s="5"/>
      <c r="J723" s="5"/>
      <c r="K723" s="5"/>
      <c r="L723" s="5"/>
      <c r="M723" s="5"/>
      <c r="N723" s="5"/>
      <c r="O723" s="5"/>
      <c r="P723" s="5"/>
      <c r="Q723" s="5"/>
      <c r="R723" s="5"/>
      <c r="S723" s="5"/>
      <c r="T723" s="5"/>
      <c r="U723" s="5"/>
      <c r="V723" s="5"/>
      <c r="W723" s="5"/>
      <c r="X723" s="5"/>
      <c r="Y723" s="5"/>
      <c r="Z723" s="5"/>
    </row>
    <row r="724" spans="1:26" x14ac:dyDescent="0.25">
      <c r="A724" s="5"/>
      <c r="B724" s="5"/>
      <c r="C724" s="122"/>
      <c r="D724" s="3"/>
      <c r="E724" s="434"/>
      <c r="F724" s="400"/>
      <c r="G724" s="401"/>
      <c r="H724" s="5"/>
      <c r="I724" s="5"/>
      <c r="J724" s="5"/>
      <c r="K724" s="5"/>
      <c r="L724" s="5"/>
      <c r="M724" s="5"/>
      <c r="N724" s="5"/>
      <c r="O724" s="5"/>
      <c r="P724" s="5"/>
      <c r="Q724" s="5"/>
      <c r="R724" s="5"/>
      <c r="S724" s="5"/>
      <c r="T724" s="5"/>
      <c r="U724" s="5"/>
      <c r="V724" s="5"/>
      <c r="W724" s="5"/>
      <c r="X724" s="5"/>
      <c r="Y724" s="5"/>
      <c r="Z724" s="5"/>
    </row>
    <row r="725" spans="1:26" x14ac:dyDescent="0.25">
      <c r="A725" s="5"/>
      <c r="B725" s="5"/>
      <c r="C725" s="122"/>
      <c r="D725" s="3"/>
      <c r="E725" s="434"/>
      <c r="F725" s="400"/>
      <c r="G725" s="401"/>
      <c r="H725" s="5"/>
      <c r="I725" s="5"/>
      <c r="J725" s="5"/>
      <c r="K725" s="5"/>
      <c r="L725" s="5"/>
      <c r="M725" s="5"/>
      <c r="N725" s="5"/>
      <c r="O725" s="5"/>
      <c r="P725" s="5"/>
      <c r="Q725" s="5"/>
      <c r="R725" s="5"/>
      <c r="S725" s="5"/>
      <c r="T725" s="5"/>
      <c r="U725" s="5"/>
      <c r="V725" s="5"/>
      <c r="W725" s="5"/>
      <c r="X725" s="5"/>
      <c r="Y725" s="5"/>
      <c r="Z725" s="5"/>
    </row>
    <row r="726" spans="1:26" x14ac:dyDescent="0.25">
      <c r="A726" s="5"/>
      <c r="B726" s="5"/>
      <c r="C726" s="122"/>
      <c r="D726" s="3"/>
      <c r="E726" s="434"/>
      <c r="F726" s="400"/>
      <c r="G726" s="401"/>
      <c r="H726" s="5"/>
      <c r="I726" s="5"/>
      <c r="J726" s="5"/>
      <c r="K726" s="5"/>
      <c r="L726" s="5"/>
      <c r="M726" s="5"/>
      <c r="N726" s="5"/>
      <c r="O726" s="5"/>
      <c r="P726" s="5"/>
      <c r="Q726" s="5"/>
      <c r="R726" s="5"/>
      <c r="S726" s="5"/>
      <c r="T726" s="5"/>
      <c r="U726" s="5"/>
      <c r="V726" s="5"/>
      <c r="W726" s="5"/>
      <c r="X726" s="5"/>
      <c r="Y726" s="5"/>
      <c r="Z726" s="5"/>
    </row>
    <row r="727" spans="1:26" x14ac:dyDescent="0.25">
      <c r="A727" s="5"/>
      <c r="B727" s="5"/>
      <c r="C727" s="122"/>
      <c r="D727" s="3"/>
      <c r="E727" s="434"/>
      <c r="F727" s="400"/>
      <c r="G727" s="401"/>
      <c r="H727" s="5"/>
      <c r="I727" s="5"/>
      <c r="J727" s="5"/>
      <c r="K727" s="5"/>
      <c r="L727" s="5"/>
      <c r="M727" s="5"/>
      <c r="N727" s="5"/>
      <c r="O727" s="5"/>
      <c r="P727" s="5"/>
      <c r="Q727" s="5"/>
      <c r="R727" s="5"/>
      <c r="S727" s="5"/>
      <c r="T727" s="5"/>
      <c r="U727" s="5"/>
      <c r="V727" s="5"/>
      <c r="W727" s="5"/>
      <c r="X727" s="5"/>
      <c r="Y727" s="5"/>
      <c r="Z727" s="5"/>
    </row>
    <row r="728" spans="1:26" x14ac:dyDescent="0.25">
      <c r="A728" s="5"/>
      <c r="B728" s="5"/>
      <c r="C728" s="122"/>
      <c r="D728" s="3"/>
      <c r="E728" s="434"/>
      <c r="F728" s="400"/>
      <c r="G728" s="401"/>
      <c r="H728" s="5"/>
      <c r="I728" s="5"/>
      <c r="J728" s="5"/>
      <c r="K728" s="5"/>
      <c r="L728" s="5"/>
      <c r="M728" s="5"/>
      <c r="N728" s="5"/>
      <c r="O728" s="5"/>
      <c r="P728" s="5"/>
      <c r="Q728" s="5"/>
      <c r="R728" s="5"/>
      <c r="S728" s="5"/>
      <c r="T728" s="5"/>
      <c r="U728" s="5"/>
      <c r="V728" s="5"/>
      <c r="W728" s="5"/>
      <c r="X728" s="5"/>
      <c r="Y728" s="5"/>
      <c r="Z728" s="5"/>
    </row>
    <row r="729" spans="1:26" x14ac:dyDescent="0.25">
      <c r="A729" s="5"/>
      <c r="B729" s="5"/>
      <c r="C729" s="122"/>
      <c r="D729" s="3"/>
      <c r="E729" s="434"/>
      <c r="F729" s="400"/>
      <c r="G729" s="401"/>
      <c r="H729" s="5"/>
      <c r="I729" s="5"/>
      <c r="J729" s="5"/>
      <c r="K729" s="5"/>
      <c r="L729" s="5"/>
      <c r="M729" s="5"/>
      <c r="N729" s="5"/>
      <c r="O729" s="5"/>
      <c r="P729" s="5"/>
      <c r="Q729" s="5"/>
      <c r="R729" s="5"/>
      <c r="S729" s="5"/>
      <c r="T729" s="5"/>
      <c r="U729" s="5"/>
      <c r="V729" s="5"/>
      <c r="W729" s="5"/>
      <c r="X729" s="5"/>
      <c r="Y729" s="5"/>
      <c r="Z729" s="5"/>
    </row>
    <row r="730" spans="1:26" x14ac:dyDescent="0.25">
      <c r="A730" s="5"/>
      <c r="B730" s="5"/>
      <c r="C730" s="122"/>
      <c r="D730" s="3"/>
      <c r="E730" s="434"/>
      <c r="F730" s="400"/>
      <c r="G730" s="401"/>
      <c r="H730" s="5"/>
      <c r="I730" s="5"/>
      <c r="J730" s="5"/>
      <c r="K730" s="5"/>
      <c r="L730" s="5"/>
      <c r="M730" s="5"/>
      <c r="N730" s="5"/>
      <c r="O730" s="5"/>
      <c r="P730" s="5"/>
      <c r="Q730" s="5"/>
      <c r="R730" s="5"/>
      <c r="S730" s="5"/>
      <c r="T730" s="5"/>
      <c r="U730" s="5"/>
      <c r="V730" s="5"/>
      <c r="W730" s="5"/>
      <c r="X730" s="5"/>
      <c r="Y730" s="5"/>
      <c r="Z730" s="5"/>
    </row>
    <row r="731" spans="1:26" x14ac:dyDescent="0.25">
      <c r="A731" s="5"/>
      <c r="B731" s="5"/>
      <c r="C731" s="122"/>
      <c r="D731" s="3"/>
      <c r="E731" s="434"/>
      <c r="F731" s="400"/>
      <c r="G731" s="401"/>
      <c r="H731" s="5"/>
      <c r="I731" s="5"/>
      <c r="J731" s="5"/>
      <c r="K731" s="5"/>
      <c r="L731" s="5"/>
      <c r="M731" s="5"/>
      <c r="N731" s="5"/>
      <c r="O731" s="5"/>
      <c r="P731" s="5"/>
      <c r="Q731" s="5"/>
      <c r="R731" s="5"/>
      <c r="S731" s="5"/>
      <c r="T731" s="5"/>
      <c r="U731" s="5"/>
      <c r="V731" s="5"/>
      <c r="W731" s="5"/>
      <c r="X731" s="5"/>
      <c r="Y731" s="5"/>
      <c r="Z731" s="5"/>
    </row>
    <row r="732" spans="1:26" x14ac:dyDescent="0.25">
      <c r="A732" s="5"/>
      <c r="B732" s="5"/>
      <c r="C732" s="122"/>
      <c r="D732" s="3"/>
      <c r="E732" s="434"/>
      <c r="F732" s="400"/>
      <c r="G732" s="401"/>
      <c r="H732" s="5"/>
      <c r="I732" s="5"/>
      <c r="J732" s="5"/>
      <c r="K732" s="5"/>
      <c r="L732" s="5"/>
      <c r="M732" s="5"/>
      <c r="N732" s="5"/>
      <c r="O732" s="5"/>
      <c r="P732" s="5"/>
      <c r="Q732" s="5"/>
      <c r="R732" s="5"/>
      <c r="S732" s="5"/>
      <c r="T732" s="5"/>
      <c r="U732" s="5"/>
      <c r="V732" s="5"/>
      <c r="W732" s="5"/>
      <c r="X732" s="5"/>
      <c r="Y732" s="5"/>
      <c r="Z732" s="5"/>
    </row>
    <row r="733" spans="1:26" x14ac:dyDescent="0.25">
      <c r="A733" s="5"/>
      <c r="B733" s="5"/>
      <c r="C733" s="122"/>
      <c r="D733" s="3"/>
      <c r="E733" s="434"/>
      <c r="F733" s="400"/>
      <c r="G733" s="401"/>
      <c r="H733" s="5"/>
      <c r="I733" s="5"/>
      <c r="J733" s="5"/>
      <c r="K733" s="5"/>
      <c r="L733" s="5"/>
      <c r="M733" s="5"/>
      <c r="N733" s="5"/>
      <c r="O733" s="5"/>
      <c r="P733" s="5"/>
      <c r="Q733" s="5"/>
      <c r="R733" s="5"/>
      <c r="S733" s="5"/>
      <c r="T733" s="5"/>
      <c r="U733" s="5"/>
      <c r="V733" s="5"/>
      <c r="W733" s="5"/>
      <c r="X733" s="5"/>
      <c r="Y733" s="5"/>
      <c r="Z733" s="5"/>
    </row>
    <row r="734" spans="1:26" x14ac:dyDescent="0.25">
      <c r="A734" s="5"/>
      <c r="B734" s="5"/>
      <c r="C734" s="122"/>
      <c r="D734" s="3"/>
      <c r="E734" s="434"/>
      <c r="F734" s="400"/>
      <c r="G734" s="401"/>
      <c r="H734" s="5"/>
      <c r="I734" s="5"/>
      <c r="J734" s="5"/>
      <c r="K734" s="5"/>
      <c r="L734" s="5"/>
      <c r="M734" s="5"/>
      <c r="N734" s="5"/>
      <c r="O734" s="5"/>
      <c r="P734" s="5"/>
      <c r="Q734" s="5"/>
      <c r="R734" s="5"/>
      <c r="S734" s="5"/>
      <c r="T734" s="5"/>
      <c r="U734" s="5"/>
      <c r="V734" s="5"/>
      <c r="W734" s="5"/>
      <c r="X734" s="5"/>
      <c r="Y734" s="5"/>
      <c r="Z734" s="5"/>
    </row>
    <row r="735" spans="1:26" x14ac:dyDescent="0.25">
      <c r="A735" s="5"/>
      <c r="B735" s="5"/>
      <c r="C735" s="122"/>
      <c r="D735" s="3"/>
      <c r="E735" s="434"/>
      <c r="F735" s="400"/>
      <c r="G735" s="401"/>
      <c r="H735" s="5"/>
      <c r="I735" s="5"/>
      <c r="J735" s="5"/>
      <c r="K735" s="5"/>
      <c r="L735" s="5"/>
      <c r="M735" s="5"/>
      <c r="N735" s="5"/>
      <c r="O735" s="5"/>
      <c r="P735" s="5"/>
      <c r="Q735" s="5"/>
      <c r="R735" s="5"/>
      <c r="S735" s="5"/>
      <c r="T735" s="5"/>
      <c r="U735" s="5"/>
      <c r="V735" s="5"/>
      <c r="W735" s="5"/>
      <c r="X735" s="5"/>
      <c r="Y735" s="5"/>
      <c r="Z735" s="5"/>
    </row>
    <row r="736" spans="1:26" x14ac:dyDescent="0.25">
      <c r="A736" s="5"/>
      <c r="B736" s="5"/>
      <c r="C736" s="122"/>
      <c r="D736" s="3"/>
      <c r="E736" s="434"/>
      <c r="F736" s="400"/>
      <c r="G736" s="401"/>
      <c r="H736" s="5"/>
      <c r="I736" s="5"/>
      <c r="J736" s="5"/>
      <c r="K736" s="5"/>
      <c r="L736" s="5"/>
      <c r="M736" s="5"/>
      <c r="N736" s="5"/>
      <c r="O736" s="5"/>
      <c r="P736" s="5"/>
      <c r="Q736" s="5"/>
      <c r="R736" s="5"/>
      <c r="S736" s="5"/>
      <c r="T736" s="5"/>
      <c r="U736" s="5"/>
      <c r="V736" s="5"/>
      <c r="W736" s="5"/>
      <c r="X736" s="5"/>
      <c r="Y736" s="5"/>
      <c r="Z736" s="5"/>
    </row>
    <row r="737" spans="1:26" x14ac:dyDescent="0.25">
      <c r="A737" s="5"/>
      <c r="B737" s="5"/>
      <c r="C737" s="122"/>
      <c r="D737" s="3"/>
      <c r="E737" s="434"/>
      <c r="F737" s="400"/>
      <c r="G737" s="401"/>
      <c r="H737" s="5"/>
      <c r="I737" s="5"/>
      <c r="J737" s="5"/>
      <c r="K737" s="5"/>
      <c r="L737" s="5"/>
      <c r="M737" s="5"/>
      <c r="N737" s="5"/>
      <c r="O737" s="5"/>
      <c r="P737" s="5"/>
      <c r="Q737" s="5"/>
      <c r="R737" s="5"/>
      <c r="S737" s="5"/>
      <c r="T737" s="5"/>
      <c r="U737" s="5"/>
      <c r="V737" s="5"/>
      <c r="W737" s="5"/>
      <c r="X737" s="5"/>
      <c r="Y737" s="5"/>
      <c r="Z737" s="5"/>
    </row>
    <row r="738" spans="1:26" x14ac:dyDescent="0.25">
      <c r="A738" s="5"/>
      <c r="B738" s="5"/>
      <c r="C738" s="122"/>
      <c r="D738" s="3"/>
      <c r="E738" s="434"/>
      <c r="F738" s="400"/>
      <c r="G738" s="401"/>
      <c r="H738" s="5"/>
      <c r="I738" s="5"/>
      <c r="J738" s="5"/>
      <c r="K738" s="5"/>
      <c r="L738" s="5"/>
      <c r="M738" s="5"/>
      <c r="N738" s="5"/>
      <c r="O738" s="5"/>
      <c r="P738" s="5"/>
      <c r="Q738" s="5"/>
      <c r="R738" s="5"/>
      <c r="S738" s="5"/>
      <c r="T738" s="5"/>
      <c r="U738" s="5"/>
      <c r="V738" s="5"/>
      <c r="W738" s="5"/>
      <c r="X738" s="5"/>
      <c r="Y738" s="5"/>
      <c r="Z738" s="5"/>
    </row>
    <row r="739" spans="1:26" x14ac:dyDescent="0.25">
      <c r="A739" s="5"/>
      <c r="B739" s="5"/>
      <c r="C739" s="122"/>
      <c r="D739" s="3"/>
      <c r="E739" s="434"/>
      <c r="F739" s="400"/>
      <c r="G739" s="401"/>
      <c r="H739" s="5"/>
      <c r="I739" s="5"/>
      <c r="J739" s="5"/>
      <c r="K739" s="5"/>
      <c r="L739" s="5"/>
      <c r="M739" s="5"/>
      <c r="N739" s="5"/>
      <c r="O739" s="5"/>
      <c r="P739" s="5"/>
      <c r="Q739" s="5"/>
      <c r="R739" s="5"/>
      <c r="S739" s="5"/>
      <c r="T739" s="5"/>
      <c r="U739" s="5"/>
      <c r="V739" s="5"/>
      <c r="W739" s="5"/>
      <c r="X739" s="5"/>
      <c r="Y739" s="5"/>
      <c r="Z739" s="5"/>
    </row>
    <row r="740" spans="1:26" x14ac:dyDescent="0.25">
      <c r="A740" s="5"/>
      <c r="B740" s="5"/>
      <c r="C740" s="122"/>
      <c r="D740" s="3"/>
      <c r="E740" s="434"/>
      <c r="F740" s="400"/>
      <c r="G740" s="401"/>
      <c r="H740" s="5"/>
      <c r="I740" s="5"/>
      <c r="J740" s="5"/>
      <c r="K740" s="5"/>
      <c r="L740" s="5"/>
      <c r="M740" s="5"/>
      <c r="N740" s="5"/>
      <c r="O740" s="5"/>
      <c r="P740" s="5"/>
      <c r="Q740" s="5"/>
      <c r="R740" s="5"/>
      <c r="S740" s="5"/>
      <c r="T740" s="5"/>
      <c r="U740" s="5"/>
      <c r="V740" s="5"/>
      <c r="W740" s="5"/>
      <c r="X740" s="5"/>
      <c r="Y740" s="5"/>
      <c r="Z740" s="5"/>
    </row>
    <row r="741" spans="1:26" x14ac:dyDescent="0.25">
      <c r="A741" s="5"/>
      <c r="B741" s="5"/>
      <c r="C741" s="122"/>
      <c r="D741" s="3"/>
      <c r="E741" s="434"/>
      <c r="F741" s="400"/>
      <c r="G741" s="401"/>
      <c r="H741" s="5"/>
      <c r="I741" s="5"/>
      <c r="J741" s="5"/>
      <c r="K741" s="5"/>
      <c r="L741" s="5"/>
      <c r="M741" s="5"/>
      <c r="N741" s="5"/>
      <c r="O741" s="5"/>
      <c r="P741" s="5"/>
      <c r="Q741" s="5"/>
      <c r="R741" s="5"/>
      <c r="S741" s="5"/>
      <c r="T741" s="5"/>
      <c r="U741" s="5"/>
      <c r="V741" s="5"/>
      <c r="W741" s="5"/>
      <c r="X741" s="5"/>
      <c r="Y741" s="5"/>
      <c r="Z741" s="5"/>
    </row>
    <row r="742" spans="1:26" x14ac:dyDescent="0.25">
      <c r="A742" s="5"/>
      <c r="B742" s="5"/>
      <c r="C742" s="122"/>
      <c r="D742" s="3"/>
      <c r="E742" s="434"/>
      <c r="F742" s="400"/>
      <c r="G742" s="401"/>
      <c r="H742" s="5"/>
      <c r="I742" s="5"/>
      <c r="J742" s="5"/>
      <c r="K742" s="5"/>
      <c r="L742" s="5"/>
      <c r="M742" s="5"/>
      <c r="N742" s="5"/>
      <c r="O742" s="5"/>
      <c r="P742" s="5"/>
      <c r="Q742" s="5"/>
      <c r="R742" s="5"/>
      <c r="S742" s="5"/>
      <c r="T742" s="5"/>
      <c r="U742" s="5"/>
      <c r="V742" s="5"/>
      <c r="W742" s="5"/>
      <c r="X742" s="5"/>
      <c r="Y742" s="5"/>
      <c r="Z742" s="5"/>
    </row>
    <row r="743" spans="1:26" x14ac:dyDescent="0.25">
      <c r="A743" s="5"/>
      <c r="B743" s="5"/>
      <c r="C743" s="122"/>
      <c r="D743" s="3"/>
      <c r="E743" s="434"/>
      <c r="F743" s="400"/>
      <c r="G743" s="401"/>
      <c r="H743" s="5"/>
      <c r="I743" s="5"/>
      <c r="J743" s="5"/>
      <c r="K743" s="5"/>
      <c r="L743" s="5"/>
      <c r="M743" s="5"/>
      <c r="N743" s="5"/>
      <c r="O743" s="5"/>
      <c r="P743" s="5"/>
      <c r="Q743" s="5"/>
      <c r="R743" s="5"/>
      <c r="S743" s="5"/>
      <c r="T743" s="5"/>
      <c r="U743" s="5"/>
      <c r="V743" s="5"/>
      <c r="W743" s="5"/>
      <c r="X743" s="5"/>
      <c r="Y743" s="5"/>
      <c r="Z743" s="5"/>
    </row>
    <row r="744" spans="1:26" x14ac:dyDescent="0.25">
      <c r="A744" s="5"/>
      <c r="B744" s="5"/>
      <c r="C744" s="122"/>
      <c r="D744" s="3"/>
      <c r="E744" s="434"/>
      <c r="F744" s="400"/>
      <c r="G744" s="401"/>
      <c r="H744" s="5"/>
      <c r="I744" s="5"/>
      <c r="J744" s="5"/>
      <c r="K744" s="5"/>
      <c r="L744" s="5"/>
      <c r="M744" s="5"/>
      <c r="N744" s="5"/>
      <c r="O744" s="5"/>
      <c r="P744" s="5"/>
      <c r="Q744" s="5"/>
      <c r="R744" s="5"/>
      <c r="S744" s="5"/>
      <c r="T744" s="5"/>
      <c r="U744" s="5"/>
      <c r="V744" s="5"/>
      <c r="W744" s="5"/>
      <c r="X744" s="5"/>
      <c r="Y744" s="5"/>
      <c r="Z744" s="5"/>
    </row>
    <row r="745" spans="1:26" x14ac:dyDescent="0.25">
      <c r="A745" s="5"/>
      <c r="B745" s="5"/>
      <c r="C745" s="122"/>
      <c r="D745" s="3"/>
      <c r="E745" s="434"/>
      <c r="F745" s="400"/>
      <c r="G745" s="401"/>
      <c r="H745" s="5"/>
      <c r="I745" s="5"/>
      <c r="J745" s="5"/>
      <c r="K745" s="5"/>
      <c r="L745" s="5"/>
      <c r="M745" s="5"/>
      <c r="N745" s="5"/>
      <c r="O745" s="5"/>
      <c r="P745" s="5"/>
      <c r="Q745" s="5"/>
      <c r="R745" s="5"/>
      <c r="S745" s="5"/>
      <c r="T745" s="5"/>
      <c r="U745" s="5"/>
      <c r="V745" s="5"/>
      <c r="W745" s="5"/>
      <c r="X745" s="5"/>
      <c r="Y745" s="5"/>
      <c r="Z745" s="5"/>
    </row>
    <row r="746" spans="1:26" x14ac:dyDescent="0.25">
      <c r="A746" s="5"/>
      <c r="B746" s="5"/>
      <c r="C746" s="122"/>
      <c r="D746" s="3"/>
      <c r="E746" s="434"/>
      <c r="F746" s="400"/>
      <c r="G746" s="401"/>
      <c r="H746" s="5"/>
      <c r="I746" s="5"/>
      <c r="J746" s="5"/>
      <c r="K746" s="5"/>
      <c r="L746" s="5"/>
      <c r="M746" s="5"/>
      <c r="N746" s="5"/>
      <c r="O746" s="5"/>
      <c r="P746" s="5"/>
      <c r="Q746" s="5"/>
      <c r="R746" s="5"/>
      <c r="S746" s="5"/>
      <c r="T746" s="5"/>
      <c r="U746" s="5"/>
      <c r="V746" s="5"/>
      <c r="W746" s="5"/>
      <c r="X746" s="5"/>
      <c r="Y746" s="5"/>
      <c r="Z746" s="5"/>
    </row>
    <row r="747" spans="1:26" x14ac:dyDescent="0.25">
      <c r="A747" s="5"/>
      <c r="B747" s="5"/>
      <c r="C747" s="122"/>
      <c r="D747" s="3"/>
      <c r="E747" s="434"/>
      <c r="F747" s="400"/>
      <c r="G747" s="401"/>
      <c r="H747" s="5"/>
      <c r="I747" s="5"/>
      <c r="J747" s="5"/>
      <c r="K747" s="5"/>
      <c r="L747" s="5"/>
      <c r="M747" s="5"/>
      <c r="N747" s="5"/>
      <c r="O747" s="5"/>
      <c r="P747" s="5"/>
      <c r="Q747" s="5"/>
      <c r="R747" s="5"/>
      <c r="S747" s="5"/>
      <c r="T747" s="5"/>
      <c r="U747" s="5"/>
      <c r="V747" s="5"/>
      <c r="W747" s="5"/>
      <c r="X747" s="5"/>
      <c r="Y747" s="5"/>
      <c r="Z747" s="5"/>
    </row>
    <row r="748" spans="1:26" x14ac:dyDescent="0.25">
      <c r="A748" s="5"/>
      <c r="B748" s="5"/>
      <c r="C748" s="122"/>
      <c r="D748" s="3"/>
      <c r="E748" s="434"/>
      <c r="F748" s="400"/>
      <c r="G748" s="401"/>
      <c r="H748" s="5"/>
      <c r="I748" s="5"/>
      <c r="J748" s="5"/>
      <c r="K748" s="5"/>
      <c r="L748" s="5"/>
      <c r="M748" s="5"/>
      <c r="N748" s="5"/>
      <c r="O748" s="5"/>
      <c r="P748" s="5"/>
      <c r="Q748" s="5"/>
      <c r="R748" s="5"/>
      <c r="S748" s="5"/>
      <c r="T748" s="5"/>
      <c r="U748" s="5"/>
      <c r="V748" s="5"/>
      <c r="W748" s="5"/>
      <c r="X748" s="5"/>
      <c r="Y748" s="5"/>
      <c r="Z748" s="5"/>
    </row>
    <row r="749" spans="1:26" x14ac:dyDescent="0.25">
      <c r="A749" s="5"/>
      <c r="B749" s="5"/>
      <c r="C749" s="122"/>
      <c r="D749" s="3"/>
      <c r="E749" s="434"/>
      <c r="F749" s="400"/>
      <c r="G749" s="401"/>
      <c r="H749" s="5"/>
      <c r="I749" s="5"/>
      <c r="J749" s="5"/>
      <c r="K749" s="5"/>
      <c r="L749" s="5"/>
      <c r="M749" s="5"/>
      <c r="N749" s="5"/>
      <c r="O749" s="5"/>
      <c r="P749" s="5"/>
      <c r="Q749" s="5"/>
      <c r="R749" s="5"/>
      <c r="S749" s="5"/>
      <c r="T749" s="5"/>
      <c r="U749" s="5"/>
      <c r="V749" s="5"/>
      <c r="W749" s="5"/>
      <c r="X749" s="5"/>
      <c r="Y749" s="5"/>
      <c r="Z749" s="5"/>
    </row>
    <row r="750" spans="1:26" x14ac:dyDescent="0.25">
      <c r="A750" s="5"/>
      <c r="B750" s="5"/>
      <c r="C750" s="122"/>
      <c r="D750" s="3"/>
      <c r="E750" s="434"/>
      <c r="F750" s="400"/>
      <c r="G750" s="401"/>
      <c r="H750" s="5"/>
      <c r="I750" s="5"/>
      <c r="J750" s="5"/>
      <c r="K750" s="5"/>
      <c r="L750" s="5"/>
      <c r="M750" s="5"/>
      <c r="N750" s="5"/>
      <c r="O750" s="5"/>
      <c r="P750" s="5"/>
      <c r="Q750" s="5"/>
      <c r="R750" s="5"/>
      <c r="S750" s="5"/>
      <c r="T750" s="5"/>
      <c r="U750" s="5"/>
      <c r="V750" s="5"/>
      <c r="W750" s="5"/>
      <c r="X750" s="5"/>
      <c r="Y750" s="5"/>
      <c r="Z750" s="5"/>
    </row>
    <row r="751" spans="1:26" x14ac:dyDescent="0.25">
      <c r="A751" s="5"/>
      <c r="B751" s="5"/>
      <c r="C751" s="122"/>
      <c r="D751" s="3"/>
      <c r="E751" s="434"/>
      <c r="F751" s="400"/>
      <c r="G751" s="401"/>
      <c r="H751" s="5"/>
      <c r="I751" s="5"/>
      <c r="J751" s="5"/>
      <c r="K751" s="5"/>
      <c r="L751" s="5"/>
      <c r="M751" s="5"/>
      <c r="N751" s="5"/>
      <c r="O751" s="5"/>
      <c r="P751" s="5"/>
      <c r="Q751" s="5"/>
      <c r="R751" s="5"/>
      <c r="S751" s="5"/>
      <c r="T751" s="5"/>
      <c r="U751" s="5"/>
      <c r="V751" s="5"/>
      <c r="W751" s="5"/>
      <c r="X751" s="5"/>
      <c r="Y751" s="5"/>
      <c r="Z751" s="5"/>
    </row>
    <row r="752" spans="1:26" x14ac:dyDescent="0.25">
      <c r="A752" s="5"/>
      <c r="B752" s="5"/>
      <c r="C752" s="122"/>
      <c r="D752" s="3"/>
      <c r="E752" s="434"/>
      <c r="F752" s="400"/>
      <c r="G752" s="401"/>
      <c r="H752" s="5"/>
      <c r="I752" s="5"/>
      <c r="J752" s="5"/>
      <c r="K752" s="5"/>
      <c r="L752" s="5"/>
      <c r="M752" s="5"/>
      <c r="N752" s="5"/>
      <c r="O752" s="5"/>
      <c r="P752" s="5"/>
      <c r="Q752" s="5"/>
      <c r="R752" s="5"/>
      <c r="S752" s="5"/>
      <c r="T752" s="5"/>
      <c r="U752" s="5"/>
      <c r="V752" s="5"/>
      <c r="W752" s="5"/>
      <c r="X752" s="5"/>
      <c r="Y752" s="5"/>
      <c r="Z752" s="5"/>
    </row>
    <row r="753" spans="1:26" x14ac:dyDescent="0.25">
      <c r="A753" s="5"/>
      <c r="B753" s="5"/>
      <c r="C753" s="122"/>
      <c r="D753" s="3"/>
      <c r="E753" s="434"/>
      <c r="F753" s="400"/>
      <c r="G753" s="401"/>
      <c r="H753" s="5"/>
      <c r="I753" s="5"/>
      <c r="J753" s="5"/>
      <c r="K753" s="5"/>
      <c r="L753" s="5"/>
      <c r="M753" s="5"/>
      <c r="N753" s="5"/>
      <c r="O753" s="5"/>
      <c r="P753" s="5"/>
      <c r="Q753" s="5"/>
      <c r="R753" s="5"/>
      <c r="S753" s="5"/>
      <c r="T753" s="5"/>
      <c r="U753" s="5"/>
      <c r="V753" s="5"/>
      <c r="W753" s="5"/>
      <c r="X753" s="5"/>
      <c r="Y753" s="5"/>
      <c r="Z753" s="5"/>
    </row>
    <row r="754" spans="1:26" x14ac:dyDescent="0.25">
      <c r="A754" s="5"/>
      <c r="B754" s="5"/>
      <c r="C754" s="122"/>
      <c r="D754" s="3"/>
      <c r="E754" s="434"/>
      <c r="F754" s="400"/>
      <c r="G754" s="401"/>
      <c r="H754" s="5"/>
      <c r="I754" s="5"/>
      <c r="J754" s="5"/>
      <c r="K754" s="5"/>
      <c r="L754" s="5"/>
      <c r="M754" s="5"/>
      <c r="N754" s="5"/>
      <c r="O754" s="5"/>
      <c r="P754" s="5"/>
      <c r="Q754" s="5"/>
      <c r="R754" s="5"/>
      <c r="S754" s="5"/>
      <c r="T754" s="5"/>
      <c r="U754" s="5"/>
      <c r="V754" s="5"/>
      <c r="W754" s="5"/>
      <c r="X754" s="5"/>
      <c r="Y754" s="5"/>
      <c r="Z754" s="5"/>
    </row>
    <row r="755" spans="1:26" x14ac:dyDescent="0.25">
      <c r="A755" s="5"/>
      <c r="B755" s="5"/>
      <c r="C755" s="122"/>
      <c r="D755" s="3"/>
      <c r="E755" s="434"/>
      <c r="F755" s="400"/>
      <c r="G755" s="401"/>
      <c r="H755" s="5"/>
      <c r="I755" s="5"/>
      <c r="J755" s="5"/>
      <c r="K755" s="5"/>
      <c r="L755" s="5"/>
      <c r="M755" s="5"/>
      <c r="N755" s="5"/>
      <c r="O755" s="5"/>
      <c r="P755" s="5"/>
      <c r="Q755" s="5"/>
      <c r="R755" s="5"/>
      <c r="S755" s="5"/>
      <c r="T755" s="5"/>
      <c r="U755" s="5"/>
      <c r="V755" s="5"/>
      <c r="W755" s="5"/>
      <c r="X755" s="5"/>
      <c r="Y755" s="5"/>
      <c r="Z755" s="5"/>
    </row>
    <row r="756" spans="1:26" x14ac:dyDescent="0.25">
      <c r="A756" s="5"/>
      <c r="B756" s="5"/>
      <c r="C756" s="122"/>
      <c r="D756" s="3"/>
      <c r="E756" s="434"/>
      <c r="F756" s="400"/>
      <c r="G756" s="401"/>
      <c r="H756" s="5"/>
      <c r="I756" s="5"/>
      <c r="J756" s="5"/>
      <c r="K756" s="5"/>
      <c r="L756" s="5"/>
      <c r="M756" s="5"/>
      <c r="N756" s="5"/>
      <c r="O756" s="5"/>
      <c r="P756" s="5"/>
      <c r="Q756" s="5"/>
      <c r="R756" s="5"/>
      <c r="S756" s="5"/>
      <c r="T756" s="5"/>
      <c r="U756" s="5"/>
      <c r="V756" s="5"/>
      <c r="W756" s="5"/>
      <c r="X756" s="5"/>
      <c r="Y756" s="5"/>
      <c r="Z756" s="5"/>
    </row>
    <row r="757" spans="1:26" x14ac:dyDescent="0.25">
      <c r="A757" s="5"/>
      <c r="B757" s="5"/>
      <c r="C757" s="122"/>
      <c r="D757" s="3"/>
      <c r="E757" s="434"/>
      <c r="F757" s="400"/>
      <c r="G757" s="401"/>
      <c r="H757" s="5"/>
      <c r="I757" s="5"/>
      <c r="J757" s="5"/>
      <c r="K757" s="5"/>
      <c r="L757" s="5"/>
      <c r="M757" s="5"/>
      <c r="N757" s="5"/>
      <c r="O757" s="5"/>
      <c r="P757" s="5"/>
      <c r="Q757" s="5"/>
      <c r="R757" s="5"/>
      <c r="S757" s="5"/>
      <c r="T757" s="5"/>
      <c r="U757" s="5"/>
      <c r="V757" s="5"/>
      <c r="W757" s="5"/>
      <c r="X757" s="5"/>
      <c r="Y757" s="5"/>
      <c r="Z757" s="5"/>
    </row>
    <row r="758" spans="1:26" x14ac:dyDescent="0.25">
      <c r="A758" s="5"/>
      <c r="B758" s="5"/>
      <c r="C758" s="122"/>
      <c r="D758" s="3"/>
      <c r="E758" s="434"/>
      <c r="F758" s="400"/>
      <c r="G758" s="401"/>
      <c r="H758" s="5"/>
      <c r="I758" s="5"/>
      <c r="J758" s="5"/>
      <c r="K758" s="5"/>
      <c r="L758" s="5"/>
      <c r="M758" s="5"/>
      <c r="N758" s="5"/>
      <c r="O758" s="5"/>
      <c r="P758" s="5"/>
      <c r="Q758" s="5"/>
      <c r="R758" s="5"/>
      <c r="S758" s="5"/>
      <c r="T758" s="5"/>
      <c r="U758" s="5"/>
      <c r="V758" s="5"/>
      <c r="W758" s="5"/>
      <c r="X758" s="5"/>
      <c r="Y758" s="5"/>
      <c r="Z758" s="5"/>
    </row>
    <row r="759" spans="1:26" x14ac:dyDescent="0.25">
      <c r="A759" s="5"/>
      <c r="B759" s="5"/>
      <c r="C759" s="122"/>
      <c r="D759" s="3"/>
      <c r="E759" s="434"/>
      <c r="F759" s="400"/>
      <c r="G759" s="401"/>
      <c r="H759" s="5"/>
      <c r="I759" s="5"/>
      <c r="J759" s="5"/>
      <c r="K759" s="5"/>
      <c r="L759" s="5"/>
      <c r="M759" s="5"/>
      <c r="N759" s="5"/>
      <c r="O759" s="5"/>
      <c r="P759" s="5"/>
      <c r="Q759" s="5"/>
      <c r="R759" s="5"/>
      <c r="S759" s="5"/>
      <c r="T759" s="5"/>
      <c r="U759" s="5"/>
      <c r="V759" s="5"/>
      <c r="W759" s="5"/>
      <c r="X759" s="5"/>
      <c r="Y759" s="5"/>
      <c r="Z759" s="5"/>
    </row>
    <row r="760" spans="1:26" x14ac:dyDescent="0.25">
      <c r="A760" s="5"/>
      <c r="B760" s="5"/>
      <c r="C760" s="122"/>
      <c r="D760" s="3"/>
      <c r="E760" s="434"/>
      <c r="F760" s="400"/>
      <c r="G760" s="401"/>
      <c r="H760" s="5"/>
      <c r="I760" s="5"/>
      <c r="J760" s="5"/>
      <c r="K760" s="5"/>
      <c r="L760" s="5"/>
      <c r="M760" s="5"/>
      <c r="N760" s="5"/>
      <c r="O760" s="5"/>
      <c r="P760" s="5"/>
      <c r="Q760" s="5"/>
      <c r="R760" s="5"/>
      <c r="S760" s="5"/>
      <c r="T760" s="5"/>
      <c r="U760" s="5"/>
      <c r="V760" s="5"/>
      <c r="W760" s="5"/>
      <c r="X760" s="5"/>
      <c r="Y760" s="5"/>
      <c r="Z760" s="5"/>
    </row>
    <row r="761" spans="1:26" x14ac:dyDescent="0.25">
      <c r="A761" s="5"/>
      <c r="B761" s="5"/>
      <c r="C761" s="122"/>
      <c r="D761" s="3"/>
      <c r="E761" s="434"/>
      <c r="F761" s="400"/>
      <c r="G761" s="401"/>
      <c r="H761" s="5"/>
      <c r="I761" s="5"/>
      <c r="J761" s="5"/>
      <c r="K761" s="5"/>
      <c r="L761" s="5"/>
      <c r="M761" s="5"/>
      <c r="N761" s="5"/>
      <c r="O761" s="5"/>
      <c r="P761" s="5"/>
      <c r="Q761" s="5"/>
      <c r="R761" s="5"/>
      <c r="S761" s="5"/>
      <c r="T761" s="5"/>
      <c r="U761" s="5"/>
      <c r="V761" s="5"/>
      <c r="W761" s="5"/>
      <c r="X761" s="5"/>
      <c r="Y761" s="5"/>
      <c r="Z761" s="5"/>
    </row>
    <row r="762" spans="1:26" x14ac:dyDescent="0.25">
      <c r="A762" s="5"/>
      <c r="B762" s="5"/>
      <c r="C762" s="122"/>
      <c r="D762" s="3"/>
      <c r="E762" s="434"/>
      <c r="F762" s="400"/>
      <c r="G762" s="401"/>
      <c r="H762" s="5"/>
      <c r="I762" s="5"/>
      <c r="J762" s="5"/>
      <c r="K762" s="5"/>
      <c r="L762" s="5"/>
      <c r="M762" s="5"/>
      <c r="N762" s="5"/>
      <c r="O762" s="5"/>
      <c r="P762" s="5"/>
      <c r="Q762" s="5"/>
      <c r="R762" s="5"/>
      <c r="S762" s="5"/>
      <c r="T762" s="5"/>
      <c r="U762" s="5"/>
      <c r="V762" s="5"/>
      <c r="W762" s="5"/>
      <c r="X762" s="5"/>
      <c r="Y762" s="5"/>
      <c r="Z762" s="5"/>
    </row>
    <row r="763" spans="1:26" x14ac:dyDescent="0.25">
      <c r="A763" s="5"/>
      <c r="B763" s="5"/>
      <c r="C763" s="122"/>
      <c r="D763" s="3"/>
      <c r="E763" s="434"/>
      <c r="F763" s="400"/>
      <c r="G763" s="401"/>
      <c r="H763" s="5"/>
      <c r="I763" s="5"/>
      <c r="J763" s="5"/>
      <c r="K763" s="5"/>
      <c r="L763" s="5"/>
      <c r="M763" s="5"/>
      <c r="N763" s="5"/>
      <c r="O763" s="5"/>
      <c r="P763" s="5"/>
      <c r="Q763" s="5"/>
      <c r="R763" s="5"/>
      <c r="S763" s="5"/>
      <c r="T763" s="5"/>
      <c r="U763" s="5"/>
      <c r="V763" s="5"/>
      <c r="W763" s="5"/>
      <c r="X763" s="5"/>
      <c r="Y763" s="5"/>
      <c r="Z763" s="5"/>
    </row>
    <row r="764" spans="1:26" x14ac:dyDescent="0.25">
      <c r="A764" s="5"/>
      <c r="B764" s="5"/>
      <c r="C764" s="122"/>
      <c r="D764" s="3"/>
      <c r="E764" s="434"/>
      <c r="F764" s="400"/>
      <c r="G764" s="401"/>
      <c r="H764" s="5"/>
      <c r="I764" s="5"/>
      <c r="J764" s="5"/>
      <c r="K764" s="5"/>
      <c r="L764" s="5"/>
      <c r="M764" s="5"/>
      <c r="N764" s="5"/>
      <c r="O764" s="5"/>
      <c r="P764" s="5"/>
      <c r="Q764" s="5"/>
      <c r="R764" s="5"/>
      <c r="S764" s="5"/>
      <c r="T764" s="5"/>
      <c r="U764" s="5"/>
      <c r="V764" s="5"/>
      <c r="W764" s="5"/>
      <c r="X764" s="5"/>
      <c r="Y764" s="5"/>
      <c r="Z764" s="5"/>
    </row>
    <row r="765" spans="1:26" x14ac:dyDescent="0.25">
      <c r="A765" s="5"/>
      <c r="B765" s="5"/>
      <c r="C765" s="122"/>
      <c r="D765" s="3"/>
      <c r="E765" s="434"/>
      <c r="F765" s="400"/>
      <c r="G765" s="401"/>
      <c r="H765" s="5"/>
      <c r="I765" s="5"/>
      <c r="J765" s="5"/>
      <c r="K765" s="5"/>
      <c r="L765" s="5"/>
      <c r="M765" s="5"/>
      <c r="N765" s="5"/>
      <c r="O765" s="5"/>
      <c r="P765" s="5"/>
      <c r="Q765" s="5"/>
      <c r="R765" s="5"/>
      <c r="S765" s="5"/>
      <c r="T765" s="5"/>
      <c r="U765" s="5"/>
      <c r="V765" s="5"/>
      <c r="W765" s="5"/>
      <c r="X765" s="5"/>
      <c r="Y765" s="5"/>
      <c r="Z765" s="5"/>
    </row>
    <row r="766" spans="1:26" x14ac:dyDescent="0.25">
      <c r="A766" s="5"/>
      <c r="B766" s="5"/>
      <c r="C766" s="122"/>
      <c r="D766" s="3"/>
      <c r="E766" s="434"/>
      <c r="F766" s="400"/>
      <c r="G766" s="401"/>
      <c r="H766" s="5"/>
      <c r="I766" s="5"/>
      <c r="J766" s="5"/>
      <c r="K766" s="5"/>
      <c r="L766" s="5"/>
      <c r="M766" s="5"/>
      <c r="N766" s="5"/>
      <c r="O766" s="5"/>
      <c r="P766" s="5"/>
      <c r="Q766" s="5"/>
      <c r="R766" s="5"/>
      <c r="S766" s="5"/>
      <c r="T766" s="5"/>
      <c r="U766" s="5"/>
      <c r="V766" s="5"/>
      <c r="W766" s="5"/>
      <c r="X766" s="5"/>
      <c r="Y766" s="5"/>
      <c r="Z766" s="5"/>
    </row>
    <row r="767" spans="1:26" x14ac:dyDescent="0.25">
      <c r="A767" s="5"/>
      <c r="B767" s="5"/>
      <c r="C767" s="122"/>
      <c r="D767" s="3"/>
      <c r="E767" s="434"/>
      <c r="F767" s="400"/>
      <c r="G767" s="401"/>
      <c r="H767" s="5"/>
      <c r="I767" s="5"/>
      <c r="J767" s="5"/>
      <c r="K767" s="5"/>
      <c r="L767" s="5"/>
      <c r="M767" s="5"/>
      <c r="N767" s="5"/>
      <c r="O767" s="5"/>
      <c r="P767" s="5"/>
      <c r="Q767" s="5"/>
      <c r="R767" s="5"/>
      <c r="S767" s="5"/>
      <c r="T767" s="5"/>
      <c r="U767" s="5"/>
      <c r="V767" s="5"/>
      <c r="W767" s="5"/>
      <c r="X767" s="5"/>
      <c r="Y767" s="5"/>
      <c r="Z767" s="5"/>
    </row>
    <row r="768" spans="1:26" x14ac:dyDescent="0.25">
      <c r="A768" s="5"/>
      <c r="B768" s="5"/>
      <c r="C768" s="122"/>
      <c r="D768" s="3"/>
      <c r="E768" s="434"/>
      <c r="F768" s="400"/>
      <c r="G768" s="401"/>
      <c r="H768" s="5"/>
      <c r="I768" s="5"/>
      <c r="J768" s="5"/>
      <c r="K768" s="5"/>
      <c r="L768" s="5"/>
      <c r="M768" s="5"/>
      <c r="N768" s="5"/>
      <c r="O768" s="5"/>
      <c r="P768" s="5"/>
      <c r="Q768" s="5"/>
      <c r="R768" s="5"/>
      <c r="S768" s="5"/>
      <c r="T768" s="5"/>
      <c r="U768" s="5"/>
      <c r="V768" s="5"/>
      <c r="W768" s="5"/>
      <c r="X768" s="5"/>
      <c r="Y768" s="5"/>
      <c r="Z768" s="5"/>
    </row>
    <row r="769" spans="1:26" x14ac:dyDescent="0.25">
      <c r="A769" s="5"/>
      <c r="B769" s="5"/>
      <c r="C769" s="122"/>
      <c r="D769" s="3"/>
      <c r="E769" s="434"/>
      <c r="F769" s="400"/>
      <c r="G769" s="401"/>
      <c r="H769" s="5"/>
      <c r="I769" s="5"/>
      <c r="J769" s="5"/>
      <c r="K769" s="5"/>
      <c r="L769" s="5"/>
      <c r="M769" s="5"/>
      <c r="N769" s="5"/>
      <c r="O769" s="5"/>
      <c r="P769" s="5"/>
      <c r="Q769" s="5"/>
      <c r="R769" s="5"/>
      <c r="S769" s="5"/>
      <c r="T769" s="5"/>
      <c r="U769" s="5"/>
      <c r="V769" s="5"/>
      <c r="W769" s="5"/>
      <c r="X769" s="5"/>
      <c r="Y769" s="5"/>
      <c r="Z769" s="5"/>
    </row>
    <row r="770" spans="1:26" x14ac:dyDescent="0.25">
      <c r="A770" s="5"/>
      <c r="B770" s="5"/>
      <c r="C770" s="122"/>
      <c r="D770" s="3"/>
      <c r="E770" s="434"/>
      <c r="F770" s="400"/>
      <c r="G770" s="401"/>
      <c r="H770" s="5"/>
      <c r="I770" s="5"/>
      <c r="J770" s="5"/>
      <c r="K770" s="5"/>
      <c r="L770" s="5"/>
      <c r="M770" s="5"/>
      <c r="N770" s="5"/>
      <c r="O770" s="5"/>
      <c r="P770" s="5"/>
      <c r="Q770" s="5"/>
      <c r="R770" s="5"/>
      <c r="S770" s="5"/>
      <c r="T770" s="5"/>
      <c r="U770" s="5"/>
      <c r="V770" s="5"/>
      <c r="W770" s="5"/>
      <c r="X770" s="5"/>
      <c r="Y770" s="5"/>
      <c r="Z770" s="5"/>
    </row>
    <row r="771" spans="1:26" x14ac:dyDescent="0.25">
      <c r="A771" s="5"/>
      <c r="B771" s="5"/>
      <c r="C771" s="122"/>
      <c r="D771" s="3"/>
      <c r="E771" s="434"/>
      <c r="F771" s="400"/>
      <c r="G771" s="401"/>
      <c r="H771" s="5"/>
      <c r="I771" s="5"/>
      <c r="J771" s="5"/>
      <c r="K771" s="5"/>
      <c r="L771" s="5"/>
      <c r="M771" s="5"/>
      <c r="N771" s="5"/>
      <c r="O771" s="5"/>
      <c r="P771" s="5"/>
      <c r="Q771" s="5"/>
      <c r="R771" s="5"/>
      <c r="S771" s="5"/>
      <c r="T771" s="5"/>
      <c r="U771" s="5"/>
      <c r="V771" s="5"/>
      <c r="W771" s="5"/>
      <c r="X771" s="5"/>
      <c r="Y771" s="5"/>
      <c r="Z771" s="5"/>
    </row>
    <row r="772" spans="1:26" x14ac:dyDescent="0.25">
      <c r="A772" s="5"/>
      <c r="B772" s="5"/>
      <c r="C772" s="122"/>
      <c r="D772" s="3"/>
      <c r="E772" s="434"/>
      <c r="F772" s="400"/>
      <c r="G772" s="401"/>
      <c r="H772" s="5"/>
      <c r="I772" s="5"/>
      <c r="J772" s="5"/>
      <c r="K772" s="5"/>
      <c r="L772" s="5"/>
      <c r="M772" s="5"/>
      <c r="N772" s="5"/>
      <c r="O772" s="5"/>
      <c r="P772" s="5"/>
      <c r="Q772" s="5"/>
      <c r="R772" s="5"/>
      <c r="S772" s="5"/>
      <c r="T772" s="5"/>
      <c r="U772" s="5"/>
      <c r="V772" s="5"/>
      <c r="W772" s="5"/>
      <c r="X772" s="5"/>
      <c r="Y772" s="5"/>
      <c r="Z772" s="5"/>
    </row>
    <row r="773" spans="1:26" x14ac:dyDescent="0.25">
      <c r="A773" s="5"/>
      <c r="B773" s="5"/>
      <c r="C773" s="122"/>
      <c r="D773" s="3"/>
      <c r="E773" s="434"/>
      <c r="F773" s="400"/>
      <c r="G773" s="401"/>
      <c r="H773" s="5"/>
      <c r="I773" s="5"/>
      <c r="J773" s="5"/>
      <c r="K773" s="5"/>
      <c r="L773" s="5"/>
      <c r="M773" s="5"/>
      <c r="N773" s="5"/>
      <c r="O773" s="5"/>
      <c r="P773" s="5"/>
      <c r="Q773" s="5"/>
      <c r="R773" s="5"/>
      <c r="S773" s="5"/>
      <c r="T773" s="5"/>
      <c r="U773" s="5"/>
      <c r="V773" s="5"/>
      <c r="W773" s="5"/>
      <c r="X773" s="5"/>
      <c r="Y773" s="5"/>
      <c r="Z773" s="5"/>
    </row>
    <row r="774" spans="1:26" x14ac:dyDescent="0.25">
      <c r="A774" s="5"/>
      <c r="B774" s="5"/>
      <c r="C774" s="122"/>
      <c r="D774" s="3"/>
      <c r="E774" s="434"/>
      <c r="F774" s="400"/>
      <c r="G774" s="401"/>
      <c r="H774" s="5"/>
      <c r="I774" s="5"/>
      <c r="J774" s="5"/>
      <c r="K774" s="5"/>
      <c r="L774" s="5"/>
      <c r="M774" s="5"/>
      <c r="N774" s="5"/>
      <c r="O774" s="5"/>
      <c r="P774" s="5"/>
      <c r="Q774" s="5"/>
      <c r="R774" s="5"/>
      <c r="S774" s="5"/>
      <c r="T774" s="5"/>
      <c r="U774" s="5"/>
      <c r="V774" s="5"/>
      <c r="W774" s="5"/>
      <c r="X774" s="5"/>
      <c r="Y774" s="5"/>
      <c r="Z774" s="5"/>
    </row>
    <row r="775" spans="1:26" x14ac:dyDescent="0.25">
      <c r="A775" s="5"/>
      <c r="B775" s="5"/>
      <c r="C775" s="122"/>
      <c r="D775" s="3"/>
      <c r="E775" s="434"/>
      <c r="F775" s="400"/>
      <c r="G775" s="401"/>
      <c r="H775" s="5"/>
      <c r="I775" s="5"/>
      <c r="J775" s="5"/>
      <c r="K775" s="5"/>
      <c r="L775" s="5"/>
      <c r="M775" s="5"/>
      <c r="N775" s="5"/>
      <c r="O775" s="5"/>
      <c r="P775" s="5"/>
      <c r="Q775" s="5"/>
      <c r="R775" s="5"/>
      <c r="S775" s="5"/>
      <c r="T775" s="5"/>
      <c r="U775" s="5"/>
      <c r="V775" s="5"/>
      <c r="W775" s="5"/>
      <c r="X775" s="5"/>
      <c r="Y775" s="5"/>
      <c r="Z775" s="5"/>
    </row>
    <row r="776" spans="1:26" x14ac:dyDescent="0.25">
      <c r="A776" s="5"/>
      <c r="B776" s="5"/>
      <c r="C776" s="122"/>
      <c r="D776" s="3"/>
      <c r="E776" s="434"/>
      <c r="F776" s="400"/>
      <c r="G776" s="401"/>
      <c r="H776" s="5"/>
      <c r="I776" s="5"/>
      <c r="J776" s="5"/>
      <c r="K776" s="5"/>
      <c r="L776" s="5"/>
      <c r="M776" s="5"/>
      <c r="N776" s="5"/>
      <c r="O776" s="5"/>
      <c r="P776" s="5"/>
      <c r="Q776" s="5"/>
      <c r="R776" s="5"/>
      <c r="S776" s="5"/>
      <c r="T776" s="5"/>
      <c r="U776" s="5"/>
      <c r="V776" s="5"/>
      <c r="W776" s="5"/>
      <c r="X776" s="5"/>
      <c r="Y776" s="5"/>
      <c r="Z776" s="5"/>
    </row>
    <row r="777" spans="1:26" x14ac:dyDescent="0.25">
      <c r="A777" s="5"/>
      <c r="B777" s="5"/>
      <c r="C777" s="122"/>
      <c r="D777" s="3"/>
      <c r="E777" s="434"/>
      <c r="F777" s="400"/>
      <c r="G777" s="401"/>
      <c r="H777" s="5"/>
      <c r="I777" s="5"/>
      <c r="J777" s="5"/>
      <c r="K777" s="5"/>
      <c r="L777" s="5"/>
      <c r="M777" s="5"/>
      <c r="N777" s="5"/>
      <c r="O777" s="5"/>
      <c r="P777" s="5"/>
      <c r="Q777" s="5"/>
      <c r="R777" s="5"/>
      <c r="S777" s="5"/>
      <c r="T777" s="5"/>
      <c r="U777" s="5"/>
      <c r="V777" s="5"/>
      <c r="W777" s="5"/>
      <c r="X777" s="5"/>
      <c r="Y777" s="5"/>
      <c r="Z777" s="5"/>
    </row>
    <row r="778" spans="1:26" x14ac:dyDescent="0.25">
      <c r="A778" s="5"/>
      <c r="B778" s="5"/>
      <c r="C778" s="122"/>
      <c r="D778" s="3"/>
      <c r="E778" s="434"/>
      <c r="F778" s="400"/>
      <c r="G778" s="401"/>
      <c r="H778" s="5"/>
      <c r="I778" s="5"/>
      <c r="J778" s="5"/>
      <c r="K778" s="5"/>
      <c r="L778" s="5"/>
      <c r="M778" s="5"/>
      <c r="N778" s="5"/>
      <c r="O778" s="5"/>
      <c r="P778" s="5"/>
      <c r="Q778" s="5"/>
      <c r="R778" s="5"/>
      <c r="S778" s="5"/>
      <c r="T778" s="5"/>
      <c r="U778" s="5"/>
      <c r="V778" s="5"/>
      <c r="W778" s="5"/>
      <c r="X778" s="5"/>
      <c r="Y778" s="5"/>
      <c r="Z778" s="5"/>
    </row>
    <row r="779" spans="1:26" x14ac:dyDescent="0.25">
      <c r="A779" s="5"/>
      <c r="B779" s="5"/>
      <c r="C779" s="122"/>
      <c r="D779" s="3"/>
      <c r="E779" s="434"/>
      <c r="F779" s="400"/>
      <c r="G779" s="401"/>
      <c r="H779" s="5"/>
      <c r="I779" s="5"/>
      <c r="J779" s="5"/>
      <c r="K779" s="5"/>
      <c r="L779" s="5"/>
      <c r="M779" s="5"/>
      <c r="N779" s="5"/>
      <c r="O779" s="5"/>
      <c r="P779" s="5"/>
      <c r="Q779" s="5"/>
      <c r="R779" s="5"/>
      <c r="S779" s="5"/>
      <c r="T779" s="5"/>
      <c r="U779" s="5"/>
      <c r="V779" s="5"/>
      <c r="W779" s="5"/>
      <c r="X779" s="5"/>
      <c r="Y779" s="5"/>
      <c r="Z779" s="5"/>
    </row>
    <row r="780" spans="1:26" x14ac:dyDescent="0.25">
      <c r="A780" s="5"/>
      <c r="B780" s="5"/>
      <c r="C780" s="122"/>
      <c r="D780" s="3"/>
      <c r="E780" s="434"/>
      <c r="F780" s="400"/>
      <c r="G780" s="401"/>
      <c r="H780" s="5"/>
      <c r="I780" s="5"/>
      <c r="J780" s="5"/>
      <c r="K780" s="5"/>
      <c r="L780" s="5"/>
      <c r="M780" s="5"/>
      <c r="N780" s="5"/>
      <c r="O780" s="5"/>
      <c r="P780" s="5"/>
      <c r="Q780" s="5"/>
      <c r="R780" s="5"/>
      <c r="S780" s="5"/>
      <c r="T780" s="5"/>
      <c r="U780" s="5"/>
      <c r="V780" s="5"/>
      <c r="W780" s="5"/>
      <c r="X780" s="5"/>
      <c r="Y780" s="5"/>
      <c r="Z780" s="5"/>
    </row>
    <row r="781" spans="1:26" x14ac:dyDescent="0.25">
      <c r="A781" s="5"/>
      <c r="B781" s="5"/>
      <c r="C781" s="122"/>
      <c r="D781" s="3"/>
      <c r="E781" s="434"/>
      <c r="F781" s="400"/>
      <c r="G781" s="401"/>
      <c r="H781" s="5"/>
      <c r="I781" s="5"/>
      <c r="J781" s="5"/>
      <c r="K781" s="5"/>
      <c r="L781" s="5"/>
      <c r="M781" s="5"/>
      <c r="N781" s="5"/>
      <c r="O781" s="5"/>
      <c r="P781" s="5"/>
      <c r="Q781" s="5"/>
      <c r="R781" s="5"/>
      <c r="S781" s="5"/>
      <c r="T781" s="5"/>
      <c r="U781" s="5"/>
      <c r="V781" s="5"/>
      <c r="W781" s="5"/>
      <c r="X781" s="5"/>
      <c r="Y781" s="5"/>
      <c r="Z781" s="5"/>
    </row>
    <row r="782" spans="1:26" x14ac:dyDescent="0.25">
      <c r="A782" s="5"/>
      <c r="B782" s="5"/>
      <c r="C782" s="122"/>
      <c r="D782" s="3"/>
      <c r="E782" s="434"/>
      <c r="F782" s="400"/>
      <c r="G782" s="401"/>
      <c r="H782" s="5"/>
      <c r="I782" s="5"/>
      <c r="J782" s="5"/>
      <c r="K782" s="5"/>
      <c r="L782" s="5"/>
      <c r="M782" s="5"/>
      <c r="N782" s="5"/>
      <c r="O782" s="5"/>
      <c r="P782" s="5"/>
      <c r="Q782" s="5"/>
      <c r="R782" s="5"/>
      <c r="S782" s="5"/>
      <c r="T782" s="5"/>
      <c r="U782" s="5"/>
      <c r="V782" s="5"/>
      <c r="W782" s="5"/>
      <c r="X782" s="5"/>
      <c r="Y782" s="5"/>
      <c r="Z782" s="5"/>
    </row>
    <row r="783" spans="1:26" x14ac:dyDescent="0.25">
      <c r="A783" s="5"/>
      <c r="B783" s="5"/>
      <c r="C783" s="122"/>
      <c r="D783" s="3"/>
      <c r="E783" s="434"/>
      <c r="F783" s="400"/>
      <c r="G783" s="401"/>
      <c r="H783" s="5"/>
      <c r="I783" s="5"/>
      <c r="J783" s="5"/>
      <c r="K783" s="5"/>
      <c r="L783" s="5"/>
      <c r="M783" s="5"/>
      <c r="N783" s="5"/>
      <c r="O783" s="5"/>
      <c r="P783" s="5"/>
      <c r="Q783" s="5"/>
      <c r="R783" s="5"/>
      <c r="S783" s="5"/>
      <c r="T783" s="5"/>
      <c r="U783" s="5"/>
      <c r="V783" s="5"/>
      <c r="W783" s="5"/>
      <c r="X783" s="5"/>
      <c r="Y783" s="5"/>
      <c r="Z783" s="5"/>
    </row>
    <row r="784" spans="1:26" x14ac:dyDescent="0.25">
      <c r="A784" s="5"/>
      <c r="B784" s="5"/>
      <c r="C784" s="122"/>
      <c r="D784" s="3"/>
      <c r="E784" s="434"/>
      <c r="F784" s="400"/>
      <c r="G784" s="401"/>
      <c r="H784" s="5"/>
      <c r="I784" s="5"/>
      <c r="J784" s="5"/>
      <c r="K784" s="5"/>
      <c r="L784" s="5"/>
      <c r="M784" s="5"/>
      <c r="N784" s="5"/>
      <c r="O784" s="5"/>
      <c r="P784" s="5"/>
      <c r="Q784" s="5"/>
      <c r="R784" s="5"/>
      <c r="S784" s="5"/>
      <c r="T784" s="5"/>
      <c r="U784" s="5"/>
      <c r="V784" s="5"/>
      <c r="W784" s="5"/>
      <c r="X784" s="5"/>
      <c r="Y784" s="5"/>
      <c r="Z784" s="5"/>
    </row>
    <row r="785" spans="1:26" x14ac:dyDescent="0.25">
      <c r="A785" s="5"/>
      <c r="B785" s="5"/>
      <c r="C785" s="122"/>
      <c r="D785" s="3"/>
      <c r="E785" s="434"/>
      <c r="F785" s="400"/>
      <c r="G785" s="401"/>
      <c r="H785" s="5"/>
      <c r="I785" s="5"/>
      <c r="J785" s="5"/>
      <c r="K785" s="5"/>
      <c r="L785" s="5"/>
      <c r="M785" s="5"/>
      <c r="N785" s="5"/>
      <c r="O785" s="5"/>
      <c r="P785" s="5"/>
      <c r="Q785" s="5"/>
      <c r="R785" s="5"/>
      <c r="S785" s="5"/>
      <c r="T785" s="5"/>
      <c r="U785" s="5"/>
      <c r="V785" s="5"/>
      <c r="W785" s="5"/>
      <c r="X785" s="5"/>
      <c r="Y785" s="5"/>
      <c r="Z785" s="5"/>
    </row>
    <row r="786" spans="1:26" x14ac:dyDescent="0.25">
      <c r="A786" s="5"/>
      <c r="B786" s="5"/>
      <c r="C786" s="122"/>
      <c r="D786" s="3"/>
      <c r="E786" s="434"/>
      <c r="F786" s="400"/>
      <c r="G786" s="401"/>
      <c r="H786" s="5"/>
      <c r="I786" s="5"/>
      <c r="J786" s="5"/>
      <c r="K786" s="5"/>
      <c r="L786" s="5"/>
      <c r="M786" s="5"/>
      <c r="N786" s="5"/>
      <c r="O786" s="5"/>
      <c r="P786" s="5"/>
      <c r="Q786" s="5"/>
      <c r="R786" s="5"/>
      <c r="S786" s="5"/>
      <c r="T786" s="5"/>
      <c r="U786" s="5"/>
      <c r="V786" s="5"/>
      <c r="W786" s="5"/>
      <c r="X786" s="5"/>
      <c r="Y786" s="5"/>
      <c r="Z786" s="5"/>
    </row>
    <row r="787" spans="1:26" x14ac:dyDescent="0.25">
      <c r="A787" s="5"/>
      <c r="B787" s="5"/>
      <c r="C787" s="122"/>
      <c r="D787" s="3"/>
      <c r="E787" s="434"/>
      <c r="F787" s="400"/>
      <c r="G787" s="401"/>
      <c r="H787" s="5"/>
      <c r="I787" s="5"/>
      <c r="J787" s="5"/>
      <c r="K787" s="5"/>
      <c r="L787" s="5"/>
      <c r="M787" s="5"/>
      <c r="N787" s="5"/>
      <c r="O787" s="5"/>
      <c r="P787" s="5"/>
      <c r="Q787" s="5"/>
      <c r="R787" s="5"/>
      <c r="S787" s="5"/>
      <c r="T787" s="5"/>
      <c r="U787" s="5"/>
      <c r="V787" s="5"/>
      <c r="W787" s="5"/>
      <c r="X787" s="5"/>
      <c r="Y787" s="5"/>
      <c r="Z787" s="5"/>
    </row>
    <row r="788" spans="1:26" x14ac:dyDescent="0.25">
      <c r="A788" s="5"/>
      <c r="B788" s="5"/>
      <c r="C788" s="122"/>
      <c r="D788" s="3"/>
      <c r="E788" s="434"/>
      <c r="F788" s="400"/>
      <c r="G788" s="401"/>
      <c r="H788" s="5"/>
      <c r="I788" s="5"/>
      <c r="J788" s="5"/>
      <c r="K788" s="5"/>
      <c r="L788" s="5"/>
      <c r="M788" s="5"/>
      <c r="N788" s="5"/>
      <c r="O788" s="5"/>
      <c r="P788" s="5"/>
      <c r="Q788" s="5"/>
      <c r="R788" s="5"/>
      <c r="S788" s="5"/>
      <c r="T788" s="5"/>
      <c r="U788" s="5"/>
      <c r="V788" s="5"/>
      <c r="W788" s="5"/>
      <c r="X788" s="5"/>
      <c r="Y788" s="5"/>
      <c r="Z788" s="5"/>
    </row>
    <row r="789" spans="1:26" x14ac:dyDescent="0.25">
      <c r="A789" s="5"/>
      <c r="B789" s="5"/>
      <c r="C789" s="122"/>
      <c r="D789" s="3"/>
      <c r="E789" s="434"/>
      <c r="F789" s="400"/>
      <c r="G789" s="401"/>
      <c r="H789" s="5"/>
      <c r="I789" s="5"/>
      <c r="J789" s="5"/>
      <c r="K789" s="5"/>
      <c r="L789" s="5"/>
      <c r="M789" s="5"/>
      <c r="N789" s="5"/>
      <c r="O789" s="5"/>
      <c r="P789" s="5"/>
      <c r="Q789" s="5"/>
      <c r="R789" s="5"/>
      <c r="S789" s="5"/>
      <c r="T789" s="5"/>
      <c r="U789" s="5"/>
      <c r="V789" s="5"/>
      <c r="W789" s="5"/>
      <c r="X789" s="5"/>
      <c r="Y789" s="5"/>
      <c r="Z789" s="5"/>
    </row>
    <row r="790" spans="1:26" x14ac:dyDescent="0.25">
      <c r="A790" s="5"/>
      <c r="B790" s="5"/>
      <c r="C790" s="122"/>
      <c r="D790" s="3"/>
      <c r="E790" s="434"/>
      <c r="F790" s="400"/>
      <c r="G790" s="401"/>
      <c r="H790" s="5"/>
      <c r="I790" s="5"/>
      <c r="J790" s="5"/>
      <c r="K790" s="5"/>
      <c r="L790" s="5"/>
      <c r="M790" s="5"/>
      <c r="N790" s="5"/>
      <c r="O790" s="5"/>
      <c r="P790" s="5"/>
      <c r="Q790" s="5"/>
      <c r="R790" s="5"/>
      <c r="S790" s="5"/>
      <c r="T790" s="5"/>
      <c r="U790" s="5"/>
      <c r="V790" s="5"/>
      <c r="W790" s="5"/>
      <c r="X790" s="5"/>
      <c r="Y790" s="5"/>
      <c r="Z790" s="5"/>
    </row>
    <row r="791" spans="1:26" x14ac:dyDescent="0.25">
      <c r="A791" s="5"/>
      <c r="B791" s="5"/>
      <c r="C791" s="122"/>
      <c r="D791" s="3"/>
      <c r="E791" s="434"/>
      <c r="F791" s="400"/>
      <c r="G791" s="401"/>
      <c r="H791" s="5"/>
      <c r="I791" s="5"/>
      <c r="J791" s="5"/>
      <c r="K791" s="5"/>
      <c r="L791" s="5"/>
      <c r="M791" s="5"/>
      <c r="N791" s="5"/>
      <c r="O791" s="5"/>
      <c r="P791" s="5"/>
      <c r="Q791" s="5"/>
      <c r="R791" s="5"/>
      <c r="S791" s="5"/>
      <c r="T791" s="5"/>
      <c r="U791" s="5"/>
      <c r="V791" s="5"/>
      <c r="W791" s="5"/>
      <c r="X791" s="5"/>
      <c r="Y791" s="5"/>
      <c r="Z791" s="5"/>
    </row>
    <row r="792" spans="1:26" x14ac:dyDescent="0.25">
      <c r="A792" s="5"/>
      <c r="B792" s="5"/>
      <c r="C792" s="122"/>
      <c r="D792" s="3"/>
      <c r="E792" s="434"/>
      <c r="F792" s="400"/>
      <c r="G792" s="401"/>
      <c r="H792" s="5"/>
      <c r="I792" s="5"/>
      <c r="J792" s="5"/>
      <c r="K792" s="5"/>
      <c r="L792" s="5"/>
      <c r="M792" s="5"/>
      <c r="N792" s="5"/>
      <c r="O792" s="5"/>
      <c r="P792" s="5"/>
      <c r="Q792" s="5"/>
      <c r="R792" s="5"/>
      <c r="S792" s="5"/>
      <c r="T792" s="5"/>
      <c r="U792" s="5"/>
      <c r="V792" s="5"/>
      <c r="W792" s="5"/>
      <c r="X792" s="5"/>
      <c r="Y792" s="5"/>
      <c r="Z792" s="5"/>
    </row>
    <row r="793" spans="1:26" x14ac:dyDescent="0.25">
      <c r="A793" s="5"/>
      <c r="B793" s="5"/>
      <c r="C793" s="122"/>
      <c r="D793" s="3"/>
      <c r="E793" s="434"/>
      <c r="F793" s="400"/>
      <c r="G793" s="401"/>
      <c r="H793" s="5"/>
      <c r="I793" s="5"/>
      <c r="J793" s="5"/>
      <c r="K793" s="5"/>
      <c r="L793" s="5"/>
      <c r="M793" s="5"/>
      <c r="N793" s="5"/>
      <c r="O793" s="5"/>
      <c r="P793" s="5"/>
      <c r="Q793" s="5"/>
      <c r="R793" s="5"/>
      <c r="S793" s="5"/>
      <c r="T793" s="5"/>
      <c r="U793" s="5"/>
      <c r="V793" s="5"/>
      <c r="W793" s="5"/>
      <c r="X793" s="5"/>
      <c r="Y793" s="5"/>
      <c r="Z793" s="5"/>
    </row>
    <row r="794" spans="1:26" x14ac:dyDescent="0.25">
      <c r="A794" s="5"/>
      <c r="B794" s="5"/>
      <c r="C794" s="122"/>
      <c r="D794" s="3"/>
      <c r="E794" s="434"/>
      <c r="F794" s="400"/>
      <c r="G794" s="401"/>
      <c r="H794" s="5"/>
      <c r="I794" s="5"/>
      <c r="J794" s="5"/>
      <c r="K794" s="5"/>
      <c r="L794" s="5"/>
      <c r="M794" s="5"/>
      <c r="N794" s="5"/>
      <c r="O794" s="5"/>
      <c r="P794" s="5"/>
      <c r="Q794" s="5"/>
      <c r="R794" s="5"/>
      <c r="S794" s="5"/>
      <c r="T794" s="5"/>
      <c r="U794" s="5"/>
      <c r="V794" s="5"/>
      <c r="W794" s="5"/>
      <c r="X794" s="5"/>
      <c r="Y794" s="5"/>
      <c r="Z794" s="5"/>
    </row>
    <row r="795" spans="1:26" x14ac:dyDescent="0.25">
      <c r="A795" s="5"/>
      <c r="B795" s="5"/>
      <c r="C795" s="122"/>
      <c r="D795" s="3"/>
      <c r="E795" s="434"/>
      <c r="F795" s="400"/>
      <c r="G795" s="401"/>
      <c r="H795" s="5"/>
      <c r="I795" s="5"/>
      <c r="J795" s="5"/>
      <c r="K795" s="5"/>
      <c r="L795" s="5"/>
      <c r="M795" s="5"/>
      <c r="N795" s="5"/>
      <c r="O795" s="5"/>
      <c r="P795" s="5"/>
      <c r="Q795" s="5"/>
      <c r="R795" s="5"/>
      <c r="S795" s="5"/>
      <c r="T795" s="5"/>
      <c r="U795" s="5"/>
      <c r="V795" s="5"/>
      <c r="W795" s="5"/>
      <c r="X795" s="5"/>
      <c r="Y795" s="5"/>
      <c r="Z795" s="5"/>
    </row>
    <row r="796" spans="1:26" x14ac:dyDescent="0.25">
      <c r="A796" s="5"/>
      <c r="B796" s="5"/>
      <c r="C796" s="122"/>
      <c r="D796" s="3"/>
      <c r="E796" s="434"/>
      <c r="F796" s="400"/>
      <c r="G796" s="401"/>
      <c r="H796" s="5"/>
      <c r="I796" s="5"/>
      <c r="J796" s="5"/>
      <c r="K796" s="5"/>
      <c r="L796" s="5"/>
      <c r="M796" s="5"/>
      <c r="N796" s="5"/>
      <c r="O796" s="5"/>
      <c r="P796" s="5"/>
      <c r="Q796" s="5"/>
      <c r="R796" s="5"/>
      <c r="S796" s="5"/>
      <c r="T796" s="5"/>
      <c r="U796" s="5"/>
      <c r="V796" s="5"/>
      <c r="W796" s="5"/>
      <c r="X796" s="5"/>
      <c r="Y796" s="5"/>
      <c r="Z796" s="5"/>
    </row>
    <row r="797" spans="1:26" x14ac:dyDescent="0.25">
      <c r="A797" s="5"/>
      <c r="B797" s="5"/>
      <c r="C797" s="122"/>
      <c r="D797" s="3"/>
      <c r="E797" s="434"/>
      <c r="F797" s="400"/>
      <c r="G797" s="401"/>
      <c r="H797" s="5"/>
      <c r="I797" s="5"/>
      <c r="J797" s="5"/>
      <c r="K797" s="5"/>
      <c r="L797" s="5"/>
      <c r="M797" s="5"/>
      <c r="N797" s="5"/>
      <c r="O797" s="5"/>
      <c r="P797" s="5"/>
      <c r="Q797" s="5"/>
      <c r="R797" s="5"/>
      <c r="S797" s="5"/>
      <c r="T797" s="5"/>
      <c r="U797" s="5"/>
      <c r="V797" s="5"/>
      <c r="W797" s="5"/>
      <c r="X797" s="5"/>
      <c r="Y797" s="5"/>
      <c r="Z797" s="5"/>
    </row>
    <row r="798" spans="1:26" x14ac:dyDescent="0.25">
      <c r="A798" s="5"/>
      <c r="B798" s="5"/>
      <c r="C798" s="122"/>
      <c r="D798" s="3"/>
      <c r="E798" s="434"/>
      <c r="F798" s="400"/>
      <c r="G798" s="401"/>
      <c r="H798" s="5"/>
      <c r="I798" s="5"/>
      <c r="J798" s="5"/>
      <c r="K798" s="5"/>
      <c r="L798" s="5"/>
      <c r="M798" s="5"/>
      <c r="N798" s="5"/>
      <c r="O798" s="5"/>
      <c r="P798" s="5"/>
      <c r="Q798" s="5"/>
      <c r="R798" s="5"/>
      <c r="S798" s="5"/>
      <c r="T798" s="5"/>
      <c r="U798" s="5"/>
      <c r="V798" s="5"/>
      <c r="W798" s="5"/>
      <c r="X798" s="5"/>
      <c r="Y798" s="5"/>
      <c r="Z798" s="5"/>
    </row>
    <row r="799" spans="1:26" x14ac:dyDescent="0.25">
      <c r="A799" s="5"/>
      <c r="B799" s="5"/>
      <c r="C799" s="122"/>
      <c r="D799" s="3"/>
      <c r="E799" s="434"/>
      <c r="F799" s="400"/>
      <c r="G799" s="401"/>
      <c r="H799" s="5"/>
      <c r="I799" s="5"/>
      <c r="J799" s="5"/>
      <c r="K799" s="5"/>
      <c r="L799" s="5"/>
      <c r="M799" s="5"/>
      <c r="N799" s="5"/>
      <c r="O799" s="5"/>
      <c r="P799" s="5"/>
      <c r="Q799" s="5"/>
      <c r="R799" s="5"/>
      <c r="S799" s="5"/>
      <c r="T799" s="5"/>
      <c r="U799" s="5"/>
      <c r="V799" s="5"/>
      <c r="W799" s="5"/>
      <c r="X799" s="5"/>
      <c r="Y799" s="5"/>
      <c r="Z799" s="5"/>
    </row>
    <row r="800" spans="1:26" x14ac:dyDescent="0.25">
      <c r="A800" s="5"/>
      <c r="B800" s="5"/>
      <c r="C800" s="122"/>
      <c r="D800" s="3"/>
      <c r="E800" s="434"/>
      <c r="F800" s="400"/>
      <c r="G800" s="401"/>
      <c r="H800" s="5"/>
      <c r="I800" s="5"/>
      <c r="J800" s="5"/>
      <c r="K800" s="5"/>
      <c r="L800" s="5"/>
      <c r="M800" s="5"/>
      <c r="N800" s="5"/>
      <c r="O800" s="5"/>
      <c r="P800" s="5"/>
      <c r="Q800" s="5"/>
      <c r="R800" s="5"/>
      <c r="S800" s="5"/>
      <c r="T800" s="5"/>
      <c r="U800" s="5"/>
      <c r="V800" s="5"/>
      <c r="W800" s="5"/>
      <c r="X800" s="5"/>
      <c r="Y800" s="5"/>
      <c r="Z800" s="5"/>
    </row>
    <row r="801" spans="1:26" x14ac:dyDescent="0.25">
      <c r="A801" s="5"/>
      <c r="B801" s="5"/>
      <c r="C801" s="122"/>
      <c r="D801" s="3"/>
      <c r="E801" s="434"/>
      <c r="F801" s="400"/>
      <c r="G801" s="401"/>
      <c r="H801" s="5"/>
      <c r="I801" s="5"/>
      <c r="J801" s="5"/>
      <c r="K801" s="5"/>
      <c r="L801" s="5"/>
      <c r="M801" s="5"/>
      <c r="N801" s="5"/>
      <c r="O801" s="5"/>
      <c r="P801" s="5"/>
      <c r="Q801" s="5"/>
      <c r="R801" s="5"/>
      <c r="S801" s="5"/>
      <c r="T801" s="5"/>
      <c r="U801" s="5"/>
      <c r="V801" s="5"/>
      <c r="W801" s="5"/>
      <c r="X801" s="5"/>
      <c r="Y801" s="5"/>
      <c r="Z801" s="5"/>
    </row>
    <row r="802" spans="1:26" x14ac:dyDescent="0.25">
      <c r="A802" s="5"/>
      <c r="B802" s="5"/>
      <c r="C802" s="122"/>
      <c r="D802" s="3"/>
      <c r="E802" s="434"/>
      <c r="F802" s="400"/>
      <c r="G802" s="401"/>
      <c r="H802" s="5"/>
      <c r="I802" s="5"/>
      <c r="J802" s="5"/>
      <c r="K802" s="5"/>
      <c r="L802" s="5"/>
      <c r="M802" s="5"/>
      <c r="N802" s="5"/>
      <c r="O802" s="5"/>
      <c r="P802" s="5"/>
      <c r="Q802" s="5"/>
      <c r="R802" s="5"/>
      <c r="S802" s="5"/>
      <c r="T802" s="5"/>
      <c r="U802" s="5"/>
      <c r="V802" s="5"/>
      <c r="W802" s="5"/>
      <c r="X802" s="5"/>
      <c r="Y802" s="5"/>
      <c r="Z802" s="5"/>
    </row>
    <row r="803" spans="1:26" x14ac:dyDescent="0.25">
      <c r="A803" s="5"/>
      <c r="B803" s="5"/>
      <c r="C803" s="122"/>
      <c r="D803" s="3"/>
      <c r="E803" s="434"/>
      <c r="F803" s="400"/>
      <c r="G803" s="401"/>
      <c r="H803" s="5"/>
      <c r="I803" s="5"/>
      <c r="J803" s="5"/>
      <c r="K803" s="5"/>
      <c r="L803" s="5"/>
      <c r="M803" s="5"/>
      <c r="N803" s="5"/>
      <c r="O803" s="5"/>
      <c r="P803" s="5"/>
      <c r="Q803" s="5"/>
      <c r="R803" s="5"/>
      <c r="S803" s="5"/>
      <c r="T803" s="5"/>
      <c r="U803" s="5"/>
      <c r="V803" s="5"/>
      <c r="W803" s="5"/>
      <c r="X803" s="5"/>
      <c r="Y803" s="5"/>
      <c r="Z803" s="5"/>
    </row>
    <row r="804" spans="1:26" x14ac:dyDescent="0.25">
      <c r="A804" s="5"/>
      <c r="B804" s="5"/>
      <c r="C804" s="122"/>
      <c r="D804" s="3"/>
      <c r="E804" s="434"/>
      <c r="F804" s="400"/>
      <c r="G804" s="401"/>
      <c r="H804" s="5"/>
      <c r="I804" s="5"/>
      <c r="J804" s="5"/>
      <c r="K804" s="5"/>
      <c r="L804" s="5"/>
      <c r="M804" s="5"/>
      <c r="N804" s="5"/>
      <c r="O804" s="5"/>
      <c r="P804" s="5"/>
      <c r="Q804" s="5"/>
      <c r="R804" s="5"/>
      <c r="S804" s="5"/>
      <c r="T804" s="5"/>
      <c r="U804" s="5"/>
      <c r="V804" s="5"/>
      <c r="W804" s="5"/>
      <c r="X804" s="5"/>
      <c r="Y804" s="5"/>
      <c r="Z804" s="5"/>
    </row>
    <row r="805" spans="1:26" x14ac:dyDescent="0.25">
      <c r="A805" s="5"/>
      <c r="B805" s="5"/>
      <c r="C805" s="122"/>
      <c r="D805" s="3"/>
      <c r="E805" s="434"/>
      <c r="F805" s="400"/>
      <c r="G805" s="401"/>
      <c r="H805" s="5"/>
      <c r="I805" s="5"/>
      <c r="J805" s="5"/>
      <c r="K805" s="5"/>
      <c r="L805" s="5"/>
      <c r="M805" s="5"/>
      <c r="N805" s="5"/>
      <c r="O805" s="5"/>
      <c r="P805" s="5"/>
      <c r="Q805" s="5"/>
      <c r="R805" s="5"/>
      <c r="S805" s="5"/>
      <c r="T805" s="5"/>
      <c r="U805" s="5"/>
      <c r="V805" s="5"/>
      <c r="W805" s="5"/>
      <c r="X805" s="5"/>
      <c r="Y805" s="5"/>
      <c r="Z805" s="5"/>
    </row>
    <row r="806" spans="1:26" x14ac:dyDescent="0.25">
      <c r="A806" s="5"/>
      <c r="B806" s="5"/>
      <c r="C806" s="122"/>
      <c r="D806" s="3"/>
      <c r="E806" s="434"/>
      <c r="F806" s="400"/>
      <c r="G806" s="401"/>
      <c r="H806" s="5"/>
      <c r="I806" s="5"/>
      <c r="J806" s="5"/>
      <c r="K806" s="5"/>
      <c r="L806" s="5"/>
      <c r="M806" s="5"/>
      <c r="N806" s="5"/>
      <c r="O806" s="5"/>
      <c r="P806" s="5"/>
      <c r="Q806" s="5"/>
      <c r="R806" s="5"/>
      <c r="S806" s="5"/>
      <c r="T806" s="5"/>
      <c r="U806" s="5"/>
      <c r="V806" s="5"/>
      <c r="W806" s="5"/>
      <c r="X806" s="5"/>
      <c r="Y806" s="5"/>
      <c r="Z806" s="5"/>
    </row>
    <row r="807" spans="1:26" x14ac:dyDescent="0.25">
      <c r="A807" s="5"/>
      <c r="B807" s="5"/>
      <c r="C807" s="122"/>
      <c r="D807" s="3"/>
      <c r="E807" s="434"/>
      <c r="F807" s="400"/>
      <c r="G807" s="401"/>
      <c r="H807" s="5"/>
      <c r="I807" s="5"/>
      <c r="J807" s="5"/>
      <c r="K807" s="5"/>
      <c r="L807" s="5"/>
      <c r="M807" s="5"/>
      <c r="N807" s="5"/>
      <c r="O807" s="5"/>
      <c r="P807" s="5"/>
      <c r="Q807" s="5"/>
      <c r="R807" s="5"/>
      <c r="S807" s="5"/>
      <c r="T807" s="5"/>
      <c r="U807" s="5"/>
      <c r="V807" s="5"/>
      <c r="W807" s="5"/>
      <c r="X807" s="5"/>
      <c r="Y807" s="5"/>
      <c r="Z807" s="5"/>
    </row>
    <row r="808" spans="1:26" x14ac:dyDescent="0.25">
      <c r="A808" s="5"/>
      <c r="B808" s="5"/>
      <c r="C808" s="122"/>
      <c r="D808" s="3"/>
      <c r="E808" s="434"/>
      <c r="F808" s="400"/>
      <c r="G808" s="401"/>
      <c r="H808" s="5"/>
      <c r="I808" s="5"/>
      <c r="J808" s="5"/>
      <c r="K808" s="5"/>
      <c r="L808" s="5"/>
      <c r="M808" s="5"/>
      <c r="N808" s="5"/>
      <c r="O808" s="5"/>
      <c r="P808" s="5"/>
      <c r="Q808" s="5"/>
      <c r="R808" s="5"/>
      <c r="S808" s="5"/>
      <c r="T808" s="5"/>
      <c r="U808" s="5"/>
      <c r="V808" s="5"/>
      <c r="W808" s="5"/>
      <c r="X808" s="5"/>
      <c r="Y808" s="5"/>
      <c r="Z808" s="5"/>
    </row>
    <row r="809" spans="1:26" x14ac:dyDescent="0.25">
      <c r="A809" s="5"/>
      <c r="B809" s="5"/>
      <c r="C809" s="122"/>
      <c r="D809" s="3"/>
      <c r="E809" s="434"/>
      <c r="F809" s="400"/>
      <c r="G809" s="401"/>
      <c r="H809" s="5"/>
      <c r="I809" s="5"/>
      <c r="J809" s="5"/>
      <c r="K809" s="5"/>
      <c r="L809" s="5"/>
      <c r="M809" s="5"/>
      <c r="N809" s="5"/>
      <c r="O809" s="5"/>
      <c r="P809" s="5"/>
      <c r="Q809" s="5"/>
      <c r="R809" s="5"/>
      <c r="S809" s="5"/>
      <c r="T809" s="5"/>
      <c r="U809" s="5"/>
      <c r="V809" s="5"/>
      <c r="W809" s="5"/>
      <c r="X809" s="5"/>
      <c r="Y809" s="5"/>
      <c r="Z809" s="5"/>
    </row>
    <row r="810" spans="1:26" x14ac:dyDescent="0.25">
      <c r="A810" s="5"/>
      <c r="B810" s="5"/>
      <c r="C810" s="122"/>
      <c r="D810" s="3"/>
      <c r="E810" s="434"/>
      <c r="F810" s="400"/>
      <c r="G810" s="401"/>
      <c r="H810" s="5"/>
      <c r="I810" s="5"/>
      <c r="J810" s="5"/>
      <c r="K810" s="5"/>
      <c r="L810" s="5"/>
      <c r="M810" s="5"/>
      <c r="N810" s="5"/>
      <c r="O810" s="5"/>
      <c r="P810" s="5"/>
      <c r="Q810" s="5"/>
      <c r="R810" s="5"/>
      <c r="S810" s="5"/>
      <c r="T810" s="5"/>
      <c r="U810" s="5"/>
      <c r="V810" s="5"/>
      <c r="W810" s="5"/>
      <c r="X810" s="5"/>
      <c r="Y810" s="5"/>
      <c r="Z810" s="5"/>
    </row>
    <row r="811" spans="1:26" x14ac:dyDescent="0.25">
      <c r="A811" s="5"/>
      <c r="B811" s="5"/>
      <c r="C811" s="122"/>
      <c r="D811" s="3"/>
      <c r="E811" s="434"/>
      <c r="F811" s="400"/>
      <c r="G811" s="401"/>
      <c r="H811" s="5"/>
      <c r="I811" s="5"/>
      <c r="J811" s="5"/>
      <c r="K811" s="5"/>
      <c r="L811" s="5"/>
      <c r="M811" s="5"/>
      <c r="N811" s="5"/>
      <c r="O811" s="5"/>
      <c r="P811" s="5"/>
      <c r="Q811" s="5"/>
      <c r="R811" s="5"/>
      <c r="S811" s="5"/>
      <c r="T811" s="5"/>
      <c r="U811" s="5"/>
      <c r="V811" s="5"/>
      <c r="W811" s="5"/>
      <c r="X811" s="5"/>
      <c r="Y811" s="5"/>
      <c r="Z811" s="5"/>
    </row>
    <row r="812" spans="1:26" x14ac:dyDescent="0.25">
      <c r="A812" s="5"/>
      <c r="B812" s="5"/>
      <c r="C812" s="122"/>
      <c r="D812" s="3"/>
      <c r="E812" s="434"/>
      <c r="F812" s="400"/>
      <c r="G812" s="401"/>
      <c r="H812" s="5"/>
      <c r="I812" s="5"/>
      <c r="J812" s="5"/>
      <c r="K812" s="5"/>
      <c r="L812" s="5"/>
      <c r="M812" s="5"/>
      <c r="N812" s="5"/>
      <c r="O812" s="5"/>
      <c r="P812" s="5"/>
      <c r="Q812" s="5"/>
      <c r="R812" s="5"/>
      <c r="S812" s="5"/>
      <c r="T812" s="5"/>
      <c r="U812" s="5"/>
      <c r="V812" s="5"/>
      <c r="W812" s="5"/>
      <c r="X812" s="5"/>
      <c r="Y812" s="5"/>
      <c r="Z812" s="5"/>
    </row>
    <row r="813" spans="1:26" x14ac:dyDescent="0.25">
      <c r="A813" s="5"/>
      <c r="B813" s="5"/>
      <c r="C813" s="122"/>
      <c r="D813" s="3"/>
      <c r="E813" s="434"/>
      <c r="F813" s="400"/>
      <c r="G813" s="401"/>
      <c r="H813" s="5"/>
      <c r="I813" s="5"/>
      <c r="J813" s="5"/>
      <c r="K813" s="5"/>
      <c r="L813" s="5"/>
      <c r="M813" s="5"/>
      <c r="N813" s="5"/>
      <c r="O813" s="5"/>
      <c r="P813" s="5"/>
      <c r="Q813" s="5"/>
      <c r="R813" s="5"/>
      <c r="S813" s="5"/>
      <c r="T813" s="5"/>
      <c r="U813" s="5"/>
      <c r="V813" s="5"/>
      <c r="W813" s="5"/>
      <c r="X813" s="5"/>
      <c r="Y813" s="5"/>
      <c r="Z813" s="5"/>
    </row>
    <row r="814" spans="1:26" x14ac:dyDescent="0.25">
      <c r="A814" s="5"/>
      <c r="B814" s="5"/>
      <c r="C814" s="122"/>
      <c r="D814" s="3"/>
      <c r="E814" s="434"/>
      <c r="F814" s="400"/>
      <c r="G814" s="401"/>
      <c r="H814" s="5"/>
      <c r="I814" s="5"/>
      <c r="J814" s="5"/>
      <c r="K814" s="5"/>
      <c r="L814" s="5"/>
      <c r="M814" s="5"/>
      <c r="N814" s="5"/>
      <c r="O814" s="5"/>
      <c r="P814" s="5"/>
      <c r="Q814" s="5"/>
      <c r="R814" s="5"/>
      <c r="S814" s="5"/>
      <c r="T814" s="5"/>
      <c r="U814" s="5"/>
      <c r="V814" s="5"/>
      <c r="W814" s="5"/>
      <c r="X814" s="5"/>
      <c r="Y814" s="5"/>
      <c r="Z814" s="5"/>
    </row>
    <row r="815" spans="1:26" x14ac:dyDescent="0.25">
      <c r="A815" s="5"/>
      <c r="B815" s="5"/>
      <c r="C815" s="122"/>
      <c r="D815" s="3"/>
      <c r="E815" s="434"/>
      <c r="F815" s="400"/>
      <c r="G815" s="401"/>
      <c r="H815" s="5"/>
      <c r="I815" s="5"/>
      <c r="J815" s="5"/>
      <c r="K815" s="5"/>
      <c r="L815" s="5"/>
      <c r="M815" s="5"/>
      <c r="N815" s="5"/>
      <c r="O815" s="5"/>
      <c r="P815" s="5"/>
      <c r="Q815" s="5"/>
      <c r="R815" s="5"/>
      <c r="S815" s="5"/>
      <c r="T815" s="5"/>
      <c r="U815" s="5"/>
      <c r="V815" s="5"/>
      <c r="W815" s="5"/>
      <c r="X815" s="5"/>
      <c r="Y815" s="5"/>
      <c r="Z815" s="5"/>
    </row>
    <row r="816" spans="1:26" x14ac:dyDescent="0.25">
      <c r="A816" s="5"/>
      <c r="B816" s="5"/>
      <c r="C816" s="122"/>
      <c r="D816" s="3"/>
      <c r="E816" s="434"/>
      <c r="F816" s="400"/>
      <c r="G816" s="401"/>
      <c r="H816" s="5"/>
      <c r="I816" s="5"/>
      <c r="J816" s="5"/>
      <c r="K816" s="5"/>
      <c r="L816" s="5"/>
      <c r="M816" s="5"/>
      <c r="N816" s="5"/>
      <c r="O816" s="5"/>
      <c r="P816" s="5"/>
      <c r="Q816" s="5"/>
      <c r="R816" s="5"/>
      <c r="S816" s="5"/>
      <c r="T816" s="5"/>
      <c r="U816" s="5"/>
      <c r="V816" s="5"/>
      <c r="W816" s="5"/>
      <c r="X816" s="5"/>
      <c r="Y816" s="5"/>
      <c r="Z816" s="5"/>
    </row>
    <row r="817" spans="1:26" x14ac:dyDescent="0.25">
      <c r="A817" s="5"/>
      <c r="B817" s="5"/>
      <c r="C817" s="122"/>
      <c r="D817" s="3"/>
      <c r="E817" s="434"/>
      <c r="F817" s="400"/>
      <c r="G817" s="401"/>
      <c r="H817" s="5"/>
      <c r="I817" s="5"/>
      <c r="J817" s="5"/>
      <c r="K817" s="5"/>
      <c r="L817" s="5"/>
      <c r="M817" s="5"/>
      <c r="N817" s="5"/>
      <c r="O817" s="5"/>
      <c r="P817" s="5"/>
      <c r="Q817" s="5"/>
      <c r="R817" s="5"/>
      <c r="S817" s="5"/>
      <c r="T817" s="5"/>
      <c r="U817" s="5"/>
      <c r="V817" s="5"/>
      <c r="W817" s="5"/>
      <c r="X817" s="5"/>
      <c r="Y817" s="5"/>
      <c r="Z817" s="5"/>
    </row>
    <row r="818" spans="1:26" x14ac:dyDescent="0.25">
      <c r="A818" s="5"/>
      <c r="B818" s="5"/>
      <c r="C818" s="122"/>
      <c r="D818" s="3"/>
      <c r="E818" s="434"/>
      <c r="F818" s="400"/>
      <c r="G818" s="401"/>
      <c r="H818" s="5"/>
      <c r="I818" s="5"/>
      <c r="J818" s="5"/>
      <c r="K818" s="5"/>
      <c r="L818" s="5"/>
      <c r="M818" s="5"/>
      <c r="N818" s="5"/>
      <c r="O818" s="5"/>
      <c r="P818" s="5"/>
      <c r="Q818" s="5"/>
      <c r="R818" s="5"/>
      <c r="S818" s="5"/>
      <c r="T818" s="5"/>
      <c r="U818" s="5"/>
      <c r="V818" s="5"/>
      <c r="W818" s="5"/>
      <c r="X818" s="5"/>
      <c r="Y818" s="5"/>
      <c r="Z818" s="5"/>
    </row>
    <row r="819" spans="1:26" x14ac:dyDescent="0.25">
      <c r="A819" s="5"/>
      <c r="B819" s="5"/>
      <c r="C819" s="122"/>
      <c r="D819" s="3"/>
      <c r="E819" s="434"/>
      <c r="F819" s="400"/>
      <c r="G819" s="401"/>
      <c r="H819" s="5"/>
      <c r="I819" s="5"/>
      <c r="J819" s="5"/>
      <c r="K819" s="5"/>
      <c r="L819" s="5"/>
      <c r="M819" s="5"/>
      <c r="N819" s="5"/>
      <c r="O819" s="5"/>
      <c r="P819" s="5"/>
      <c r="Q819" s="5"/>
      <c r="R819" s="5"/>
      <c r="S819" s="5"/>
      <c r="T819" s="5"/>
      <c r="U819" s="5"/>
      <c r="V819" s="5"/>
      <c r="W819" s="5"/>
      <c r="X819" s="5"/>
      <c r="Y819" s="5"/>
      <c r="Z819" s="5"/>
    </row>
    <row r="820" spans="1:26" x14ac:dyDescent="0.25">
      <c r="A820" s="5"/>
      <c r="B820" s="5"/>
      <c r="C820" s="122"/>
      <c r="D820" s="3"/>
      <c r="E820" s="434"/>
      <c r="F820" s="400"/>
      <c r="G820" s="401"/>
      <c r="H820" s="5"/>
      <c r="I820" s="5"/>
      <c r="J820" s="5"/>
      <c r="K820" s="5"/>
      <c r="L820" s="5"/>
      <c r="M820" s="5"/>
      <c r="N820" s="5"/>
      <c r="O820" s="5"/>
      <c r="P820" s="5"/>
      <c r="Q820" s="5"/>
      <c r="R820" s="5"/>
      <c r="S820" s="5"/>
      <c r="T820" s="5"/>
      <c r="U820" s="5"/>
      <c r="V820" s="5"/>
      <c r="W820" s="5"/>
      <c r="X820" s="5"/>
      <c r="Y820" s="5"/>
      <c r="Z820" s="5"/>
    </row>
    <row r="821" spans="1:26" x14ac:dyDescent="0.25">
      <c r="A821" s="5"/>
      <c r="B821" s="5"/>
      <c r="C821" s="122"/>
      <c r="D821" s="3"/>
      <c r="E821" s="434"/>
      <c r="F821" s="400"/>
      <c r="G821" s="401"/>
      <c r="H821" s="5"/>
      <c r="I821" s="5"/>
      <c r="J821" s="5"/>
      <c r="K821" s="5"/>
      <c r="L821" s="5"/>
      <c r="M821" s="5"/>
      <c r="N821" s="5"/>
      <c r="O821" s="5"/>
      <c r="P821" s="5"/>
      <c r="Q821" s="5"/>
      <c r="R821" s="5"/>
      <c r="S821" s="5"/>
      <c r="T821" s="5"/>
      <c r="U821" s="5"/>
      <c r="V821" s="5"/>
      <c r="W821" s="5"/>
      <c r="X821" s="5"/>
      <c r="Y821" s="5"/>
      <c r="Z821" s="5"/>
    </row>
    <row r="822" spans="1:26" x14ac:dyDescent="0.25">
      <c r="A822" s="5"/>
      <c r="B822" s="5"/>
      <c r="C822" s="122"/>
      <c r="D822" s="3"/>
      <c r="E822" s="434"/>
      <c r="F822" s="400"/>
      <c r="G822" s="401"/>
      <c r="H822" s="5"/>
      <c r="I822" s="5"/>
      <c r="J822" s="5"/>
      <c r="K822" s="5"/>
      <c r="L822" s="5"/>
      <c r="M822" s="5"/>
      <c r="N822" s="5"/>
      <c r="O822" s="5"/>
      <c r="P822" s="5"/>
      <c r="Q822" s="5"/>
      <c r="R822" s="5"/>
      <c r="S822" s="5"/>
      <c r="T822" s="5"/>
      <c r="U822" s="5"/>
      <c r="V822" s="5"/>
      <c r="W822" s="5"/>
      <c r="X822" s="5"/>
      <c r="Y822" s="5"/>
      <c r="Z822" s="5"/>
    </row>
    <row r="823" spans="1:26" x14ac:dyDescent="0.25">
      <c r="A823" s="5"/>
      <c r="B823" s="5"/>
      <c r="C823" s="122"/>
      <c r="D823" s="3"/>
      <c r="E823" s="434"/>
      <c r="F823" s="400"/>
      <c r="G823" s="401"/>
      <c r="H823" s="5"/>
      <c r="I823" s="5"/>
      <c r="J823" s="5"/>
      <c r="K823" s="5"/>
      <c r="L823" s="5"/>
      <c r="M823" s="5"/>
      <c r="N823" s="5"/>
      <c r="O823" s="5"/>
      <c r="P823" s="5"/>
      <c r="Q823" s="5"/>
      <c r="R823" s="5"/>
      <c r="S823" s="5"/>
      <c r="T823" s="5"/>
      <c r="U823" s="5"/>
      <c r="V823" s="5"/>
      <c r="W823" s="5"/>
      <c r="X823" s="5"/>
      <c r="Y823" s="5"/>
      <c r="Z823" s="5"/>
    </row>
    <row r="824" spans="1:26" x14ac:dyDescent="0.25">
      <c r="A824" s="5"/>
      <c r="B824" s="5"/>
      <c r="C824" s="122"/>
      <c r="D824" s="3"/>
      <c r="E824" s="434"/>
      <c r="F824" s="400"/>
      <c r="G824" s="401"/>
      <c r="H824" s="5"/>
      <c r="I824" s="5"/>
      <c r="J824" s="5"/>
      <c r="K824" s="5"/>
      <c r="L824" s="5"/>
      <c r="M824" s="5"/>
      <c r="N824" s="5"/>
      <c r="O824" s="5"/>
      <c r="P824" s="5"/>
      <c r="Q824" s="5"/>
      <c r="R824" s="5"/>
      <c r="S824" s="5"/>
      <c r="T824" s="5"/>
      <c r="U824" s="5"/>
      <c r="V824" s="5"/>
      <c r="W824" s="5"/>
      <c r="X824" s="5"/>
      <c r="Y824" s="5"/>
      <c r="Z824" s="5"/>
    </row>
    <row r="825" spans="1:26" x14ac:dyDescent="0.25">
      <c r="A825" s="5"/>
      <c r="B825" s="5"/>
      <c r="C825" s="122"/>
      <c r="D825" s="3"/>
      <c r="E825" s="434"/>
      <c r="F825" s="400"/>
      <c r="G825" s="401"/>
      <c r="H825" s="5"/>
      <c r="I825" s="5"/>
      <c r="J825" s="5"/>
      <c r="K825" s="5"/>
      <c r="L825" s="5"/>
      <c r="M825" s="5"/>
      <c r="N825" s="5"/>
      <c r="O825" s="5"/>
      <c r="P825" s="5"/>
      <c r="Q825" s="5"/>
      <c r="R825" s="5"/>
      <c r="S825" s="5"/>
      <c r="T825" s="5"/>
      <c r="U825" s="5"/>
      <c r="V825" s="5"/>
      <c r="W825" s="5"/>
      <c r="X825" s="5"/>
      <c r="Y825" s="5"/>
      <c r="Z825" s="5"/>
    </row>
    <row r="826" spans="1:26" x14ac:dyDescent="0.25">
      <c r="A826" s="5"/>
      <c r="B826" s="5"/>
      <c r="C826" s="122"/>
      <c r="D826" s="3"/>
      <c r="E826" s="434"/>
      <c r="F826" s="400"/>
      <c r="G826" s="401"/>
      <c r="H826" s="5"/>
      <c r="I826" s="5"/>
      <c r="J826" s="5"/>
      <c r="K826" s="5"/>
      <c r="L826" s="5"/>
      <c r="M826" s="5"/>
      <c r="N826" s="5"/>
      <c r="O826" s="5"/>
      <c r="P826" s="5"/>
      <c r="Q826" s="5"/>
      <c r="R826" s="5"/>
      <c r="S826" s="5"/>
      <c r="T826" s="5"/>
      <c r="U826" s="5"/>
      <c r="V826" s="5"/>
      <c r="W826" s="5"/>
      <c r="X826" s="5"/>
      <c r="Y826" s="5"/>
      <c r="Z826" s="5"/>
    </row>
    <row r="827" spans="1:26" x14ac:dyDescent="0.25">
      <c r="A827" s="5"/>
      <c r="B827" s="5"/>
      <c r="C827" s="122"/>
      <c r="D827" s="3"/>
      <c r="E827" s="434"/>
      <c r="F827" s="400"/>
      <c r="G827" s="401"/>
      <c r="H827" s="5"/>
      <c r="I827" s="5"/>
      <c r="J827" s="5"/>
      <c r="K827" s="5"/>
      <c r="L827" s="5"/>
      <c r="M827" s="5"/>
      <c r="N827" s="5"/>
      <c r="O827" s="5"/>
      <c r="P827" s="5"/>
      <c r="Q827" s="5"/>
      <c r="R827" s="5"/>
      <c r="S827" s="5"/>
      <c r="T827" s="5"/>
      <c r="U827" s="5"/>
      <c r="V827" s="5"/>
      <c r="W827" s="5"/>
      <c r="X827" s="5"/>
      <c r="Y827" s="5"/>
      <c r="Z827" s="5"/>
    </row>
    <row r="828" spans="1:26" x14ac:dyDescent="0.25">
      <c r="A828" s="5"/>
      <c r="B828" s="5"/>
      <c r="C828" s="122"/>
      <c r="D828" s="3"/>
      <c r="E828" s="434"/>
      <c r="F828" s="400"/>
      <c r="G828" s="401"/>
      <c r="H828" s="5"/>
      <c r="I828" s="5"/>
      <c r="J828" s="5"/>
      <c r="K828" s="5"/>
      <c r="L828" s="5"/>
      <c r="M828" s="5"/>
      <c r="N828" s="5"/>
      <c r="O828" s="5"/>
      <c r="P828" s="5"/>
      <c r="Q828" s="5"/>
      <c r="R828" s="5"/>
      <c r="S828" s="5"/>
      <c r="T828" s="5"/>
      <c r="U828" s="5"/>
      <c r="V828" s="5"/>
      <c r="W828" s="5"/>
      <c r="X828" s="5"/>
      <c r="Y828" s="5"/>
      <c r="Z828" s="5"/>
    </row>
    <row r="829" spans="1:26" x14ac:dyDescent="0.25">
      <c r="A829" s="5"/>
      <c r="B829" s="5"/>
      <c r="C829" s="122"/>
      <c r="D829" s="3"/>
      <c r="E829" s="434"/>
      <c r="F829" s="400"/>
      <c r="G829" s="401"/>
      <c r="H829" s="5"/>
      <c r="I829" s="5"/>
      <c r="J829" s="5"/>
      <c r="K829" s="5"/>
      <c r="L829" s="5"/>
      <c r="M829" s="5"/>
      <c r="N829" s="5"/>
      <c r="O829" s="5"/>
      <c r="P829" s="5"/>
      <c r="Q829" s="5"/>
      <c r="R829" s="5"/>
      <c r="S829" s="5"/>
      <c r="T829" s="5"/>
      <c r="U829" s="5"/>
      <c r="V829" s="5"/>
      <c r="W829" s="5"/>
      <c r="X829" s="5"/>
      <c r="Y829" s="5"/>
      <c r="Z829" s="5"/>
    </row>
    <row r="830" spans="1:26" x14ac:dyDescent="0.25">
      <c r="A830" s="5"/>
      <c r="B830" s="5"/>
      <c r="C830" s="122"/>
      <c r="D830" s="3"/>
      <c r="E830" s="434"/>
      <c r="F830" s="400"/>
      <c r="G830" s="401"/>
      <c r="H830" s="5"/>
      <c r="I830" s="5"/>
      <c r="J830" s="5"/>
      <c r="K830" s="5"/>
      <c r="L830" s="5"/>
      <c r="M830" s="5"/>
      <c r="N830" s="5"/>
      <c r="O830" s="5"/>
      <c r="P830" s="5"/>
      <c r="Q830" s="5"/>
      <c r="R830" s="5"/>
      <c r="S830" s="5"/>
      <c r="T830" s="5"/>
      <c r="U830" s="5"/>
      <c r="V830" s="5"/>
      <c r="W830" s="5"/>
      <c r="X830" s="5"/>
      <c r="Y830" s="5"/>
      <c r="Z830" s="5"/>
    </row>
    <row r="831" spans="1:26" x14ac:dyDescent="0.25">
      <c r="A831" s="5"/>
      <c r="B831" s="5"/>
      <c r="C831" s="122"/>
      <c r="D831" s="3"/>
      <c r="E831" s="434"/>
      <c r="F831" s="400"/>
      <c r="G831" s="401"/>
      <c r="H831" s="5"/>
      <c r="I831" s="5"/>
      <c r="J831" s="5"/>
      <c r="K831" s="5"/>
      <c r="L831" s="5"/>
      <c r="M831" s="5"/>
      <c r="N831" s="5"/>
      <c r="O831" s="5"/>
      <c r="P831" s="5"/>
      <c r="Q831" s="5"/>
      <c r="R831" s="5"/>
      <c r="S831" s="5"/>
      <c r="T831" s="5"/>
      <c r="U831" s="5"/>
      <c r="V831" s="5"/>
      <c r="W831" s="5"/>
      <c r="X831" s="5"/>
      <c r="Y831" s="5"/>
      <c r="Z831" s="5"/>
    </row>
    <row r="832" spans="1:26" x14ac:dyDescent="0.25">
      <c r="A832" s="5"/>
      <c r="B832" s="5"/>
      <c r="C832" s="122"/>
      <c r="D832" s="3"/>
      <c r="E832" s="434"/>
      <c r="F832" s="400"/>
      <c r="G832" s="401"/>
      <c r="H832" s="5"/>
      <c r="I832" s="5"/>
      <c r="J832" s="5"/>
      <c r="K832" s="5"/>
      <c r="L832" s="5"/>
      <c r="M832" s="5"/>
      <c r="N832" s="5"/>
      <c r="O832" s="5"/>
      <c r="P832" s="5"/>
      <c r="Q832" s="5"/>
      <c r="R832" s="5"/>
      <c r="S832" s="5"/>
      <c r="T832" s="5"/>
      <c r="U832" s="5"/>
      <c r="V832" s="5"/>
      <c r="W832" s="5"/>
      <c r="X832" s="5"/>
      <c r="Y832" s="5"/>
      <c r="Z832" s="5"/>
    </row>
    <row r="833" spans="1:26" x14ac:dyDescent="0.25">
      <c r="A833" s="5"/>
      <c r="B833" s="5"/>
      <c r="C833" s="122"/>
      <c r="D833" s="3"/>
      <c r="E833" s="434"/>
      <c r="F833" s="400"/>
      <c r="G833" s="401"/>
      <c r="H833" s="5"/>
      <c r="I833" s="5"/>
      <c r="J833" s="5"/>
      <c r="K833" s="5"/>
      <c r="L833" s="5"/>
      <c r="M833" s="5"/>
      <c r="N833" s="5"/>
      <c r="O833" s="5"/>
      <c r="P833" s="5"/>
      <c r="Q833" s="5"/>
      <c r="R833" s="5"/>
      <c r="S833" s="5"/>
      <c r="T833" s="5"/>
      <c r="U833" s="5"/>
      <c r="V833" s="5"/>
      <c r="W833" s="5"/>
      <c r="X833" s="5"/>
      <c r="Y833" s="5"/>
      <c r="Z833" s="5"/>
    </row>
    <row r="834" spans="1:26" x14ac:dyDescent="0.25">
      <c r="A834" s="5"/>
      <c r="B834" s="5"/>
      <c r="C834" s="122"/>
      <c r="D834" s="3"/>
      <c r="E834" s="434"/>
      <c r="F834" s="400"/>
      <c r="G834" s="401"/>
      <c r="H834" s="5"/>
      <c r="I834" s="5"/>
      <c r="J834" s="5"/>
      <c r="K834" s="5"/>
      <c r="L834" s="5"/>
      <c r="M834" s="5"/>
      <c r="N834" s="5"/>
      <c r="O834" s="5"/>
      <c r="P834" s="5"/>
      <c r="Q834" s="5"/>
      <c r="R834" s="5"/>
      <c r="S834" s="5"/>
      <c r="T834" s="5"/>
      <c r="U834" s="5"/>
      <c r="V834" s="5"/>
      <c r="W834" s="5"/>
      <c r="X834" s="5"/>
      <c r="Y834" s="5"/>
      <c r="Z834" s="5"/>
    </row>
    <row r="835" spans="1:26" x14ac:dyDescent="0.25">
      <c r="A835" s="5"/>
      <c r="B835" s="5"/>
      <c r="C835" s="122"/>
      <c r="D835" s="3"/>
      <c r="E835" s="434"/>
      <c r="F835" s="400"/>
      <c r="G835" s="401"/>
      <c r="H835" s="5"/>
      <c r="I835" s="5"/>
      <c r="J835" s="5"/>
      <c r="K835" s="5"/>
      <c r="L835" s="5"/>
      <c r="M835" s="5"/>
      <c r="N835" s="5"/>
      <c r="O835" s="5"/>
      <c r="P835" s="5"/>
      <c r="Q835" s="5"/>
      <c r="R835" s="5"/>
      <c r="S835" s="5"/>
      <c r="T835" s="5"/>
      <c r="U835" s="5"/>
      <c r="V835" s="5"/>
      <c r="W835" s="5"/>
      <c r="X835" s="5"/>
      <c r="Y835" s="5"/>
      <c r="Z835" s="5"/>
    </row>
    <row r="836" spans="1:26" x14ac:dyDescent="0.25">
      <c r="A836" s="5"/>
      <c r="B836" s="5"/>
      <c r="C836" s="122"/>
      <c r="D836" s="3"/>
      <c r="E836" s="434"/>
      <c r="F836" s="400"/>
      <c r="G836" s="401"/>
      <c r="H836" s="5"/>
      <c r="I836" s="5"/>
      <c r="J836" s="5"/>
      <c r="K836" s="5"/>
      <c r="L836" s="5"/>
      <c r="M836" s="5"/>
      <c r="N836" s="5"/>
      <c r="O836" s="5"/>
      <c r="P836" s="5"/>
      <c r="Q836" s="5"/>
      <c r="R836" s="5"/>
      <c r="S836" s="5"/>
      <c r="T836" s="5"/>
      <c r="U836" s="5"/>
      <c r="V836" s="5"/>
      <c r="W836" s="5"/>
      <c r="X836" s="5"/>
      <c r="Y836" s="5"/>
      <c r="Z836" s="5"/>
    </row>
    <row r="837" spans="1:26" x14ac:dyDescent="0.25">
      <c r="A837" s="5"/>
      <c r="B837" s="5"/>
      <c r="C837" s="122"/>
      <c r="D837" s="3"/>
      <c r="E837" s="434"/>
      <c r="F837" s="400"/>
      <c r="G837" s="401"/>
      <c r="H837" s="5"/>
      <c r="I837" s="5"/>
      <c r="J837" s="5"/>
      <c r="K837" s="5"/>
      <c r="L837" s="5"/>
      <c r="M837" s="5"/>
      <c r="N837" s="5"/>
      <c r="O837" s="5"/>
      <c r="P837" s="5"/>
      <c r="Q837" s="5"/>
      <c r="R837" s="5"/>
      <c r="S837" s="5"/>
      <c r="T837" s="5"/>
      <c r="U837" s="5"/>
      <c r="V837" s="5"/>
      <c r="W837" s="5"/>
      <c r="X837" s="5"/>
      <c r="Y837" s="5"/>
      <c r="Z837" s="5"/>
    </row>
    <row r="838" spans="1:26" x14ac:dyDescent="0.25">
      <c r="A838" s="5"/>
      <c r="B838" s="5"/>
      <c r="C838" s="122"/>
      <c r="D838" s="3"/>
      <c r="E838" s="434"/>
      <c r="F838" s="400"/>
      <c r="G838" s="401"/>
      <c r="H838" s="5"/>
      <c r="I838" s="5"/>
      <c r="J838" s="5"/>
      <c r="K838" s="5"/>
      <c r="L838" s="5"/>
      <c r="M838" s="5"/>
      <c r="N838" s="5"/>
      <c r="O838" s="5"/>
      <c r="P838" s="5"/>
      <c r="Q838" s="5"/>
      <c r="R838" s="5"/>
      <c r="S838" s="5"/>
      <c r="T838" s="5"/>
      <c r="U838" s="5"/>
      <c r="V838" s="5"/>
      <c r="W838" s="5"/>
      <c r="X838" s="5"/>
      <c r="Y838" s="5"/>
      <c r="Z838" s="5"/>
    </row>
    <row r="839" spans="1:26" x14ac:dyDescent="0.25">
      <c r="A839" s="5"/>
      <c r="B839" s="5"/>
      <c r="C839" s="122"/>
      <c r="D839" s="3"/>
      <c r="E839" s="434"/>
      <c r="F839" s="400"/>
      <c r="G839" s="401"/>
      <c r="H839" s="5"/>
      <c r="I839" s="5"/>
      <c r="J839" s="5"/>
      <c r="K839" s="5"/>
      <c r="L839" s="5"/>
      <c r="M839" s="5"/>
      <c r="N839" s="5"/>
      <c r="O839" s="5"/>
      <c r="P839" s="5"/>
      <c r="Q839" s="5"/>
      <c r="R839" s="5"/>
      <c r="S839" s="5"/>
      <c r="T839" s="5"/>
      <c r="U839" s="5"/>
      <c r="V839" s="5"/>
      <c r="W839" s="5"/>
      <c r="X839" s="5"/>
      <c r="Y839" s="5"/>
      <c r="Z839" s="5"/>
    </row>
    <row r="840" spans="1:26" x14ac:dyDescent="0.25">
      <c r="A840" s="5"/>
      <c r="B840" s="5"/>
      <c r="C840" s="122"/>
      <c r="D840" s="3"/>
      <c r="E840" s="434"/>
      <c r="F840" s="400"/>
      <c r="G840" s="401"/>
      <c r="H840" s="5"/>
      <c r="I840" s="5"/>
      <c r="J840" s="5"/>
      <c r="K840" s="5"/>
      <c r="L840" s="5"/>
      <c r="M840" s="5"/>
      <c r="N840" s="5"/>
      <c r="O840" s="5"/>
      <c r="P840" s="5"/>
      <c r="Q840" s="5"/>
      <c r="R840" s="5"/>
      <c r="S840" s="5"/>
      <c r="T840" s="5"/>
      <c r="U840" s="5"/>
      <c r="V840" s="5"/>
      <c r="W840" s="5"/>
      <c r="X840" s="5"/>
      <c r="Y840" s="5"/>
      <c r="Z840" s="5"/>
    </row>
    <row r="841" spans="1:26" x14ac:dyDescent="0.25">
      <c r="A841" s="5"/>
      <c r="B841" s="5"/>
      <c r="C841" s="122"/>
      <c r="D841" s="3"/>
      <c r="E841" s="434"/>
      <c r="F841" s="400"/>
      <c r="G841" s="401"/>
      <c r="H841" s="5"/>
      <c r="I841" s="5"/>
      <c r="J841" s="5"/>
      <c r="K841" s="5"/>
      <c r="L841" s="5"/>
      <c r="M841" s="5"/>
      <c r="N841" s="5"/>
      <c r="O841" s="5"/>
      <c r="P841" s="5"/>
      <c r="Q841" s="5"/>
      <c r="R841" s="5"/>
      <c r="S841" s="5"/>
      <c r="T841" s="5"/>
      <c r="U841" s="5"/>
      <c r="V841" s="5"/>
      <c r="W841" s="5"/>
      <c r="X841" s="5"/>
      <c r="Y841" s="5"/>
      <c r="Z841" s="5"/>
    </row>
    <row r="842" spans="1:26" x14ac:dyDescent="0.25">
      <c r="A842" s="5"/>
      <c r="B842" s="5"/>
      <c r="C842" s="122"/>
      <c r="D842" s="3"/>
      <c r="E842" s="434"/>
      <c r="F842" s="400"/>
      <c r="G842" s="401"/>
      <c r="H842" s="5"/>
      <c r="I842" s="5"/>
      <c r="J842" s="5"/>
      <c r="K842" s="5"/>
      <c r="L842" s="5"/>
      <c r="M842" s="5"/>
      <c r="N842" s="5"/>
      <c r="O842" s="5"/>
      <c r="P842" s="5"/>
      <c r="Q842" s="5"/>
      <c r="R842" s="5"/>
      <c r="S842" s="5"/>
      <c r="T842" s="5"/>
      <c r="U842" s="5"/>
      <c r="V842" s="5"/>
      <c r="W842" s="5"/>
      <c r="X842" s="5"/>
      <c r="Y842" s="5"/>
      <c r="Z842" s="5"/>
    </row>
    <row r="843" spans="1:26" x14ac:dyDescent="0.25">
      <c r="A843" s="5"/>
      <c r="B843" s="5"/>
      <c r="C843" s="122"/>
      <c r="D843" s="3"/>
      <c r="E843" s="434"/>
      <c r="F843" s="400"/>
      <c r="G843" s="401"/>
      <c r="H843" s="5"/>
      <c r="I843" s="5"/>
      <c r="J843" s="5"/>
      <c r="K843" s="5"/>
      <c r="L843" s="5"/>
      <c r="M843" s="5"/>
      <c r="N843" s="5"/>
      <c r="O843" s="5"/>
      <c r="P843" s="5"/>
      <c r="Q843" s="5"/>
      <c r="R843" s="5"/>
      <c r="S843" s="5"/>
      <c r="T843" s="5"/>
      <c r="U843" s="5"/>
      <c r="V843" s="5"/>
      <c r="W843" s="5"/>
      <c r="X843" s="5"/>
      <c r="Y843" s="5"/>
      <c r="Z843" s="5"/>
    </row>
    <row r="844" spans="1:26" x14ac:dyDescent="0.25">
      <c r="A844" s="5"/>
      <c r="B844" s="5"/>
      <c r="C844" s="122"/>
      <c r="D844" s="3"/>
      <c r="E844" s="434"/>
      <c r="F844" s="400"/>
      <c r="G844" s="401"/>
      <c r="H844" s="5"/>
      <c r="I844" s="5"/>
      <c r="J844" s="5"/>
      <c r="K844" s="5"/>
      <c r="L844" s="5"/>
      <c r="M844" s="5"/>
      <c r="N844" s="5"/>
      <c r="O844" s="5"/>
      <c r="P844" s="5"/>
      <c r="Q844" s="5"/>
      <c r="R844" s="5"/>
      <c r="S844" s="5"/>
      <c r="T844" s="5"/>
      <c r="U844" s="5"/>
      <c r="V844" s="5"/>
      <c r="W844" s="5"/>
      <c r="X844" s="5"/>
      <c r="Y844" s="5"/>
      <c r="Z844" s="5"/>
    </row>
    <row r="845" spans="1:26" x14ac:dyDescent="0.25">
      <c r="A845" s="5"/>
      <c r="B845" s="5"/>
      <c r="C845" s="122"/>
      <c r="D845" s="3"/>
      <c r="E845" s="434"/>
      <c r="F845" s="400"/>
      <c r="G845" s="401"/>
      <c r="H845" s="5"/>
      <c r="I845" s="5"/>
      <c r="J845" s="5"/>
      <c r="K845" s="5"/>
      <c r="L845" s="5"/>
      <c r="M845" s="5"/>
      <c r="N845" s="5"/>
      <c r="O845" s="5"/>
      <c r="P845" s="5"/>
      <c r="Q845" s="5"/>
      <c r="R845" s="5"/>
      <c r="S845" s="5"/>
      <c r="T845" s="5"/>
      <c r="U845" s="5"/>
      <c r="V845" s="5"/>
      <c r="W845" s="5"/>
      <c r="X845" s="5"/>
      <c r="Y845" s="5"/>
      <c r="Z845" s="5"/>
    </row>
    <row r="846" spans="1:26" x14ac:dyDescent="0.25">
      <c r="A846" s="5"/>
      <c r="B846" s="5"/>
      <c r="C846" s="122"/>
      <c r="D846" s="3"/>
      <c r="E846" s="434"/>
      <c r="F846" s="400"/>
      <c r="G846" s="401"/>
      <c r="H846" s="5"/>
      <c r="I846" s="5"/>
      <c r="J846" s="5"/>
      <c r="K846" s="5"/>
      <c r="L846" s="5"/>
      <c r="M846" s="5"/>
      <c r="N846" s="5"/>
      <c r="O846" s="5"/>
      <c r="P846" s="5"/>
      <c r="Q846" s="5"/>
      <c r="R846" s="5"/>
      <c r="S846" s="5"/>
      <c r="T846" s="5"/>
      <c r="U846" s="5"/>
      <c r="V846" s="5"/>
      <c r="W846" s="5"/>
      <c r="X846" s="5"/>
      <c r="Y846" s="5"/>
      <c r="Z846" s="5"/>
    </row>
    <row r="847" spans="1:26" x14ac:dyDescent="0.25">
      <c r="A847" s="5"/>
      <c r="B847" s="5"/>
      <c r="C847" s="122"/>
      <c r="D847" s="3"/>
      <c r="E847" s="434"/>
      <c r="F847" s="400"/>
      <c r="G847" s="401"/>
      <c r="H847" s="5"/>
      <c r="I847" s="5"/>
      <c r="J847" s="5"/>
      <c r="K847" s="5"/>
      <c r="L847" s="5"/>
      <c r="M847" s="5"/>
      <c r="N847" s="5"/>
      <c r="O847" s="5"/>
      <c r="P847" s="5"/>
      <c r="Q847" s="5"/>
      <c r="R847" s="5"/>
      <c r="S847" s="5"/>
      <c r="T847" s="5"/>
      <c r="U847" s="5"/>
      <c r="V847" s="5"/>
      <c r="W847" s="5"/>
      <c r="X847" s="5"/>
      <c r="Y847" s="5"/>
      <c r="Z847" s="5"/>
    </row>
    <row r="848" spans="1:26" x14ac:dyDescent="0.25">
      <c r="A848" s="5"/>
      <c r="B848" s="5"/>
      <c r="C848" s="122"/>
      <c r="D848" s="3"/>
      <c r="E848" s="434"/>
      <c r="F848" s="400"/>
      <c r="G848" s="401"/>
      <c r="H848" s="5"/>
      <c r="I848" s="5"/>
      <c r="J848" s="5"/>
      <c r="K848" s="5"/>
      <c r="L848" s="5"/>
      <c r="M848" s="5"/>
      <c r="N848" s="5"/>
      <c r="O848" s="5"/>
      <c r="P848" s="5"/>
      <c r="Q848" s="5"/>
      <c r="R848" s="5"/>
      <c r="S848" s="5"/>
      <c r="T848" s="5"/>
      <c r="U848" s="5"/>
      <c r="V848" s="5"/>
      <c r="W848" s="5"/>
      <c r="X848" s="5"/>
      <c r="Y848" s="5"/>
      <c r="Z848" s="5"/>
    </row>
    <row r="849" spans="1:26" x14ac:dyDescent="0.25">
      <c r="A849" s="5"/>
      <c r="B849" s="5"/>
      <c r="C849" s="122"/>
      <c r="D849" s="3"/>
      <c r="E849" s="434"/>
      <c r="F849" s="400"/>
      <c r="G849" s="401"/>
      <c r="H849" s="5"/>
      <c r="I849" s="5"/>
      <c r="J849" s="5"/>
      <c r="K849" s="5"/>
      <c r="L849" s="5"/>
      <c r="M849" s="5"/>
      <c r="N849" s="5"/>
      <c r="O849" s="5"/>
      <c r="P849" s="5"/>
      <c r="Q849" s="5"/>
      <c r="R849" s="5"/>
      <c r="S849" s="5"/>
      <c r="T849" s="5"/>
      <c r="U849" s="5"/>
      <c r="V849" s="5"/>
      <c r="W849" s="5"/>
      <c r="X849" s="5"/>
      <c r="Y849" s="5"/>
      <c r="Z849" s="5"/>
    </row>
    <row r="850" spans="1:26" x14ac:dyDescent="0.25">
      <c r="A850" s="5"/>
      <c r="B850" s="5"/>
      <c r="C850" s="122"/>
      <c r="D850" s="3"/>
      <c r="E850" s="434"/>
      <c r="F850" s="400"/>
      <c r="G850" s="401"/>
      <c r="H850" s="5"/>
      <c r="I850" s="5"/>
      <c r="J850" s="5"/>
      <c r="K850" s="5"/>
      <c r="L850" s="5"/>
      <c r="M850" s="5"/>
      <c r="N850" s="5"/>
      <c r="O850" s="5"/>
      <c r="P850" s="5"/>
      <c r="Q850" s="5"/>
      <c r="R850" s="5"/>
      <c r="S850" s="5"/>
      <c r="T850" s="5"/>
      <c r="U850" s="5"/>
      <c r="V850" s="5"/>
      <c r="W850" s="5"/>
      <c r="X850" s="5"/>
      <c r="Y850" s="5"/>
      <c r="Z850" s="5"/>
    </row>
    <row r="851" spans="1:26" x14ac:dyDescent="0.25">
      <c r="A851" s="5"/>
      <c r="B851" s="5"/>
      <c r="C851" s="122"/>
      <c r="D851" s="3"/>
      <c r="E851" s="434"/>
      <c r="F851" s="400"/>
      <c r="G851" s="401"/>
      <c r="H851" s="5"/>
      <c r="I851" s="5"/>
      <c r="J851" s="5"/>
      <c r="K851" s="5"/>
      <c r="L851" s="5"/>
      <c r="M851" s="5"/>
      <c r="N851" s="5"/>
      <c r="O851" s="5"/>
      <c r="P851" s="5"/>
      <c r="Q851" s="5"/>
      <c r="R851" s="5"/>
      <c r="S851" s="5"/>
      <c r="T851" s="5"/>
      <c r="U851" s="5"/>
      <c r="V851" s="5"/>
      <c r="W851" s="5"/>
      <c r="X851" s="5"/>
      <c r="Y851" s="5"/>
      <c r="Z851" s="5"/>
    </row>
    <row r="852" spans="1:26" x14ac:dyDescent="0.25">
      <c r="A852" s="5"/>
      <c r="B852" s="5"/>
      <c r="C852" s="122"/>
      <c r="D852" s="3"/>
      <c r="E852" s="434"/>
      <c r="F852" s="400"/>
      <c r="G852" s="401"/>
      <c r="H852" s="5"/>
      <c r="I852" s="5"/>
      <c r="J852" s="5"/>
      <c r="K852" s="5"/>
      <c r="L852" s="5"/>
      <c r="M852" s="5"/>
      <c r="N852" s="5"/>
      <c r="O852" s="5"/>
      <c r="P852" s="5"/>
      <c r="Q852" s="5"/>
      <c r="R852" s="5"/>
      <c r="S852" s="5"/>
      <c r="T852" s="5"/>
      <c r="U852" s="5"/>
      <c r="V852" s="5"/>
      <c r="W852" s="5"/>
      <c r="X852" s="5"/>
      <c r="Y852" s="5"/>
      <c r="Z852" s="5"/>
    </row>
    <row r="853" spans="1:26" x14ac:dyDescent="0.25">
      <c r="A853" s="5"/>
      <c r="B853" s="5"/>
      <c r="C853" s="122"/>
      <c r="D853" s="3"/>
      <c r="E853" s="434"/>
      <c r="F853" s="400"/>
      <c r="G853" s="401"/>
      <c r="H853" s="5"/>
      <c r="I853" s="5"/>
      <c r="J853" s="5"/>
      <c r="K853" s="5"/>
      <c r="L853" s="5"/>
      <c r="M853" s="5"/>
      <c r="N853" s="5"/>
      <c r="O853" s="5"/>
      <c r="P853" s="5"/>
      <c r="Q853" s="5"/>
      <c r="R853" s="5"/>
      <c r="S853" s="5"/>
      <c r="T853" s="5"/>
      <c r="U853" s="5"/>
      <c r="V853" s="5"/>
      <c r="W853" s="5"/>
      <c r="X853" s="5"/>
      <c r="Y853" s="5"/>
      <c r="Z853" s="5"/>
    </row>
    <row r="854" spans="1:26" x14ac:dyDescent="0.25">
      <c r="A854" s="5"/>
      <c r="B854" s="5"/>
      <c r="C854" s="122"/>
      <c r="D854" s="3"/>
      <c r="E854" s="434"/>
      <c r="F854" s="400"/>
      <c r="G854" s="401"/>
      <c r="H854" s="5"/>
      <c r="I854" s="5"/>
      <c r="J854" s="5"/>
      <c r="K854" s="5"/>
      <c r="L854" s="5"/>
      <c r="M854" s="5"/>
      <c r="N854" s="5"/>
      <c r="O854" s="5"/>
      <c r="P854" s="5"/>
      <c r="Q854" s="5"/>
      <c r="R854" s="5"/>
      <c r="S854" s="5"/>
      <c r="T854" s="5"/>
      <c r="U854" s="5"/>
      <c r="V854" s="5"/>
      <c r="W854" s="5"/>
      <c r="X854" s="5"/>
      <c r="Y854" s="5"/>
      <c r="Z854" s="5"/>
    </row>
    <row r="855" spans="1:26" x14ac:dyDescent="0.25">
      <c r="A855" s="5"/>
      <c r="B855" s="5"/>
      <c r="C855" s="122"/>
      <c r="D855" s="3"/>
      <c r="E855" s="434"/>
      <c r="F855" s="400"/>
      <c r="G855" s="401"/>
      <c r="H855" s="5"/>
      <c r="I855" s="5"/>
      <c r="J855" s="5"/>
      <c r="K855" s="5"/>
      <c r="L855" s="5"/>
      <c r="M855" s="5"/>
      <c r="N855" s="5"/>
      <c r="O855" s="5"/>
      <c r="P855" s="5"/>
      <c r="Q855" s="5"/>
      <c r="R855" s="5"/>
      <c r="S855" s="5"/>
      <c r="T855" s="5"/>
      <c r="U855" s="5"/>
      <c r="V855" s="5"/>
      <c r="W855" s="5"/>
      <c r="X855" s="5"/>
      <c r="Y855" s="5"/>
      <c r="Z855" s="5"/>
    </row>
    <row r="856" spans="1:26" x14ac:dyDescent="0.25">
      <c r="A856" s="5"/>
      <c r="B856" s="5"/>
      <c r="C856" s="122"/>
      <c r="D856" s="3"/>
      <c r="E856" s="434"/>
      <c r="F856" s="400"/>
      <c r="G856" s="401"/>
      <c r="H856" s="5"/>
      <c r="I856" s="5"/>
      <c r="J856" s="5"/>
      <c r="K856" s="5"/>
      <c r="L856" s="5"/>
      <c r="M856" s="5"/>
      <c r="N856" s="5"/>
      <c r="O856" s="5"/>
      <c r="P856" s="5"/>
      <c r="Q856" s="5"/>
      <c r="R856" s="5"/>
      <c r="S856" s="5"/>
      <c r="T856" s="5"/>
      <c r="U856" s="5"/>
      <c r="V856" s="5"/>
      <c r="W856" s="5"/>
      <c r="X856" s="5"/>
      <c r="Y856" s="5"/>
      <c r="Z856" s="5"/>
    </row>
    <row r="857" spans="1:26" x14ac:dyDescent="0.25">
      <c r="A857" s="5"/>
      <c r="B857" s="5"/>
      <c r="C857" s="122"/>
      <c r="D857" s="3"/>
      <c r="E857" s="434"/>
      <c r="F857" s="400"/>
      <c r="G857" s="401"/>
      <c r="H857" s="5"/>
      <c r="I857" s="5"/>
      <c r="J857" s="5"/>
      <c r="K857" s="5"/>
      <c r="L857" s="5"/>
      <c r="M857" s="5"/>
      <c r="N857" s="5"/>
      <c r="O857" s="5"/>
      <c r="P857" s="5"/>
      <c r="Q857" s="5"/>
      <c r="R857" s="5"/>
      <c r="S857" s="5"/>
      <c r="T857" s="5"/>
      <c r="U857" s="5"/>
      <c r="V857" s="5"/>
      <c r="W857" s="5"/>
      <c r="X857" s="5"/>
      <c r="Y857" s="5"/>
      <c r="Z857" s="5"/>
    </row>
    <row r="858" spans="1:26" x14ac:dyDescent="0.25">
      <c r="A858" s="5"/>
      <c r="B858" s="5"/>
      <c r="C858" s="122"/>
      <c r="D858" s="3"/>
      <c r="E858" s="434"/>
      <c r="F858" s="400"/>
      <c r="G858" s="401"/>
      <c r="H858" s="5"/>
      <c r="I858" s="5"/>
      <c r="J858" s="5"/>
      <c r="K858" s="5"/>
      <c r="L858" s="5"/>
      <c r="M858" s="5"/>
      <c r="N858" s="5"/>
      <c r="O858" s="5"/>
      <c r="P858" s="5"/>
      <c r="Q858" s="5"/>
      <c r="R858" s="5"/>
      <c r="S858" s="5"/>
      <c r="T858" s="5"/>
      <c r="U858" s="5"/>
      <c r="V858" s="5"/>
      <c r="W858" s="5"/>
      <c r="X858" s="5"/>
      <c r="Y858" s="5"/>
      <c r="Z858" s="5"/>
    </row>
    <row r="859" spans="1:26" x14ac:dyDescent="0.25">
      <c r="A859" s="5"/>
      <c r="B859" s="5"/>
      <c r="C859" s="122"/>
      <c r="D859" s="3"/>
      <c r="E859" s="434"/>
      <c r="F859" s="400"/>
      <c r="G859" s="401"/>
      <c r="H859" s="5"/>
      <c r="I859" s="5"/>
      <c r="J859" s="5"/>
      <c r="K859" s="5"/>
      <c r="L859" s="5"/>
      <c r="M859" s="5"/>
      <c r="N859" s="5"/>
      <c r="O859" s="5"/>
      <c r="P859" s="5"/>
      <c r="Q859" s="5"/>
      <c r="R859" s="5"/>
      <c r="S859" s="5"/>
      <c r="T859" s="5"/>
      <c r="U859" s="5"/>
      <c r="V859" s="5"/>
      <c r="W859" s="5"/>
      <c r="X859" s="5"/>
      <c r="Y859" s="5"/>
      <c r="Z859" s="5"/>
    </row>
    <row r="860" spans="1:26" x14ac:dyDescent="0.25">
      <c r="A860" s="5"/>
      <c r="B860" s="5"/>
      <c r="C860" s="122"/>
      <c r="D860" s="3"/>
      <c r="E860" s="434"/>
      <c r="F860" s="400"/>
      <c r="G860" s="401"/>
      <c r="H860" s="5"/>
      <c r="I860" s="5"/>
      <c r="J860" s="5"/>
      <c r="K860" s="5"/>
      <c r="L860" s="5"/>
      <c r="M860" s="5"/>
      <c r="N860" s="5"/>
      <c r="O860" s="5"/>
      <c r="P860" s="5"/>
      <c r="Q860" s="5"/>
      <c r="R860" s="5"/>
      <c r="S860" s="5"/>
      <c r="T860" s="5"/>
      <c r="U860" s="5"/>
      <c r="V860" s="5"/>
      <c r="W860" s="5"/>
      <c r="X860" s="5"/>
      <c r="Y860" s="5"/>
      <c r="Z860" s="5"/>
    </row>
    <row r="861" spans="1:26" x14ac:dyDescent="0.25">
      <c r="A861" s="5"/>
      <c r="B861" s="5"/>
      <c r="C861" s="122"/>
      <c r="D861" s="3"/>
      <c r="E861" s="434"/>
      <c r="F861" s="400"/>
      <c r="G861" s="401"/>
      <c r="H861" s="5"/>
      <c r="I861" s="5"/>
      <c r="J861" s="5"/>
      <c r="K861" s="5"/>
      <c r="L861" s="5"/>
      <c r="M861" s="5"/>
      <c r="N861" s="5"/>
      <c r="O861" s="5"/>
      <c r="P861" s="5"/>
      <c r="Q861" s="5"/>
      <c r="R861" s="5"/>
      <c r="S861" s="5"/>
      <c r="T861" s="5"/>
      <c r="U861" s="5"/>
      <c r="V861" s="5"/>
      <c r="W861" s="5"/>
      <c r="X861" s="5"/>
      <c r="Y861" s="5"/>
      <c r="Z861" s="5"/>
    </row>
    <row r="862" spans="1:26" x14ac:dyDescent="0.25">
      <c r="A862" s="5"/>
      <c r="B862" s="5"/>
      <c r="C862" s="122"/>
      <c r="D862" s="3"/>
      <c r="E862" s="434"/>
      <c r="F862" s="400"/>
      <c r="G862" s="401"/>
      <c r="H862" s="5"/>
      <c r="I862" s="5"/>
      <c r="J862" s="5"/>
      <c r="K862" s="5"/>
      <c r="L862" s="5"/>
      <c r="M862" s="5"/>
      <c r="N862" s="5"/>
      <c r="O862" s="5"/>
      <c r="P862" s="5"/>
      <c r="Q862" s="5"/>
      <c r="R862" s="5"/>
      <c r="S862" s="5"/>
      <c r="T862" s="5"/>
      <c r="U862" s="5"/>
      <c r="V862" s="5"/>
      <c r="W862" s="5"/>
      <c r="X862" s="5"/>
      <c r="Y862" s="5"/>
      <c r="Z862" s="5"/>
    </row>
    <row r="863" spans="1:26" x14ac:dyDescent="0.25">
      <c r="A863" s="5"/>
      <c r="B863" s="5"/>
      <c r="C863" s="122"/>
      <c r="D863" s="3"/>
      <c r="E863" s="434"/>
      <c r="F863" s="400"/>
      <c r="G863" s="401"/>
      <c r="H863" s="5"/>
      <c r="I863" s="5"/>
      <c r="J863" s="5"/>
      <c r="K863" s="5"/>
      <c r="L863" s="5"/>
      <c r="M863" s="5"/>
      <c r="N863" s="5"/>
      <c r="O863" s="5"/>
      <c r="P863" s="5"/>
      <c r="Q863" s="5"/>
      <c r="R863" s="5"/>
      <c r="S863" s="5"/>
      <c r="T863" s="5"/>
      <c r="U863" s="5"/>
      <c r="V863" s="5"/>
      <c r="W863" s="5"/>
      <c r="X863" s="5"/>
      <c r="Y863" s="5"/>
      <c r="Z863" s="5"/>
    </row>
    <row r="864" spans="1:26" x14ac:dyDescent="0.25">
      <c r="A864" s="5"/>
      <c r="B864" s="5"/>
      <c r="C864" s="122"/>
      <c r="D864" s="3"/>
      <c r="E864" s="434"/>
      <c r="F864" s="400"/>
      <c r="G864" s="401"/>
      <c r="H864" s="5"/>
      <c r="I864" s="5"/>
      <c r="J864" s="5"/>
      <c r="K864" s="5"/>
      <c r="L864" s="5"/>
      <c r="M864" s="5"/>
      <c r="N864" s="5"/>
      <c r="O864" s="5"/>
      <c r="P864" s="5"/>
      <c r="Q864" s="5"/>
      <c r="R864" s="5"/>
      <c r="S864" s="5"/>
      <c r="T864" s="5"/>
      <c r="U864" s="5"/>
      <c r="V864" s="5"/>
      <c r="W864" s="5"/>
      <c r="X864" s="5"/>
      <c r="Y864" s="5"/>
      <c r="Z864" s="5"/>
    </row>
    <row r="865" spans="1:26" x14ac:dyDescent="0.25">
      <c r="A865" s="5"/>
      <c r="B865" s="5"/>
      <c r="C865" s="122"/>
      <c r="D865" s="3"/>
      <c r="E865" s="434"/>
      <c r="F865" s="400"/>
      <c r="G865" s="401"/>
      <c r="H865" s="5"/>
      <c r="I865" s="5"/>
      <c r="J865" s="5"/>
      <c r="K865" s="5"/>
      <c r="L865" s="5"/>
      <c r="M865" s="5"/>
      <c r="N865" s="5"/>
      <c r="O865" s="5"/>
      <c r="P865" s="5"/>
      <c r="Q865" s="5"/>
      <c r="R865" s="5"/>
      <c r="S865" s="5"/>
      <c r="T865" s="5"/>
      <c r="U865" s="5"/>
      <c r="V865" s="5"/>
      <c r="W865" s="5"/>
      <c r="X865" s="5"/>
      <c r="Y865" s="5"/>
      <c r="Z865" s="5"/>
    </row>
    <row r="866" spans="1:26" x14ac:dyDescent="0.25">
      <c r="A866" s="5"/>
      <c r="B866" s="5"/>
      <c r="C866" s="122"/>
      <c r="D866" s="3"/>
      <c r="E866" s="434"/>
      <c r="F866" s="400"/>
      <c r="G866" s="401"/>
      <c r="H866" s="5"/>
      <c r="I866" s="5"/>
      <c r="J866" s="5"/>
      <c r="K866" s="5"/>
      <c r="L866" s="5"/>
      <c r="M866" s="5"/>
      <c r="N866" s="5"/>
      <c r="O866" s="5"/>
      <c r="P866" s="5"/>
      <c r="Q866" s="5"/>
      <c r="R866" s="5"/>
      <c r="S866" s="5"/>
      <c r="T866" s="5"/>
      <c r="U866" s="5"/>
      <c r="V866" s="5"/>
      <c r="W866" s="5"/>
      <c r="X866" s="5"/>
      <c r="Y866" s="5"/>
      <c r="Z866" s="5"/>
    </row>
    <row r="867" spans="1:26" x14ac:dyDescent="0.25">
      <c r="A867" s="5"/>
      <c r="B867" s="5"/>
      <c r="C867" s="122"/>
      <c r="D867" s="3"/>
      <c r="E867" s="434"/>
      <c r="F867" s="400"/>
      <c r="G867" s="401"/>
      <c r="H867" s="5"/>
      <c r="I867" s="5"/>
      <c r="J867" s="5"/>
      <c r="K867" s="5"/>
      <c r="L867" s="5"/>
      <c r="M867" s="5"/>
      <c r="N867" s="5"/>
      <c r="O867" s="5"/>
      <c r="P867" s="5"/>
      <c r="Q867" s="5"/>
      <c r="R867" s="5"/>
      <c r="S867" s="5"/>
      <c r="T867" s="5"/>
      <c r="U867" s="5"/>
      <c r="V867" s="5"/>
      <c r="W867" s="5"/>
      <c r="X867" s="5"/>
      <c r="Y867" s="5"/>
      <c r="Z867" s="5"/>
    </row>
    <row r="868" spans="1:26" x14ac:dyDescent="0.25">
      <c r="A868" s="5"/>
      <c r="B868" s="5"/>
      <c r="C868" s="122"/>
      <c r="D868" s="3"/>
      <c r="E868" s="434"/>
      <c r="F868" s="400"/>
      <c r="G868" s="401"/>
      <c r="H868" s="5"/>
      <c r="I868" s="5"/>
      <c r="J868" s="5"/>
      <c r="K868" s="5"/>
      <c r="L868" s="5"/>
      <c r="M868" s="5"/>
      <c r="N868" s="5"/>
      <c r="O868" s="5"/>
      <c r="P868" s="5"/>
      <c r="Q868" s="5"/>
      <c r="R868" s="5"/>
      <c r="S868" s="5"/>
      <c r="T868" s="5"/>
      <c r="U868" s="5"/>
      <c r="V868" s="5"/>
      <c r="W868" s="5"/>
      <c r="X868" s="5"/>
      <c r="Y868" s="5"/>
      <c r="Z868" s="5"/>
    </row>
    <row r="869" spans="1:26" x14ac:dyDescent="0.25">
      <c r="A869" s="5"/>
      <c r="B869" s="5"/>
      <c r="C869" s="122"/>
      <c r="D869" s="3"/>
      <c r="E869" s="434"/>
      <c r="F869" s="400"/>
      <c r="G869" s="401"/>
      <c r="H869" s="5"/>
      <c r="I869" s="5"/>
      <c r="J869" s="5"/>
      <c r="K869" s="5"/>
      <c r="L869" s="5"/>
      <c r="M869" s="5"/>
      <c r="N869" s="5"/>
      <c r="O869" s="5"/>
      <c r="P869" s="5"/>
      <c r="Q869" s="5"/>
      <c r="R869" s="5"/>
      <c r="S869" s="5"/>
      <c r="T869" s="5"/>
      <c r="U869" s="5"/>
      <c r="V869" s="5"/>
      <c r="W869" s="5"/>
      <c r="X869" s="5"/>
      <c r="Y869" s="5"/>
      <c r="Z869" s="5"/>
    </row>
    <row r="870" spans="1:26" x14ac:dyDescent="0.25">
      <c r="A870" s="5"/>
      <c r="B870" s="5"/>
      <c r="C870" s="122"/>
      <c r="D870" s="3"/>
      <c r="E870" s="434"/>
      <c r="F870" s="400"/>
      <c r="G870" s="401"/>
      <c r="H870" s="5"/>
      <c r="I870" s="5"/>
      <c r="J870" s="5"/>
      <c r="K870" s="5"/>
      <c r="L870" s="5"/>
      <c r="M870" s="5"/>
      <c r="N870" s="5"/>
      <c r="O870" s="5"/>
      <c r="P870" s="5"/>
      <c r="Q870" s="5"/>
      <c r="R870" s="5"/>
      <c r="S870" s="5"/>
      <c r="T870" s="5"/>
      <c r="U870" s="5"/>
      <c r="V870" s="5"/>
      <c r="W870" s="5"/>
      <c r="X870" s="5"/>
      <c r="Y870" s="5"/>
      <c r="Z870" s="5"/>
    </row>
    <row r="871" spans="1:26" x14ac:dyDescent="0.25">
      <c r="A871" s="5"/>
      <c r="B871" s="5"/>
      <c r="C871" s="122"/>
      <c r="D871" s="3"/>
      <c r="E871" s="434"/>
      <c r="F871" s="400"/>
      <c r="G871" s="401"/>
      <c r="H871" s="5"/>
      <c r="I871" s="5"/>
      <c r="J871" s="5"/>
      <c r="K871" s="5"/>
      <c r="L871" s="5"/>
      <c r="M871" s="5"/>
      <c r="N871" s="5"/>
      <c r="O871" s="5"/>
      <c r="P871" s="5"/>
      <c r="Q871" s="5"/>
      <c r="R871" s="5"/>
      <c r="S871" s="5"/>
      <c r="T871" s="5"/>
      <c r="U871" s="5"/>
      <c r="V871" s="5"/>
      <c r="W871" s="5"/>
      <c r="X871" s="5"/>
      <c r="Y871" s="5"/>
      <c r="Z871" s="5"/>
    </row>
    <row r="872" spans="1:26" x14ac:dyDescent="0.25">
      <c r="A872" s="5"/>
      <c r="B872" s="5"/>
      <c r="C872" s="122"/>
      <c r="D872" s="3"/>
      <c r="E872" s="434"/>
      <c r="F872" s="400"/>
      <c r="G872" s="401"/>
      <c r="H872" s="5"/>
      <c r="I872" s="5"/>
      <c r="J872" s="5"/>
      <c r="K872" s="5"/>
      <c r="L872" s="5"/>
      <c r="M872" s="5"/>
      <c r="N872" s="5"/>
      <c r="O872" s="5"/>
      <c r="P872" s="5"/>
      <c r="Q872" s="5"/>
      <c r="R872" s="5"/>
      <c r="S872" s="5"/>
      <c r="T872" s="5"/>
      <c r="U872" s="5"/>
      <c r="V872" s="5"/>
      <c r="W872" s="5"/>
      <c r="X872" s="5"/>
      <c r="Y872" s="5"/>
      <c r="Z872" s="5"/>
    </row>
    <row r="873" spans="1:26" x14ac:dyDescent="0.25">
      <c r="A873" s="5"/>
      <c r="B873" s="5"/>
      <c r="C873" s="122"/>
      <c r="D873" s="3"/>
      <c r="E873" s="434"/>
      <c r="F873" s="400"/>
      <c r="G873" s="401"/>
      <c r="H873" s="5"/>
      <c r="I873" s="5"/>
      <c r="J873" s="5"/>
      <c r="K873" s="5"/>
      <c r="L873" s="5"/>
      <c r="M873" s="5"/>
      <c r="N873" s="5"/>
      <c r="O873" s="5"/>
      <c r="P873" s="5"/>
      <c r="Q873" s="5"/>
      <c r="R873" s="5"/>
      <c r="S873" s="5"/>
      <c r="T873" s="5"/>
      <c r="U873" s="5"/>
      <c r="V873" s="5"/>
      <c r="W873" s="5"/>
      <c r="X873" s="5"/>
      <c r="Y873" s="5"/>
      <c r="Z873" s="5"/>
    </row>
    <row r="874" spans="1:26" x14ac:dyDescent="0.25">
      <c r="A874" s="5"/>
      <c r="B874" s="5"/>
      <c r="C874" s="122"/>
      <c r="D874" s="3"/>
      <c r="E874" s="434"/>
      <c r="F874" s="400"/>
      <c r="G874" s="401"/>
      <c r="H874" s="5"/>
      <c r="I874" s="5"/>
      <c r="J874" s="5"/>
      <c r="K874" s="5"/>
      <c r="L874" s="5"/>
      <c r="M874" s="5"/>
      <c r="N874" s="5"/>
      <c r="O874" s="5"/>
      <c r="P874" s="5"/>
      <c r="Q874" s="5"/>
      <c r="R874" s="5"/>
      <c r="S874" s="5"/>
      <c r="T874" s="5"/>
      <c r="U874" s="5"/>
      <c r="V874" s="5"/>
      <c r="W874" s="5"/>
      <c r="X874" s="5"/>
      <c r="Y874" s="5"/>
      <c r="Z874" s="5"/>
    </row>
    <row r="875" spans="1:26" x14ac:dyDescent="0.25">
      <c r="A875" s="5"/>
      <c r="B875" s="5"/>
      <c r="C875" s="122"/>
      <c r="D875" s="3"/>
      <c r="E875" s="434"/>
      <c r="F875" s="400"/>
      <c r="G875" s="401"/>
      <c r="H875" s="5"/>
      <c r="I875" s="5"/>
      <c r="J875" s="5"/>
      <c r="K875" s="5"/>
      <c r="L875" s="5"/>
      <c r="M875" s="5"/>
      <c r="N875" s="5"/>
      <c r="O875" s="5"/>
      <c r="P875" s="5"/>
      <c r="Q875" s="5"/>
      <c r="R875" s="5"/>
      <c r="S875" s="5"/>
      <c r="T875" s="5"/>
      <c r="U875" s="5"/>
      <c r="V875" s="5"/>
      <c r="W875" s="5"/>
      <c r="X875" s="5"/>
      <c r="Y875" s="5"/>
      <c r="Z875" s="5"/>
    </row>
    <row r="876" spans="1:26" x14ac:dyDescent="0.25">
      <c r="A876" s="5"/>
      <c r="B876" s="5"/>
      <c r="C876" s="122"/>
      <c r="D876" s="3"/>
      <c r="E876" s="434"/>
      <c r="F876" s="400"/>
      <c r="G876" s="401"/>
      <c r="H876" s="5"/>
      <c r="I876" s="5"/>
      <c r="J876" s="5"/>
      <c r="K876" s="5"/>
      <c r="L876" s="5"/>
      <c r="M876" s="5"/>
      <c r="N876" s="5"/>
      <c r="O876" s="5"/>
      <c r="P876" s="5"/>
      <c r="Q876" s="5"/>
      <c r="R876" s="5"/>
      <c r="S876" s="5"/>
      <c r="T876" s="5"/>
      <c r="U876" s="5"/>
      <c r="V876" s="5"/>
      <c r="W876" s="5"/>
      <c r="X876" s="5"/>
      <c r="Y876" s="5"/>
      <c r="Z876" s="5"/>
    </row>
    <row r="877" spans="1:26" x14ac:dyDescent="0.25">
      <c r="A877" s="5"/>
      <c r="B877" s="5"/>
      <c r="C877" s="122"/>
      <c r="D877" s="3"/>
      <c r="E877" s="434"/>
      <c r="F877" s="400"/>
      <c r="G877" s="401"/>
      <c r="H877" s="5"/>
      <c r="I877" s="5"/>
      <c r="J877" s="5"/>
      <c r="K877" s="5"/>
      <c r="L877" s="5"/>
      <c r="M877" s="5"/>
      <c r="N877" s="5"/>
      <c r="O877" s="5"/>
      <c r="P877" s="5"/>
      <c r="Q877" s="5"/>
      <c r="R877" s="5"/>
      <c r="S877" s="5"/>
      <c r="T877" s="5"/>
      <c r="U877" s="5"/>
      <c r="V877" s="5"/>
      <c r="W877" s="5"/>
      <c r="X877" s="5"/>
      <c r="Y877" s="5"/>
      <c r="Z877" s="5"/>
    </row>
    <row r="878" spans="1:26" x14ac:dyDescent="0.25">
      <c r="A878" s="5"/>
      <c r="B878" s="5"/>
      <c r="C878" s="122"/>
      <c r="D878" s="3"/>
      <c r="E878" s="434"/>
      <c r="F878" s="400"/>
      <c r="G878" s="401"/>
      <c r="H878" s="5"/>
      <c r="I878" s="5"/>
      <c r="J878" s="5"/>
      <c r="K878" s="5"/>
      <c r="L878" s="5"/>
      <c r="M878" s="5"/>
      <c r="N878" s="5"/>
      <c r="O878" s="5"/>
      <c r="P878" s="5"/>
      <c r="Q878" s="5"/>
      <c r="R878" s="5"/>
      <c r="S878" s="5"/>
      <c r="T878" s="5"/>
      <c r="U878" s="5"/>
      <c r="V878" s="5"/>
      <c r="W878" s="5"/>
      <c r="X878" s="5"/>
      <c r="Y878" s="5"/>
      <c r="Z878" s="5"/>
    </row>
    <row r="879" spans="1:26" x14ac:dyDescent="0.25">
      <c r="A879" s="5"/>
      <c r="B879" s="5"/>
      <c r="C879" s="122"/>
      <c r="D879" s="3"/>
      <c r="E879" s="434"/>
      <c r="F879" s="400"/>
      <c r="G879" s="401"/>
      <c r="H879" s="5"/>
      <c r="I879" s="5"/>
      <c r="J879" s="5"/>
      <c r="K879" s="5"/>
      <c r="L879" s="5"/>
      <c r="M879" s="5"/>
      <c r="N879" s="5"/>
      <c r="O879" s="5"/>
      <c r="P879" s="5"/>
      <c r="Q879" s="5"/>
      <c r="R879" s="5"/>
      <c r="S879" s="5"/>
      <c r="T879" s="5"/>
      <c r="U879" s="5"/>
      <c r="V879" s="5"/>
      <c r="W879" s="5"/>
      <c r="X879" s="5"/>
      <c r="Y879" s="5"/>
      <c r="Z879" s="5"/>
    </row>
    <row r="880" spans="1:26" x14ac:dyDescent="0.25">
      <c r="A880" s="5"/>
      <c r="B880" s="5"/>
      <c r="C880" s="122"/>
      <c r="D880" s="3"/>
      <c r="E880" s="434"/>
      <c r="F880" s="400"/>
      <c r="G880" s="401"/>
      <c r="H880" s="5"/>
      <c r="I880" s="5"/>
      <c r="J880" s="5"/>
      <c r="K880" s="5"/>
      <c r="L880" s="5"/>
      <c r="M880" s="5"/>
      <c r="N880" s="5"/>
      <c r="O880" s="5"/>
      <c r="P880" s="5"/>
      <c r="Q880" s="5"/>
      <c r="R880" s="5"/>
      <c r="S880" s="5"/>
      <c r="T880" s="5"/>
      <c r="U880" s="5"/>
      <c r="V880" s="5"/>
      <c r="W880" s="5"/>
      <c r="X880" s="5"/>
      <c r="Y880" s="5"/>
      <c r="Z880" s="5"/>
    </row>
    <row r="881" spans="1:26" x14ac:dyDescent="0.25">
      <c r="A881" s="5"/>
      <c r="B881" s="5"/>
      <c r="C881" s="122"/>
      <c r="D881" s="3"/>
      <c r="E881" s="434"/>
      <c r="F881" s="400"/>
      <c r="G881" s="401"/>
      <c r="H881" s="5"/>
      <c r="I881" s="5"/>
      <c r="J881" s="5"/>
      <c r="K881" s="5"/>
      <c r="L881" s="5"/>
      <c r="M881" s="5"/>
      <c r="N881" s="5"/>
      <c r="O881" s="5"/>
      <c r="P881" s="5"/>
      <c r="Q881" s="5"/>
      <c r="R881" s="5"/>
      <c r="S881" s="5"/>
      <c r="T881" s="5"/>
      <c r="U881" s="5"/>
      <c r="V881" s="5"/>
      <c r="W881" s="5"/>
      <c r="X881" s="5"/>
      <c r="Y881" s="5"/>
      <c r="Z881" s="5"/>
    </row>
    <row r="882" spans="1:26" x14ac:dyDescent="0.25">
      <c r="A882" s="5"/>
      <c r="B882" s="5"/>
      <c r="C882" s="122"/>
      <c r="D882" s="3"/>
      <c r="E882" s="434"/>
      <c r="F882" s="400"/>
      <c r="G882" s="401"/>
      <c r="H882" s="5"/>
      <c r="I882" s="5"/>
      <c r="J882" s="5"/>
      <c r="K882" s="5"/>
      <c r="L882" s="5"/>
      <c r="M882" s="5"/>
      <c r="N882" s="5"/>
      <c r="O882" s="5"/>
      <c r="P882" s="5"/>
      <c r="Q882" s="5"/>
      <c r="R882" s="5"/>
      <c r="S882" s="5"/>
      <c r="T882" s="5"/>
      <c r="U882" s="5"/>
      <c r="V882" s="5"/>
      <c r="W882" s="5"/>
      <c r="X882" s="5"/>
      <c r="Y882" s="5"/>
      <c r="Z882" s="5"/>
    </row>
    <row r="883" spans="1:26" x14ac:dyDescent="0.25">
      <c r="A883" s="5"/>
      <c r="B883" s="5"/>
      <c r="C883" s="122"/>
      <c r="D883" s="3"/>
      <c r="E883" s="434"/>
      <c r="F883" s="400"/>
      <c r="G883" s="401"/>
      <c r="H883" s="5"/>
      <c r="I883" s="5"/>
      <c r="J883" s="5"/>
      <c r="K883" s="5"/>
      <c r="L883" s="5"/>
      <c r="M883" s="5"/>
      <c r="N883" s="5"/>
      <c r="O883" s="5"/>
      <c r="P883" s="5"/>
      <c r="Q883" s="5"/>
      <c r="R883" s="5"/>
      <c r="S883" s="5"/>
      <c r="T883" s="5"/>
      <c r="U883" s="5"/>
      <c r="V883" s="5"/>
      <c r="W883" s="5"/>
      <c r="X883" s="5"/>
      <c r="Y883" s="5"/>
      <c r="Z883" s="5"/>
    </row>
    <row r="884" spans="1:26" x14ac:dyDescent="0.25">
      <c r="A884" s="5"/>
      <c r="B884" s="5"/>
      <c r="C884" s="122"/>
      <c r="D884" s="3"/>
      <c r="E884" s="434"/>
      <c r="F884" s="400"/>
      <c r="G884" s="401"/>
      <c r="H884" s="5"/>
      <c r="I884" s="5"/>
      <c r="J884" s="5"/>
      <c r="K884" s="5"/>
      <c r="L884" s="5"/>
      <c r="M884" s="5"/>
      <c r="N884" s="5"/>
      <c r="O884" s="5"/>
      <c r="P884" s="5"/>
      <c r="Q884" s="5"/>
      <c r="R884" s="5"/>
      <c r="S884" s="5"/>
      <c r="T884" s="5"/>
      <c r="U884" s="5"/>
      <c r="V884" s="5"/>
      <c r="W884" s="5"/>
      <c r="X884" s="5"/>
      <c r="Y884" s="5"/>
      <c r="Z884" s="5"/>
    </row>
    <row r="885" spans="1:26" x14ac:dyDescent="0.25">
      <c r="A885" s="5"/>
      <c r="B885" s="5"/>
      <c r="C885" s="122"/>
      <c r="D885" s="3"/>
      <c r="E885" s="434"/>
      <c r="F885" s="400"/>
      <c r="G885" s="401"/>
      <c r="H885" s="5"/>
      <c r="I885" s="5"/>
      <c r="J885" s="5"/>
      <c r="K885" s="5"/>
      <c r="L885" s="5"/>
      <c r="M885" s="5"/>
      <c r="N885" s="5"/>
      <c r="O885" s="5"/>
      <c r="P885" s="5"/>
      <c r="Q885" s="5"/>
      <c r="R885" s="5"/>
      <c r="S885" s="5"/>
      <c r="T885" s="5"/>
      <c r="U885" s="5"/>
      <c r="V885" s="5"/>
      <c r="W885" s="5"/>
      <c r="X885" s="5"/>
      <c r="Y885" s="5"/>
      <c r="Z885" s="5"/>
    </row>
    <row r="886" spans="1:26" x14ac:dyDescent="0.25">
      <c r="A886" s="5"/>
      <c r="B886" s="5"/>
      <c r="C886" s="122"/>
      <c r="D886" s="3"/>
      <c r="E886" s="434"/>
      <c r="F886" s="400"/>
      <c r="G886" s="401"/>
      <c r="H886" s="5"/>
      <c r="I886" s="5"/>
      <c r="J886" s="5"/>
      <c r="K886" s="5"/>
      <c r="L886" s="5"/>
      <c r="M886" s="5"/>
      <c r="N886" s="5"/>
      <c r="O886" s="5"/>
      <c r="P886" s="5"/>
      <c r="Q886" s="5"/>
      <c r="R886" s="5"/>
      <c r="S886" s="5"/>
      <c r="T886" s="5"/>
      <c r="U886" s="5"/>
      <c r="V886" s="5"/>
      <c r="W886" s="5"/>
      <c r="X886" s="5"/>
      <c r="Y886" s="5"/>
      <c r="Z886" s="5"/>
    </row>
    <row r="887" spans="1:26" x14ac:dyDescent="0.25">
      <c r="A887" s="5"/>
      <c r="B887" s="5"/>
      <c r="C887" s="122"/>
      <c r="D887" s="3"/>
      <c r="E887" s="434"/>
      <c r="F887" s="400"/>
      <c r="G887" s="401"/>
      <c r="H887" s="5"/>
      <c r="I887" s="5"/>
      <c r="J887" s="5"/>
      <c r="K887" s="5"/>
      <c r="L887" s="5"/>
      <c r="M887" s="5"/>
      <c r="N887" s="5"/>
      <c r="O887" s="5"/>
      <c r="P887" s="5"/>
      <c r="Q887" s="5"/>
      <c r="R887" s="5"/>
      <c r="S887" s="5"/>
      <c r="T887" s="5"/>
      <c r="U887" s="5"/>
      <c r="V887" s="5"/>
      <c r="W887" s="5"/>
      <c r="X887" s="5"/>
      <c r="Y887" s="5"/>
      <c r="Z887" s="5"/>
    </row>
    <row r="888" spans="1:26" x14ac:dyDescent="0.25">
      <c r="A888" s="5"/>
      <c r="B888" s="5"/>
      <c r="C888" s="122"/>
      <c r="D888" s="3"/>
      <c r="E888" s="434"/>
      <c r="F888" s="400"/>
      <c r="G888" s="401"/>
      <c r="H888" s="5"/>
      <c r="I888" s="5"/>
      <c r="J888" s="5"/>
      <c r="K888" s="5"/>
      <c r="L888" s="5"/>
      <c r="M888" s="5"/>
      <c r="N888" s="5"/>
      <c r="O888" s="5"/>
      <c r="P888" s="5"/>
      <c r="Q888" s="5"/>
      <c r="R888" s="5"/>
      <c r="S888" s="5"/>
      <c r="T888" s="5"/>
      <c r="U888" s="5"/>
      <c r="V888" s="5"/>
      <c r="W888" s="5"/>
      <c r="X888" s="5"/>
      <c r="Y888" s="5"/>
      <c r="Z888" s="5"/>
    </row>
    <row r="889" spans="1:26" x14ac:dyDescent="0.25">
      <c r="A889" s="5"/>
      <c r="B889" s="5"/>
      <c r="C889" s="122"/>
      <c r="D889" s="3"/>
      <c r="E889" s="434"/>
      <c r="F889" s="400"/>
      <c r="G889" s="401"/>
      <c r="H889" s="5"/>
      <c r="I889" s="5"/>
      <c r="J889" s="5"/>
      <c r="K889" s="5"/>
      <c r="L889" s="5"/>
      <c r="M889" s="5"/>
      <c r="N889" s="5"/>
      <c r="O889" s="5"/>
      <c r="P889" s="5"/>
      <c r="Q889" s="5"/>
      <c r="R889" s="5"/>
      <c r="S889" s="5"/>
      <c r="T889" s="5"/>
      <c r="U889" s="5"/>
      <c r="V889" s="5"/>
      <c r="W889" s="5"/>
      <c r="X889" s="5"/>
      <c r="Y889" s="5"/>
      <c r="Z889" s="5"/>
    </row>
    <row r="890" spans="1:26" x14ac:dyDescent="0.25">
      <c r="A890" s="5"/>
      <c r="B890" s="5"/>
      <c r="C890" s="122"/>
      <c r="D890" s="3"/>
      <c r="E890" s="434"/>
      <c r="F890" s="400"/>
      <c r="G890" s="401"/>
      <c r="H890" s="5"/>
      <c r="I890" s="5"/>
      <c r="J890" s="5"/>
      <c r="K890" s="5"/>
      <c r="L890" s="5"/>
      <c r="M890" s="5"/>
      <c r="N890" s="5"/>
      <c r="O890" s="5"/>
      <c r="P890" s="5"/>
      <c r="Q890" s="5"/>
      <c r="R890" s="5"/>
      <c r="S890" s="5"/>
      <c r="T890" s="5"/>
      <c r="U890" s="5"/>
      <c r="V890" s="5"/>
      <c r="W890" s="5"/>
      <c r="X890" s="5"/>
      <c r="Y890" s="5"/>
      <c r="Z890" s="5"/>
    </row>
    <row r="891" spans="1:26" x14ac:dyDescent="0.25">
      <c r="A891" s="5"/>
      <c r="B891" s="5"/>
      <c r="C891" s="122"/>
      <c r="D891" s="3"/>
      <c r="E891" s="434"/>
      <c r="F891" s="400"/>
      <c r="G891" s="401"/>
      <c r="H891" s="5"/>
      <c r="I891" s="5"/>
      <c r="J891" s="5"/>
      <c r="K891" s="5"/>
      <c r="L891" s="5"/>
      <c r="M891" s="5"/>
      <c r="N891" s="5"/>
      <c r="O891" s="5"/>
      <c r="P891" s="5"/>
      <c r="Q891" s="5"/>
      <c r="R891" s="5"/>
      <c r="S891" s="5"/>
      <c r="T891" s="5"/>
      <c r="U891" s="5"/>
      <c r="V891" s="5"/>
      <c r="W891" s="5"/>
      <c r="X891" s="5"/>
      <c r="Y891" s="5"/>
      <c r="Z891" s="5"/>
    </row>
    <row r="892" spans="1:26" x14ac:dyDescent="0.25">
      <c r="A892" s="5"/>
      <c r="B892" s="5"/>
      <c r="C892" s="122"/>
      <c r="D892" s="3"/>
      <c r="E892" s="434"/>
      <c r="F892" s="400"/>
      <c r="G892" s="401"/>
      <c r="H892" s="5"/>
      <c r="I892" s="5"/>
      <c r="J892" s="5"/>
      <c r="K892" s="5"/>
      <c r="L892" s="5"/>
      <c r="M892" s="5"/>
      <c r="N892" s="5"/>
      <c r="O892" s="5"/>
      <c r="P892" s="5"/>
      <c r="Q892" s="5"/>
      <c r="R892" s="5"/>
      <c r="S892" s="5"/>
      <c r="T892" s="5"/>
      <c r="U892" s="5"/>
      <c r="V892" s="5"/>
      <c r="W892" s="5"/>
      <c r="X892" s="5"/>
      <c r="Y892" s="5"/>
      <c r="Z892" s="5"/>
    </row>
    <row r="893" spans="1:26" x14ac:dyDescent="0.25">
      <c r="A893" s="5"/>
      <c r="B893" s="5"/>
      <c r="C893" s="122"/>
      <c r="D893" s="3"/>
      <c r="E893" s="434"/>
      <c r="F893" s="400"/>
      <c r="G893" s="401"/>
      <c r="H893" s="5"/>
      <c r="I893" s="5"/>
      <c r="J893" s="5"/>
      <c r="K893" s="5"/>
      <c r="L893" s="5"/>
      <c r="M893" s="5"/>
      <c r="N893" s="5"/>
      <c r="O893" s="5"/>
      <c r="P893" s="5"/>
      <c r="Q893" s="5"/>
      <c r="R893" s="5"/>
      <c r="S893" s="5"/>
      <c r="T893" s="5"/>
      <c r="U893" s="5"/>
      <c r="V893" s="5"/>
      <c r="W893" s="5"/>
      <c r="X893" s="5"/>
      <c r="Y893" s="5"/>
      <c r="Z893" s="5"/>
    </row>
    <row r="894" spans="1:26" x14ac:dyDescent="0.25">
      <c r="A894" s="5"/>
      <c r="B894" s="5"/>
      <c r="C894" s="122"/>
      <c r="D894" s="3"/>
      <c r="E894" s="434"/>
      <c r="F894" s="400"/>
      <c r="G894" s="401"/>
      <c r="H894" s="5"/>
      <c r="I894" s="5"/>
      <c r="J894" s="5"/>
      <c r="K894" s="5"/>
      <c r="L894" s="5"/>
      <c r="M894" s="5"/>
      <c r="N894" s="5"/>
      <c r="O894" s="5"/>
      <c r="P894" s="5"/>
      <c r="Q894" s="5"/>
      <c r="R894" s="5"/>
      <c r="S894" s="5"/>
      <c r="T894" s="5"/>
      <c r="U894" s="5"/>
      <c r="V894" s="5"/>
      <c r="W894" s="5"/>
      <c r="X894" s="5"/>
      <c r="Y894" s="5"/>
      <c r="Z894" s="5"/>
    </row>
    <row r="895" spans="1:26" x14ac:dyDescent="0.25">
      <c r="A895" s="5"/>
      <c r="B895" s="5"/>
      <c r="C895" s="122"/>
      <c r="D895" s="3"/>
      <c r="E895" s="434"/>
      <c r="F895" s="400"/>
      <c r="G895" s="401"/>
      <c r="H895" s="5"/>
      <c r="I895" s="5"/>
      <c r="J895" s="5"/>
      <c r="K895" s="5"/>
      <c r="L895" s="5"/>
      <c r="M895" s="5"/>
      <c r="N895" s="5"/>
      <c r="O895" s="5"/>
      <c r="P895" s="5"/>
      <c r="Q895" s="5"/>
      <c r="R895" s="5"/>
      <c r="S895" s="5"/>
      <c r="T895" s="5"/>
      <c r="U895" s="5"/>
      <c r="V895" s="5"/>
      <c r="W895" s="5"/>
      <c r="X895" s="5"/>
      <c r="Y895" s="5"/>
      <c r="Z895" s="5"/>
    </row>
    <row r="896" spans="1:26" x14ac:dyDescent="0.25">
      <c r="A896" s="5"/>
      <c r="B896" s="5"/>
      <c r="C896" s="122"/>
      <c r="D896" s="3"/>
      <c r="E896" s="434"/>
      <c r="F896" s="400"/>
      <c r="G896" s="401"/>
      <c r="H896" s="5"/>
      <c r="I896" s="5"/>
      <c r="J896" s="5"/>
      <c r="K896" s="5"/>
      <c r="L896" s="5"/>
      <c r="M896" s="5"/>
      <c r="N896" s="5"/>
      <c r="O896" s="5"/>
      <c r="P896" s="5"/>
      <c r="Q896" s="5"/>
      <c r="R896" s="5"/>
      <c r="S896" s="5"/>
      <c r="T896" s="5"/>
      <c r="U896" s="5"/>
      <c r="V896" s="5"/>
      <c r="W896" s="5"/>
      <c r="X896" s="5"/>
      <c r="Y896" s="5"/>
      <c r="Z896" s="5"/>
    </row>
    <row r="897" spans="1:26" x14ac:dyDescent="0.25">
      <c r="A897" s="5"/>
      <c r="B897" s="5"/>
      <c r="C897" s="122"/>
      <c r="D897" s="3"/>
      <c r="E897" s="434"/>
      <c r="F897" s="400"/>
      <c r="G897" s="401"/>
      <c r="H897" s="5"/>
      <c r="I897" s="5"/>
      <c r="J897" s="5"/>
      <c r="K897" s="5"/>
      <c r="L897" s="5"/>
      <c r="M897" s="5"/>
      <c r="N897" s="5"/>
      <c r="O897" s="5"/>
      <c r="P897" s="5"/>
      <c r="Q897" s="5"/>
      <c r="R897" s="5"/>
      <c r="S897" s="5"/>
      <c r="T897" s="5"/>
      <c r="U897" s="5"/>
      <c r="V897" s="5"/>
      <c r="W897" s="5"/>
      <c r="X897" s="5"/>
      <c r="Y897" s="5"/>
      <c r="Z897" s="5"/>
    </row>
    <row r="898" spans="1:26" x14ac:dyDescent="0.25">
      <c r="A898" s="5"/>
      <c r="B898" s="5"/>
      <c r="C898" s="122"/>
      <c r="D898" s="3"/>
      <c r="E898" s="434"/>
      <c r="F898" s="400"/>
      <c r="G898" s="401"/>
      <c r="H898" s="5"/>
      <c r="I898" s="5"/>
      <c r="J898" s="5"/>
      <c r="K898" s="5"/>
      <c r="L898" s="5"/>
      <c r="M898" s="5"/>
      <c r="N898" s="5"/>
      <c r="O898" s="5"/>
      <c r="P898" s="5"/>
      <c r="Q898" s="5"/>
      <c r="R898" s="5"/>
      <c r="S898" s="5"/>
      <c r="T898" s="5"/>
      <c r="U898" s="5"/>
      <c r="V898" s="5"/>
      <c r="W898" s="5"/>
      <c r="X898" s="5"/>
      <c r="Y898" s="5"/>
      <c r="Z898" s="5"/>
    </row>
    <row r="899" spans="1:26" x14ac:dyDescent="0.25">
      <c r="A899" s="5"/>
      <c r="B899" s="5"/>
      <c r="C899" s="122"/>
      <c r="D899" s="3"/>
      <c r="E899" s="434"/>
      <c r="F899" s="400"/>
      <c r="G899" s="401"/>
      <c r="H899" s="5"/>
      <c r="I899" s="5"/>
      <c r="J899" s="5"/>
      <c r="K899" s="5"/>
      <c r="L899" s="5"/>
      <c r="M899" s="5"/>
      <c r="N899" s="5"/>
      <c r="O899" s="5"/>
      <c r="P899" s="5"/>
      <c r="Q899" s="5"/>
      <c r="R899" s="5"/>
      <c r="S899" s="5"/>
      <c r="T899" s="5"/>
      <c r="U899" s="5"/>
      <c r="V899" s="5"/>
      <c r="W899" s="5"/>
      <c r="X899" s="5"/>
      <c r="Y899" s="5"/>
      <c r="Z899" s="5"/>
    </row>
    <row r="900" spans="1:26" x14ac:dyDescent="0.25">
      <c r="A900" s="5"/>
      <c r="B900" s="5"/>
      <c r="C900" s="122"/>
      <c r="D900" s="3"/>
      <c r="E900" s="434"/>
      <c r="F900" s="400"/>
      <c r="G900" s="401"/>
      <c r="H900" s="5"/>
      <c r="I900" s="5"/>
      <c r="J900" s="5"/>
      <c r="K900" s="5"/>
      <c r="L900" s="5"/>
      <c r="M900" s="5"/>
      <c r="N900" s="5"/>
      <c r="O900" s="5"/>
      <c r="P900" s="5"/>
      <c r="Q900" s="5"/>
      <c r="R900" s="5"/>
      <c r="S900" s="5"/>
      <c r="T900" s="5"/>
      <c r="U900" s="5"/>
      <c r="V900" s="5"/>
      <c r="W900" s="5"/>
      <c r="X900" s="5"/>
      <c r="Y900" s="5"/>
      <c r="Z900" s="5"/>
    </row>
    <row r="901" spans="1:26" x14ac:dyDescent="0.25">
      <c r="A901" s="5"/>
      <c r="B901" s="5"/>
      <c r="C901" s="122"/>
      <c r="D901" s="3"/>
      <c r="E901" s="434"/>
      <c r="F901" s="400"/>
      <c r="G901" s="401"/>
      <c r="H901" s="5"/>
      <c r="I901" s="5"/>
      <c r="J901" s="5"/>
      <c r="K901" s="5"/>
      <c r="L901" s="5"/>
      <c r="M901" s="5"/>
      <c r="N901" s="5"/>
      <c r="O901" s="5"/>
      <c r="P901" s="5"/>
      <c r="Q901" s="5"/>
      <c r="R901" s="5"/>
      <c r="S901" s="5"/>
      <c r="T901" s="5"/>
      <c r="U901" s="5"/>
      <c r="V901" s="5"/>
      <c r="W901" s="5"/>
      <c r="X901" s="5"/>
      <c r="Y901" s="5"/>
      <c r="Z901" s="5"/>
    </row>
    <row r="902" spans="1:26" x14ac:dyDescent="0.25">
      <c r="A902" s="5"/>
      <c r="B902" s="5"/>
      <c r="C902" s="122"/>
      <c r="D902" s="3"/>
      <c r="E902" s="434"/>
      <c r="F902" s="400"/>
      <c r="G902" s="401"/>
      <c r="H902" s="5"/>
      <c r="I902" s="5"/>
      <c r="J902" s="5"/>
      <c r="K902" s="5"/>
      <c r="L902" s="5"/>
      <c r="M902" s="5"/>
      <c r="N902" s="5"/>
      <c r="O902" s="5"/>
      <c r="P902" s="5"/>
      <c r="Q902" s="5"/>
      <c r="R902" s="5"/>
      <c r="S902" s="5"/>
      <c r="T902" s="5"/>
      <c r="U902" s="5"/>
      <c r="V902" s="5"/>
      <c r="W902" s="5"/>
      <c r="X902" s="5"/>
      <c r="Y902" s="5"/>
      <c r="Z902" s="5"/>
    </row>
    <row r="903" spans="1:26" x14ac:dyDescent="0.25">
      <c r="A903" s="5"/>
      <c r="B903" s="5"/>
      <c r="C903" s="122"/>
      <c r="D903" s="3"/>
      <c r="E903" s="434"/>
      <c r="F903" s="400"/>
      <c r="G903" s="401"/>
      <c r="H903" s="5"/>
      <c r="I903" s="5"/>
      <c r="J903" s="5"/>
      <c r="K903" s="5"/>
      <c r="L903" s="5"/>
      <c r="M903" s="5"/>
      <c r="N903" s="5"/>
      <c r="O903" s="5"/>
      <c r="P903" s="5"/>
      <c r="Q903" s="5"/>
      <c r="R903" s="5"/>
      <c r="S903" s="5"/>
      <c r="T903" s="5"/>
      <c r="U903" s="5"/>
      <c r="V903" s="5"/>
      <c r="W903" s="5"/>
      <c r="X903" s="5"/>
      <c r="Y903" s="5"/>
      <c r="Z903" s="5"/>
    </row>
    <row r="904" spans="1:26" x14ac:dyDescent="0.25">
      <c r="A904" s="5"/>
      <c r="B904" s="5"/>
      <c r="C904" s="122"/>
      <c r="D904" s="3"/>
      <c r="E904" s="434"/>
      <c r="F904" s="400"/>
      <c r="G904" s="401"/>
      <c r="H904" s="5"/>
      <c r="I904" s="5"/>
      <c r="J904" s="5"/>
      <c r="K904" s="5"/>
      <c r="L904" s="5"/>
      <c r="M904" s="5"/>
      <c r="N904" s="5"/>
      <c r="O904" s="5"/>
      <c r="P904" s="5"/>
      <c r="Q904" s="5"/>
      <c r="R904" s="5"/>
      <c r="S904" s="5"/>
      <c r="T904" s="5"/>
      <c r="U904" s="5"/>
      <c r="V904" s="5"/>
      <c r="W904" s="5"/>
      <c r="X904" s="5"/>
      <c r="Y904" s="5"/>
      <c r="Z904" s="5"/>
    </row>
    <row r="905" spans="1:26" x14ac:dyDescent="0.25">
      <c r="A905" s="5"/>
      <c r="B905" s="5"/>
      <c r="C905" s="122"/>
      <c r="D905" s="3"/>
      <c r="E905" s="434"/>
      <c r="F905" s="400"/>
      <c r="G905" s="401"/>
      <c r="H905" s="5"/>
      <c r="I905" s="5"/>
      <c r="J905" s="5"/>
      <c r="K905" s="5"/>
      <c r="L905" s="5"/>
      <c r="M905" s="5"/>
      <c r="N905" s="5"/>
      <c r="O905" s="5"/>
      <c r="P905" s="5"/>
      <c r="Q905" s="5"/>
      <c r="R905" s="5"/>
      <c r="S905" s="5"/>
      <c r="T905" s="5"/>
      <c r="U905" s="5"/>
      <c r="V905" s="5"/>
      <c r="W905" s="5"/>
      <c r="X905" s="5"/>
      <c r="Y905" s="5"/>
      <c r="Z905" s="5"/>
    </row>
    <row r="906" spans="1:26" x14ac:dyDescent="0.25">
      <c r="A906" s="5"/>
      <c r="B906" s="5"/>
      <c r="C906" s="122"/>
      <c r="D906" s="3"/>
      <c r="E906" s="434"/>
      <c r="F906" s="400"/>
      <c r="G906" s="401"/>
      <c r="H906" s="5"/>
      <c r="I906" s="5"/>
      <c r="J906" s="5"/>
      <c r="K906" s="5"/>
      <c r="L906" s="5"/>
      <c r="M906" s="5"/>
      <c r="N906" s="5"/>
      <c r="O906" s="5"/>
      <c r="P906" s="5"/>
      <c r="Q906" s="5"/>
      <c r="R906" s="5"/>
      <c r="S906" s="5"/>
      <c r="T906" s="5"/>
      <c r="U906" s="5"/>
      <c r="V906" s="5"/>
      <c r="W906" s="5"/>
      <c r="X906" s="5"/>
      <c r="Y906" s="5"/>
      <c r="Z906" s="5"/>
    </row>
    <row r="907" spans="1:26" x14ac:dyDescent="0.25">
      <c r="A907" s="5"/>
      <c r="B907" s="5"/>
      <c r="C907" s="122"/>
      <c r="D907" s="3"/>
      <c r="E907" s="434"/>
      <c r="F907" s="400"/>
      <c r="G907" s="401"/>
      <c r="H907" s="5"/>
      <c r="I907" s="5"/>
      <c r="J907" s="5"/>
      <c r="K907" s="5"/>
      <c r="L907" s="5"/>
      <c r="M907" s="5"/>
      <c r="N907" s="5"/>
      <c r="O907" s="5"/>
      <c r="P907" s="5"/>
      <c r="Q907" s="5"/>
      <c r="R907" s="5"/>
      <c r="S907" s="5"/>
      <c r="T907" s="5"/>
      <c r="U907" s="5"/>
      <c r="V907" s="5"/>
      <c r="W907" s="5"/>
      <c r="X907" s="5"/>
      <c r="Y907" s="5"/>
      <c r="Z907" s="5"/>
    </row>
    <row r="908" spans="1:26" x14ac:dyDescent="0.25">
      <c r="A908" s="5"/>
      <c r="B908" s="5"/>
      <c r="C908" s="122"/>
      <c r="D908" s="3"/>
      <c r="E908" s="434"/>
      <c r="F908" s="400"/>
      <c r="G908" s="401"/>
      <c r="H908" s="5"/>
      <c r="I908" s="5"/>
      <c r="J908" s="5"/>
      <c r="K908" s="5"/>
      <c r="L908" s="5"/>
      <c r="M908" s="5"/>
      <c r="N908" s="5"/>
      <c r="O908" s="5"/>
      <c r="P908" s="5"/>
      <c r="Q908" s="5"/>
      <c r="R908" s="5"/>
      <c r="S908" s="5"/>
      <c r="T908" s="5"/>
      <c r="U908" s="5"/>
      <c r="V908" s="5"/>
      <c r="W908" s="5"/>
      <c r="X908" s="5"/>
      <c r="Y908" s="5"/>
      <c r="Z908" s="5"/>
    </row>
    <row r="909" spans="1:26" x14ac:dyDescent="0.25">
      <c r="A909" s="5"/>
      <c r="B909" s="5"/>
      <c r="C909" s="122"/>
      <c r="D909" s="3"/>
      <c r="E909" s="434"/>
      <c r="F909" s="400"/>
      <c r="G909" s="401"/>
      <c r="H909" s="5"/>
      <c r="I909" s="5"/>
      <c r="J909" s="5"/>
      <c r="K909" s="5"/>
      <c r="L909" s="5"/>
      <c r="M909" s="5"/>
      <c r="N909" s="5"/>
      <c r="O909" s="5"/>
      <c r="P909" s="5"/>
      <c r="Q909" s="5"/>
      <c r="R909" s="5"/>
      <c r="S909" s="5"/>
      <c r="T909" s="5"/>
      <c r="U909" s="5"/>
      <c r="V909" s="5"/>
      <c r="W909" s="5"/>
      <c r="X909" s="5"/>
      <c r="Y909" s="5"/>
      <c r="Z909" s="5"/>
    </row>
    <row r="910" spans="1:26" x14ac:dyDescent="0.25">
      <c r="A910" s="5"/>
      <c r="B910" s="5"/>
      <c r="C910" s="122"/>
      <c r="D910" s="3"/>
      <c r="E910" s="434"/>
      <c r="F910" s="400"/>
      <c r="G910" s="401"/>
      <c r="H910" s="5"/>
      <c r="I910" s="5"/>
      <c r="J910" s="5"/>
      <c r="K910" s="5"/>
      <c r="L910" s="5"/>
      <c r="M910" s="5"/>
      <c r="N910" s="5"/>
      <c r="O910" s="5"/>
      <c r="P910" s="5"/>
      <c r="Q910" s="5"/>
      <c r="R910" s="5"/>
      <c r="S910" s="5"/>
      <c r="T910" s="5"/>
      <c r="U910" s="5"/>
      <c r="V910" s="5"/>
      <c r="W910" s="5"/>
      <c r="X910" s="5"/>
      <c r="Y910" s="5"/>
      <c r="Z910" s="5"/>
    </row>
    <row r="911" spans="1:26" x14ac:dyDescent="0.25">
      <c r="A911" s="5"/>
      <c r="B911" s="5"/>
      <c r="C911" s="122"/>
      <c r="D911" s="3"/>
      <c r="E911" s="434"/>
      <c r="F911" s="400"/>
      <c r="G911" s="401"/>
      <c r="H911" s="5"/>
      <c r="I911" s="5"/>
      <c r="J911" s="5"/>
      <c r="K911" s="5"/>
      <c r="L911" s="5"/>
      <c r="M911" s="5"/>
      <c r="N911" s="5"/>
      <c r="O911" s="5"/>
      <c r="P911" s="5"/>
      <c r="Q911" s="5"/>
      <c r="R911" s="5"/>
      <c r="S911" s="5"/>
      <c r="T911" s="5"/>
      <c r="U911" s="5"/>
      <c r="V911" s="5"/>
      <c r="W911" s="5"/>
      <c r="X911" s="5"/>
      <c r="Y911" s="5"/>
      <c r="Z911" s="5"/>
    </row>
    <row r="912" spans="1:26" x14ac:dyDescent="0.25">
      <c r="A912" s="5"/>
      <c r="B912" s="5"/>
      <c r="C912" s="122"/>
      <c r="D912" s="3"/>
      <c r="E912" s="434"/>
      <c r="F912" s="400"/>
      <c r="G912" s="401"/>
      <c r="H912" s="5"/>
      <c r="I912" s="5"/>
      <c r="J912" s="5"/>
      <c r="K912" s="5"/>
      <c r="L912" s="5"/>
      <c r="M912" s="5"/>
      <c r="N912" s="5"/>
      <c r="O912" s="5"/>
      <c r="P912" s="5"/>
      <c r="Q912" s="5"/>
      <c r="R912" s="5"/>
      <c r="S912" s="5"/>
      <c r="T912" s="5"/>
      <c r="U912" s="5"/>
      <c r="V912" s="5"/>
      <c r="W912" s="5"/>
      <c r="X912" s="5"/>
      <c r="Y912" s="5"/>
      <c r="Z912" s="5"/>
    </row>
    <row r="913" spans="1:26" x14ac:dyDescent="0.25">
      <c r="A913" s="5"/>
      <c r="B913" s="5"/>
      <c r="C913" s="122"/>
      <c r="D913" s="3"/>
      <c r="E913" s="434"/>
      <c r="F913" s="400"/>
      <c r="G913" s="401"/>
      <c r="H913" s="5"/>
      <c r="I913" s="5"/>
      <c r="J913" s="5"/>
      <c r="K913" s="5"/>
      <c r="L913" s="5"/>
      <c r="M913" s="5"/>
      <c r="N913" s="5"/>
      <c r="O913" s="5"/>
      <c r="P913" s="5"/>
      <c r="Q913" s="5"/>
      <c r="R913" s="5"/>
      <c r="S913" s="5"/>
      <c r="T913" s="5"/>
      <c r="U913" s="5"/>
      <c r="V913" s="5"/>
      <c r="W913" s="5"/>
      <c r="X913" s="5"/>
      <c r="Y913" s="5"/>
      <c r="Z913" s="5"/>
    </row>
    <row r="914" spans="1:26" x14ac:dyDescent="0.25">
      <c r="A914" s="5"/>
      <c r="B914" s="5"/>
      <c r="C914" s="122"/>
      <c r="D914" s="3"/>
      <c r="E914" s="434"/>
      <c r="F914" s="400"/>
      <c r="G914" s="401"/>
      <c r="H914" s="5"/>
      <c r="I914" s="5"/>
      <c r="J914" s="5"/>
      <c r="K914" s="5"/>
      <c r="L914" s="5"/>
      <c r="M914" s="5"/>
      <c r="N914" s="5"/>
      <c r="O914" s="5"/>
      <c r="P914" s="5"/>
      <c r="Q914" s="5"/>
      <c r="R914" s="5"/>
      <c r="S914" s="5"/>
      <c r="T914" s="5"/>
      <c r="U914" s="5"/>
      <c r="V914" s="5"/>
      <c r="W914" s="5"/>
      <c r="X914" s="5"/>
      <c r="Y914" s="5"/>
      <c r="Z914" s="5"/>
    </row>
    <row r="915" spans="1:26" x14ac:dyDescent="0.25">
      <c r="A915" s="5"/>
      <c r="B915" s="5"/>
      <c r="C915" s="122"/>
      <c r="D915" s="3"/>
      <c r="E915" s="434"/>
      <c r="F915" s="400"/>
      <c r="G915" s="401"/>
      <c r="H915" s="5"/>
      <c r="I915" s="5"/>
      <c r="J915" s="5"/>
      <c r="K915" s="5"/>
      <c r="L915" s="5"/>
      <c r="M915" s="5"/>
      <c r="N915" s="5"/>
      <c r="O915" s="5"/>
      <c r="P915" s="5"/>
      <c r="Q915" s="5"/>
      <c r="R915" s="5"/>
      <c r="S915" s="5"/>
      <c r="T915" s="5"/>
      <c r="U915" s="5"/>
      <c r="V915" s="5"/>
      <c r="W915" s="5"/>
      <c r="X915" s="5"/>
      <c r="Y915" s="5"/>
      <c r="Z915" s="5"/>
    </row>
    <row r="916" spans="1:26" x14ac:dyDescent="0.25">
      <c r="A916" s="5"/>
      <c r="B916" s="5"/>
      <c r="C916" s="122"/>
      <c r="D916" s="3"/>
      <c r="E916" s="434"/>
      <c r="F916" s="400"/>
      <c r="G916" s="401"/>
      <c r="H916" s="5"/>
      <c r="I916" s="5"/>
      <c r="J916" s="5"/>
      <c r="K916" s="5"/>
      <c r="L916" s="5"/>
      <c r="M916" s="5"/>
      <c r="N916" s="5"/>
      <c r="O916" s="5"/>
      <c r="P916" s="5"/>
      <c r="Q916" s="5"/>
      <c r="R916" s="5"/>
      <c r="S916" s="5"/>
      <c r="T916" s="5"/>
      <c r="U916" s="5"/>
      <c r="V916" s="5"/>
      <c r="W916" s="5"/>
      <c r="X916" s="5"/>
      <c r="Y916" s="5"/>
      <c r="Z916" s="5"/>
    </row>
    <row r="917" spans="1:26" x14ac:dyDescent="0.25">
      <c r="A917" s="5"/>
      <c r="B917" s="5"/>
      <c r="C917" s="122"/>
      <c r="D917" s="3"/>
      <c r="E917" s="434"/>
      <c r="F917" s="400"/>
      <c r="G917" s="401"/>
      <c r="H917" s="5"/>
      <c r="I917" s="5"/>
      <c r="J917" s="5"/>
      <c r="K917" s="5"/>
      <c r="L917" s="5"/>
      <c r="M917" s="5"/>
      <c r="N917" s="5"/>
      <c r="O917" s="5"/>
      <c r="P917" s="5"/>
      <c r="Q917" s="5"/>
      <c r="R917" s="5"/>
      <c r="S917" s="5"/>
      <c r="T917" s="5"/>
      <c r="U917" s="5"/>
      <c r="V917" s="5"/>
      <c r="W917" s="5"/>
      <c r="X917" s="5"/>
      <c r="Y917" s="5"/>
      <c r="Z917" s="5"/>
    </row>
    <row r="918" spans="1:26" x14ac:dyDescent="0.25">
      <c r="A918" s="5"/>
      <c r="B918" s="5"/>
      <c r="C918" s="122"/>
      <c r="D918" s="3"/>
      <c r="E918" s="434"/>
      <c r="F918" s="400"/>
      <c r="G918" s="401"/>
      <c r="H918" s="5"/>
      <c r="I918" s="5"/>
      <c r="J918" s="5"/>
      <c r="K918" s="5"/>
      <c r="L918" s="5"/>
      <c r="M918" s="5"/>
      <c r="N918" s="5"/>
      <c r="O918" s="5"/>
      <c r="P918" s="5"/>
      <c r="Q918" s="5"/>
      <c r="R918" s="5"/>
      <c r="S918" s="5"/>
      <c r="T918" s="5"/>
      <c r="U918" s="5"/>
      <c r="V918" s="5"/>
      <c r="W918" s="5"/>
      <c r="X918" s="5"/>
      <c r="Y918" s="5"/>
      <c r="Z918" s="5"/>
    </row>
    <row r="919" spans="1:26" x14ac:dyDescent="0.25">
      <c r="A919" s="5"/>
      <c r="B919" s="5"/>
      <c r="C919" s="122"/>
      <c r="D919" s="3"/>
      <c r="E919" s="434"/>
      <c r="F919" s="400"/>
      <c r="G919" s="401"/>
      <c r="H919" s="5"/>
      <c r="I919" s="5"/>
      <c r="J919" s="5"/>
      <c r="K919" s="5"/>
      <c r="L919" s="5"/>
      <c r="M919" s="5"/>
      <c r="N919" s="5"/>
      <c r="O919" s="5"/>
      <c r="P919" s="5"/>
      <c r="Q919" s="5"/>
      <c r="R919" s="5"/>
      <c r="S919" s="5"/>
      <c r="T919" s="5"/>
      <c r="U919" s="5"/>
      <c r="V919" s="5"/>
      <c r="W919" s="5"/>
      <c r="X919" s="5"/>
      <c r="Y919" s="5"/>
      <c r="Z919" s="5"/>
    </row>
    <row r="920" spans="1:26" x14ac:dyDescent="0.25">
      <c r="A920" s="5"/>
      <c r="B920" s="5"/>
      <c r="C920" s="122"/>
      <c r="D920" s="3"/>
      <c r="E920" s="434"/>
      <c r="F920" s="400"/>
      <c r="G920" s="401"/>
      <c r="H920" s="5"/>
      <c r="I920" s="5"/>
      <c r="J920" s="5"/>
      <c r="K920" s="5"/>
      <c r="L920" s="5"/>
      <c r="M920" s="5"/>
      <c r="N920" s="5"/>
      <c r="O920" s="5"/>
      <c r="P920" s="5"/>
      <c r="Q920" s="5"/>
      <c r="R920" s="5"/>
      <c r="S920" s="5"/>
      <c r="T920" s="5"/>
      <c r="U920" s="5"/>
      <c r="V920" s="5"/>
      <c r="W920" s="5"/>
      <c r="X920" s="5"/>
      <c r="Y920" s="5"/>
      <c r="Z920" s="5"/>
    </row>
    <row r="921" spans="1:26" x14ac:dyDescent="0.25">
      <c r="A921" s="5"/>
      <c r="B921" s="5"/>
      <c r="C921" s="122"/>
      <c r="D921" s="3"/>
      <c r="E921" s="434"/>
      <c r="F921" s="400"/>
      <c r="G921" s="401"/>
      <c r="H921" s="5"/>
      <c r="I921" s="5"/>
      <c r="J921" s="5"/>
      <c r="K921" s="5"/>
      <c r="L921" s="5"/>
      <c r="M921" s="5"/>
      <c r="N921" s="5"/>
      <c r="O921" s="5"/>
      <c r="P921" s="5"/>
      <c r="Q921" s="5"/>
      <c r="R921" s="5"/>
      <c r="S921" s="5"/>
      <c r="T921" s="5"/>
      <c r="U921" s="5"/>
      <c r="V921" s="5"/>
      <c r="W921" s="5"/>
      <c r="X921" s="5"/>
      <c r="Y921" s="5"/>
      <c r="Z921" s="5"/>
    </row>
    <row r="922" spans="1:26" x14ac:dyDescent="0.25">
      <c r="A922" s="5"/>
      <c r="B922" s="5"/>
      <c r="C922" s="122"/>
      <c r="D922" s="3"/>
      <c r="E922" s="434"/>
      <c r="F922" s="400"/>
      <c r="G922" s="401"/>
      <c r="H922" s="5"/>
      <c r="I922" s="5"/>
      <c r="J922" s="5"/>
      <c r="K922" s="5"/>
      <c r="L922" s="5"/>
      <c r="M922" s="5"/>
      <c r="N922" s="5"/>
      <c r="O922" s="5"/>
      <c r="P922" s="5"/>
      <c r="Q922" s="5"/>
      <c r="R922" s="5"/>
      <c r="S922" s="5"/>
      <c r="T922" s="5"/>
      <c r="U922" s="5"/>
      <c r="V922" s="5"/>
      <c r="W922" s="5"/>
      <c r="X922" s="5"/>
      <c r="Y922" s="5"/>
      <c r="Z922" s="5"/>
    </row>
    <row r="923" spans="1:26" x14ac:dyDescent="0.25">
      <c r="A923" s="5"/>
      <c r="B923" s="5"/>
      <c r="C923" s="122"/>
      <c r="D923" s="3"/>
      <c r="E923" s="434"/>
      <c r="F923" s="400"/>
      <c r="G923" s="401"/>
      <c r="H923" s="5"/>
      <c r="I923" s="5"/>
      <c r="J923" s="5"/>
      <c r="K923" s="5"/>
      <c r="L923" s="5"/>
      <c r="M923" s="5"/>
      <c r="N923" s="5"/>
      <c r="O923" s="5"/>
      <c r="P923" s="5"/>
      <c r="Q923" s="5"/>
      <c r="R923" s="5"/>
      <c r="S923" s="5"/>
      <c r="T923" s="5"/>
      <c r="U923" s="5"/>
      <c r="V923" s="5"/>
      <c r="W923" s="5"/>
      <c r="X923" s="5"/>
      <c r="Y923" s="5"/>
      <c r="Z923" s="5"/>
    </row>
    <row r="924" spans="1:26" x14ac:dyDescent="0.25">
      <c r="A924" s="5"/>
      <c r="B924" s="5"/>
      <c r="C924" s="122"/>
      <c r="D924" s="3"/>
      <c r="E924" s="434"/>
      <c r="F924" s="400"/>
      <c r="G924" s="401"/>
      <c r="H924" s="5"/>
      <c r="I924" s="5"/>
      <c r="J924" s="5"/>
      <c r="K924" s="5"/>
      <c r="L924" s="5"/>
      <c r="M924" s="5"/>
      <c r="N924" s="5"/>
      <c r="O924" s="5"/>
      <c r="P924" s="5"/>
      <c r="Q924" s="5"/>
      <c r="R924" s="5"/>
      <c r="S924" s="5"/>
      <c r="T924" s="5"/>
      <c r="U924" s="5"/>
      <c r="V924" s="5"/>
      <c r="W924" s="5"/>
      <c r="X924" s="5"/>
      <c r="Y924" s="5"/>
      <c r="Z924" s="5"/>
    </row>
    <row r="925" spans="1:26" x14ac:dyDescent="0.25">
      <c r="A925" s="5"/>
      <c r="B925" s="5"/>
      <c r="C925" s="122"/>
      <c r="D925" s="3"/>
      <c r="E925" s="434"/>
      <c r="F925" s="400"/>
      <c r="G925" s="401"/>
      <c r="H925" s="5"/>
      <c r="I925" s="5"/>
      <c r="J925" s="5"/>
      <c r="K925" s="5"/>
      <c r="L925" s="5"/>
      <c r="M925" s="5"/>
      <c r="N925" s="5"/>
      <c r="O925" s="5"/>
      <c r="P925" s="5"/>
      <c r="Q925" s="5"/>
      <c r="R925" s="5"/>
      <c r="S925" s="5"/>
      <c r="T925" s="5"/>
      <c r="U925" s="5"/>
      <c r="V925" s="5"/>
      <c r="W925" s="5"/>
      <c r="X925" s="5"/>
      <c r="Y925" s="5"/>
      <c r="Z925" s="5"/>
    </row>
    <row r="926" spans="1:26" x14ac:dyDescent="0.25">
      <c r="A926" s="5"/>
      <c r="B926" s="5"/>
      <c r="C926" s="122"/>
      <c r="D926" s="3"/>
      <c r="E926" s="434"/>
      <c r="F926" s="400"/>
      <c r="G926" s="401"/>
      <c r="H926" s="5"/>
      <c r="I926" s="5"/>
      <c r="J926" s="5"/>
      <c r="K926" s="5"/>
      <c r="L926" s="5"/>
      <c r="M926" s="5"/>
      <c r="N926" s="5"/>
      <c r="O926" s="5"/>
      <c r="P926" s="5"/>
      <c r="Q926" s="5"/>
      <c r="R926" s="5"/>
      <c r="S926" s="5"/>
      <c r="T926" s="5"/>
      <c r="U926" s="5"/>
      <c r="V926" s="5"/>
      <c r="W926" s="5"/>
      <c r="X926" s="5"/>
      <c r="Y926" s="5"/>
      <c r="Z926" s="5"/>
    </row>
    <row r="927" spans="1:26" x14ac:dyDescent="0.25">
      <c r="A927" s="5"/>
      <c r="B927" s="5"/>
      <c r="C927" s="122"/>
      <c r="D927" s="3"/>
      <c r="E927" s="434"/>
      <c r="F927" s="400"/>
      <c r="G927" s="401"/>
      <c r="H927" s="5"/>
      <c r="I927" s="5"/>
      <c r="J927" s="5"/>
      <c r="K927" s="5"/>
      <c r="L927" s="5"/>
      <c r="M927" s="5"/>
      <c r="N927" s="5"/>
      <c r="O927" s="5"/>
      <c r="P927" s="5"/>
      <c r="Q927" s="5"/>
      <c r="R927" s="5"/>
      <c r="S927" s="5"/>
      <c r="T927" s="5"/>
      <c r="U927" s="5"/>
      <c r="V927" s="5"/>
      <c r="W927" s="5"/>
      <c r="X927" s="5"/>
      <c r="Y927" s="5"/>
      <c r="Z927" s="5"/>
    </row>
    <row r="928" spans="1:26" x14ac:dyDescent="0.25">
      <c r="A928" s="5"/>
      <c r="B928" s="5"/>
      <c r="C928" s="122"/>
      <c r="D928" s="3"/>
      <c r="E928" s="434"/>
      <c r="F928" s="400"/>
      <c r="G928" s="401"/>
      <c r="H928" s="5"/>
      <c r="I928" s="5"/>
      <c r="J928" s="5"/>
      <c r="K928" s="5"/>
      <c r="L928" s="5"/>
      <c r="M928" s="5"/>
      <c r="N928" s="5"/>
      <c r="O928" s="5"/>
      <c r="P928" s="5"/>
      <c r="Q928" s="5"/>
      <c r="R928" s="5"/>
      <c r="S928" s="5"/>
      <c r="T928" s="5"/>
      <c r="U928" s="5"/>
      <c r="V928" s="5"/>
      <c r="W928" s="5"/>
      <c r="X928" s="5"/>
      <c r="Y928" s="5"/>
      <c r="Z928" s="5"/>
    </row>
    <row r="929" spans="1:26" x14ac:dyDescent="0.25">
      <c r="A929" s="5"/>
      <c r="B929" s="5"/>
      <c r="C929" s="122"/>
      <c r="D929" s="3"/>
      <c r="E929" s="434"/>
      <c r="F929" s="400"/>
      <c r="G929" s="401"/>
      <c r="H929" s="5"/>
      <c r="I929" s="5"/>
      <c r="J929" s="5"/>
      <c r="K929" s="5"/>
      <c r="L929" s="5"/>
      <c r="M929" s="5"/>
      <c r="N929" s="5"/>
      <c r="O929" s="5"/>
      <c r="P929" s="5"/>
      <c r="Q929" s="5"/>
      <c r="R929" s="5"/>
      <c r="S929" s="5"/>
      <c r="T929" s="5"/>
      <c r="U929" s="5"/>
      <c r="V929" s="5"/>
      <c r="W929" s="5"/>
      <c r="X929" s="5"/>
      <c r="Y929" s="5"/>
      <c r="Z929" s="5"/>
    </row>
    <row r="930" spans="1:26" x14ac:dyDescent="0.25">
      <c r="A930" s="5"/>
      <c r="B930" s="5"/>
      <c r="C930" s="122"/>
      <c r="D930" s="3"/>
      <c r="E930" s="434"/>
      <c r="F930" s="400"/>
      <c r="G930" s="401"/>
      <c r="H930" s="5"/>
      <c r="I930" s="5"/>
      <c r="J930" s="5"/>
      <c r="K930" s="5"/>
      <c r="L930" s="5"/>
      <c r="M930" s="5"/>
      <c r="N930" s="5"/>
      <c r="O930" s="5"/>
      <c r="P930" s="5"/>
      <c r="Q930" s="5"/>
      <c r="R930" s="5"/>
      <c r="S930" s="5"/>
      <c r="T930" s="5"/>
      <c r="U930" s="5"/>
      <c r="V930" s="5"/>
      <c r="W930" s="5"/>
      <c r="X930" s="5"/>
      <c r="Y930" s="5"/>
      <c r="Z930" s="5"/>
    </row>
    <row r="931" spans="1:26" x14ac:dyDescent="0.25">
      <c r="A931" s="5"/>
      <c r="B931" s="5"/>
      <c r="C931" s="122"/>
      <c r="D931" s="3"/>
      <c r="E931" s="434"/>
      <c r="F931" s="400"/>
      <c r="G931" s="401"/>
      <c r="H931" s="5"/>
      <c r="I931" s="5"/>
      <c r="J931" s="5"/>
      <c r="K931" s="5"/>
      <c r="L931" s="5"/>
      <c r="M931" s="5"/>
      <c r="N931" s="5"/>
      <c r="O931" s="5"/>
      <c r="P931" s="5"/>
      <c r="Q931" s="5"/>
      <c r="R931" s="5"/>
      <c r="S931" s="5"/>
      <c r="T931" s="5"/>
      <c r="U931" s="5"/>
      <c r="V931" s="5"/>
      <c r="W931" s="5"/>
      <c r="X931" s="5"/>
      <c r="Y931" s="5"/>
      <c r="Z931" s="5"/>
    </row>
    <row r="932" spans="1:26" x14ac:dyDescent="0.25">
      <c r="A932" s="5"/>
      <c r="B932" s="5"/>
      <c r="C932" s="122"/>
      <c r="D932" s="3"/>
      <c r="E932" s="434"/>
      <c r="F932" s="400"/>
      <c r="G932" s="401"/>
      <c r="H932" s="5"/>
      <c r="I932" s="5"/>
      <c r="J932" s="5"/>
      <c r="K932" s="5"/>
      <c r="L932" s="5"/>
      <c r="M932" s="5"/>
      <c r="N932" s="5"/>
      <c r="O932" s="5"/>
      <c r="P932" s="5"/>
      <c r="Q932" s="5"/>
      <c r="R932" s="5"/>
      <c r="S932" s="5"/>
      <c r="T932" s="5"/>
      <c r="U932" s="5"/>
      <c r="V932" s="5"/>
      <c r="W932" s="5"/>
      <c r="X932" s="5"/>
      <c r="Y932" s="5"/>
      <c r="Z932" s="5"/>
    </row>
    <row r="933" spans="1:26" x14ac:dyDescent="0.25">
      <c r="A933" s="5"/>
      <c r="B933" s="5"/>
      <c r="C933" s="122"/>
      <c r="D933" s="3"/>
      <c r="E933" s="434"/>
      <c r="F933" s="400"/>
      <c r="G933" s="401"/>
      <c r="H933" s="5"/>
      <c r="I933" s="5"/>
      <c r="J933" s="5"/>
      <c r="K933" s="5"/>
      <c r="L933" s="5"/>
      <c r="M933" s="5"/>
      <c r="N933" s="5"/>
      <c r="O933" s="5"/>
      <c r="P933" s="5"/>
      <c r="Q933" s="5"/>
      <c r="R933" s="5"/>
      <c r="S933" s="5"/>
      <c r="T933" s="5"/>
      <c r="U933" s="5"/>
      <c r="V933" s="5"/>
      <c r="W933" s="5"/>
      <c r="X933" s="5"/>
      <c r="Y933" s="5"/>
      <c r="Z933" s="5"/>
    </row>
    <row r="934" spans="1:26" x14ac:dyDescent="0.25">
      <c r="A934" s="5"/>
      <c r="B934" s="5"/>
      <c r="C934" s="122"/>
      <c r="D934" s="3"/>
      <c r="E934" s="434"/>
      <c r="F934" s="400"/>
      <c r="G934" s="401"/>
      <c r="H934" s="5"/>
      <c r="I934" s="5"/>
      <c r="J934" s="5"/>
      <c r="K934" s="5"/>
      <c r="L934" s="5"/>
      <c r="M934" s="5"/>
      <c r="N934" s="5"/>
      <c r="O934" s="5"/>
      <c r="P934" s="5"/>
      <c r="Q934" s="5"/>
      <c r="R934" s="5"/>
      <c r="S934" s="5"/>
      <c r="T934" s="5"/>
      <c r="U934" s="5"/>
      <c r="V934" s="5"/>
      <c r="W934" s="5"/>
      <c r="X934" s="5"/>
      <c r="Y934" s="5"/>
      <c r="Z934" s="5"/>
    </row>
    <row r="935" spans="1:26" x14ac:dyDescent="0.25">
      <c r="A935" s="5"/>
      <c r="B935" s="5"/>
      <c r="C935" s="122"/>
      <c r="D935" s="3"/>
      <c r="E935" s="434"/>
      <c r="F935" s="400"/>
      <c r="G935" s="401"/>
      <c r="H935" s="5"/>
      <c r="I935" s="5"/>
      <c r="J935" s="5"/>
      <c r="K935" s="5"/>
      <c r="L935" s="5"/>
      <c r="M935" s="5"/>
      <c r="N935" s="5"/>
      <c r="O935" s="5"/>
      <c r="P935" s="5"/>
      <c r="Q935" s="5"/>
      <c r="R935" s="5"/>
      <c r="S935" s="5"/>
      <c r="T935" s="5"/>
      <c r="U935" s="5"/>
      <c r="V935" s="5"/>
      <c r="W935" s="5"/>
      <c r="X935" s="5"/>
      <c r="Y935" s="5"/>
      <c r="Z935" s="5"/>
    </row>
    <row r="936" spans="1:26" x14ac:dyDescent="0.25">
      <c r="A936" s="5"/>
      <c r="B936" s="5"/>
      <c r="C936" s="122"/>
      <c r="D936" s="3"/>
      <c r="E936" s="434"/>
      <c r="F936" s="400"/>
      <c r="G936" s="401"/>
      <c r="H936" s="5"/>
      <c r="I936" s="5"/>
      <c r="J936" s="5"/>
      <c r="K936" s="5"/>
      <c r="L936" s="5"/>
      <c r="M936" s="5"/>
      <c r="N936" s="5"/>
      <c r="O936" s="5"/>
      <c r="P936" s="5"/>
      <c r="Q936" s="5"/>
      <c r="R936" s="5"/>
      <c r="S936" s="5"/>
      <c r="T936" s="5"/>
      <c r="U936" s="5"/>
      <c r="V936" s="5"/>
      <c r="W936" s="5"/>
      <c r="X936" s="5"/>
      <c r="Y936" s="5"/>
      <c r="Z936" s="5"/>
    </row>
    <row r="937" spans="1:26" x14ac:dyDescent="0.25">
      <c r="A937" s="5"/>
      <c r="B937" s="5"/>
      <c r="C937" s="122"/>
      <c r="D937" s="3"/>
      <c r="E937" s="434"/>
      <c r="F937" s="400"/>
      <c r="G937" s="401"/>
      <c r="H937" s="5"/>
      <c r="I937" s="5"/>
      <c r="J937" s="5"/>
      <c r="K937" s="5"/>
      <c r="L937" s="5"/>
      <c r="M937" s="5"/>
      <c r="N937" s="5"/>
      <c r="O937" s="5"/>
      <c r="P937" s="5"/>
      <c r="Q937" s="5"/>
      <c r="R937" s="5"/>
      <c r="S937" s="5"/>
      <c r="T937" s="5"/>
      <c r="U937" s="5"/>
      <c r="V937" s="5"/>
      <c r="W937" s="5"/>
      <c r="X937" s="5"/>
      <c r="Y937" s="5"/>
      <c r="Z937" s="5"/>
    </row>
    <row r="938" spans="1:26" x14ac:dyDescent="0.25">
      <c r="A938" s="5"/>
      <c r="B938" s="5"/>
      <c r="C938" s="122"/>
      <c r="D938" s="3"/>
      <c r="E938" s="434"/>
      <c r="F938" s="400"/>
      <c r="G938" s="401"/>
      <c r="H938" s="5"/>
      <c r="I938" s="5"/>
      <c r="J938" s="5"/>
      <c r="K938" s="5"/>
      <c r="L938" s="5"/>
      <c r="M938" s="5"/>
      <c r="N938" s="5"/>
      <c r="O938" s="5"/>
      <c r="P938" s="5"/>
      <c r="Q938" s="5"/>
      <c r="R938" s="5"/>
      <c r="S938" s="5"/>
      <c r="T938" s="5"/>
      <c r="U938" s="5"/>
      <c r="V938" s="5"/>
      <c r="W938" s="5"/>
      <c r="X938" s="5"/>
      <c r="Y938" s="5"/>
      <c r="Z938" s="5"/>
    </row>
    <row r="939" spans="1:26" x14ac:dyDescent="0.25">
      <c r="A939" s="5"/>
      <c r="B939" s="5"/>
      <c r="C939" s="122"/>
      <c r="D939" s="3"/>
      <c r="E939" s="434"/>
      <c r="F939" s="400"/>
      <c r="G939" s="401"/>
      <c r="H939" s="5"/>
      <c r="I939" s="5"/>
      <c r="J939" s="5"/>
      <c r="K939" s="5"/>
      <c r="L939" s="5"/>
      <c r="M939" s="5"/>
      <c r="N939" s="5"/>
      <c r="O939" s="5"/>
      <c r="P939" s="5"/>
      <c r="Q939" s="5"/>
      <c r="R939" s="5"/>
      <c r="S939" s="5"/>
      <c r="T939" s="5"/>
      <c r="U939" s="5"/>
      <c r="V939" s="5"/>
      <c r="W939" s="5"/>
      <c r="X939" s="5"/>
      <c r="Y939" s="5"/>
      <c r="Z939" s="5"/>
    </row>
    <row r="940" spans="1:26" x14ac:dyDescent="0.25">
      <c r="A940" s="5"/>
      <c r="B940" s="5"/>
      <c r="C940" s="122"/>
      <c r="D940" s="3"/>
      <c r="E940" s="434"/>
      <c r="F940" s="400"/>
      <c r="G940" s="401"/>
      <c r="H940" s="5"/>
      <c r="I940" s="5"/>
      <c r="J940" s="5"/>
      <c r="K940" s="5"/>
      <c r="L940" s="5"/>
      <c r="M940" s="5"/>
      <c r="N940" s="5"/>
      <c r="O940" s="5"/>
      <c r="P940" s="5"/>
      <c r="Q940" s="5"/>
      <c r="R940" s="5"/>
      <c r="S940" s="5"/>
      <c r="T940" s="5"/>
      <c r="U940" s="5"/>
      <c r="V940" s="5"/>
      <c r="W940" s="5"/>
      <c r="X940" s="5"/>
      <c r="Y940" s="5"/>
      <c r="Z940" s="5"/>
    </row>
    <row r="941" spans="1:26" x14ac:dyDescent="0.25">
      <c r="A941" s="5"/>
      <c r="B941" s="5"/>
      <c r="C941" s="122"/>
      <c r="D941" s="3"/>
      <c r="E941" s="434"/>
      <c r="F941" s="400"/>
      <c r="G941" s="401"/>
      <c r="H941" s="5"/>
      <c r="I941" s="5"/>
      <c r="J941" s="5"/>
      <c r="K941" s="5"/>
      <c r="L941" s="5"/>
      <c r="M941" s="5"/>
      <c r="N941" s="5"/>
      <c r="O941" s="5"/>
      <c r="P941" s="5"/>
      <c r="Q941" s="5"/>
      <c r="R941" s="5"/>
      <c r="S941" s="5"/>
      <c r="T941" s="5"/>
      <c r="U941" s="5"/>
      <c r="V941" s="5"/>
      <c r="W941" s="5"/>
      <c r="X941" s="5"/>
      <c r="Y941" s="5"/>
      <c r="Z941" s="5"/>
    </row>
    <row r="942" spans="1:26" x14ac:dyDescent="0.25">
      <c r="A942" s="5"/>
      <c r="B942" s="5"/>
      <c r="C942" s="122"/>
      <c r="D942" s="3"/>
      <c r="E942" s="434"/>
      <c r="F942" s="400"/>
      <c r="G942" s="401"/>
      <c r="H942" s="5"/>
      <c r="I942" s="5"/>
      <c r="J942" s="5"/>
      <c r="K942" s="5"/>
      <c r="L942" s="5"/>
      <c r="M942" s="5"/>
      <c r="N942" s="5"/>
      <c r="O942" s="5"/>
      <c r="P942" s="5"/>
      <c r="Q942" s="5"/>
      <c r="R942" s="5"/>
      <c r="S942" s="5"/>
      <c r="T942" s="5"/>
      <c r="U942" s="5"/>
      <c r="V942" s="5"/>
      <c r="W942" s="5"/>
      <c r="X942" s="5"/>
      <c r="Y942" s="5"/>
      <c r="Z942" s="5"/>
    </row>
    <row r="943" spans="1:26" x14ac:dyDescent="0.25">
      <c r="A943" s="5"/>
      <c r="B943" s="5"/>
      <c r="C943" s="122"/>
      <c r="D943" s="3"/>
      <c r="E943" s="434"/>
      <c r="F943" s="400"/>
      <c r="G943" s="401"/>
      <c r="H943" s="5"/>
      <c r="I943" s="5"/>
      <c r="J943" s="5"/>
      <c r="K943" s="5"/>
      <c r="L943" s="5"/>
      <c r="M943" s="5"/>
      <c r="N943" s="5"/>
      <c r="O943" s="5"/>
      <c r="P943" s="5"/>
      <c r="Q943" s="5"/>
      <c r="R943" s="5"/>
      <c r="S943" s="5"/>
      <c r="T943" s="5"/>
      <c r="U943" s="5"/>
      <c r="V943" s="5"/>
      <c r="W943" s="5"/>
      <c r="X943" s="5"/>
      <c r="Y943" s="5"/>
      <c r="Z943" s="5"/>
    </row>
    <row r="944" spans="1:26" x14ac:dyDescent="0.25">
      <c r="A944" s="5"/>
      <c r="B944" s="5"/>
      <c r="C944" s="122"/>
      <c r="D944" s="3"/>
      <c r="E944" s="434"/>
      <c r="F944" s="400"/>
      <c r="G944" s="401"/>
      <c r="H944" s="5"/>
      <c r="I944" s="5"/>
      <c r="J944" s="5"/>
      <c r="K944" s="5"/>
      <c r="L944" s="5"/>
      <c r="M944" s="5"/>
      <c r="N944" s="5"/>
      <c r="O944" s="5"/>
      <c r="P944" s="5"/>
      <c r="Q944" s="5"/>
      <c r="R944" s="5"/>
      <c r="S944" s="5"/>
      <c r="T944" s="5"/>
      <c r="U944" s="5"/>
      <c r="V944" s="5"/>
      <c r="W944" s="5"/>
      <c r="X944" s="5"/>
      <c r="Y944" s="5"/>
      <c r="Z944" s="5"/>
    </row>
    <row r="945" spans="1:26" x14ac:dyDescent="0.25">
      <c r="A945" s="5"/>
      <c r="B945" s="5"/>
      <c r="C945" s="122"/>
      <c r="D945" s="3"/>
      <c r="E945" s="434"/>
      <c r="F945" s="400"/>
      <c r="G945" s="401"/>
      <c r="H945" s="5"/>
      <c r="I945" s="5"/>
      <c r="J945" s="5"/>
      <c r="K945" s="5"/>
      <c r="L945" s="5"/>
      <c r="M945" s="5"/>
      <c r="N945" s="5"/>
      <c r="O945" s="5"/>
      <c r="P945" s="5"/>
      <c r="Q945" s="5"/>
      <c r="R945" s="5"/>
      <c r="S945" s="5"/>
      <c r="T945" s="5"/>
      <c r="U945" s="5"/>
      <c r="V945" s="5"/>
      <c r="W945" s="5"/>
      <c r="X945" s="5"/>
      <c r="Y945" s="5"/>
      <c r="Z945" s="5"/>
    </row>
    <row r="946" spans="1:26" x14ac:dyDescent="0.25">
      <c r="A946" s="5"/>
      <c r="B946" s="5"/>
      <c r="C946" s="122"/>
      <c r="D946" s="3"/>
      <c r="E946" s="434"/>
      <c r="F946" s="400"/>
      <c r="G946" s="401"/>
      <c r="H946" s="5"/>
      <c r="I946" s="5"/>
      <c r="J946" s="5"/>
      <c r="K946" s="5"/>
      <c r="L946" s="5"/>
      <c r="M946" s="5"/>
      <c r="N946" s="5"/>
      <c r="O946" s="5"/>
      <c r="P946" s="5"/>
      <c r="Q946" s="5"/>
      <c r="R946" s="5"/>
      <c r="S946" s="5"/>
      <c r="T946" s="5"/>
      <c r="U946" s="5"/>
      <c r="V946" s="5"/>
      <c r="W946" s="5"/>
      <c r="X946" s="5"/>
      <c r="Y946" s="5"/>
      <c r="Z946" s="5"/>
    </row>
    <row r="947" spans="1:26" x14ac:dyDescent="0.25">
      <c r="A947" s="5"/>
      <c r="B947" s="5"/>
      <c r="C947" s="122"/>
      <c r="D947" s="3"/>
      <c r="E947" s="434"/>
      <c r="F947" s="400"/>
      <c r="G947" s="401"/>
      <c r="H947" s="5"/>
      <c r="I947" s="5"/>
      <c r="J947" s="5"/>
      <c r="K947" s="5"/>
      <c r="L947" s="5"/>
      <c r="M947" s="5"/>
      <c r="N947" s="5"/>
      <c r="O947" s="5"/>
      <c r="P947" s="5"/>
      <c r="Q947" s="5"/>
      <c r="R947" s="5"/>
      <c r="S947" s="5"/>
      <c r="T947" s="5"/>
      <c r="U947" s="5"/>
      <c r="V947" s="5"/>
      <c r="W947" s="5"/>
      <c r="X947" s="5"/>
      <c r="Y947" s="5"/>
      <c r="Z947" s="5"/>
    </row>
    <row r="948" spans="1:26" x14ac:dyDescent="0.25">
      <c r="A948" s="5"/>
      <c r="B948" s="5"/>
      <c r="C948" s="122"/>
      <c r="D948" s="3"/>
      <c r="E948" s="434"/>
      <c r="F948" s="400"/>
      <c r="G948" s="401"/>
      <c r="H948" s="5"/>
      <c r="I948" s="5"/>
      <c r="J948" s="5"/>
      <c r="K948" s="5"/>
      <c r="L948" s="5"/>
      <c r="M948" s="5"/>
      <c r="N948" s="5"/>
      <c r="O948" s="5"/>
      <c r="P948" s="5"/>
      <c r="Q948" s="5"/>
      <c r="R948" s="5"/>
      <c r="S948" s="5"/>
      <c r="T948" s="5"/>
      <c r="U948" s="5"/>
      <c r="V948" s="5"/>
      <c r="W948" s="5"/>
      <c r="X948" s="5"/>
      <c r="Y948" s="5"/>
      <c r="Z948" s="5"/>
    </row>
    <row r="949" spans="1:26" x14ac:dyDescent="0.25">
      <c r="A949" s="5"/>
      <c r="B949" s="5"/>
      <c r="C949" s="122"/>
      <c r="D949" s="3"/>
      <c r="E949" s="434"/>
      <c r="F949" s="400"/>
      <c r="G949" s="401"/>
      <c r="H949" s="5"/>
      <c r="I949" s="5"/>
      <c r="J949" s="5"/>
      <c r="K949" s="5"/>
      <c r="L949" s="5"/>
      <c r="M949" s="5"/>
      <c r="N949" s="5"/>
      <c r="O949" s="5"/>
      <c r="P949" s="5"/>
      <c r="Q949" s="5"/>
      <c r="R949" s="5"/>
      <c r="S949" s="5"/>
      <c r="T949" s="5"/>
      <c r="U949" s="5"/>
      <c r="V949" s="5"/>
      <c r="W949" s="5"/>
      <c r="X949" s="5"/>
      <c r="Y949" s="5"/>
      <c r="Z949" s="5"/>
    </row>
    <row r="950" spans="1:26" x14ac:dyDescent="0.25">
      <c r="A950" s="5"/>
      <c r="B950" s="5"/>
      <c r="C950" s="122"/>
      <c r="D950" s="3"/>
      <c r="E950" s="434"/>
      <c r="F950" s="400"/>
      <c r="G950" s="401"/>
      <c r="H950" s="5"/>
      <c r="I950" s="5"/>
      <c r="J950" s="5"/>
      <c r="K950" s="5"/>
      <c r="L950" s="5"/>
      <c r="M950" s="5"/>
      <c r="N950" s="5"/>
      <c r="O950" s="5"/>
      <c r="P950" s="5"/>
      <c r="Q950" s="5"/>
      <c r="R950" s="5"/>
      <c r="S950" s="5"/>
      <c r="T950" s="5"/>
      <c r="U950" s="5"/>
      <c r="V950" s="5"/>
      <c r="W950" s="5"/>
      <c r="X950" s="5"/>
      <c r="Y950" s="5"/>
      <c r="Z950" s="5"/>
    </row>
    <row r="951" spans="1:26" x14ac:dyDescent="0.25">
      <c r="A951" s="5"/>
      <c r="B951" s="5"/>
      <c r="C951" s="122"/>
      <c r="D951" s="3"/>
      <c r="E951" s="434"/>
      <c r="F951" s="400"/>
      <c r="G951" s="401"/>
      <c r="H951" s="5"/>
      <c r="I951" s="5"/>
      <c r="J951" s="5"/>
      <c r="K951" s="5"/>
      <c r="L951" s="5"/>
      <c r="M951" s="5"/>
      <c r="N951" s="5"/>
      <c r="O951" s="5"/>
      <c r="P951" s="5"/>
      <c r="Q951" s="5"/>
      <c r="R951" s="5"/>
      <c r="S951" s="5"/>
      <c r="T951" s="5"/>
      <c r="U951" s="5"/>
      <c r="V951" s="5"/>
      <c r="W951" s="5"/>
      <c r="X951" s="5"/>
      <c r="Y951" s="5"/>
      <c r="Z951" s="5"/>
    </row>
    <row r="952" spans="1:26" x14ac:dyDescent="0.25">
      <c r="A952" s="5"/>
      <c r="B952" s="5"/>
      <c r="C952" s="122"/>
      <c r="D952" s="3"/>
      <c r="E952" s="434"/>
      <c r="F952" s="400"/>
      <c r="G952" s="401"/>
      <c r="H952" s="5"/>
      <c r="I952" s="5"/>
      <c r="J952" s="5"/>
      <c r="K952" s="5"/>
      <c r="L952" s="5"/>
      <c r="M952" s="5"/>
      <c r="N952" s="5"/>
      <c r="O952" s="5"/>
      <c r="P952" s="5"/>
      <c r="Q952" s="5"/>
      <c r="R952" s="5"/>
      <c r="S952" s="5"/>
      <c r="T952" s="5"/>
      <c r="U952" s="5"/>
      <c r="V952" s="5"/>
      <c r="W952" s="5"/>
      <c r="X952" s="5"/>
      <c r="Y952" s="5"/>
      <c r="Z952" s="5"/>
    </row>
    <row r="953" spans="1:26" x14ac:dyDescent="0.25">
      <c r="A953" s="5"/>
      <c r="B953" s="5"/>
      <c r="C953" s="122"/>
      <c r="D953" s="3"/>
      <c r="E953" s="434"/>
      <c r="F953" s="400"/>
      <c r="G953" s="401"/>
      <c r="H953" s="5"/>
      <c r="I953" s="5"/>
      <c r="J953" s="5"/>
      <c r="K953" s="5"/>
      <c r="L953" s="5"/>
      <c r="M953" s="5"/>
      <c r="N953" s="5"/>
      <c r="O953" s="5"/>
      <c r="P953" s="5"/>
      <c r="Q953" s="5"/>
      <c r="R953" s="5"/>
      <c r="S953" s="5"/>
      <c r="T953" s="5"/>
      <c r="U953" s="5"/>
      <c r="V953" s="5"/>
      <c r="W953" s="5"/>
      <c r="X953" s="5"/>
      <c r="Y953" s="5"/>
      <c r="Z953" s="5"/>
    </row>
    <row r="954" spans="1:26" x14ac:dyDescent="0.25">
      <c r="A954" s="5"/>
      <c r="B954" s="5"/>
      <c r="C954" s="122"/>
      <c r="D954" s="3"/>
      <c r="E954" s="434"/>
      <c r="F954" s="400"/>
      <c r="G954" s="401"/>
      <c r="H954" s="5"/>
      <c r="I954" s="5"/>
      <c r="J954" s="5"/>
      <c r="K954" s="5"/>
      <c r="L954" s="5"/>
      <c r="M954" s="5"/>
      <c r="N954" s="5"/>
      <c r="O954" s="5"/>
      <c r="P954" s="5"/>
      <c r="Q954" s="5"/>
      <c r="R954" s="5"/>
      <c r="S954" s="5"/>
      <c r="T954" s="5"/>
      <c r="U954" s="5"/>
      <c r="V954" s="5"/>
      <c r="W954" s="5"/>
      <c r="X954" s="5"/>
      <c r="Y954" s="5"/>
      <c r="Z954" s="5"/>
    </row>
    <row r="955" spans="1:26" x14ac:dyDescent="0.25">
      <c r="A955" s="5"/>
      <c r="B955" s="5"/>
      <c r="C955" s="122"/>
      <c r="D955" s="3"/>
      <c r="E955" s="434"/>
      <c r="F955" s="400"/>
      <c r="G955" s="401"/>
      <c r="H955" s="5"/>
      <c r="I955" s="5"/>
      <c r="J955" s="5"/>
      <c r="K955" s="5"/>
      <c r="L955" s="5"/>
      <c r="M955" s="5"/>
      <c r="N955" s="5"/>
      <c r="O955" s="5"/>
      <c r="P955" s="5"/>
      <c r="Q955" s="5"/>
      <c r="R955" s="5"/>
      <c r="S955" s="5"/>
      <c r="T955" s="5"/>
      <c r="U955" s="5"/>
      <c r="V955" s="5"/>
      <c r="W955" s="5"/>
      <c r="X955" s="5"/>
      <c r="Y955" s="5"/>
      <c r="Z955" s="5"/>
    </row>
    <row r="956" spans="1:26" x14ac:dyDescent="0.25">
      <c r="A956" s="5"/>
      <c r="B956" s="5"/>
      <c r="C956" s="122"/>
      <c r="D956" s="3"/>
      <c r="E956" s="434"/>
      <c r="F956" s="400"/>
      <c r="G956" s="401"/>
      <c r="H956" s="5"/>
      <c r="I956" s="5"/>
      <c r="J956" s="5"/>
      <c r="K956" s="5"/>
      <c r="L956" s="5"/>
      <c r="M956" s="5"/>
      <c r="N956" s="5"/>
      <c r="O956" s="5"/>
      <c r="P956" s="5"/>
      <c r="Q956" s="5"/>
      <c r="R956" s="5"/>
      <c r="S956" s="5"/>
      <c r="T956" s="5"/>
      <c r="U956" s="5"/>
      <c r="V956" s="5"/>
      <c r="W956" s="5"/>
      <c r="X956" s="5"/>
      <c r="Y956" s="5"/>
      <c r="Z956" s="5"/>
    </row>
    <row r="957" spans="1:26" x14ac:dyDescent="0.25">
      <c r="A957" s="5"/>
      <c r="B957" s="5"/>
      <c r="C957" s="122"/>
      <c r="D957" s="3"/>
      <c r="E957" s="434"/>
      <c r="F957" s="400"/>
      <c r="G957" s="401"/>
      <c r="H957" s="5"/>
      <c r="I957" s="5"/>
      <c r="J957" s="5"/>
      <c r="K957" s="5"/>
      <c r="L957" s="5"/>
      <c r="M957" s="5"/>
      <c r="N957" s="5"/>
      <c r="O957" s="5"/>
      <c r="P957" s="5"/>
      <c r="Q957" s="5"/>
      <c r="R957" s="5"/>
      <c r="S957" s="5"/>
      <c r="T957" s="5"/>
      <c r="U957" s="5"/>
      <c r="V957" s="5"/>
      <c r="W957" s="5"/>
      <c r="X957" s="5"/>
      <c r="Y957" s="5"/>
      <c r="Z957" s="5"/>
    </row>
    <row r="958" spans="1:26" x14ac:dyDescent="0.25">
      <c r="A958" s="5"/>
      <c r="B958" s="5"/>
      <c r="C958" s="122"/>
      <c r="D958" s="3"/>
      <c r="E958" s="434"/>
      <c r="F958" s="400"/>
      <c r="G958" s="401"/>
      <c r="H958" s="5"/>
      <c r="I958" s="5"/>
      <c r="J958" s="5"/>
      <c r="K958" s="5"/>
      <c r="L958" s="5"/>
      <c r="M958" s="5"/>
      <c r="N958" s="5"/>
      <c r="O958" s="5"/>
      <c r="P958" s="5"/>
      <c r="Q958" s="5"/>
      <c r="R958" s="5"/>
      <c r="S958" s="5"/>
      <c r="T958" s="5"/>
      <c r="U958" s="5"/>
      <c r="V958" s="5"/>
      <c r="W958" s="5"/>
      <c r="X958" s="5"/>
      <c r="Y958" s="5"/>
      <c r="Z958" s="5"/>
    </row>
    <row r="959" spans="1:26" x14ac:dyDescent="0.25">
      <c r="A959" s="5"/>
      <c r="B959" s="5"/>
      <c r="C959" s="122"/>
      <c r="D959" s="3"/>
      <c r="E959" s="434"/>
      <c r="F959" s="400"/>
      <c r="G959" s="401"/>
      <c r="H959" s="5"/>
      <c r="I959" s="5"/>
      <c r="J959" s="5"/>
      <c r="K959" s="5"/>
      <c r="L959" s="5"/>
      <c r="M959" s="5"/>
      <c r="N959" s="5"/>
      <c r="O959" s="5"/>
      <c r="P959" s="5"/>
      <c r="Q959" s="5"/>
      <c r="R959" s="5"/>
      <c r="S959" s="5"/>
      <c r="T959" s="5"/>
      <c r="U959" s="5"/>
      <c r="V959" s="5"/>
      <c r="W959" s="5"/>
      <c r="X959" s="5"/>
      <c r="Y959" s="5"/>
      <c r="Z959" s="5"/>
    </row>
    <row r="960" spans="1:26" x14ac:dyDescent="0.25">
      <c r="A960" s="5"/>
      <c r="B960" s="5"/>
      <c r="C960" s="122"/>
      <c r="D960" s="3"/>
      <c r="E960" s="434"/>
      <c r="F960" s="400"/>
      <c r="G960" s="401"/>
      <c r="H960" s="5"/>
      <c r="I960" s="5"/>
      <c r="J960" s="5"/>
      <c r="K960" s="5"/>
      <c r="L960" s="5"/>
      <c r="M960" s="5"/>
      <c r="N960" s="5"/>
      <c r="O960" s="5"/>
      <c r="P960" s="5"/>
      <c r="Q960" s="5"/>
      <c r="R960" s="5"/>
      <c r="S960" s="5"/>
      <c r="T960" s="5"/>
      <c r="U960" s="5"/>
      <c r="V960" s="5"/>
      <c r="W960" s="5"/>
      <c r="X960" s="5"/>
      <c r="Y960" s="5"/>
      <c r="Z960" s="5"/>
    </row>
    <row r="961" spans="1:26" x14ac:dyDescent="0.25">
      <c r="A961" s="5"/>
      <c r="B961" s="5"/>
      <c r="C961" s="122"/>
      <c r="D961" s="3"/>
      <c r="E961" s="434"/>
      <c r="F961" s="400"/>
      <c r="G961" s="401"/>
      <c r="H961" s="5"/>
      <c r="I961" s="5"/>
      <c r="J961" s="5"/>
      <c r="K961" s="5"/>
      <c r="L961" s="5"/>
      <c r="M961" s="5"/>
      <c r="N961" s="5"/>
      <c r="O961" s="5"/>
      <c r="P961" s="5"/>
      <c r="Q961" s="5"/>
      <c r="R961" s="5"/>
      <c r="S961" s="5"/>
      <c r="T961" s="5"/>
      <c r="U961" s="5"/>
      <c r="V961" s="5"/>
      <c r="W961" s="5"/>
      <c r="X961" s="5"/>
      <c r="Y961" s="5"/>
      <c r="Z961" s="5"/>
    </row>
    <row r="962" spans="1:26" x14ac:dyDescent="0.25">
      <c r="A962" s="5"/>
      <c r="B962" s="5"/>
      <c r="C962" s="122"/>
      <c r="D962" s="3"/>
      <c r="E962" s="434"/>
      <c r="F962" s="400"/>
      <c r="G962" s="401"/>
      <c r="H962" s="5"/>
      <c r="I962" s="5"/>
      <c r="J962" s="5"/>
      <c r="K962" s="5"/>
      <c r="L962" s="5"/>
      <c r="M962" s="5"/>
      <c r="N962" s="5"/>
      <c r="O962" s="5"/>
      <c r="P962" s="5"/>
      <c r="Q962" s="5"/>
      <c r="R962" s="5"/>
      <c r="S962" s="5"/>
      <c r="T962" s="5"/>
      <c r="U962" s="5"/>
      <c r="V962" s="5"/>
      <c r="W962" s="5"/>
      <c r="X962" s="5"/>
      <c r="Y962" s="5"/>
      <c r="Z962" s="5"/>
    </row>
    <row r="963" spans="1:26" x14ac:dyDescent="0.25">
      <c r="A963" s="5"/>
      <c r="B963" s="5"/>
      <c r="C963" s="122"/>
      <c r="D963" s="3"/>
      <c r="E963" s="434"/>
      <c r="F963" s="400"/>
      <c r="G963" s="401"/>
      <c r="H963" s="5"/>
      <c r="I963" s="5"/>
      <c r="J963" s="5"/>
      <c r="K963" s="5"/>
      <c r="L963" s="5"/>
      <c r="M963" s="5"/>
      <c r="N963" s="5"/>
      <c r="O963" s="5"/>
      <c r="P963" s="5"/>
      <c r="Q963" s="5"/>
      <c r="R963" s="5"/>
      <c r="S963" s="5"/>
      <c r="T963" s="5"/>
      <c r="U963" s="5"/>
      <c r="V963" s="5"/>
      <c r="W963" s="5"/>
      <c r="X963" s="5"/>
      <c r="Y963" s="5"/>
      <c r="Z963" s="5"/>
    </row>
    <row r="964" spans="1:26" x14ac:dyDescent="0.25">
      <c r="A964" s="5"/>
      <c r="B964" s="5"/>
      <c r="C964" s="122"/>
      <c r="D964" s="3"/>
      <c r="E964" s="434"/>
      <c r="F964" s="400"/>
      <c r="G964" s="401"/>
      <c r="H964" s="5"/>
      <c r="I964" s="5"/>
      <c r="J964" s="5"/>
      <c r="K964" s="5"/>
      <c r="L964" s="5"/>
      <c r="M964" s="5"/>
      <c r="N964" s="5"/>
      <c r="O964" s="5"/>
      <c r="P964" s="5"/>
      <c r="Q964" s="5"/>
      <c r="R964" s="5"/>
      <c r="S964" s="5"/>
      <c r="T964" s="5"/>
      <c r="U964" s="5"/>
      <c r="V964" s="5"/>
      <c r="W964" s="5"/>
      <c r="X964" s="5"/>
      <c r="Y964" s="5"/>
      <c r="Z964" s="5"/>
    </row>
    <row r="965" spans="1:26" x14ac:dyDescent="0.25">
      <c r="A965" s="5"/>
      <c r="B965" s="5"/>
      <c r="C965" s="122"/>
      <c r="D965" s="3"/>
      <c r="E965" s="434"/>
      <c r="F965" s="400"/>
      <c r="G965" s="401"/>
      <c r="H965" s="5"/>
      <c r="I965" s="5"/>
      <c r="J965" s="5"/>
      <c r="K965" s="5"/>
      <c r="L965" s="5"/>
      <c r="M965" s="5"/>
      <c r="N965" s="5"/>
      <c r="O965" s="5"/>
      <c r="P965" s="5"/>
      <c r="Q965" s="5"/>
      <c r="R965" s="5"/>
      <c r="S965" s="5"/>
      <c r="T965" s="5"/>
      <c r="U965" s="5"/>
      <c r="V965" s="5"/>
      <c r="W965" s="5"/>
      <c r="X965" s="5"/>
      <c r="Y965" s="5"/>
      <c r="Z965" s="5"/>
    </row>
    <row r="966" spans="1:26" x14ac:dyDescent="0.25">
      <c r="A966" s="5"/>
      <c r="B966" s="5"/>
      <c r="C966" s="122"/>
      <c r="D966" s="3"/>
      <c r="E966" s="434"/>
      <c r="F966" s="400"/>
      <c r="G966" s="401"/>
      <c r="H966" s="5"/>
      <c r="I966" s="5"/>
      <c r="J966" s="5"/>
      <c r="K966" s="5"/>
      <c r="L966" s="5"/>
      <c r="M966" s="5"/>
      <c r="N966" s="5"/>
      <c r="O966" s="5"/>
      <c r="P966" s="5"/>
      <c r="Q966" s="5"/>
      <c r="R966" s="5"/>
      <c r="S966" s="5"/>
      <c r="T966" s="5"/>
      <c r="U966" s="5"/>
      <c r="V966" s="5"/>
      <c r="W966" s="5"/>
      <c r="X966" s="5"/>
      <c r="Y966" s="5"/>
      <c r="Z966" s="5"/>
    </row>
    <row r="967" spans="1:26" x14ac:dyDescent="0.25">
      <c r="A967" s="5"/>
      <c r="B967" s="5"/>
      <c r="C967" s="122"/>
      <c r="D967" s="3"/>
      <c r="E967" s="434"/>
      <c r="F967" s="400"/>
      <c r="G967" s="401"/>
      <c r="H967" s="5"/>
      <c r="I967" s="5"/>
      <c r="J967" s="5"/>
      <c r="K967" s="5"/>
      <c r="L967" s="5"/>
      <c r="M967" s="5"/>
      <c r="N967" s="5"/>
      <c r="O967" s="5"/>
      <c r="P967" s="5"/>
      <c r="Q967" s="5"/>
      <c r="R967" s="5"/>
      <c r="S967" s="5"/>
      <c r="T967" s="5"/>
      <c r="U967" s="5"/>
      <c r="V967" s="5"/>
      <c r="W967" s="5"/>
      <c r="X967" s="5"/>
      <c r="Y967" s="5"/>
      <c r="Z967" s="5"/>
    </row>
    <row r="968" spans="1:26" x14ac:dyDescent="0.25">
      <c r="A968" s="5"/>
      <c r="B968" s="5"/>
      <c r="C968" s="122"/>
      <c r="D968" s="3"/>
      <c r="E968" s="434"/>
      <c r="F968" s="400"/>
      <c r="G968" s="401"/>
      <c r="H968" s="5"/>
      <c r="I968" s="5"/>
      <c r="J968" s="5"/>
      <c r="K968" s="5"/>
      <c r="L968" s="5"/>
      <c r="M968" s="5"/>
      <c r="N968" s="5"/>
      <c r="O968" s="5"/>
      <c r="P968" s="5"/>
      <c r="Q968" s="5"/>
      <c r="R968" s="5"/>
      <c r="S968" s="5"/>
      <c r="T968" s="5"/>
      <c r="U968" s="5"/>
      <c r="V968" s="5"/>
      <c r="W968" s="5"/>
      <c r="X968" s="5"/>
      <c r="Y968" s="5"/>
      <c r="Z968" s="5"/>
    </row>
    <row r="969" spans="1:26" x14ac:dyDescent="0.25">
      <c r="A969" s="5"/>
      <c r="B969" s="5"/>
      <c r="C969" s="122"/>
      <c r="D969" s="3"/>
      <c r="E969" s="434"/>
      <c r="F969" s="400"/>
      <c r="G969" s="401"/>
      <c r="H969" s="5"/>
      <c r="I969" s="5"/>
      <c r="J969" s="5"/>
      <c r="K969" s="5"/>
      <c r="L969" s="5"/>
      <c r="M969" s="5"/>
      <c r="N969" s="5"/>
      <c r="O969" s="5"/>
      <c r="P969" s="5"/>
      <c r="Q969" s="5"/>
      <c r="R969" s="5"/>
      <c r="S969" s="5"/>
      <c r="T969" s="5"/>
      <c r="U969" s="5"/>
      <c r="V969" s="5"/>
      <c r="W969" s="5"/>
      <c r="X969" s="5"/>
      <c r="Y969" s="5"/>
      <c r="Z969" s="5"/>
    </row>
    <row r="970" spans="1:26" x14ac:dyDescent="0.25">
      <c r="A970" s="5"/>
      <c r="B970" s="5"/>
      <c r="C970" s="122"/>
      <c r="D970" s="3"/>
      <c r="E970" s="434"/>
      <c r="F970" s="400"/>
      <c r="G970" s="401"/>
      <c r="H970" s="5"/>
      <c r="I970" s="5"/>
      <c r="J970" s="5"/>
      <c r="K970" s="5"/>
      <c r="L970" s="5"/>
      <c r="M970" s="5"/>
      <c r="N970" s="5"/>
      <c r="O970" s="5"/>
      <c r="P970" s="5"/>
      <c r="Q970" s="5"/>
      <c r="R970" s="5"/>
      <c r="S970" s="5"/>
      <c r="T970" s="5"/>
      <c r="U970" s="5"/>
      <c r="V970" s="5"/>
      <c r="W970" s="5"/>
      <c r="X970" s="5"/>
      <c r="Y970" s="5"/>
      <c r="Z970" s="5"/>
    </row>
    <row r="971" spans="1:26" x14ac:dyDescent="0.25">
      <c r="A971" s="5"/>
      <c r="B971" s="5"/>
      <c r="C971" s="122"/>
      <c r="D971" s="3"/>
      <c r="E971" s="434"/>
      <c r="F971" s="400"/>
      <c r="G971" s="401"/>
      <c r="H971" s="5"/>
      <c r="I971" s="5"/>
      <c r="J971" s="5"/>
      <c r="K971" s="5"/>
      <c r="L971" s="5"/>
      <c r="M971" s="5"/>
      <c r="N971" s="5"/>
      <c r="O971" s="5"/>
      <c r="P971" s="5"/>
      <c r="Q971" s="5"/>
      <c r="R971" s="5"/>
      <c r="S971" s="5"/>
      <c r="T971" s="5"/>
      <c r="U971" s="5"/>
      <c r="V971" s="5"/>
      <c r="W971" s="5"/>
      <c r="X971" s="5"/>
      <c r="Y971" s="5"/>
      <c r="Z971" s="5"/>
    </row>
    <row r="972" spans="1:26" x14ac:dyDescent="0.25">
      <c r="A972" s="5"/>
      <c r="B972" s="5"/>
      <c r="C972" s="122"/>
      <c r="D972" s="3"/>
      <c r="E972" s="434"/>
      <c r="F972" s="400"/>
      <c r="G972" s="401"/>
      <c r="H972" s="5"/>
      <c r="I972" s="5"/>
      <c r="J972" s="5"/>
      <c r="K972" s="5"/>
      <c r="L972" s="5"/>
      <c r="M972" s="5"/>
      <c r="N972" s="5"/>
      <c r="O972" s="5"/>
      <c r="P972" s="5"/>
      <c r="Q972" s="5"/>
      <c r="R972" s="5"/>
      <c r="S972" s="5"/>
      <c r="T972" s="5"/>
      <c r="U972" s="5"/>
      <c r="V972" s="5"/>
      <c r="W972" s="5"/>
      <c r="X972" s="5"/>
      <c r="Y972" s="5"/>
      <c r="Z972" s="5"/>
    </row>
    <row r="973" spans="1:26" x14ac:dyDescent="0.25">
      <c r="A973" s="5"/>
      <c r="B973" s="5"/>
      <c r="C973" s="122"/>
      <c r="D973" s="3"/>
      <c r="E973" s="434"/>
      <c r="F973" s="400"/>
      <c r="G973" s="401"/>
      <c r="H973" s="5"/>
      <c r="I973" s="5"/>
      <c r="J973" s="5"/>
      <c r="K973" s="5"/>
      <c r="L973" s="5"/>
      <c r="M973" s="5"/>
      <c r="N973" s="5"/>
      <c r="O973" s="5"/>
      <c r="P973" s="5"/>
      <c r="Q973" s="5"/>
      <c r="R973" s="5"/>
      <c r="S973" s="5"/>
      <c r="T973" s="5"/>
      <c r="U973" s="5"/>
      <c r="V973" s="5"/>
      <c r="W973" s="5"/>
      <c r="X973" s="5"/>
      <c r="Y973" s="5"/>
      <c r="Z973" s="5"/>
    </row>
    <row r="974" spans="1:26" x14ac:dyDescent="0.25">
      <c r="A974" s="5"/>
      <c r="B974" s="5"/>
      <c r="C974" s="122"/>
      <c r="D974" s="3"/>
      <c r="E974" s="434"/>
      <c r="F974" s="400"/>
      <c r="G974" s="401"/>
      <c r="H974" s="5"/>
      <c r="I974" s="5"/>
      <c r="J974" s="5"/>
      <c r="K974" s="5"/>
      <c r="L974" s="5"/>
      <c r="M974" s="5"/>
      <c r="N974" s="5"/>
      <c r="O974" s="5"/>
      <c r="P974" s="5"/>
      <c r="Q974" s="5"/>
      <c r="R974" s="5"/>
      <c r="S974" s="5"/>
      <c r="T974" s="5"/>
      <c r="U974" s="5"/>
      <c r="V974" s="5"/>
      <c r="W974" s="5"/>
      <c r="X974" s="5"/>
      <c r="Y974" s="5"/>
      <c r="Z974" s="5"/>
    </row>
    <row r="975" spans="1:26" x14ac:dyDescent="0.25">
      <c r="A975" s="5"/>
      <c r="B975" s="5"/>
      <c r="C975" s="122"/>
      <c r="D975" s="3"/>
      <c r="E975" s="434"/>
      <c r="F975" s="400"/>
      <c r="G975" s="401"/>
      <c r="H975" s="5"/>
      <c r="I975" s="5"/>
      <c r="J975" s="5"/>
      <c r="K975" s="5"/>
      <c r="L975" s="5"/>
      <c r="M975" s="5"/>
      <c r="N975" s="5"/>
      <c r="O975" s="5"/>
      <c r="P975" s="5"/>
      <c r="Q975" s="5"/>
      <c r="R975" s="5"/>
      <c r="S975" s="5"/>
      <c r="T975" s="5"/>
      <c r="U975" s="5"/>
      <c r="V975" s="5"/>
      <c r="W975" s="5"/>
      <c r="X975" s="5"/>
      <c r="Y975" s="5"/>
      <c r="Z975" s="5"/>
    </row>
    <row r="976" spans="1:26" x14ac:dyDescent="0.25">
      <c r="A976" s="5"/>
      <c r="B976" s="5"/>
      <c r="C976" s="122"/>
      <c r="D976" s="3"/>
      <c r="E976" s="434"/>
      <c r="F976" s="400"/>
      <c r="G976" s="401"/>
      <c r="H976" s="5"/>
      <c r="I976" s="5"/>
      <c r="J976" s="5"/>
      <c r="K976" s="5"/>
      <c r="L976" s="5"/>
      <c r="M976" s="5"/>
      <c r="N976" s="5"/>
      <c r="O976" s="5"/>
      <c r="P976" s="5"/>
      <c r="Q976" s="5"/>
      <c r="R976" s="5"/>
      <c r="S976" s="5"/>
      <c r="T976" s="5"/>
      <c r="U976" s="5"/>
      <c r="V976" s="5"/>
      <c r="W976" s="5"/>
      <c r="X976" s="5"/>
      <c r="Y976" s="5"/>
      <c r="Z976" s="5"/>
    </row>
    <row r="977" spans="1:26" x14ac:dyDescent="0.25">
      <c r="A977" s="5"/>
      <c r="B977" s="5"/>
      <c r="C977" s="122"/>
      <c r="D977" s="3"/>
      <c r="E977" s="434"/>
      <c r="F977" s="400"/>
      <c r="G977" s="401"/>
      <c r="H977" s="5"/>
      <c r="I977" s="5"/>
      <c r="J977" s="5"/>
      <c r="K977" s="5"/>
      <c r="L977" s="5"/>
      <c r="M977" s="5"/>
      <c r="N977" s="5"/>
      <c r="O977" s="5"/>
      <c r="P977" s="5"/>
      <c r="Q977" s="5"/>
      <c r="R977" s="5"/>
      <c r="S977" s="5"/>
      <c r="T977" s="5"/>
      <c r="U977" s="5"/>
      <c r="V977" s="5"/>
      <c r="W977" s="5"/>
      <c r="X977" s="5"/>
      <c r="Y977" s="5"/>
      <c r="Z977" s="5"/>
    </row>
    <row r="978" spans="1:26" x14ac:dyDescent="0.25">
      <c r="A978" s="5"/>
      <c r="B978" s="5"/>
      <c r="C978" s="122"/>
      <c r="D978" s="3"/>
      <c r="E978" s="434"/>
      <c r="F978" s="400"/>
      <c r="G978" s="401"/>
      <c r="H978" s="5"/>
      <c r="I978" s="5"/>
      <c r="J978" s="5"/>
      <c r="K978" s="5"/>
      <c r="L978" s="5"/>
      <c r="M978" s="5"/>
      <c r="N978" s="5"/>
      <c r="O978" s="5"/>
      <c r="P978" s="5"/>
      <c r="Q978" s="5"/>
      <c r="R978" s="5"/>
      <c r="S978" s="5"/>
      <c r="T978" s="5"/>
      <c r="U978" s="5"/>
      <c r="V978" s="5"/>
      <c r="W978" s="5"/>
      <c r="X978" s="5"/>
      <c r="Y978" s="5"/>
      <c r="Z978" s="5"/>
    </row>
    <row r="979" spans="1:26" x14ac:dyDescent="0.25">
      <c r="A979" s="5"/>
      <c r="B979" s="5"/>
      <c r="C979" s="122"/>
      <c r="D979" s="3"/>
      <c r="E979" s="434"/>
      <c r="F979" s="400"/>
      <c r="G979" s="401"/>
      <c r="H979" s="5"/>
      <c r="I979" s="5"/>
      <c r="J979" s="5"/>
      <c r="K979" s="5"/>
      <c r="L979" s="5"/>
      <c r="M979" s="5"/>
      <c r="N979" s="5"/>
      <c r="O979" s="5"/>
      <c r="P979" s="5"/>
      <c r="Q979" s="5"/>
      <c r="R979" s="5"/>
      <c r="S979" s="5"/>
      <c r="T979" s="5"/>
      <c r="U979" s="5"/>
      <c r="V979" s="5"/>
      <c r="W979" s="5"/>
      <c r="X979" s="5"/>
      <c r="Y979" s="5"/>
      <c r="Z979" s="5"/>
    </row>
    <row r="980" spans="1:26" x14ac:dyDescent="0.25">
      <c r="A980" s="5"/>
      <c r="B980" s="5"/>
      <c r="C980" s="122"/>
      <c r="D980" s="3"/>
      <c r="E980" s="434"/>
      <c r="F980" s="400"/>
      <c r="G980" s="401"/>
      <c r="H980" s="5"/>
      <c r="I980" s="5"/>
      <c r="J980" s="5"/>
      <c r="K980" s="5"/>
      <c r="L980" s="5"/>
      <c r="M980" s="5"/>
      <c r="N980" s="5"/>
      <c r="O980" s="5"/>
      <c r="P980" s="5"/>
      <c r="Q980" s="5"/>
      <c r="R980" s="5"/>
      <c r="S980" s="5"/>
      <c r="T980" s="5"/>
      <c r="U980" s="5"/>
      <c r="V980" s="5"/>
      <c r="W980" s="5"/>
      <c r="X980" s="5"/>
      <c r="Y980" s="5"/>
      <c r="Z980" s="5"/>
    </row>
    <row r="981" spans="1:26" x14ac:dyDescent="0.25">
      <c r="A981" s="5"/>
      <c r="B981" s="5"/>
      <c r="C981" s="122"/>
      <c r="D981" s="3"/>
      <c r="E981" s="434"/>
      <c r="F981" s="400"/>
      <c r="G981" s="401"/>
      <c r="H981" s="5"/>
      <c r="I981" s="5"/>
      <c r="J981" s="5"/>
      <c r="K981" s="5"/>
      <c r="L981" s="5"/>
      <c r="M981" s="5"/>
      <c r="N981" s="5"/>
      <c r="O981" s="5"/>
      <c r="P981" s="5"/>
      <c r="Q981" s="5"/>
      <c r="R981" s="5"/>
      <c r="S981" s="5"/>
      <c r="T981" s="5"/>
      <c r="U981" s="5"/>
      <c r="V981" s="5"/>
      <c r="W981" s="5"/>
      <c r="X981" s="5"/>
      <c r="Y981" s="5"/>
      <c r="Z981" s="5"/>
    </row>
    <row r="982" spans="1:26" x14ac:dyDescent="0.25">
      <c r="A982" s="5"/>
      <c r="B982" s="5"/>
      <c r="C982" s="122"/>
      <c r="D982" s="3"/>
      <c r="E982" s="434"/>
      <c r="F982" s="400"/>
      <c r="G982" s="401"/>
      <c r="H982" s="5"/>
      <c r="I982" s="5"/>
      <c r="J982" s="5"/>
      <c r="K982" s="5"/>
      <c r="L982" s="5"/>
      <c r="M982" s="5"/>
      <c r="N982" s="5"/>
      <c r="O982" s="5"/>
      <c r="P982" s="5"/>
      <c r="Q982" s="5"/>
      <c r="R982" s="5"/>
      <c r="S982" s="5"/>
      <c r="T982" s="5"/>
      <c r="U982" s="5"/>
      <c r="V982" s="5"/>
      <c r="W982" s="5"/>
      <c r="X982" s="5"/>
      <c r="Y982" s="5"/>
      <c r="Z982" s="5"/>
    </row>
    <row r="983" spans="1:26" x14ac:dyDescent="0.25">
      <c r="A983" s="5"/>
      <c r="B983" s="5"/>
      <c r="C983" s="122"/>
      <c r="D983" s="3"/>
      <c r="E983" s="434"/>
      <c r="F983" s="400"/>
      <c r="G983" s="401"/>
      <c r="H983" s="5"/>
      <c r="I983" s="5"/>
      <c r="J983" s="5"/>
      <c r="K983" s="5"/>
      <c r="L983" s="5"/>
      <c r="M983" s="5"/>
      <c r="N983" s="5"/>
      <c r="O983" s="5"/>
      <c r="P983" s="5"/>
      <c r="Q983" s="5"/>
      <c r="R983" s="5"/>
      <c r="S983" s="5"/>
      <c r="T983" s="5"/>
      <c r="U983" s="5"/>
      <c r="V983" s="5"/>
      <c r="W983" s="5"/>
      <c r="X983" s="5"/>
      <c r="Y983" s="5"/>
      <c r="Z983" s="5"/>
    </row>
    <row r="984" spans="1:26" x14ac:dyDescent="0.25">
      <c r="A984" s="5"/>
      <c r="B984" s="5"/>
      <c r="C984" s="122"/>
      <c r="D984" s="3"/>
      <c r="E984" s="434"/>
      <c r="F984" s="400"/>
      <c r="G984" s="401"/>
      <c r="H984" s="5"/>
      <c r="I984" s="5"/>
      <c r="J984" s="5"/>
      <c r="K984" s="5"/>
      <c r="L984" s="5"/>
      <c r="M984" s="5"/>
      <c r="N984" s="5"/>
      <c r="O984" s="5"/>
      <c r="P984" s="5"/>
      <c r="Q984" s="5"/>
      <c r="R984" s="5"/>
      <c r="S984" s="5"/>
      <c r="T984" s="5"/>
      <c r="U984" s="5"/>
      <c r="V984" s="5"/>
      <c r="W984" s="5"/>
      <c r="X984" s="5"/>
      <c r="Y984" s="5"/>
      <c r="Z984" s="5"/>
    </row>
    <row r="985" spans="1:26" x14ac:dyDescent="0.25">
      <c r="A985" s="5"/>
      <c r="B985" s="5"/>
      <c r="C985" s="122"/>
      <c r="D985" s="3"/>
      <c r="E985" s="434"/>
      <c r="F985" s="400"/>
      <c r="G985" s="401"/>
      <c r="H985" s="5"/>
      <c r="I985" s="5"/>
      <c r="J985" s="5"/>
      <c r="K985" s="5"/>
      <c r="L985" s="5"/>
      <c r="M985" s="5"/>
      <c r="N985" s="5"/>
      <c r="O985" s="5"/>
      <c r="P985" s="5"/>
      <c r="Q985" s="5"/>
      <c r="R985" s="5"/>
      <c r="S985" s="5"/>
      <c r="T985" s="5"/>
      <c r="U985" s="5"/>
      <c r="V985" s="5"/>
      <c r="W985" s="5"/>
      <c r="X985" s="5"/>
      <c r="Y985" s="5"/>
      <c r="Z985" s="5"/>
    </row>
    <row r="986" spans="1:26" x14ac:dyDescent="0.25">
      <c r="A986" s="5"/>
      <c r="B986" s="5"/>
      <c r="C986" s="122"/>
      <c r="D986" s="3"/>
      <c r="E986" s="434"/>
      <c r="F986" s="400"/>
      <c r="G986" s="401"/>
      <c r="H986" s="5"/>
      <c r="I986" s="5"/>
      <c r="J986" s="5"/>
      <c r="K986" s="5"/>
      <c r="L986" s="5"/>
      <c r="M986" s="5"/>
      <c r="N986" s="5"/>
      <c r="O986" s="5"/>
      <c r="P986" s="5"/>
      <c r="Q986" s="5"/>
      <c r="R986" s="5"/>
      <c r="S986" s="5"/>
      <c r="T986" s="5"/>
      <c r="U986" s="5"/>
      <c r="V986" s="5"/>
      <c r="W986" s="5"/>
      <c r="X986" s="5"/>
      <c r="Y986" s="5"/>
      <c r="Z986" s="5"/>
    </row>
    <row r="987" spans="1:26" x14ac:dyDescent="0.25">
      <c r="A987" s="5"/>
      <c r="B987" s="5"/>
      <c r="C987" s="122"/>
      <c r="D987" s="3"/>
      <c r="E987" s="434"/>
      <c r="F987" s="400"/>
      <c r="G987" s="401"/>
      <c r="H987" s="5"/>
      <c r="I987" s="5"/>
      <c r="J987" s="5"/>
      <c r="K987" s="5"/>
      <c r="L987" s="5"/>
      <c r="M987" s="5"/>
      <c r="N987" s="5"/>
      <c r="O987" s="5"/>
      <c r="P987" s="5"/>
      <c r="Q987" s="5"/>
      <c r="R987" s="5"/>
      <c r="S987" s="5"/>
      <c r="T987" s="5"/>
      <c r="U987" s="5"/>
      <c r="V987" s="5"/>
      <c r="W987" s="5"/>
      <c r="X987" s="5"/>
      <c r="Y987" s="5"/>
      <c r="Z987" s="5"/>
    </row>
    <row r="988" spans="1:26" x14ac:dyDescent="0.25">
      <c r="A988" s="5"/>
      <c r="B988" s="5"/>
      <c r="C988" s="122"/>
      <c r="D988" s="3"/>
      <c r="E988" s="434"/>
      <c r="F988" s="400"/>
      <c r="G988" s="401"/>
      <c r="H988" s="5"/>
      <c r="I988" s="5"/>
      <c r="J988" s="5"/>
      <c r="K988" s="5"/>
      <c r="L988" s="5"/>
      <c r="M988" s="5"/>
      <c r="N988" s="5"/>
      <c r="O988" s="5"/>
      <c r="P988" s="5"/>
      <c r="Q988" s="5"/>
      <c r="R988" s="5"/>
      <c r="S988" s="5"/>
      <c r="T988" s="5"/>
      <c r="U988" s="5"/>
      <c r="V988" s="5"/>
      <c r="W988" s="5"/>
      <c r="X988" s="5"/>
      <c r="Y988" s="5"/>
      <c r="Z988" s="5"/>
    </row>
    <row r="989" spans="1:26" x14ac:dyDescent="0.25">
      <c r="A989" s="5"/>
      <c r="B989" s="5"/>
      <c r="C989" s="122"/>
      <c r="D989" s="3"/>
      <c r="E989" s="434"/>
      <c r="F989" s="400"/>
      <c r="G989" s="401"/>
      <c r="H989" s="5"/>
      <c r="I989" s="5"/>
      <c r="J989" s="5"/>
      <c r="K989" s="5"/>
      <c r="L989" s="5"/>
      <c r="M989" s="5"/>
      <c r="N989" s="5"/>
      <c r="O989" s="5"/>
      <c r="P989" s="5"/>
      <c r="Q989" s="5"/>
      <c r="R989" s="5"/>
      <c r="S989" s="5"/>
      <c r="T989" s="5"/>
      <c r="U989" s="5"/>
      <c r="V989" s="5"/>
      <c r="W989" s="5"/>
      <c r="X989" s="5"/>
      <c r="Y989" s="5"/>
      <c r="Z989" s="5"/>
    </row>
    <row r="990" spans="1:26" x14ac:dyDescent="0.25">
      <c r="A990" s="5"/>
      <c r="B990" s="5"/>
      <c r="C990" s="122"/>
      <c r="D990" s="3"/>
      <c r="E990" s="434"/>
      <c r="F990" s="400"/>
      <c r="G990" s="401"/>
      <c r="H990" s="5"/>
      <c r="I990" s="5"/>
      <c r="J990" s="5"/>
      <c r="K990" s="5"/>
      <c r="L990" s="5"/>
      <c r="M990" s="5"/>
      <c r="N990" s="5"/>
      <c r="O990" s="5"/>
      <c r="P990" s="5"/>
      <c r="Q990" s="5"/>
      <c r="R990" s="5"/>
      <c r="S990" s="5"/>
      <c r="T990" s="5"/>
      <c r="U990" s="5"/>
      <c r="V990" s="5"/>
      <c r="W990" s="5"/>
      <c r="X990" s="5"/>
      <c r="Y990" s="5"/>
      <c r="Z990" s="5"/>
    </row>
    <row r="991" spans="1:26" x14ac:dyDescent="0.25">
      <c r="A991" s="5"/>
      <c r="B991" s="5"/>
      <c r="C991" s="122"/>
      <c r="D991" s="3"/>
      <c r="E991" s="434"/>
      <c r="F991" s="400"/>
      <c r="G991" s="401"/>
      <c r="H991" s="5"/>
      <c r="I991" s="5"/>
      <c r="J991" s="5"/>
      <c r="K991" s="5"/>
      <c r="L991" s="5"/>
      <c r="M991" s="5"/>
      <c r="N991" s="5"/>
      <c r="O991" s="5"/>
      <c r="P991" s="5"/>
      <c r="Q991" s="5"/>
      <c r="R991" s="5"/>
      <c r="S991" s="5"/>
      <c r="T991" s="5"/>
      <c r="U991" s="5"/>
      <c r="V991" s="5"/>
      <c r="W991" s="5"/>
      <c r="X991" s="5"/>
      <c r="Y991" s="5"/>
      <c r="Z991" s="5"/>
    </row>
    <row r="992" spans="1:26" x14ac:dyDescent="0.25">
      <c r="A992" s="5"/>
      <c r="B992" s="5"/>
      <c r="C992" s="122"/>
      <c r="D992" s="3"/>
      <c r="E992" s="434"/>
      <c r="F992" s="400"/>
      <c r="G992" s="401"/>
      <c r="H992" s="5"/>
      <c r="I992" s="5"/>
      <c r="J992" s="5"/>
      <c r="K992" s="5"/>
      <c r="L992" s="5"/>
      <c r="M992" s="5"/>
      <c r="N992" s="5"/>
      <c r="O992" s="5"/>
      <c r="P992" s="5"/>
      <c r="Q992" s="5"/>
      <c r="R992" s="5"/>
      <c r="S992" s="5"/>
      <c r="T992" s="5"/>
      <c r="U992" s="5"/>
      <c r="V992" s="5"/>
      <c r="W992" s="5"/>
      <c r="X992" s="5"/>
      <c r="Y992" s="5"/>
      <c r="Z992" s="5"/>
    </row>
    <row r="993" spans="1:26" x14ac:dyDescent="0.25">
      <c r="A993" s="5"/>
      <c r="B993" s="5"/>
      <c r="C993" s="122"/>
      <c r="D993" s="3"/>
      <c r="E993" s="434"/>
      <c r="F993" s="400"/>
      <c r="G993" s="401"/>
      <c r="H993" s="5"/>
      <c r="I993" s="5"/>
      <c r="J993" s="5"/>
      <c r="K993" s="5"/>
      <c r="L993" s="5"/>
      <c r="M993" s="5"/>
      <c r="N993" s="5"/>
      <c r="O993" s="5"/>
      <c r="P993" s="5"/>
      <c r="Q993" s="5"/>
      <c r="R993" s="5"/>
      <c r="S993" s="5"/>
      <c r="T993" s="5"/>
      <c r="U993" s="5"/>
      <c r="V993" s="5"/>
      <c r="W993" s="5"/>
      <c r="X993" s="5"/>
      <c r="Y993" s="5"/>
      <c r="Z993" s="5"/>
    </row>
    <row r="994" spans="1:26" x14ac:dyDescent="0.25">
      <c r="A994" s="5"/>
      <c r="B994" s="5"/>
      <c r="C994" s="122"/>
      <c r="D994" s="3"/>
      <c r="E994" s="434"/>
      <c r="F994" s="400"/>
      <c r="G994" s="401"/>
      <c r="H994" s="5"/>
      <c r="I994" s="5"/>
      <c r="J994" s="5"/>
      <c r="K994" s="5"/>
      <c r="L994" s="5"/>
      <c r="M994" s="5"/>
      <c r="N994" s="5"/>
      <c r="O994" s="5"/>
      <c r="P994" s="5"/>
      <c r="Q994" s="5"/>
      <c r="R994" s="5"/>
      <c r="S994" s="5"/>
      <c r="T994" s="5"/>
      <c r="U994" s="5"/>
      <c r="V994" s="5"/>
      <c r="W994" s="5"/>
      <c r="X994" s="5"/>
      <c r="Y994" s="5"/>
      <c r="Z994" s="5"/>
    </row>
    <row r="995" spans="1:26" x14ac:dyDescent="0.25">
      <c r="A995" s="5"/>
      <c r="B995" s="5"/>
      <c r="C995" s="122"/>
      <c r="D995" s="3"/>
      <c r="E995" s="434"/>
      <c r="F995" s="400"/>
      <c r="G995" s="401"/>
      <c r="H995" s="5"/>
      <c r="I995" s="5"/>
      <c r="J995" s="5"/>
      <c r="K995" s="5"/>
      <c r="L995" s="5"/>
      <c r="M995" s="5"/>
      <c r="N995" s="5"/>
      <c r="O995" s="5"/>
      <c r="P995" s="5"/>
      <c r="Q995" s="5"/>
      <c r="R995" s="5"/>
      <c r="S995" s="5"/>
      <c r="T995" s="5"/>
      <c r="U995" s="5"/>
      <c r="V995" s="5"/>
      <c r="W995" s="5"/>
      <c r="X995" s="5"/>
      <c r="Y995" s="5"/>
      <c r="Z995" s="5"/>
    </row>
    <row r="996" spans="1:26" x14ac:dyDescent="0.25">
      <c r="A996" s="5"/>
      <c r="B996" s="5"/>
      <c r="C996" s="122"/>
      <c r="D996" s="3"/>
      <c r="E996" s="434"/>
      <c r="F996" s="400"/>
      <c r="G996" s="401"/>
      <c r="H996" s="5"/>
      <c r="I996" s="5"/>
      <c r="J996" s="5"/>
      <c r="K996" s="5"/>
      <c r="L996" s="5"/>
      <c r="M996" s="5"/>
      <c r="N996" s="5"/>
      <c r="O996" s="5"/>
      <c r="P996" s="5"/>
      <c r="Q996" s="5"/>
      <c r="R996" s="5"/>
      <c r="S996" s="5"/>
      <c r="T996" s="5"/>
      <c r="U996" s="5"/>
      <c r="V996" s="5"/>
      <c r="W996" s="5"/>
      <c r="X996" s="5"/>
      <c r="Y996" s="5"/>
      <c r="Z996" s="5"/>
    </row>
    <row r="997" spans="1:26" x14ac:dyDescent="0.25">
      <c r="A997" s="5"/>
      <c r="B997" s="5"/>
      <c r="C997" s="122"/>
      <c r="D997" s="3"/>
      <c r="E997" s="434"/>
      <c r="F997" s="400"/>
      <c r="G997" s="401"/>
      <c r="H997" s="5"/>
      <c r="I997" s="5"/>
      <c r="J997" s="5"/>
      <c r="K997" s="5"/>
      <c r="L997" s="5"/>
      <c r="M997" s="5"/>
      <c r="N997" s="5"/>
      <c r="O997" s="5"/>
      <c r="P997" s="5"/>
      <c r="Q997" s="5"/>
      <c r="R997" s="5"/>
      <c r="S997" s="5"/>
      <c r="T997" s="5"/>
      <c r="U997" s="5"/>
      <c r="V997" s="5"/>
      <c r="W997" s="5"/>
      <c r="X997" s="5"/>
      <c r="Y997" s="5"/>
      <c r="Z997" s="5"/>
    </row>
    <row r="998" spans="1:26" x14ac:dyDescent="0.25">
      <c r="A998" s="5"/>
      <c r="B998" s="5"/>
      <c r="C998" s="122"/>
      <c r="D998" s="3"/>
      <c r="E998" s="434"/>
      <c r="F998" s="400"/>
      <c r="G998" s="401"/>
      <c r="H998" s="5"/>
      <c r="I998" s="5"/>
      <c r="J998" s="5"/>
      <c r="K998" s="5"/>
      <c r="L998" s="5"/>
      <c r="M998" s="5"/>
      <c r="N998" s="5"/>
      <c r="O998" s="5"/>
      <c r="P998" s="5"/>
      <c r="Q998" s="5"/>
      <c r="R998" s="5"/>
      <c r="S998" s="5"/>
      <c r="T998" s="5"/>
      <c r="U998" s="5"/>
      <c r="V998" s="5"/>
      <c r="W998" s="5"/>
      <c r="X998" s="5"/>
      <c r="Y998" s="5"/>
      <c r="Z998" s="5"/>
    </row>
    <row r="999" spans="1:26" x14ac:dyDescent="0.25">
      <c r="A999" s="5"/>
      <c r="B999" s="5"/>
      <c r="C999" s="122"/>
      <c r="D999" s="3"/>
      <c r="E999" s="434"/>
      <c r="F999" s="400"/>
      <c r="G999" s="401"/>
      <c r="H999" s="5"/>
      <c r="I999" s="5"/>
      <c r="J999" s="5"/>
      <c r="K999" s="5"/>
      <c r="L999" s="5"/>
      <c r="M999" s="5"/>
      <c r="N999" s="5"/>
      <c r="O999" s="5"/>
      <c r="P999" s="5"/>
      <c r="Q999" s="5"/>
      <c r="R999" s="5"/>
      <c r="S999" s="5"/>
      <c r="T999" s="5"/>
      <c r="U999" s="5"/>
      <c r="V999" s="5"/>
      <c r="W999" s="5"/>
      <c r="X999" s="5"/>
      <c r="Y999" s="5"/>
      <c r="Z999" s="5"/>
    </row>
    <row r="1000" spans="1:26" x14ac:dyDescent="0.25">
      <c r="A1000" s="5"/>
      <c r="B1000" s="5"/>
      <c r="C1000" s="122"/>
      <c r="D1000" s="3"/>
      <c r="E1000" s="434"/>
      <c r="F1000" s="400"/>
      <c r="G1000" s="401"/>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9JIdfBc+USc8cWoKOmBKVbhKWpEG5iPJAteBYOdI2r0KOp/pjYK+jZ956GhWiUw/6hqOSa43vIiQ3pbaeukS6A==" saltValue="C/Gy3Vq7dZzlI5ZJC0kwhQ==" spinCount="100000" sheet="1" objects="1" scenarios="1"/>
  <pageMargins left="0.70866141732283472" right="0.70866141732283472" top="0.98425196850393704" bottom="0.59055118110236227" header="0" footer="0"/>
  <pageSetup orientation="portrait"/>
  <headerFooter>
    <oddHeader>&amp;LNositelj izrade: HERRING ARHITEKTI d.o.o. Ksaver 157, 10000 Zagreb OIB: 19097025521 &amp;Cgrađevina: PROIZVODNA HALA &amp;RInvestitor: MDK GRAĐEVINAR d.o.o. Dubrovčan 3b, 49214 Veliko Trgovišće  OIB: 88960810798</oddHeader>
    <oddFooter>&amp;R&amp;P</oddFooter>
  </headerFooter>
  <rowBreaks count="37" manualBreakCount="37">
    <brk id="128" man="1"/>
    <brk id="450" man="1"/>
    <brk id="325" man="1"/>
    <brk id="199" man="1"/>
    <brk id="391" man="1"/>
    <brk id="136" man="1"/>
    <brk id="139" man="1"/>
    <brk id="332" man="1"/>
    <brk id="462" man="1"/>
    <brk id="273" man="1"/>
    <brk id="81" man="1"/>
    <brk id="210" man="1"/>
    <brk id="22" man="1"/>
    <brk id="407" man="1"/>
    <brk id="279" man="1"/>
    <brk id="152" man="1"/>
    <brk id="344" man="1"/>
    <brk id="88" man="1"/>
    <brk id="218" man="1"/>
    <brk id="289" man="1"/>
    <brk id="225" man="1"/>
    <brk id="99" man="1"/>
    <brk id="39" man="1"/>
    <brk id="360" man="1"/>
    <brk id="296" man="1"/>
    <brk id="425" man="1"/>
    <brk id="172" man="1"/>
    <brk id="108" man="1"/>
    <brk id="50" man="1"/>
    <brk id="245" man="1"/>
    <brk id="182" man="1"/>
    <brk id="118" man="1"/>
    <brk id="443" man="1"/>
    <brk id="315" man="1"/>
    <brk id="190" man="1"/>
    <brk id="382" man="1"/>
    <brk id="6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Z1000"/>
  <sheetViews>
    <sheetView topLeftCell="A463" workbookViewId="0">
      <selection activeCell="G441" sqref="G441"/>
    </sheetView>
  </sheetViews>
  <sheetFormatPr defaultColWidth="14.42578125" defaultRowHeight="15" x14ac:dyDescent="0.25"/>
  <cols>
    <col min="1" max="1" width="7.28515625" customWidth="1"/>
    <col min="2" max="2" width="80.7109375" style="350" customWidth="1"/>
    <col min="3" max="3" width="8.42578125" customWidth="1"/>
    <col min="4" max="4" width="7.140625" customWidth="1"/>
    <col min="5" max="5" width="12.5703125" style="430" customWidth="1"/>
    <col min="6" max="6" width="13.85546875" style="475" customWidth="1"/>
    <col min="7" max="7" width="13.28515625" style="430" customWidth="1"/>
    <col min="8" max="8" width="9.140625" customWidth="1"/>
    <col min="9" max="9" width="11.7109375" customWidth="1"/>
    <col min="10" max="26" width="9.140625" customWidth="1"/>
  </cols>
  <sheetData>
    <row r="1" spans="1:26" x14ac:dyDescent="0.25">
      <c r="A1" s="53" t="s">
        <v>720</v>
      </c>
      <c r="B1" s="53" t="s">
        <v>721</v>
      </c>
      <c r="C1" s="138" t="s">
        <v>722</v>
      </c>
      <c r="D1" s="138" t="s">
        <v>723</v>
      </c>
      <c r="E1" s="397" t="s">
        <v>724</v>
      </c>
      <c r="F1" s="448" t="s">
        <v>725</v>
      </c>
      <c r="G1" s="399" t="s">
        <v>726</v>
      </c>
      <c r="H1" s="5"/>
      <c r="I1" s="5"/>
      <c r="J1" s="5"/>
      <c r="K1" s="5"/>
      <c r="L1" s="5"/>
      <c r="M1" s="5"/>
      <c r="N1" s="5"/>
      <c r="O1" s="5"/>
      <c r="P1" s="5"/>
      <c r="Q1" s="5"/>
      <c r="R1" s="5"/>
      <c r="S1" s="5"/>
      <c r="T1" s="5"/>
      <c r="U1" s="5"/>
      <c r="V1" s="5"/>
      <c r="W1" s="5"/>
      <c r="X1" s="5"/>
      <c r="Y1" s="5"/>
      <c r="Z1" s="5"/>
    </row>
    <row r="2" spans="1:26" x14ac:dyDescent="0.25">
      <c r="A2" s="1"/>
      <c r="B2" s="5"/>
      <c r="C2" s="139"/>
      <c r="D2" s="106"/>
      <c r="E2" s="400"/>
      <c r="F2" s="449"/>
      <c r="G2" s="401"/>
      <c r="H2" s="5"/>
      <c r="I2" s="5"/>
      <c r="J2" s="5"/>
      <c r="K2" s="5"/>
      <c r="L2" s="5"/>
      <c r="M2" s="5"/>
      <c r="N2" s="5"/>
      <c r="O2" s="5"/>
      <c r="P2" s="5"/>
      <c r="Q2" s="5"/>
      <c r="R2" s="5"/>
      <c r="S2" s="5"/>
      <c r="T2" s="5"/>
      <c r="U2" s="5"/>
      <c r="V2" s="5"/>
      <c r="W2" s="5"/>
      <c r="X2" s="5"/>
      <c r="Y2" s="5"/>
      <c r="Z2" s="5"/>
    </row>
    <row r="3" spans="1:26" x14ac:dyDescent="0.25">
      <c r="A3" s="55" t="s">
        <v>1323</v>
      </c>
      <c r="B3" s="56" t="s">
        <v>1324</v>
      </c>
      <c r="C3" s="140"/>
      <c r="D3" s="140"/>
      <c r="E3" s="402"/>
      <c r="F3" s="450"/>
      <c r="G3" s="403"/>
      <c r="H3" s="5"/>
      <c r="I3" s="5"/>
      <c r="J3" s="5"/>
      <c r="K3" s="5"/>
      <c r="L3" s="5"/>
      <c r="M3" s="5"/>
      <c r="N3" s="5"/>
      <c r="O3" s="5"/>
      <c r="P3" s="5"/>
      <c r="Q3" s="5"/>
      <c r="R3" s="5"/>
      <c r="S3" s="5"/>
      <c r="T3" s="5"/>
      <c r="U3" s="5"/>
      <c r="V3" s="5"/>
      <c r="W3" s="5"/>
      <c r="X3" s="5"/>
      <c r="Y3" s="5"/>
      <c r="Z3" s="5"/>
    </row>
    <row r="4" spans="1:26" x14ac:dyDescent="0.25">
      <c r="A4" s="5"/>
      <c r="B4" s="5"/>
      <c r="C4" s="106"/>
      <c r="D4" s="119"/>
      <c r="E4" s="400"/>
      <c r="F4" s="449"/>
      <c r="G4" s="401"/>
      <c r="H4" s="5"/>
      <c r="I4" s="5"/>
      <c r="J4" s="5"/>
      <c r="K4" s="5"/>
      <c r="L4" s="5"/>
      <c r="M4" s="5"/>
      <c r="N4" s="5"/>
      <c r="O4" s="5"/>
      <c r="P4" s="5"/>
      <c r="Q4" s="5"/>
      <c r="R4" s="5"/>
      <c r="S4" s="5"/>
      <c r="T4" s="5"/>
      <c r="U4" s="5"/>
      <c r="V4" s="5"/>
      <c r="W4" s="5"/>
      <c r="X4" s="5"/>
      <c r="Y4" s="5"/>
      <c r="Z4" s="5"/>
    </row>
    <row r="5" spans="1:26" ht="135" x14ac:dyDescent="0.25">
      <c r="A5" s="5"/>
      <c r="B5" s="5" t="s">
        <v>1325</v>
      </c>
      <c r="C5" s="139"/>
      <c r="D5" s="139"/>
      <c r="E5" s="451"/>
      <c r="F5" s="449"/>
      <c r="G5" s="401"/>
      <c r="H5" s="5"/>
      <c r="I5" s="5"/>
      <c r="J5" s="5"/>
      <c r="K5" s="5"/>
      <c r="L5" s="5"/>
      <c r="M5" s="5"/>
      <c r="N5" s="5"/>
      <c r="O5" s="5"/>
      <c r="P5" s="5"/>
      <c r="Q5" s="5"/>
      <c r="R5" s="5"/>
      <c r="S5" s="5"/>
      <c r="T5" s="5"/>
      <c r="U5" s="5"/>
      <c r="V5" s="5"/>
      <c r="W5" s="5"/>
      <c r="X5" s="5"/>
      <c r="Y5" s="5"/>
      <c r="Z5" s="5"/>
    </row>
    <row r="6" spans="1:26" ht="90" x14ac:dyDescent="0.25">
      <c r="A6" s="5"/>
      <c r="B6" s="5" t="s">
        <v>1326</v>
      </c>
      <c r="C6" s="139"/>
      <c r="D6" s="139"/>
      <c r="E6" s="451"/>
      <c r="F6" s="449"/>
      <c r="G6" s="401"/>
      <c r="H6" s="5"/>
      <c r="I6" s="5"/>
      <c r="J6" s="5"/>
      <c r="K6" s="5"/>
      <c r="L6" s="5"/>
      <c r="M6" s="5"/>
      <c r="N6" s="5"/>
      <c r="O6" s="5"/>
      <c r="P6" s="5"/>
      <c r="Q6" s="5"/>
      <c r="R6" s="5"/>
      <c r="S6" s="5"/>
      <c r="T6" s="5"/>
      <c r="U6" s="5"/>
      <c r="V6" s="5"/>
      <c r="W6" s="5"/>
      <c r="X6" s="5"/>
      <c r="Y6" s="5"/>
      <c r="Z6" s="5"/>
    </row>
    <row r="7" spans="1:26" ht="30" x14ac:dyDescent="0.25">
      <c r="A7" s="5"/>
      <c r="B7" s="5" t="s">
        <v>1327</v>
      </c>
      <c r="C7" s="139"/>
      <c r="D7" s="139"/>
      <c r="E7" s="451"/>
      <c r="F7" s="449"/>
      <c r="G7" s="401"/>
      <c r="H7" s="5"/>
      <c r="I7" s="5"/>
      <c r="J7" s="5"/>
      <c r="K7" s="5"/>
      <c r="L7" s="5"/>
      <c r="M7" s="5"/>
      <c r="N7" s="5"/>
      <c r="O7" s="5"/>
      <c r="P7" s="5"/>
      <c r="Q7" s="5"/>
      <c r="R7" s="5"/>
      <c r="S7" s="5"/>
      <c r="T7" s="5"/>
      <c r="U7" s="5"/>
      <c r="V7" s="5"/>
      <c r="W7" s="5"/>
      <c r="X7" s="5"/>
      <c r="Y7" s="5"/>
      <c r="Z7" s="5"/>
    </row>
    <row r="8" spans="1:26" ht="30" x14ac:dyDescent="0.25">
      <c r="A8" s="5"/>
      <c r="B8" s="5" t="s">
        <v>1328</v>
      </c>
      <c r="C8" s="139"/>
      <c r="D8" s="139"/>
      <c r="E8" s="451"/>
      <c r="F8" s="449"/>
      <c r="G8" s="401"/>
      <c r="H8" s="5"/>
      <c r="I8" s="5"/>
      <c r="J8" s="5"/>
      <c r="K8" s="5"/>
      <c r="L8" s="5"/>
      <c r="M8" s="5"/>
      <c r="N8" s="5"/>
      <c r="O8" s="5"/>
      <c r="P8" s="5"/>
      <c r="Q8" s="5"/>
      <c r="R8" s="5"/>
      <c r="S8" s="5"/>
      <c r="T8" s="5"/>
      <c r="U8" s="5"/>
      <c r="V8" s="5"/>
      <c r="W8" s="5"/>
      <c r="X8" s="5"/>
      <c r="Y8" s="5"/>
      <c r="Z8" s="5"/>
    </row>
    <row r="9" spans="1:26" ht="30" x14ac:dyDescent="0.25">
      <c r="A9" s="5"/>
      <c r="B9" s="5" t="s">
        <v>1329</v>
      </c>
      <c r="C9" s="139"/>
      <c r="D9" s="139"/>
      <c r="E9" s="451"/>
      <c r="F9" s="449"/>
      <c r="G9" s="401"/>
      <c r="H9" s="5"/>
      <c r="I9" s="5"/>
      <c r="J9" s="5"/>
      <c r="K9" s="5"/>
      <c r="L9" s="5"/>
      <c r="M9" s="5"/>
      <c r="N9" s="5"/>
      <c r="O9" s="5"/>
      <c r="P9" s="5"/>
      <c r="Q9" s="5"/>
      <c r="R9" s="5"/>
      <c r="S9" s="5"/>
      <c r="T9" s="5"/>
      <c r="U9" s="5"/>
      <c r="V9" s="5"/>
      <c r="W9" s="5"/>
      <c r="X9" s="5"/>
      <c r="Y9" s="5"/>
      <c r="Z9" s="5"/>
    </row>
    <row r="10" spans="1:26" ht="60" x14ac:dyDescent="0.25">
      <c r="A10" s="5"/>
      <c r="B10" s="5" t="s">
        <v>1330</v>
      </c>
      <c r="C10" s="139"/>
      <c r="D10" s="139"/>
      <c r="E10" s="451"/>
      <c r="F10" s="449"/>
      <c r="G10" s="401"/>
      <c r="H10" s="5"/>
      <c r="I10" s="5"/>
      <c r="J10" s="5"/>
      <c r="K10" s="5"/>
      <c r="L10" s="5"/>
      <c r="M10" s="5"/>
      <c r="N10" s="5"/>
      <c r="O10" s="5"/>
      <c r="P10" s="5"/>
      <c r="Q10" s="5"/>
      <c r="R10" s="5"/>
      <c r="S10" s="5"/>
      <c r="T10" s="5"/>
      <c r="U10" s="5"/>
      <c r="V10" s="5"/>
      <c r="W10" s="5"/>
      <c r="X10" s="5"/>
      <c r="Y10" s="5"/>
      <c r="Z10" s="5"/>
    </row>
    <row r="11" spans="1:26" ht="30" x14ac:dyDescent="0.25">
      <c r="A11" s="5"/>
      <c r="B11" s="5" t="s">
        <v>1331</v>
      </c>
      <c r="C11" s="139"/>
      <c r="D11" s="139"/>
      <c r="E11" s="451"/>
      <c r="F11" s="449"/>
      <c r="G11" s="401"/>
      <c r="H11" s="5"/>
      <c r="I11" s="5"/>
      <c r="J11" s="5"/>
      <c r="K11" s="5"/>
      <c r="L11" s="5"/>
      <c r="M11" s="5"/>
      <c r="N11" s="5"/>
      <c r="O11" s="5"/>
      <c r="P11" s="5"/>
      <c r="Q11" s="5"/>
      <c r="R11" s="5"/>
      <c r="S11" s="5"/>
      <c r="T11" s="5"/>
      <c r="U11" s="5"/>
      <c r="V11" s="5"/>
      <c r="W11" s="5"/>
      <c r="X11" s="5"/>
      <c r="Y11" s="5"/>
      <c r="Z11" s="5"/>
    </row>
    <row r="12" spans="1:26" ht="45" x14ac:dyDescent="0.25">
      <c r="A12" s="5"/>
      <c r="B12" s="5" t="s">
        <v>1332</v>
      </c>
      <c r="C12" s="139"/>
      <c r="D12" s="139"/>
      <c r="E12" s="451"/>
      <c r="F12" s="449"/>
      <c r="G12" s="401"/>
      <c r="H12" s="5"/>
      <c r="I12" s="5"/>
      <c r="J12" s="5"/>
      <c r="K12" s="5"/>
      <c r="L12" s="5"/>
      <c r="M12" s="5"/>
      <c r="N12" s="5"/>
      <c r="O12" s="5"/>
      <c r="P12" s="5"/>
      <c r="Q12" s="5"/>
      <c r="R12" s="5"/>
      <c r="S12" s="5"/>
      <c r="T12" s="5"/>
      <c r="U12" s="5"/>
      <c r="V12" s="5"/>
      <c r="W12" s="5"/>
      <c r="X12" s="5"/>
      <c r="Y12" s="5"/>
      <c r="Z12" s="5"/>
    </row>
    <row r="13" spans="1:26" ht="45" x14ac:dyDescent="0.25">
      <c r="A13" s="5"/>
      <c r="B13" s="5" t="s">
        <v>1333</v>
      </c>
      <c r="C13" s="139"/>
      <c r="D13" s="139"/>
      <c r="E13" s="451"/>
      <c r="F13" s="449"/>
      <c r="G13" s="401"/>
      <c r="H13" s="5"/>
      <c r="I13" s="5"/>
      <c r="J13" s="5"/>
      <c r="K13" s="5"/>
      <c r="L13" s="5"/>
      <c r="M13" s="5"/>
      <c r="N13" s="5"/>
      <c r="O13" s="5"/>
      <c r="P13" s="5"/>
      <c r="Q13" s="5"/>
      <c r="R13" s="5"/>
      <c r="S13" s="5"/>
      <c r="T13" s="5"/>
      <c r="U13" s="5"/>
      <c r="V13" s="5"/>
      <c r="W13" s="5"/>
      <c r="X13" s="5"/>
      <c r="Y13" s="5"/>
      <c r="Z13" s="5"/>
    </row>
    <row r="14" spans="1:26" ht="45" x14ac:dyDescent="0.25">
      <c r="A14" s="5"/>
      <c r="B14" s="5" t="s">
        <v>1334</v>
      </c>
      <c r="C14" s="139"/>
      <c r="D14" s="139"/>
      <c r="E14" s="451"/>
      <c r="F14" s="449"/>
      <c r="G14" s="401"/>
      <c r="H14" s="5"/>
      <c r="I14" s="5"/>
      <c r="J14" s="5"/>
      <c r="K14" s="5"/>
      <c r="L14" s="5"/>
      <c r="M14" s="5"/>
      <c r="N14" s="5"/>
      <c r="O14" s="5"/>
      <c r="P14" s="5"/>
      <c r="Q14" s="5"/>
      <c r="R14" s="5"/>
      <c r="S14" s="5"/>
      <c r="T14" s="5"/>
      <c r="U14" s="5"/>
      <c r="V14" s="5"/>
      <c r="W14" s="5"/>
      <c r="X14" s="5"/>
      <c r="Y14" s="5"/>
      <c r="Z14" s="5"/>
    </row>
    <row r="15" spans="1:26" x14ac:dyDescent="0.25">
      <c r="A15" s="5"/>
      <c r="B15" s="5" t="s">
        <v>1335</v>
      </c>
      <c r="C15" s="139"/>
      <c r="D15" s="139"/>
      <c r="E15" s="451"/>
      <c r="F15" s="449"/>
      <c r="G15" s="401"/>
      <c r="H15" s="5"/>
      <c r="I15" s="5"/>
      <c r="J15" s="5"/>
      <c r="K15" s="5"/>
      <c r="L15" s="5"/>
      <c r="M15" s="5"/>
      <c r="N15" s="5"/>
      <c r="O15" s="5"/>
      <c r="P15" s="5"/>
      <c r="Q15" s="5"/>
      <c r="R15" s="5"/>
      <c r="S15" s="5"/>
      <c r="T15" s="5"/>
      <c r="U15" s="5"/>
      <c r="V15" s="5"/>
      <c r="W15" s="5"/>
      <c r="X15" s="5"/>
      <c r="Y15" s="5"/>
      <c r="Z15" s="5"/>
    </row>
    <row r="16" spans="1:26" x14ac:dyDescent="0.25">
      <c r="A16" s="5"/>
      <c r="B16" s="5"/>
      <c r="C16" s="106"/>
      <c r="D16" s="119"/>
      <c r="E16" s="400"/>
      <c r="F16" s="449"/>
      <c r="G16" s="401"/>
      <c r="H16" s="5"/>
      <c r="I16" s="5"/>
      <c r="J16" s="5"/>
      <c r="K16" s="5"/>
      <c r="L16" s="5"/>
      <c r="M16" s="5"/>
      <c r="N16" s="5"/>
      <c r="O16" s="5"/>
      <c r="P16" s="5"/>
      <c r="Q16" s="5"/>
      <c r="R16" s="5"/>
      <c r="S16" s="5"/>
      <c r="T16" s="5"/>
      <c r="U16" s="5"/>
      <c r="V16" s="5"/>
      <c r="W16" s="5"/>
      <c r="X16" s="5"/>
      <c r="Y16" s="5"/>
      <c r="Z16" s="5"/>
    </row>
    <row r="17" spans="1:26" x14ac:dyDescent="0.25">
      <c r="A17" s="5"/>
      <c r="B17" s="5"/>
      <c r="C17" s="106"/>
      <c r="D17" s="119"/>
      <c r="E17" s="400"/>
      <c r="F17" s="449"/>
      <c r="G17" s="401"/>
      <c r="H17" s="5"/>
      <c r="I17" s="5"/>
      <c r="J17" s="5"/>
      <c r="K17" s="5"/>
      <c r="L17" s="5"/>
      <c r="M17" s="5"/>
      <c r="N17" s="5"/>
      <c r="O17" s="5"/>
      <c r="P17" s="5"/>
      <c r="Q17" s="5"/>
      <c r="R17" s="5"/>
      <c r="S17" s="5"/>
      <c r="T17" s="5"/>
      <c r="U17" s="5"/>
      <c r="V17" s="5"/>
      <c r="W17" s="5"/>
      <c r="X17" s="5"/>
      <c r="Y17" s="5"/>
      <c r="Z17" s="5"/>
    </row>
    <row r="18" spans="1:26" x14ac:dyDescent="0.25">
      <c r="A18" s="141" t="s">
        <v>1336</v>
      </c>
      <c r="B18" s="351"/>
      <c r="C18" s="143"/>
      <c r="D18" s="143"/>
      <c r="E18" s="452"/>
      <c r="F18" s="453"/>
      <c r="G18" s="407"/>
      <c r="H18" s="5"/>
      <c r="I18" s="5"/>
      <c r="J18" s="5"/>
      <c r="K18" s="5"/>
      <c r="L18" s="5"/>
      <c r="M18" s="5"/>
      <c r="N18" s="5"/>
      <c r="O18" s="5"/>
      <c r="P18" s="5"/>
      <c r="Q18" s="5"/>
      <c r="R18" s="5"/>
      <c r="S18" s="5"/>
      <c r="T18" s="5"/>
      <c r="U18" s="5"/>
      <c r="V18" s="5"/>
      <c r="W18" s="5"/>
      <c r="X18" s="5"/>
      <c r="Y18" s="5"/>
      <c r="Z18" s="5"/>
    </row>
    <row r="19" spans="1:26" x14ac:dyDescent="0.25">
      <c r="A19" s="53" t="s">
        <v>720</v>
      </c>
      <c r="B19" s="53" t="s">
        <v>721</v>
      </c>
      <c r="C19" s="138" t="s">
        <v>722</v>
      </c>
      <c r="D19" s="138" t="s">
        <v>723</v>
      </c>
      <c r="E19" s="397" t="s">
        <v>724</v>
      </c>
      <c r="F19" s="448" t="s">
        <v>725</v>
      </c>
      <c r="G19" s="399" t="s">
        <v>726</v>
      </c>
      <c r="H19" s="5"/>
      <c r="I19" s="5"/>
      <c r="J19" s="5"/>
      <c r="K19" s="5"/>
      <c r="L19" s="5"/>
      <c r="M19" s="5"/>
      <c r="N19" s="5"/>
      <c r="O19" s="5"/>
      <c r="P19" s="5"/>
      <c r="Q19" s="5"/>
      <c r="R19" s="5"/>
      <c r="S19" s="5"/>
      <c r="T19" s="5"/>
      <c r="U19" s="5"/>
      <c r="V19" s="5"/>
      <c r="W19" s="5"/>
      <c r="X19" s="5"/>
      <c r="Y19" s="5"/>
      <c r="Z19" s="5"/>
    </row>
    <row r="20" spans="1:26" x14ac:dyDescent="0.25">
      <c r="A20" s="5"/>
      <c r="B20" s="5"/>
      <c r="C20" s="106"/>
      <c r="D20" s="119"/>
      <c r="E20" s="400"/>
      <c r="F20" s="449"/>
      <c r="G20" s="401"/>
      <c r="H20" s="5"/>
      <c r="I20" s="5"/>
      <c r="J20" s="5"/>
      <c r="K20" s="5"/>
      <c r="L20" s="5"/>
      <c r="M20" s="5"/>
      <c r="N20" s="5"/>
      <c r="O20" s="5"/>
      <c r="P20" s="5"/>
      <c r="Q20" s="5"/>
      <c r="R20" s="5"/>
      <c r="S20" s="5"/>
      <c r="T20" s="5"/>
      <c r="U20" s="5"/>
      <c r="V20" s="5"/>
      <c r="W20" s="5"/>
      <c r="X20" s="5"/>
      <c r="Y20" s="5"/>
      <c r="Z20" s="5"/>
    </row>
    <row r="21" spans="1:26" ht="195" x14ac:dyDescent="0.25">
      <c r="A21" s="144"/>
      <c r="B21" s="5" t="s">
        <v>1337</v>
      </c>
      <c r="C21" s="106"/>
      <c r="D21" s="145"/>
      <c r="E21" s="437"/>
      <c r="F21" s="449"/>
      <c r="G21" s="401"/>
      <c r="H21" s="5"/>
      <c r="I21" s="5"/>
      <c r="J21" s="5"/>
      <c r="K21" s="5"/>
      <c r="L21" s="5"/>
      <c r="M21" s="5"/>
      <c r="N21" s="5"/>
      <c r="O21" s="5"/>
      <c r="P21" s="5"/>
      <c r="Q21" s="5"/>
      <c r="R21" s="5"/>
      <c r="S21" s="5"/>
      <c r="T21" s="5"/>
      <c r="U21" s="5"/>
      <c r="V21" s="5"/>
      <c r="W21" s="5"/>
      <c r="X21" s="5"/>
      <c r="Y21" s="5"/>
      <c r="Z21" s="5"/>
    </row>
    <row r="22" spans="1:26" x14ac:dyDescent="0.25">
      <c r="A22" s="144"/>
      <c r="B22" s="84"/>
      <c r="C22" s="106"/>
      <c r="D22" s="145"/>
      <c r="E22" s="437"/>
      <c r="F22" s="449"/>
      <c r="G22" s="401"/>
      <c r="H22" s="5"/>
      <c r="I22" s="5"/>
      <c r="J22" s="5"/>
      <c r="K22" s="5"/>
      <c r="L22" s="5"/>
      <c r="M22" s="5"/>
      <c r="N22" s="5"/>
      <c r="O22" s="5"/>
      <c r="P22" s="5"/>
      <c r="Q22" s="5"/>
      <c r="R22" s="5"/>
      <c r="S22" s="5"/>
      <c r="T22" s="5"/>
      <c r="U22" s="5"/>
      <c r="V22" s="5"/>
      <c r="W22" s="5"/>
      <c r="X22" s="5"/>
      <c r="Y22" s="5"/>
      <c r="Z22" s="5"/>
    </row>
    <row r="23" spans="1:26" x14ac:dyDescent="0.25">
      <c r="A23" s="144" t="s">
        <v>1338</v>
      </c>
      <c r="B23" s="146" t="s">
        <v>1339</v>
      </c>
      <c r="C23" s="106"/>
      <c r="D23" s="145"/>
      <c r="E23" s="437"/>
      <c r="F23" s="449"/>
      <c r="G23" s="401"/>
      <c r="H23" s="5"/>
      <c r="I23" s="5"/>
      <c r="J23" s="5"/>
      <c r="K23" s="5"/>
      <c r="L23" s="5"/>
      <c r="M23" s="5"/>
      <c r="N23" s="5"/>
      <c r="O23" s="5"/>
      <c r="P23" s="5"/>
      <c r="Q23" s="5"/>
      <c r="R23" s="5"/>
      <c r="S23" s="5"/>
      <c r="T23" s="5"/>
      <c r="U23" s="5"/>
      <c r="V23" s="5"/>
      <c r="W23" s="5"/>
      <c r="X23" s="5"/>
      <c r="Y23" s="5"/>
      <c r="Z23" s="5"/>
    </row>
    <row r="24" spans="1:26" ht="45" x14ac:dyDescent="0.25">
      <c r="A24" s="144"/>
      <c r="B24" s="147" t="s">
        <v>1340</v>
      </c>
      <c r="C24" s="106"/>
      <c r="D24" s="145"/>
      <c r="E24" s="437"/>
      <c r="F24" s="449"/>
      <c r="G24" s="401"/>
      <c r="H24" s="5"/>
      <c r="I24" s="5"/>
      <c r="J24" s="5"/>
      <c r="K24" s="5"/>
      <c r="L24" s="5"/>
      <c r="M24" s="5"/>
      <c r="N24" s="5"/>
      <c r="O24" s="5"/>
      <c r="P24" s="5"/>
      <c r="Q24" s="5"/>
      <c r="R24" s="5"/>
      <c r="S24" s="5"/>
      <c r="T24" s="5"/>
      <c r="U24" s="5"/>
      <c r="V24" s="5"/>
      <c r="W24" s="5"/>
      <c r="X24" s="5"/>
      <c r="Y24" s="5"/>
      <c r="Z24" s="5"/>
    </row>
    <row r="25" spans="1:26" x14ac:dyDescent="0.25">
      <c r="A25" s="144"/>
      <c r="B25" s="147" t="s">
        <v>1341</v>
      </c>
      <c r="C25" s="106"/>
      <c r="D25" s="145"/>
      <c r="E25" s="437"/>
      <c r="F25" s="449"/>
      <c r="G25" s="401"/>
      <c r="H25" s="5"/>
      <c r="I25" s="5"/>
      <c r="J25" s="5"/>
      <c r="K25" s="5"/>
      <c r="L25" s="5"/>
      <c r="M25" s="5"/>
      <c r="N25" s="5"/>
      <c r="O25" s="5"/>
      <c r="P25" s="5"/>
      <c r="Q25" s="5"/>
      <c r="R25" s="5"/>
      <c r="S25" s="5"/>
      <c r="T25" s="5"/>
      <c r="U25" s="5"/>
      <c r="V25" s="5"/>
      <c r="W25" s="5"/>
      <c r="X25" s="5"/>
      <c r="Y25" s="5"/>
      <c r="Z25" s="5"/>
    </row>
    <row r="26" spans="1:26" x14ac:dyDescent="0.25">
      <c r="A26" s="144"/>
      <c r="B26" s="84" t="s">
        <v>1342</v>
      </c>
      <c r="C26" s="127"/>
      <c r="D26" s="149"/>
      <c r="E26" s="418"/>
      <c r="F26" s="449"/>
      <c r="G26" s="401"/>
      <c r="H26" s="5"/>
      <c r="I26" s="5"/>
      <c r="J26" s="5"/>
      <c r="K26" s="5"/>
      <c r="L26" s="5"/>
      <c r="M26" s="5"/>
      <c r="N26" s="5"/>
      <c r="O26" s="5"/>
      <c r="P26" s="5"/>
      <c r="Q26" s="5"/>
      <c r="R26" s="5"/>
      <c r="S26" s="5"/>
      <c r="T26" s="5"/>
      <c r="U26" s="5"/>
      <c r="V26" s="5"/>
      <c r="W26" s="5"/>
      <c r="X26" s="5"/>
      <c r="Y26" s="5"/>
      <c r="Z26" s="5"/>
    </row>
    <row r="27" spans="1:26" x14ac:dyDescent="0.25">
      <c r="A27" s="144"/>
      <c r="B27" s="84" t="s">
        <v>1343</v>
      </c>
      <c r="C27" s="106"/>
      <c r="D27" s="145"/>
      <c r="E27" s="437"/>
      <c r="F27" s="449"/>
      <c r="G27" s="401"/>
      <c r="H27" s="5"/>
      <c r="I27" s="5"/>
      <c r="J27" s="5"/>
      <c r="K27" s="5"/>
      <c r="L27" s="5"/>
      <c r="M27" s="5"/>
      <c r="N27" s="5"/>
      <c r="O27" s="5"/>
      <c r="P27" s="5"/>
      <c r="Q27" s="5"/>
      <c r="R27" s="5"/>
      <c r="S27" s="5"/>
      <c r="T27" s="5"/>
      <c r="U27" s="5"/>
      <c r="V27" s="5"/>
      <c r="W27" s="5"/>
      <c r="X27" s="5"/>
      <c r="Y27" s="5"/>
      <c r="Z27" s="5"/>
    </row>
    <row r="28" spans="1:26" x14ac:dyDescent="0.25">
      <c r="A28" s="144"/>
      <c r="B28" s="146" t="s">
        <v>1344</v>
      </c>
      <c r="C28" s="106"/>
      <c r="D28" s="145"/>
      <c r="E28" s="437"/>
      <c r="F28" s="449"/>
      <c r="G28" s="401"/>
      <c r="H28" s="5"/>
      <c r="I28" s="5"/>
      <c r="J28" s="5"/>
      <c r="K28" s="5"/>
      <c r="L28" s="5"/>
      <c r="M28" s="5"/>
      <c r="N28" s="5"/>
      <c r="O28" s="5"/>
      <c r="P28" s="5"/>
      <c r="Q28" s="5"/>
      <c r="R28" s="5"/>
      <c r="S28" s="5"/>
      <c r="T28" s="5"/>
      <c r="U28" s="5"/>
      <c r="V28" s="5"/>
      <c r="W28" s="5"/>
      <c r="X28" s="5"/>
      <c r="Y28" s="5"/>
      <c r="Z28" s="5"/>
    </row>
    <row r="29" spans="1:26" x14ac:dyDescent="0.25">
      <c r="A29" s="144"/>
      <c r="B29" s="84" t="s">
        <v>1345</v>
      </c>
      <c r="C29" s="106"/>
      <c r="D29" s="145"/>
      <c r="E29" s="437"/>
      <c r="F29" s="449"/>
      <c r="G29" s="401"/>
      <c r="H29" s="5"/>
      <c r="I29" s="5"/>
      <c r="J29" s="5"/>
      <c r="K29" s="5"/>
      <c r="L29" s="5"/>
      <c r="M29" s="5"/>
      <c r="N29" s="5"/>
      <c r="O29" s="5"/>
      <c r="P29" s="5"/>
      <c r="Q29" s="5"/>
      <c r="R29" s="5"/>
      <c r="S29" s="5"/>
      <c r="T29" s="5"/>
      <c r="U29" s="5"/>
      <c r="V29" s="5"/>
      <c r="W29" s="5"/>
      <c r="X29" s="5"/>
      <c r="Y29" s="5"/>
      <c r="Z29" s="5"/>
    </row>
    <row r="30" spans="1:26" x14ac:dyDescent="0.25">
      <c r="A30" s="144"/>
      <c r="B30" s="146" t="s">
        <v>1346</v>
      </c>
      <c r="C30" s="106"/>
      <c r="D30" s="145"/>
      <c r="E30" s="437"/>
      <c r="F30" s="449"/>
      <c r="G30" s="401"/>
      <c r="H30" s="5"/>
      <c r="I30" s="5"/>
      <c r="J30" s="5"/>
      <c r="K30" s="5"/>
      <c r="L30" s="5"/>
      <c r="M30" s="5"/>
      <c r="N30" s="5"/>
      <c r="O30" s="5"/>
      <c r="P30" s="5"/>
      <c r="Q30" s="5"/>
      <c r="R30" s="5"/>
      <c r="S30" s="5"/>
      <c r="T30" s="5"/>
      <c r="U30" s="5"/>
      <c r="V30" s="5"/>
      <c r="W30" s="5"/>
      <c r="X30" s="5"/>
      <c r="Y30" s="5"/>
      <c r="Z30" s="5"/>
    </row>
    <row r="31" spans="1:26" x14ac:dyDescent="0.25">
      <c r="A31" s="144"/>
      <c r="B31" s="84" t="s">
        <v>1347</v>
      </c>
      <c r="C31" s="106"/>
      <c r="D31" s="145"/>
      <c r="E31" s="437"/>
      <c r="F31" s="449"/>
      <c r="G31" s="401"/>
      <c r="H31" s="5"/>
      <c r="I31" s="5"/>
      <c r="J31" s="5"/>
      <c r="K31" s="5"/>
      <c r="L31" s="5"/>
      <c r="M31" s="5"/>
      <c r="N31" s="5"/>
      <c r="O31" s="5"/>
      <c r="P31" s="5"/>
      <c r="Q31" s="5"/>
      <c r="R31" s="5"/>
      <c r="S31" s="5"/>
      <c r="T31" s="5"/>
      <c r="U31" s="5"/>
      <c r="V31" s="5"/>
      <c r="W31" s="5"/>
      <c r="X31" s="5"/>
      <c r="Y31" s="5"/>
      <c r="Z31" s="5"/>
    </row>
    <row r="32" spans="1:26" x14ac:dyDescent="0.25">
      <c r="A32" s="144"/>
      <c r="B32" s="25" t="s">
        <v>1348</v>
      </c>
      <c r="C32" s="106"/>
      <c r="D32" s="145"/>
      <c r="E32" s="437"/>
      <c r="F32" s="449"/>
      <c r="G32" s="401"/>
      <c r="H32" s="5"/>
      <c r="I32" s="5"/>
      <c r="J32" s="5"/>
      <c r="K32" s="5"/>
      <c r="L32" s="5"/>
      <c r="M32" s="5"/>
      <c r="N32" s="5"/>
      <c r="O32" s="5"/>
      <c r="P32" s="5"/>
      <c r="Q32" s="5"/>
      <c r="R32" s="5"/>
      <c r="S32" s="5"/>
      <c r="T32" s="5"/>
      <c r="U32" s="5"/>
      <c r="V32" s="5"/>
      <c r="W32" s="5"/>
      <c r="X32" s="5"/>
      <c r="Y32" s="5"/>
      <c r="Z32" s="5"/>
    </row>
    <row r="33" spans="1:26" x14ac:dyDescent="0.25">
      <c r="A33" s="144"/>
      <c r="B33" s="84" t="s">
        <v>1349</v>
      </c>
      <c r="C33" s="106"/>
      <c r="D33" s="145"/>
      <c r="E33" s="437"/>
      <c r="F33" s="449"/>
      <c r="G33" s="401"/>
      <c r="H33" s="5"/>
      <c r="I33" s="5"/>
      <c r="J33" s="5"/>
      <c r="K33" s="5"/>
      <c r="L33" s="5"/>
      <c r="M33" s="5"/>
      <c r="N33" s="5"/>
      <c r="O33" s="5"/>
      <c r="P33" s="5"/>
      <c r="Q33" s="5"/>
      <c r="R33" s="5"/>
      <c r="S33" s="5"/>
      <c r="T33" s="5"/>
      <c r="U33" s="5"/>
      <c r="V33" s="5"/>
      <c r="W33" s="5"/>
      <c r="X33" s="5"/>
      <c r="Y33" s="5"/>
      <c r="Z33" s="5"/>
    </row>
    <row r="34" spans="1:26" ht="30" x14ac:dyDescent="0.25">
      <c r="A34" s="144"/>
      <c r="B34" s="84" t="s">
        <v>1350</v>
      </c>
      <c r="C34" s="106"/>
      <c r="D34" s="145"/>
      <c r="E34" s="437"/>
      <c r="F34" s="449"/>
      <c r="G34" s="401"/>
      <c r="H34" s="5"/>
      <c r="I34" s="5"/>
      <c r="J34" s="5"/>
      <c r="K34" s="5"/>
      <c r="L34" s="5"/>
      <c r="M34" s="5"/>
      <c r="N34" s="5"/>
      <c r="O34" s="5"/>
      <c r="P34" s="5"/>
      <c r="Q34" s="5"/>
      <c r="R34" s="5"/>
      <c r="S34" s="5"/>
      <c r="T34" s="5"/>
      <c r="U34" s="5"/>
      <c r="V34" s="5"/>
      <c r="W34" s="5"/>
      <c r="X34" s="5"/>
      <c r="Y34" s="5"/>
      <c r="Z34" s="5"/>
    </row>
    <row r="35" spans="1:26" ht="30" x14ac:dyDescent="0.25">
      <c r="A35" s="144"/>
      <c r="B35" s="84" t="s">
        <v>1351</v>
      </c>
      <c r="C35" s="106"/>
      <c r="D35" s="145"/>
      <c r="E35" s="437"/>
      <c r="F35" s="449"/>
      <c r="G35" s="401"/>
      <c r="H35" s="5"/>
      <c r="I35" s="5"/>
      <c r="J35" s="5"/>
      <c r="K35" s="5"/>
      <c r="L35" s="5"/>
      <c r="M35" s="5"/>
      <c r="N35" s="5"/>
      <c r="O35" s="5"/>
      <c r="P35" s="5"/>
      <c r="Q35" s="5"/>
      <c r="R35" s="5"/>
      <c r="S35" s="5"/>
      <c r="T35" s="5"/>
      <c r="U35" s="5"/>
      <c r="V35" s="5"/>
      <c r="W35" s="5"/>
      <c r="X35" s="5"/>
      <c r="Y35" s="5"/>
      <c r="Z35" s="5"/>
    </row>
    <row r="36" spans="1:26" x14ac:dyDescent="0.25">
      <c r="A36" s="144"/>
      <c r="B36" s="84"/>
      <c r="C36" s="106" t="s">
        <v>764</v>
      </c>
      <c r="D36" s="145">
        <v>1</v>
      </c>
      <c r="E36" s="434"/>
      <c r="F36" s="429">
        <f>D36*E36</f>
        <v>0</v>
      </c>
      <c r="G36" s="401"/>
      <c r="H36" s="5"/>
      <c r="I36" s="70"/>
      <c r="J36" s="5"/>
      <c r="K36" s="5"/>
      <c r="L36" s="5"/>
      <c r="M36" s="5"/>
      <c r="N36" s="5"/>
      <c r="O36" s="5"/>
      <c r="P36" s="5"/>
      <c r="Q36" s="5"/>
      <c r="R36" s="5"/>
      <c r="S36" s="5"/>
      <c r="T36" s="5"/>
      <c r="U36" s="5"/>
      <c r="V36" s="5"/>
      <c r="W36" s="5"/>
      <c r="X36" s="5"/>
      <c r="Y36" s="5"/>
      <c r="Z36" s="5"/>
    </row>
    <row r="37" spans="1:26" x14ac:dyDescent="0.25">
      <c r="A37" s="144"/>
      <c r="B37" s="84"/>
      <c r="C37" s="106"/>
      <c r="D37" s="145"/>
      <c r="E37" s="437"/>
      <c r="F37" s="449"/>
      <c r="G37" s="401"/>
      <c r="H37" s="5"/>
      <c r="I37" s="70"/>
      <c r="J37" s="5"/>
      <c r="K37" s="5"/>
      <c r="L37" s="5"/>
      <c r="M37" s="5"/>
      <c r="N37" s="5"/>
      <c r="O37" s="5"/>
      <c r="P37" s="5"/>
      <c r="Q37" s="5"/>
      <c r="R37" s="5"/>
      <c r="S37" s="5"/>
      <c r="T37" s="5"/>
      <c r="U37" s="5"/>
      <c r="V37" s="5"/>
      <c r="W37" s="5"/>
      <c r="X37" s="5"/>
      <c r="Y37" s="5"/>
      <c r="Z37" s="5"/>
    </row>
    <row r="38" spans="1:26" x14ac:dyDescent="0.25">
      <c r="A38" s="144" t="s">
        <v>772</v>
      </c>
      <c r="B38" s="146" t="s">
        <v>1352</v>
      </c>
      <c r="C38" s="106"/>
      <c r="D38" s="145"/>
      <c r="E38" s="437"/>
      <c r="F38" s="449"/>
      <c r="G38" s="401"/>
      <c r="H38" s="5"/>
      <c r="I38" s="70"/>
      <c r="J38" s="5"/>
      <c r="K38" s="5"/>
      <c r="L38" s="5"/>
      <c r="M38" s="5"/>
      <c r="N38" s="5"/>
      <c r="O38" s="5"/>
      <c r="P38" s="5"/>
      <c r="Q38" s="5"/>
      <c r="R38" s="5"/>
      <c r="S38" s="5"/>
      <c r="T38" s="5"/>
      <c r="U38" s="5"/>
      <c r="V38" s="5"/>
      <c r="W38" s="5"/>
      <c r="X38" s="5"/>
      <c r="Y38" s="5"/>
      <c r="Z38" s="5"/>
    </row>
    <row r="39" spans="1:26" ht="60" x14ac:dyDescent="0.25">
      <c r="A39" s="144"/>
      <c r="B39" s="84" t="s">
        <v>1353</v>
      </c>
      <c r="C39" s="106"/>
      <c r="D39" s="145"/>
      <c r="E39" s="437"/>
      <c r="F39" s="449"/>
      <c r="G39" s="401"/>
      <c r="H39" s="5"/>
      <c r="I39" s="70"/>
      <c r="J39" s="5"/>
      <c r="K39" s="5"/>
      <c r="L39" s="5"/>
      <c r="M39" s="5"/>
      <c r="N39" s="5"/>
      <c r="O39" s="5"/>
      <c r="P39" s="5"/>
      <c r="Q39" s="5"/>
      <c r="R39" s="5"/>
      <c r="S39" s="5"/>
      <c r="T39" s="5"/>
      <c r="U39" s="5"/>
      <c r="V39" s="5"/>
      <c r="W39" s="5"/>
      <c r="X39" s="5"/>
      <c r="Y39" s="5"/>
      <c r="Z39" s="5"/>
    </row>
    <row r="40" spans="1:26" ht="45" x14ac:dyDescent="0.25">
      <c r="A40" s="144"/>
      <c r="B40" s="84" t="s">
        <v>1354</v>
      </c>
      <c r="C40" s="106"/>
      <c r="D40" s="145"/>
      <c r="E40" s="437"/>
      <c r="F40" s="449"/>
      <c r="G40" s="401"/>
      <c r="H40" s="5"/>
      <c r="I40" s="70"/>
      <c r="J40" s="5"/>
      <c r="K40" s="5"/>
      <c r="L40" s="5"/>
      <c r="M40" s="5"/>
      <c r="N40" s="5"/>
      <c r="O40" s="5"/>
      <c r="P40" s="5"/>
      <c r="Q40" s="5"/>
      <c r="R40" s="5"/>
      <c r="S40" s="5"/>
      <c r="T40" s="5"/>
      <c r="U40" s="5"/>
      <c r="V40" s="5"/>
      <c r="W40" s="5"/>
      <c r="X40" s="5"/>
      <c r="Y40" s="5"/>
      <c r="Z40" s="5"/>
    </row>
    <row r="41" spans="1:26" ht="45" x14ac:dyDescent="0.25">
      <c r="A41" s="144"/>
      <c r="B41" s="84" t="s">
        <v>1355</v>
      </c>
      <c r="C41" s="106"/>
      <c r="D41" s="145"/>
      <c r="E41" s="437"/>
      <c r="F41" s="449"/>
      <c r="G41" s="401"/>
      <c r="H41" s="5"/>
      <c r="I41" s="70"/>
      <c r="J41" s="5"/>
      <c r="K41" s="5"/>
      <c r="L41" s="5"/>
      <c r="M41" s="5"/>
      <c r="N41" s="5"/>
      <c r="O41" s="5"/>
      <c r="P41" s="5"/>
      <c r="Q41" s="5"/>
      <c r="R41" s="5"/>
      <c r="S41" s="5"/>
      <c r="T41" s="5"/>
      <c r="U41" s="5"/>
      <c r="V41" s="5"/>
      <c r="W41" s="5"/>
      <c r="X41" s="5"/>
      <c r="Y41" s="5"/>
      <c r="Z41" s="5"/>
    </row>
    <row r="42" spans="1:26" ht="45" x14ac:dyDescent="0.25">
      <c r="A42" s="144"/>
      <c r="B42" s="84" t="s">
        <v>1356</v>
      </c>
      <c r="C42" s="106"/>
      <c r="D42" s="145"/>
      <c r="E42" s="437"/>
      <c r="F42" s="449"/>
      <c r="G42" s="401"/>
      <c r="H42" s="5"/>
      <c r="I42" s="70"/>
      <c r="J42" s="5"/>
      <c r="K42" s="5"/>
      <c r="L42" s="5"/>
      <c r="M42" s="5"/>
      <c r="N42" s="5"/>
      <c r="O42" s="5"/>
      <c r="P42" s="5"/>
      <c r="Q42" s="5"/>
      <c r="R42" s="5"/>
      <c r="S42" s="5"/>
      <c r="T42" s="5"/>
      <c r="U42" s="5"/>
      <c r="V42" s="5"/>
      <c r="W42" s="5"/>
      <c r="X42" s="5"/>
      <c r="Y42" s="5"/>
      <c r="Z42" s="5"/>
    </row>
    <row r="43" spans="1:26" x14ac:dyDescent="0.25">
      <c r="A43" s="144"/>
      <c r="B43" s="84" t="s">
        <v>1357</v>
      </c>
      <c r="C43" s="106"/>
      <c r="D43" s="145"/>
      <c r="E43" s="437"/>
      <c r="F43" s="449"/>
      <c r="G43" s="401"/>
      <c r="H43" s="5"/>
      <c r="I43" s="70"/>
      <c r="J43" s="5"/>
      <c r="K43" s="5"/>
      <c r="L43" s="5"/>
      <c r="M43" s="5"/>
      <c r="N43" s="5"/>
      <c r="O43" s="5"/>
      <c r="P43" s="5"/>
      <c r="Q43" s="5"/>
      <c r="R43" s="5"/>
      <c r="S43" s="5"/>
      <c r="T43" s="5"/>
      <c r="U43" s="5"/>
      <c r="V43" s="5"/>
      <c r="W43" s="5"/>
      <c r="X43" s="5"/>
      <c r="Y43" s="5"/>
      <c r="Z43" s="5"/>
    </row>
    <row r="44" spans="1:26" x14ac:dyDescent="0.25">
      <c r="A44" s="144"/>
      <c r="B44" s="84" t="s">
        <v>1358</v>
      </c>
      <c r="C44" s="106"/>
      <c r="D44" s="145"/>
      <c r="E44" s="437"/>
      <c r="F44" s="449"/>
      <c r="G44" s="401"/>
      <c r="H44" s="5"/>
      <c r="I44" s="70"/>
      <c r="J44" s="5"/>
      <c r="K44" s="5"/>
      <c r="L44" s="5"/>
      <c r="M44" s="5"/>
      <c r="N44" s="5"/>
      <c r="O44" s="5"/>
      <c r="P44" s="5"/>
      <c r="Q44" s="5"/>
      <c r="R44" s="5"/>
      <c r="S44" s="5"/>
      <c r="T44" s="5"/>
      <c r="U44" s="5"/>
      <c r="V44" s="5"/>
      <c r="W44" s="5"/>
      <c r="X44" s="5"/>
      <c r="Y44" s="5"/>
      <c r="Z44" s="5"/>
    </row>
    <row r="45" spans="1:26" x14ac:dyDescent="0.25">
      <c r="A45" s="144"/>
      <c r="B45" s="84" t="s">
        <v>1359</v>
      </c>
      <c r="C45" s="106"/>
      <c r="D45" s="145"/>
      <c r="E45" s="437"/>
      <c r="F45" s="449"/>
      <c r="G45" s="401"/>
      <c r="H45" s="5"/>
      <c r="I45" s="70"/>
      <c r="J45" s="5"/>
      <c r="K45" s="5"/>
      <c r="L45" s="5"/>
      <c r="M45" s="5"/>
      <c r="N45" s="5"/>
      <c r="O45" s="5"/>
      <c r="P45" s="5"/>
      <c r="Q45" s="5"/>
      <c r="R45" s="5"/>
      <c r="S45" s="5"/>
      <c r="T45" s="5"/>
      <c r="U45" s="5"/>
      <c r="V45" s="5"/>
      <c r="W45" s="5"/>
      <c r="X45" s="5"/>
      <c r="Y45" s="5"/>
      <c r="Z45" s="5"/>
    </row>
    <row r="46" spans="1:26" x14ac:dyDescent="0.25">
      <c r="A46" s="144"/>
      <c r="B46" s="84" t="s">
        <v>1360</v>
      </c>
      <c r="C46" s="106"/>
      <c r="D46" s="145"/>
      <c r="E46" s="437"/>
      <c r="F46" s="449"/>
      <c r="G46" s="401"/>
      <c r="H46" s="5"/>
      <c r="I46" s="70"/>
      <c r="J46" s="5"/>
      <c r="K46" s="5"/>
      <c r="L46" s="5"/>
      <c r="M46" s="5"/>
      <c r="N46" s="5"/>
      <c r="O46" s="5"/>
      <c r="P46" s="5"/>
      <c r="Q46" s="5"/>
      <c r="R46" s="5"/>
      <c r="S46" s="5"/>
      <c r="T46" s="5"/>
      <c r="U46" s="5"/>
      <c r="V46" s="5"/>
      <c r="W46" s="5"/>
      <c r="X46" s="5"/>
      <c r="Y46" s="5"/>
      <c r="Z46" s="5"/>
    </row>
    <row r="47" spans="1:26" x14ac:dyDescent="0.25">
      <c r="A47" s="144"/>
      <c r="B47" s="84" t="s">
        <v>1361</v>
      </c>
      <c r="C47" s="106"/>
      <c r="D47" s="145"/>
      <c r="E47" s="437"/>
      <c r="F47" s="449"/>
      <c r="G47" s="401"/>
      <c r="H47" s="5"/>
      <c r="I47" s="70"/>
      <c r="J47" s="5"/>
      <c r="K47" s="5"/>
      <c r="L47" s="5"/>
      <c r="M47" s="5"/>
      <c r="N47" s="5"/>
      <c r="O47" s="5"/>
      <c r="P47" s="5"/>
      <c r="Q47" s="5"/>
      <c r="R47" s="5"/>
      <c r="S47" s="5"/>
      <c r="T47" s="5"/>
      <c r="U47" s="5"/>
      <c r="V47" s="5"/>
      <c r="W47" s="5"/>
      <c r="X47" s="5"/>
      <c r="Y47" s="5"/>
      <c r="Z47" s="5"/>
    </row>
    <row r="48" spans="1:26" x14ac:dyDescent="0.25">
      <c r="A48" s="150"/>
      <c r="B48" s="84" t="s">
        <v>1362</v>
      </c>
      <c r="C48" s="106"/>
      <c r="D48" s="145"/>
      <c r="E48" s="437"/>
      <c r="F48" s="449"/>
      <c r="G48" s="401"/>
      <c r="H48" s="5"/>
      <c r="I48" s="70"/>
      <c r="J48" s="5"/>
      <c r="K48" s="5"/>
      <c r="L48" s="5"/>
      <c r="M48" s="5"/>
      <c r="N48" s="5"/>
      <c r="O48" s="5"/>
      <c r="P48" s="5"/>
      <c r="Q48" s="5"/>
      <c r="R48" s="5"/>
      <c r="S48" s="5"/>
      <c r="T48" s="5"/>
      <c r="U48" s="5"/>
      <c r="V48" s="5"/>
      <c r="W48" s="5"/>
      <c r="X48" s="5"/>
      <c r="Y48" s="5"/>
      <c r="Z48" s="5"/>
    </row>
    <row r="49" spans="1:26" x14ac:dyDescent="0.25">
      <c r="A49" s="150"/>
      <c r="B49" s="84" t="s">
        <v>1363</v>
      </c>
      <c r="C49" s="106"/>
      <c r="D49" s="145"/>
      <c r="E49" s="437"/>
      <c r="F49" s="449"/>
      <c r="G49" s="401"/>
      <c r="H49" s="5"/>
      <c r="I49" s="70"/>
      <c r="J49" s="5"/>
      <c r="K49" s="5"/>
      <c r="L49" s="5"/>
      <c r="M49" s="5"/>
      <c r="N49" s="5"/>
      <c r="O49" s="5"/>
      <c r="P49" s="5"/>
      <c r="Q49" s="5"/>
      <c r="R49" s="5"/>
      <c r="S49" s="5"/>
      <c r="T49" s="5"/>
      <c r="U49" s="5"/>
      <c r="V49" s="5"/>
      <c r="W49" s="5"/>
      <c r="X49" s="5"/>
      <c r="Y49" s="5"/>
      <c r="Z49" s="5"/>
    </row>
    <row r="50" spans="1:26" x14ac:dyDescent="0.25">
      <c r="A50" s="150"/>
      <c r="B50" s="84" t="s">
        <v>1364</v>
      </c>
      <c r="C50" s="106"/>
      <c r="D50" s="145"/>
      <c r="E50" s="437"/>
      <c r="F50" s="449"/>
      <c r="G50" s="401"/>
      <c r="H50" s="5"/>
      <c r="I50" s="70"/>
      <c r="J50" s="5"/>
      <c r="K50" s="5"/>
      <c r="L50" s="5"/>
      <c r="M50" s="5"/>
      <c r="N50" s="5"/>
      <c r="O50" s="5"/>
      <c r="P50" s="5"/>
      <c r="Q50" s="5"/>
      <c r="R50" s="5"/>
      <c r="S50" s="5"/>
      <c r="T50" s="5"/>
      <c r="U50" s="5"/>
      <c r="V50" s="5"/>
      <c r="W50" s="5"/>
      <c r="X50" s="5"/>
      <c r="Y50" s="5"/>
      <c r="Z50" s="5"/>
    </row>
    <row r="51" spans="1:26" x14ac:dyDescent="0.25">
      <c r="A51" s="150"/>
      <c r="B51" s="84" t="s">
        <v>1365</v>
      </c>
      <c r="C51" s="106"/>
      <c r="D51" s="145"/>
      <c r="E51" s="437"/>
      <c r="F51" s="449"/>
      <c r="G51" s="401"/>
      <c r="H51" s="5"/>
      <c r="I51" s="70"/>
      <c r="J51" s="5"/>
      <c r="K51" s="5"/>
      <c r="L51" s="5"/>
      <c r="M51" s="5"/>
      <c r="N51" s="5"/>
      <c r="O51" s="5"/>
      <c r="P51" s="5"/>
      <c r="Q51" s="5"/>
      <c r="R51" s="5"/>
      <c r="S51" s="5"/>
      <c r="T51" s="5"/>
      <c r="U51" s="5"/>
      <c r="V51" s="5"/>
      <c r="W51" s="5"/>
      <c r="X51" s="5"/>
      <c r="Y51" s="5"/>
      <c r="Z51" s="5"/>
    </row>
    <row r="52" spans="1:26" x14ac:dyDescent="0.25">
      <c r="A52" s="150"/>
      <c r="B52" s="84" t="s">
        <v>1366</v>
      </c>
      <c r="C52" s="106"/>
      <c r="D52" s="145"/>
      <c r="E52" s="437"/>
      <c r="F52" s="449"/>
      <c r="G52" s="401"/>
      <c r="H52" s="5"/>
      <c r="I52" s="70"/>
      <c r="J52" s="5"/>
      <c r="K52" s="5"/>
      <c r="L52" s="5"/>
      <c r="M52" s="5"/>
      <c r="N52" s="5"/>
      <c r="O52" s="5"/>
      <c r="P52" s="5"/>
      <c r="Q52" s="5"/>
      <c r="R52" s="5"/>
      <c r="S52" s="5"/>
      <c r="T52" s="5"/>
      <c r="U52" s="5"/>
      <c r="V52" s="5"/>
      <c r="W52" s="5"/>
      <c r="X52" s="5"/>
      <c r="Y52" s="5"/>
      <c r="Z52" s="5"/>
    </row>
    <row r="53" spans="1:26" x14ac:dyDescent="0.25">
      <c r="A53" s="150"/>
      <c r="B53" s="84" t="s">
        <v>1367</v>
      </c>
      <c r="C53" s="106"/>
      <c r="D53" s="145"/>
      <c r="E53" s="437"/>
      <c r="F53" s="449"/>
      <c r="G53" s="401"/>
      <c r="H53" s="5"/>
      <c r="I53" s="70"/>
      <c r="J53" s="5"/>
      <c r="K53" s="5"/>
      <c r="L53" s="5"/>
      <c r="M53" s="5"/>
      <c r="N53" s="5"/>
      <c r="O53" s="5"/>
      <c r="P53" s="5"/>
      <c r="Q53" s="5"/>
      <c r="R53" s="5"/>
      <c r="S53" s="5"/>
      <c r="T53" s="5"/>
      <c r="U53" s="5"/>
      <c r="V53" s="5"/>
      <c r="W53" s="5"/>
      <c r="X53" s="5"/>
      <c r="Y53" s="5"/>
      <c r="Z53" s="5"/>
    </row>
    <row r="54" spans="1:26" x14ac:dyDescent="0.25">
      <c r="A54" s="150"/>
      <c r="B54" s="84" t="s">
        <v>1368</v>
      </c>
      <c r="C54" s="106"/>
      <c r="D54" s="145"/>
      <c r="E54" s="437"/>
      <c r="F54" s="449"/>
      <c r="G54" s="401"/>
      <c r="H54" s="5"/>
      <c r="I54" s="70"/>
      <c r="J54" s="5"/>
      <c r="K54" s="5"/>
      <c r="L54" s="5"/>
      <c r="M54" s="5"/>
      <c r="N54" s="5"/>
      <c r="O54" s="5"/>
      <c r="P54" s="5"/>
      <c r="Q54" s="5"/>
      <c r="R54" s="5"/>
      <c r="S54" s="5"/>
      <c r="T54" s="5"/>
      <c r="U54" s="5"/>
      <c r="V54" s="5"/>
      <c r="W54" s="5"/>
      <c r="X54" s="5"/>
      <c r="Y54" s="5"/>
      <c r="Z54" s="5"/>
    </row>
    <row r="55" spans="1:26" ht="30" x14ac:dyDescent="0.25">
      <c r="A55" s="150"/>
      <c r="B55" s="84" t="s">
        <v>1369</v>
      </c>
      <c r="C55" s="106"/>
      <c r="D55" s="145"/>
      <c r="E55" s="437"/>
      <c r="F55" s="449"/>
      <c r="G55" s="401"/>
      <c r="H55" s="5"/>
      <c r="I55" s="70"/>
      <c r="J55" s="5"/>
      <c r="K55" s="5"/>
      <c r="L55" s="5"/>
      <c r="M55" s="5"/>
      <c r="N55" s="5"/>
      <c r="O55" s="5"/>
      <c r="P55" s="5"/>
      <c r="Q55" s="5"/>
      <c r="R55" s="5"/>
      <c r="S55" s="5"/>
      <c r="T55" s="5"/>
      <c r="U55" s="5"/>
      <c r="V55" s="5"/>
      <c r="W55" s="5"/>
      <c r="X55" s="5"/>
      <c r="Y55" s="5"/>
      <c r="Z55" s="5"/>
    </row>
    <row r="56" spans="1:26" x14ac:dyDescent="0.25">
      <c r="A56" s="148"/>
      <c r="B56" s="84" t="s">
        <v>1370</v>
      </c>
      <c r="C56" s="106"/>
      <c r="D56" s="145"/>
      <c r="E56" s="437"/>
      <c r="F56" s="449"/>
      <c r="G56" s="401"/>
      <c r="H56" s="5"/>
      <c r="I56" s="70"/>
      <c r="J56" s="5"/>
      <c r="K56" s="5"/>
      <c r="L56" s="5"/>
      <c r="M56" s="5"/>
      <c r="N56" s="5"/>
      <c r="O56" s="5"/>
      <c r="P56" s="5"/>
      <c r="Q56" s="5"/>
      <c r="R56" s="5"/>
      <c r="S56" s="5"/>
      <c r="T56" s="5"/>
      <c r="U56" s="5"/>
      <c r="V56" s="5"/>
      <c r="W56" s="5"/>
      <c r="X56" s="5"/>
      <c r="Y56" s="5"/>
      <c r="Z56" s="5"/>
    </row>
    <row r="57" spans="1:26" x14ac:dyDescent="0.25">
      <c r="A57" s="150"/>
      <c r="B57" s="84" t="s">
        <v>1371</v>
      </c>
      <c r="C57" s="106"/>
      <c r="D57" s="151"/>
      <c r="E57" s="437"/>
      <c r="F57" s="449"/>
      <c r="G57" s="401"/>
      <c r="H57" s="5"/>
      <c r="I57" s="70"/>
      <c r="J57" s="5"/>
      <c r="K57" s="5"/>
      <c r="L57" s="5"/>
      <c r="M57" s="5"/>
      <c r="N57" s="5"/>
      <c r="O57" s="5"/>
      <c r="P57" s="5"/>
      <c r="Q57" s="5"/>
      <c r="R57" s="5"/>
      <c r="S57" s="5"/>
      <c r="T57" s="5"/>
      <c r="U57" s="5"/>
      <c r="V57" s="5"/>
      <c r="W57" s="5"/>
      <c r="X57" s="5"/>
      <c r="Y57" s="5"/>
      <c r="Z57" s="5"/>
    </row>
    <row r="58" spans="1:26" x14ac:dyDescent="0.25">
      <c r="A58" s="150"/>
      <c r="B58" s="84" t="s">
        <v>1372</v>
      </c>
      <c r="C58" s="106"/>
      <c r="D58" s="151"/>
      <c r="E58" s="437"/>
      <c r="F58" s="449"/>
      <c r="G58" s="401"/>
      <c r="H58" s="5"/>
      <c r="I58" s="70"/>
      <c r="J58" s="5"/>
      <c r="K58" s="5"/>
      <c r="L58" s="5"/>
      <c r="M58" s="5"/>
      <c r="N58" s="5"/>
      <c r="O58" s="5"/>
      <c r="P58" s="5"/>
      <c r="Q58" s="5"/>
      <c r="R58" s="5"/>
      <c r="S58" s="5"/>
      <c r="T58" s="5"/>
      <c r="U58" s="5"/>
      <c r="V58" s="5"/>
      <c r="W58" s="5"/>
      <c r="X58" s="5"/>
      <c r="Y58" s="5"/>
      <c r="Z58" s="5"/>
    </row>
    <row r="59" spans="1:26" x14ac:dyDescent="0.25">
      <c r="A59" s="150"/>
      <c r="B59" s="84" t="s">
        <v>1373</v>
      </c>
      <c r="C59" s="106"/>
      <c r="D59" s="151"/>
      <c r="E59" s="437"/>
      <c r="F59" s="449"/>
      <c r="G59" s="401"/>
      <c r="H59" s="5"/>
      <c r="I59" s="70"/>
      <c r="J59" s="5"/>
      <c r="K59" s="5"/>
      <c r="L59" s="5"/>
      <c r="M59" s="5"/>
      <c r="N59" s="5"/>
      <c r="O59" s="5"/>
      <c r="P59" s="5"/>
      <c r="Q59" s="5"/>
      <c r="R59" s="5"/>
      <c r="S59" s="5"/>
      <c r="T59" s="5"/>
      <c r="U59" s="5"/>
      <c r="V59" s="5"/>
      <c r="W59" s="5"/>
      <c r="X59" s="5"/>
      <c r="Y59" s="5"/>
      <c r="Z59" s="5"/>
    </row>
    <row r="60" spans="1:26" x14ac:dyDescent="0.25">
      <c r="A60" s="150"/>
      <c r="B60" s="84" t="s">
        <v>1374</v>
      </c>
      <c r="C60" s="106"/>
      <c r="D60" s="151"/>
      <c r="E60" s="437"/>
      <c r="F60" s="449"/>
      <c r="G60" s="401"/>
      <c r="H60" s="5"/>
      <c r="I60" s="70"/>
      <c r="J60" s="5"/>
      <c r="K60" s="5"/>
      <c r="L60" s="5"/>
      <c r="M60" s="5"/>
      <c r="N60" s="5"/>
      <c r="O60" s="5"/>
      <c r="P60" s="5"/>
      <c r="Q60" s="5"/>
      <c r="R60" s="5"/>
      <c r="S60" s="5"/>
      <c r="T60" s="5"/>
      <c r="U60" s="5"/>
      <c r="V60" s="5"/>
      <c r="W60" s="5"/>
      <c r="X60" s="5"/>
      <c r="Y60" s="5"/>
      <c r="Z60" s="5"/>
    </row>
    <row r="61" spans="1:26" x14ac:dyDescent="0.25">
      <c r="A61" s="150"/>
      <c r="B61" s="84" t="s">
        <v>1375</v>
      </c>
      <c r="C61" s="106"/>
      <c r="D61" s="151"/>
      <c r="E61" s="437"/>
      <c r="F61" s="449"/>
      <c r="G61" s="401"/>
      <c r="H61" s="5"/>
      <c r="I61" s="70"/>
      <c r="J61" s="5"/>
      <c r="K61" s="5"/>
      <c r="L61" s="5"/>
      <c r="M61" s="5"/>
      <c r="N61" s="5"/>
      <c r="O61" s="5"/>
      <c r="P61" s="5"/>
      <c r="Q61" s="5"/>
      <c r="R61" s="5"/>
      <c r="S61" s="5"/>
      <c r="T61" s="5"/>
      <c r="U61" s="5"/>
      <c r="V61" s="5"/>
      <c r="W61" s="5"/>
      <c r="X61" s="5"/>
      <c r="Y61" s="5"/>
      <c r="Z61" s="5"/>
    </row>
    <row r="62" spans="1:26" ht="30" x14ac:dyDescent="0.25">
      <c r="A62" s="150"/>
      <c r="B62" s="84" t="s">
        <v>1376</v>
      </c>
      <c r="C62" s="106"/>
      <c r="D62" s="151"/>
      <c r="E62" s="437"/>
      <c r="F62" s="449"/>
      <c r="G62" s="401"/>
      <c r="H62" s="5"/>
      <c r="I62" s="70"/>
      <c r="J62" s="5"/>
      <c r="K62" s="5"/>
      <c r="L62" s="5"/>
      <c r="M62" s="5"/>
      <c r="N62" s="5"/>
      <c r="O62" s="5"/>
      <c r="P62" s="5"/>
      <c r="Q62" s="5"/>
      <c r="R62" s="5"/>
      <c r="S62" s="5"/>
      <c r="T62" s="5"/>
      <c r="U62" s="5"/>
      <c r="V62" s="5"/>
      <c r="W62" s="5"/>
      <c r="X62" s="5"/>
      <c r="Y62" s="5"/>
      <c r="Z62" s="5"/>
    </row>
    <row r="63" spans="1:26" x14ac:dyDescent="0.25">
      <c r="A63" s="150"/>
      <c r="B63" s="84" t="s">
        <v>1377</v>
      </c>
      <c r="C63" s="106"/>
      <c r="D63" s="151"/>
      <c r="E63" s="437"/>
      <c r="F63" s="449"/>
      <c r="G63" s="401"/>
      <c r="H63" s="5"/>
      <c r="I63" s="70"/>
      <c r="J63" s="5"/>
      <c r="K63" s="5"/>
      <c r="L63" s="5"/>
      <c r="M63" s="5"/>
      <c r="N63" s="5"/>
      <c r="O63" s="5"/>
      <c r="P63" s="5"/>
      <c r="Q63" s="5"/>
      <c r="R63" s="5"/>
      <c r="S63" s="5"/>
      <c r="T63" s="5"/>
      <c r="U63" s="5"/>
      <c r="V63" s="5"/>
      <c r="W63" s="5"/>
      <c r="X63" s="5"/>
      <c r="Y63" s="5"/>
      <c r="Z63" s="5"/>
    </row>
    <row r="64" spans="1:26" x14ac:dyDescent="0.25">
      <c r="A64" s="150"/>
      <c r="B64" s="84" t="s">
        <v>1378</v>
      </c>
      <c r="C64" s="106"/>
      <c r="D64" s="151"/>
      <c r="E64" s="437"/>
      <c r="F64" s="449"/>
      <c r="G64" s="401"/>
      <c r="H64" s="5"/>
      <c r="I64" s="70"/>
      <c r="J64" s="5"/>
      <c r="K64" s="5"/>
      <c r="L64" s="5"/>
      <c r="M64" s="5"/>
      <c r="N64" s="5"/>
      <c r="O64" s="5"/>
      <c r="P64" s="5"/>
      <c r="Q64" s="5"/>
      <c r="R64" s="5"/>
      <c r="S64" s="5"/>
      <c r="T64" s="5"/>
      <c r="U64" s="5"/>
      <c r="V64" s="5"/>
      <c r="W64" s="5"/>
      <c r="X64" s="5"/>
      <c r="Y64" s="5"/>
      <c r="Z64" s="5"/>
    </row>
    <row r="65" spans="1:26" x14ac:dyDescent="0.25">
      <c r="A65" s="150"/>
      <c r="B65" s="147" t="s">
        <v>1379</v>
      </c>
      <c r="C65" s="106"/>
      <c r="D65" s="145"/>
      <c r="E65" s="437"/>
      <c r="F65" s="449"/>
      <c r="G65" s="401"/>
      <c r="H65" s="5"/>
      <c r="I65" s="70"/>
      <c r="J65" s="5"/>
      <c r="K65" s="5"/>
      <c r="L65" s="5"/>
      <c r="M65" s="5"/>
      <c r="N65" s="5"/>
      <c r="O65" s="5"/>
      <c r="P65" s="5"/>
      <c r="Q65" s="5"/>
      <c r="R65" s="5"/>
      <c r="S65" s="5"/>
      <c r="T65" s="5"/>
      <c r="U65" s="5"/>
      <c r="V65" s="5"/>
      <c r="W65" s="5"/>
      <c r="X65" s="5"/>
      <c r="Y65" s="5"/>
      <c r="Z65" s="5"/>
    </row>
    <row r="66" spans="1:26" x14ac:dyDescent="0.25">
      <c r="A66" s="150"/>
      <c r="B66" s="84" t="s">
        <v>1380</v>
      </c>
      <c r="C66" s="106"/>
      <c r="D66" s="145"/>
      <c r="E66" s="437"/>
      <c r="F66" s="449"/>
      <c r="G66" s="401"/>
      <c r="H66" s="5"/>
      <c r="I66" s="70"/>
      <c r="J66" s="5"/>
      <c r="K66" s="5"/>
      <c r="L66" s="5"/>
      <c r="M66" s="5"/>
      <c r="N66" s="5"/>
      <c r="O66" s="5"/>
      <c r="P66" s="5"/>
      <c r="Q66" s="5"/>
      <c r="R66" s="5"/>
      <c r="S66" s="5"/>
      <c r="T66" s="5"/>
      <c r="U66" s="5"/>
      <c r="V66" s="5"/>
      <c r="W66" s="5"/>
      <c r="X66" s="5"/>
      <c r="Y66" s="5"/>
      <c r="Z66" s="5"/>
    </row>
    <row r="67" spans="1:26" ht="60" x14ac:dyDescent="0.25">
      <c r="A67" s="150"/>
      <c r="B67" s="84" t="s">
        <v>1381</v>
      </c>
      <c r="C67" s="106"/>
      <c r="D67" s="145"/>
      <c r="E67" s="437"/>
      <c r="F67" s="449"/>
      <c r="G67" s="401"/>
      <c r="H67" s="5"/>
      <c r="I67" s="70"/>
      <c r="J67" s="5"/>
      <c r="K67" s="5"/>
      <c r="L67" s="5"/>
      <c r="M67" s="5"/>
      <c r="N67" s="5"/>
      <c r="O67" s="5"/>
      <c r="P67" s="5"/>
      <c r="Q67" s="5"/>
      <c r="R67" s="5"/>
      <c r="S67" s="5"/>
      <c r="T67" s="5"/>
      <c r="U67" s="5"/>
      <c r="V67" s="5"/>
      <c r="W67" s="5"/>
      <c r="X67" s="5"/>
      <c r="Y67" s="5"/>
      <c r="Z67" s="5"/>
    </row>
    <row r="68" spans="1:26" ht="30" x14ac:dyDescent="0.25">
      <c r="A68" s="150"/>
      <c r="B68" s="84" t="s">
        <v>1382</v>
      </c>
      <c r="C68" s="106"/>
      <c r="D68" s="145"/>
      <c r="E68" s="437"/>
      <c r="F68" s="449"/>
      <c r="G68" s="401"/>
      <c r="H68" s="5"/>
      <c r="I68" s="70"/>
      <c r="J68" s="5"/>
      <c r="K68" s="5"/>
      <c r="L68" s="5"/>
      <c r="M68" s="5"/>
      <c r="N68" s="5"/>
      <c r="O68" s="5"/>
      <c r="P68" s="5"/>
      <c r="Q68" s="5"/>
      <c r="R68" s="5"/>
      <c r="S68" s="5"/>
      <c r="T68" s="5"/>
      <c r="U68" s="5"/>
      <c r="V68" s="5"/>
      <c r="W68" s="5"/>
      <c r="X68" s="5"/>
      <c r="Y68" s="5"/>
      <c r="Z68" s="5"/>
    </row>
    <row r="69" spans="1:26" x14ac:dyDescent="0.25">
      <c r="A69" s="150"/>
      <c r="B69" s="84"/>
      <c r="C69" s="106" t="s">
        <v>764</v>
      </c>
      <c r="D69" s="145">
        <v>1</v>
      </c>
      <c r="E69" s="434"/>
      <c r="F69" s="429">
        <f>D69*E69</f>
        <v>0</v>
      </c>
      <c r="G69" s="401"/>
      <c r="H69" s="5"/>
      <c r="I69" s="70"/>
      <c r="J69" s="5"/>
      <c r="K69" s="5"/>
      <c r="L69" s="5"/>
      <c r="M69" s="5"/>
      <c r="N69" s="5"/>
      <c r="O69" s="5"/>
      <c r="P69" s="5"/>
      <c r="Q69" s="5"/>
      <c r="R69" s="5"/>
      <c r="S69" s="5"/>
      <c r="T69" s="5"/>
      <c r="U69" s="5"/>
      <c r="V69" s="5"/>
      <c r="W69" s="5"/>
      <c r="X69" s="5"/>
      <c r="Y69" s="5"/>
      <c r="Z69" s="5"/>
    </row>
    <row r="70" spans="1:26" ht="15.75" thickBot="1" x14ac:dyDescent="0.3">
      <c r="A70" s="148"/>
      <c r="B70" s="157"/>
      <c r="C70" s="106"/>
      <c r="D70" s="145"/>
      <c r="E70" s="437"/>
      <c r="F70" s="449"/>
      <c r="G70" s="401"/>
      <c r="H70" s="5"/>
      <c r="I70" s="70"/>
      <c r="J70" s="5"/>
      <c r="K70" s="5"/>
      <c r="L70" s="5"/>
      <c r="M70" s="5"/>
      <c r="N70" s="5"/>
      <c r="O70" s="5"/>
      <c r="P70" s="5"/>
      <c r="Q70" s="5"/>
      <c r="R70" s="5"/>
      <c r="S70" s="5"/>
      <c r="T70" s="5"/>
      <c r="U70" s="5"/>
      <c r="V70" s="5"/>
      <c r="W70" s="5"/>
      <c r="X70" s="5"/>
      <c r="Y70" s="5"/>
      <c r="Z70" s="5"/>
    </row>
    <row r="71" spans="1:26" ht="15.75" thickBot="1" x14ac:dyDescent="0.3">
      <c r="A71" s="153" t="s">
        <v>1383</v>
      </c>
      <c r="B71" s="154" t="s">
        <v>1384</v>
      </c>
      <c r="C71" s="155"/>
      <c r="D71" s="156"/>
      <c r="E71" s="454"/>
      <c r="F71" s="455">
        <f>SUM(F21:F69)</f>
        <v>0</v>
      </c>
      <c r="G71" s="439"/>
      <c r="H71" s="5"/>
      <c r="I71" s="70"/>
      <c r="J71" s="5"/>
      <c r="K71" s="5"/>
      <c r="L71" s="5"/>
      <c r="M71" s="5"/>
      <c r="N71" s="5"/>
      <c r="O71" s="5"/>
      <c r="P71" s="5"/>
      <c r="Q71" s="5"/>
      <c r="R71" s="5"/>
      <c r="S71" s="5"/>
      <c r="T71" s="5"/>
      <c r="U71" s="5"/>
      <c r="V71" s="5"/>
      <c r="W71" s="5"/>
      <c r="X71" s="5"/>
      <c r="Y71" s="5"/>
      <c r="Z71" s="5"/>
    </row>
    <row r="72" spans="1:26" x14ac:dyDescent="0.25">
      <c r="A72" s="148"/>
      <c r="B72" s="84"/>
      <c r="C72" s="127"/>
      <c r="D72" s="149"/>
      <c r="E72" s="418"/>
      <c r="F72" s="449"/>
      <c r="G72" s="401"/>
      <c r="H72" s="5"/>
      <c r="I72" s="70"/>
      <c r="J72" s="5"/>
      <c r="K72" s="5"/>
      <c r="L72" s="5"/>
      <c r="M72" s="5"/>
      <c r="N72" s="5"/>
      <c r="O72" s="5"/>
      <c r="P72" s="5"/>
      <c r="Q72" s="5"/>
      <c r="R72" s="5"/>
      <c r="S72" s="5"/>
      <c r="T72" s="5"/>
      <c r="U72" s="5"/>
      <c r="V72" s="5"/>
      <c r="W72" s="5"/>
      <c r="X72" s="5"/>
      <c r="Y72" s="5"/>
      <c r="Z72" s="5"/>
    </row>
    <row r="73" spans="1:26" x14ac:dyDescent="0.25">
      <c r="A73" s="148"/>
      <c r="B73" s="84"/>
      <c r="C73" s="127"/>
      <c r="D73" s="149"/>
      <c r="E73" s="418"/>
      <c r="F73" s="449"/>
      <c r="G73" s="401"/>
      <c r="H73" s="5"/>
      <c r="I73" s="70"/>
      <c r="J73" s="5"/>
      <c r="K73" s="5"/>
      <c r="L73" s="5"/>
      <c r="M73" s="5"/>
      <c r="N73" s="5"/>
      <c r="O73" s="5"/>
      <c r="P73" s="5"/>
      <c r="Q73" s="5"/>
      <c r="R73" s="5"/>
      <c r="S73" s="5"/>
      <c r="T73" s="5"/>
      <c r="U73" s="5"/>
      <c r="V73" s="5"/>
      <c r="W73" s="5"/>
      <c r="X73" s="5"/>
      <c r="Y73" s="5"/>
      <c r="Z73" s="5"/>
    </row>
    <row r="74" spans="1:26" x14ac:dyDescent="0.25">
      <c r="A74" s="141" t="s">
        <v>1385</v>
      </c>
      <c r="B74" s="351"/>
      <c r="C74" s="143"/>
      <c r="D74" s="143"/>
      <c r="E74" s="452"/>
      <c r="F74" s="453"/>
      <c r="G74" s="407"/>
      <c r="H74" s="5"/>
      <c r="I74" s="70"/>
      <c r="J74" s="5"/>
      <c r="K74" s="5"/>
      <c r="L74" s="5"/>
      <c r="M74" s="5"/>
      <c r="N74" s="5"/>
      <c r="O74" s="5"/>
      <c r="P74" s="5"/>
      <c r="Q74" s="5"/>
      <c r="R74" s="5"/>
      <c r="S74" s="5"/>
      <c r="T74" s="5"/>
      <c r="U74" s="5"/>
      <c r="V74" s="5"/>
      <c r="W74" s="5"/>
      <c r="X74" s="5"/>
      <c r="Y74" s="5"/>
      <c r="Z74" s="5"/>
    </row>
    <row r="75" spans="1:26" x14ac:dyDescent="0.25">
      <c r="A75" s="53" t="s">
        <v>720</v>
      </c>
      <c r="B75" s="53" t="s">
        <v>721</v>
      </c>
      <c r="C75" s="138" t="s">
        <v>722</v>
      </c>
      <c r="D75" s="138" t="s">
        <v>723</v>
      </c>
      <c r="E75" s="397" t="s">
        <v>724</v>
      </c>
      <c r="F75" s="456" t="s">
        <v>725</v>
      </c>
      <c r="G75" s="399" t="s">
        <v>726</v>
      </c>
      <c r="H75" s="5"/>
      <c r="I75" s="70"/>
      <c r="J75" s="5"/>
      <c r="K75" s="5"/>
      <c r="L75" s="5"/>
      <c r="M75" s="5"/>
      <c r="N75" s="5"/>
      <c r="O75" s="5"/>
      <c r="P75" s="5"/>
      <c r="Q75" s="5"/>
      <c r="R75" s="5"/>
      <c r="S75" s="5"/>
      <c r="T75" s="5"/>
      <c r="U75" s="5"/>
      <c r="V75" s="5"/>
      <c r="W75" s="5"/>
      <c r="X75" s="5"/>
      <c r="Y75" s="5"/>
      <c r="Z75" s="5"/>
    </row>
    <row r="76" spans="1:26" x14ac:dyDescent="0.25">
      <c r="A76" s="148"/>
      <c r="B76" s="84"/>
      <c r="C76" s="127"/>
      <c r="D76" s="149"/>
      <c r="E76" s="418"/>
      <c r="F76" s="449"/>
      <c r="G76" s="401"/>
      <c r="H76" s="5"/>
      <c r="I76" s="70"/>
      <c r="J76" s="5"/>
      <c r="K76" s="5"/>
      <c r="L76" s="5"/>
      <c r="M76" s="5"/>
      <c r="N76" s="5"/>
      <c r="O76" s="5"/>
      <c r="P76" s="5"/>
      <c r="Q76" s="5"/>
      <c r="R76" s="5"/>
      <c r="S76" s="5"/>
      <c r="T76" s="5"/>
      <c r="U76" s="5"/>
      <c r="V76" s="5"/>
      <c r="W76" s="5"/>
      <c r="X76" s="5"/>
      <c r="Y76" s="5"/>
      <c r="Z76" s="5"/>
    </row>
    <row r="77" spans="1:26" x14ac:dyDescent="0.25">
      <c r="A77" s="150"/>
      <c r="B77" s="157" t="s">
        <v>1386</v>
      </c>
      <c r="C77" s="106"/>
      <c r="D77" s="145"/>
      <c r="E77" s="437"/>
      <c r="F77" s="449"/>
      <c r="G77" s="401"/>
      <c r="H77" s="5"/>
      <c r="I77" s="70"/>
      <c r="J77" s="5"/>
      <c r="K77" s="5"/>
      <c r="L77" s="5"/>
      <c r="M77" s="5"/>
      <c r="N77" s="5"/>
      <c r="O77" s="5"/>
      <c r="P77" s="5"/>
      <c r="Q77" s="5"/>
      <c r="R77" s="5"/>
      <c r="S77" s="5"/>
      <c r="T77" s="5"/>
      <c r="U77" s="5"/>
      <c r="V77" s="5"/>
      <c r="W77" s="5"/>
      <c r="X77" s="5"/>
      <c r="Y77" s="5"/>
      <c r="Z77" s="5"/>
    </row>
    <row r="78" spans="1:26" ht="135" x14ac:dyDescent="0.25">
      <c r="A78" s="158"/>
      <c r="B78" s="147" t="s">
        <v>1387</v>
      </c>
      <c r="C78" s="106"/>
      <c r="D78" s="145"/>
      <c r="E78" s="437"/>
      <c r="F78" s="449"/>
      <c r="G78" s="401"/>
      <c r="H78" s="5"/>
      <c r="I78" s="70"/>
      <c r="J78" s="5"/>
      <c r="K78" s="5"/>
      <c r="L78" s="5"/>
      <c r="M78" s="5"/>
      <c r="N78" s="5"/>
      <c r="O78" s="5"/>
      <c r="P78" s="5"/>
      <c r="Q78" s="5"/>
      <c r="R78" s="5"/>
      <c r="S78" s="5"/>
      <c r="T78" s="5"/>
      <c r="U78" s="5"/>
      <c r="V78" s="5"/>
      <c r="W78" s="5"/>
      <c r="X78" s="5"/>
      <c r="Y78" s="5"/>
      <c r="Z78" s="5"/>
    </row>
    <row r="79" spans="1:26" x14ac:dyDescent="0.25">
      <c r="A79" s="158"/>
      <c r="B79" s="147"/>
      <c r="C79" s="106"/>
      <c r="D79" s="145"/>
      <c r="E79" s="437"/>
      <c r="F79" s="449"/>
      <c r="G79" s="401"/>
      <c r="H79" s="5"/>
      <c r="I79" s="70"/>
      <c r="J79" s="5"/>
      <c r="K79" s="5"/>
      <c r="L79" s="5"/>
      <c r="M79" s="5"/>
      <c r="N79" s="5"/>
      <c r="O79" s="5"/>
      <c r="P79" s="5"/>
      <c r="Q79" s="5"/>
      <c r="R79" s="5"/>
      <c r="S79" s="5"/>
      <c r="T79" s="5"/>
      <c r="U79" s="5"/>
      <c r="V79" s="5"/>
      <c r="W79" s="5"/>
      <c r="X79" s="5"/>
      <c r="Y79" s="5"/>
      <c r="Z79" s="5"/>
    </row>
    <row r="80" spans="1:26" x14ac:dyDescent="0.25">
      <c r="A80" s="158" t="s">
        <v>950</v>
      </c>
      <c r="B80" s="84" t="s">
        <v>1388</v>
      </c>
      <c r="C80" s="106" t="s">
        <v>1389</v>
      </c>
      <c r="D80" s="145">
        <v>65</v>
      </c>
      <c r="E80" s="434"/>
      <c r="F80" s="429">
        <f t="shared" ref="F80:F90" si="0">D80*E80</f>
        <v>0</v>
      </c>
      <c r="G80" s="401"/>
      <c r="H80" s="5"/>
      <c r="I80" s="70"/>
      <c r="J80" s="5"/>
      <c r="K80" s="5"/>
      <c r="L80" s="5"/>
      <c r="M80" s="5"/>
      <c r="N80" s="5"/>
      <c r="O80" s="5"/>
      <c r="P80" s="5"/>
      <c r="Q80" s="5"/>
      <c r="R80" s="5"/>
      <c r="S80" s="5"/>
      <c r="T80" s="5"/>
      <c r="U80" s="5"/>
      <c r="V80" s="5"/>
      <c r="W80" s="5"/>
      <c r="X80" s="5"/>
      <c r="Y80" s="5"/>
      <c r="Z80" s="5"/>
    </row>
    <row r="81" spans="1:26" x14ac:dyDescent="0.25">
      <c r="A81" s="158" t="s">
        <v>1005</v>
      </c>
      <c r="B81" s="84" t="s">
        <v>1390</v>
      </c>
      <c r="C81" s="106" t="s">
        <v>1389</v>
      </c>
      <c r="D81" s="145">
        <v>30</v>
      </c>
      <c r="E81" s="434"/>
      <c r="F81" s="429">
        <f t="shared" si="0"/>
        <v>0</v>
      </c>
      <c r="G81" s="401"/>
      <c r="H81" s="5"/>
      <c r="I81" s="70"/>
      <c r="J81" s="5"/>
      <c r="K81" s="5"/>
      <c r="L81" s="5"/>
      <c r="M81" s="5"/>
      <c r="N81" s="5"/>
      <c r="O81" s="5"/>
      <c r="P81" s="5"/>
      <c r="Q81" s="5"/>
      <c r="R81" s="5"/>
      <c r="S81" s="5"/>
      <c r="T81" s="5"/>
      <c r="U81" s="5"/>
      <c r="V81" s="5"/>
      <c r="W81" s="5"/>
      <c r="X81" s="5"/>
      <c r="Y81" s="5"/>
      <c r="Z81" s="5"/>
    </row>
    <row r="82" spans="1:26" x14ac:dyDescent="0.25">
      <c r="A82" s="158" t="s">
        <v>1030</v>
      </c>
      <c r="B82" s="84" t="s">
        <v>1391</v>
      </c>
      <c r="C82" s="106" t="s">
        <v>1389</v>
      </c>
      <c r="D82" s="145">
        <v>25</v>
      </c>
      <c r="E82" s="434"/>
      <c r="F82" s="429">
        <f t="shared" si="0"/>
        <v>0</v>
      </c>
      <c r="G82" s="401"/>
      <c r="H82" s="5"/>
      <c r="I82" s="70"/>
      <c r="J82" s="5"/>
      <c r="K82" s="5"/>
      <c r="L82" s="5"/>
      <c r="M82" s="5"/>
      <c r="N82" s="5"/>
      <c r="O82" s="5"/>
      <c r="P82" s="5"/>
      <c r="Q82" s="5"/>
      <c r="R82" s="5"/>
      <c r="S82" s="5"/>
      <c r="T82" s="5"/>
      <c r="U82" s="5"/>
      <c r="V82" s="5"/>
      <c r="W82" s="5"/>
      <c r="X82" s="5"/>
      <c r="Y82" s="5"/>
      <c r="Z82" s="5"/>
    </row>
    <row r="83" spans="1:26" x14ac:dyDescent="0.25">
      <c r="A83" s="158" t="s">
        <v>1065</v>
      </c>
      <c r="B83" s="84" t="s">
        <v>1392</v>
      </c>
      <c r="C83" s="106" t="s">
        <v>1389</v>
      </c>
      <c r="D83" s="145">
        <v>35</v>
      </c>
      <c r="E83" s="434"/>
      <c r="F83" s="429">
        <f t="shared" si="0"/>
        <v>0</v>
      </c>
      <c r="G83" s="401"/>
      <c r="H83" s="5"/>
      <c r="I83" s="70"/>
      <c r="J83" s="5"/>
      <c r="K83" s="5"/>
      <c r="L83" s="5"/>
      <c r="M83" s="5"/>
      <c r="N83" s="5"/>
      <c r="O83" s="5"/>
      <c r="P83" s="5"/>
      <c r="Q83" s="5"/>
      <c r="R83" s="5"/>
      <c r="S83" s="5"/>
      <c r="T83" s="5"/>
      <c r="U83" s="5"/>
      <c r="V83" s="5"/>
      <c r="W83" s="5"/>
      <c r="X83" s="5"/>
      <c r="Y83" s="5"/>
      <c r="Z83" s="5"/>
    </row>
    <row r="84" spans="1:26" x14ac:dyDescent="0.25">
      <c r="A84" s="158" t="s">
        <v>1089</v>
      </c>
      <c r="B84" s="84" t="s">
        <v>1393</v>
      </c>
      <c r="C84" s="106" t="s">
        <v>1389</v>
      </c>
      <c r="D84" s="145">
        <v>100</v>
      </c>
      <c r="E84" s="434"/>
      <c r="F84" s="429">
        <f t="shared" si="0"/>
        <v>0</v>
      </c>
      <c r="G84" s="401"/>
      <c r="H84" s="5"/>
      <c r="I84" s="70"/>
      <c r="J84" s="5"/>
      <c r="K84" s="5"/>
      <c r="L84" s="5"/>
      <c r="M84" s="5"/>
      <c r="N84" s="5"/>
      <c r="O84" s="5"/>
      <c r="P84" s="5"/>
      <c r="Q84" s="5"/>
      <c r="R84" s="5"/>
      <c r="S84" s="5"/>
      <c r="T84" s="5"/>
      <c r="U84" s="5"/>
      <c r="V84" s="5"/>
      <c r="W84" s="5"/>
      <c r="X84" s="5"/>
      <c r="Y84" s="5"/>
      <c r="Z84" s="5"/>
    </row>
    <row r="85" spans="1:26" x14ac:dyDescent="0.25">
      <c r="A85" s="158" t="s">
        <v>1127</v>
      </c>
      <c r="B85" s="84" t="s">
        <v>1394</v>
      </c>
      <c r="C85" s="106" t="s">
        <v>1389</v>
      </c>
      <c r="D85" s="145">
        <v>450</v>
      </c>
      <c r="E85" s="434"/>
      <c r="F85" s="429">
        <f t="shared" si="0"/>
        <v>0</v>
      </c>
      <c r="G85" s="401"/>
      <c r="H85" s="5"/>
      <c r="I85" s="70"/>
      <c r="J85" s="5"/>
      <c r="K85" s="5"/>
      <c r="L85" s="5"/>
      <c r="M85" s="5"/>
      <c r="N85" s="5"/>
      <c r="O85" s="5"/>
      <c r="P85" s="5"/>
      <c r="Q85" s="5"/>
      <c r="R85" s="5"/>
      <c r="S85" s="5"/>
      <c r="T85" s="5"/>
      <c r="U85" s="5"/>
      <c r="V85" s="5"/>
      <c r="W85" s="5"/>
      <c r="X85" s="5"/>
      <c r="Y85" s="5"/>
      <c r="Z85" s="5"/>
    </row>
    <row r="86" spans="1:26" x14ac:dyDescent="0.25">
      <c r="A86" s="158" t="s">
        <v>1141</v>
      </c>
      <c r="B86" s="84" t="s">
        <v>1395</v>
      </c>
      <c r="C86" s="106" t="s">
        <v>1389</v>
      </c>
      <c r="D86" s="145">
        <v>150</v>
      </c>
      <c r="E86" s="434"/>
      <c r="F86" s="429">
        <f t="shared" si="0"/>
        <v>0</v>
      </c>
      <c r="G86" s="401"/>
      <c r="H86" s="5"/>
      <c r="I86" s="70"/>
      <c r="J86" s="5"/>
      <c r="K86" s="5"/>
      <c r="L86" s="5"/>
      <c r="M86" s="5"/>
      <c r="N86" s="5"/>
      <c r="O86" s="5"/>
      <c r="P86" s="5"/>
      <c r="Q86" s="5"/>
      <c r="R86" s="5"/>
      <c r="S86" s="5"/>
      <c r="T86" s="5"/>
      <c r="U86" s="5"/>
      <c r="V86" s="5"/>
      <c r="W86" s="5"/>
      <c r="X86" s="5"/>
      <c r="Y86" s="5"/>
      <c r="Z86" s="5"/>
    </row>
    <row r="87" spans="1:26" x14ac:dyDescent="0.25">
      <c r="A87" s="158" t="s">
        <v>1170</v>
      </c>
      <c r="B87" s="84" t="s">
        <v>1396</v>
      </c>
      <c r="C87" s="106" t="s">
        <v>1389</v>
      </c>
      <c r="D87" s="145">
        <v>250</v>
      </c>
      <c r="E87" s="434"/>
      <c r="F87" s="429">
        <f t="shared" si="0"/>
        <v>0</v>
      </c>
      <c r="G87" s="401"/>
      <c r="H87" s="5"/>
      <c r="I87" s="70"/>
      <c r="J87" s="5"/>
      <c r="K87" s="5"/>
      <c r="L87" s="5"/>
      <c r="M87" s="5"/>
      <c r="N87" s="5"/>
      <c r="O87" s="5"/>
      <c r="P87" s="5"/>
      <c r="Q87" s="5"/>
      <c r="R87" s="5"/>
      <c r="S87" s="5"/>
      <c r="T87" s="5"/>
      <c r="U87" s="5"/>
      <c r="V87" s="5"/>
      <c r="W87" s="5"/>
      <c r="X87" s="5"/>
      <c r="Y87" s="5"/>
      <c r="Z87" s="5"/>
    </row>
    <row r="88" spans="1:26" x14ac:dyDescent="0.25">
      <c r="A88" s="158" t="s">
        <v>1193</v>
      </c>
      <c r="B88" s="84" t="s">
        <v>1397</v>
      </c>
      <c r="C88" s="106" t="s">
        <v>1389</v>
      </c>
      <c r="D88" s="145">
        <v>1500</v>
      </c>
      <c r="E88" s="434"/>
      <c r="F88" s="429">
        <f t="shared" si="0"/>
        <v>0</v>
      </c>
      <c r="G88" s="401"/>
      <c r="H88" s="5"/>
      <c r="I88" s="70"/>
      <c r="J88" s="5"/>
      <c r="K88" s="5"/>
      <c r="L88" s="5"/>
      <c r="M88" s="5"/>
      <c r="N88" s="5"/>
      <c r="O88" s="5"/>
      <c r="P88" s="5"/>
      <c r="Q88" s="5"/>
      <c r="R88" s="5"/>
      <c r="S88" s="5"/>
      <c r="T88" s="5"/>
      <c r="U88" s="5"/>
      <c r="V88" s="5"/>
      <c r="W88" s="5"/>
      <c r="X88" s="5"/>
      <c r="Y88" s="5"/>
      <c r="Z88" s="5"/>
    </row>
    <row r="89" spans="1:26" x14ac:dyDescent="0.25">
      <c r="A89" s="158" t="s">
        <v>1202</v>
      </c>
      <c r="B89" s="84" t="s">
        <v>1398</v>
      </c>
      <c r="C89" s="106" t="s">
        <v>1389</v>
      </c>
      <c r="D89" s="145">
        <v>1750</v>
      </c>
      <c r="E89" s="434"/>
      <c r="F89" s="429">
        <f t="shared" si="0"/>
        <v>0</v>
      </c>
      <c r="G89" s="401"/>
      <c r="H89" s="5"/>
      <c r="I89" s="70"/>
      <c r="J89" s="5"/>
      <c r="K89" s="5"/>
      <c r="L89" s="5"/>
      <c r="M89" s="5"/>
      <c r="N89" s="5"/>
      <c r="O89" s="5"/>
      <c r="P89" s="5"/>
      <c r="Q89" s="5"/>
      <c r="R89" s="5"/>
      <c r="S89" s="5"/>
      <c r="T89" s="5"/>
      <c r="U89" s="5"/>
      <c r="V89" s="5"/>
      <c r="W89" s="5"/>
      <c r="X89" s="5"/>
      <c r="Y89" s="5"/>
      <c r="Z89" s="5"/>
    </row>
    <row r="90" spans="1:26" x14ac:dyDescent="0.25">
      <c r="A90" s="158" t="s">
        <v>1251</v>
      </c>
      <c r="B90" s="84" t="s">
        <v>1399</v>
      </c>
      <c r="C90" s="106" t="s">
        <v>1389</v>
      </c>
      <c r="D90" s="145">
        <v>150</v>
      </c>
      <c r="E90" s="434"/>
      <c r="F90" s="429">
        <f t="shared" si="0"/>
        <v>0</v>
      </c>
      <c r="G90" s="401"/>
      <c r="H90" s="5"/>
      <c r="I90" s="70"/>
      <c r="J90" s="5"/>
      <c r="K90" s="5"/>
      <c r="L90" s="5"/>
      <c r="M90" s="5"/>
      <c r="N90" s="5"/>
      <c r="O90" s="5"/>
      <c r="P90" s="5"/>
      <c r="Q90" s="5"/>
      <c r="R90" s="5"/>
      <c r="S90" s="5"/>
      <c r="T90" s="5"/>
      <c r="U90" s="5"/>
      <c r="V90" s="5"/>
      <c r="W90" s="5"/>
      <c r="X90" s="5"/>
      <c r="Y90" s="5"/>
      <c r="Z90" s="5"/>
    </row>
    <row r="91" spans="1:26" ht="60" x14ac:dyDescent="0.25">
      <c r="A91" s="144"/>
      <c r="B91" s="147" t="s">
        <v>1400</v>
      </c>
      <c r="C91" s="106"/>
      <c r="D91" s="145"/>
      <c r="E91" s="437"/>
      <c r="F91" s="449"/>
      <c r="G91" s="401"/>
      <c r="H91" s="5"/>
      <c r="I91" s="70"/>
      <c r="J91" s="5"/>
      <c r="K91" s="5"/>
      <c r="L91" s="5"/>
      <c r="M91" s="5"/>
      <c r="N91" s="5"/>
      <c r="O91" s="5"/>
      <c r="P91" s="5"/>
      <c r="Q91" s="5"/>
      <c r="R91" s="5"/>
      <c r="S91" s="5"/>
      <c r="T91" s="5"/>
      <c r="U91" s="5"/>
      <c r="V91" s="5"/>
      <c r="W91" s="5"/>
      <c r="X91" s="5"/>
      <c r="Y91" s="5"/>
      <c r="Z91" s="5"/>
    </row>
    <row r="92" spans="1:26" x14ac:dyDescent="0.25">
      <c r="A92" s="158" t="s">
        <v>1276</v>
      </c>
      <c r="B92" s="84" t="s">
        <v>1401</v>
      </c>
      <c r="C92" s="106" t="s">
        <v>1389</v>
      </c>
      <c r="D92" s="145">
        <v>450</v>
      </c>
      <c r="E92" s="434"/>
      <c r="F92" s="429">
        <f t="shared" ref="F92:F102" si="1">D92*E92</f>
        <v>0</v>
      </c>
      <c r="G92" s="401"/>
      <c r="H92" s="5"/>
      <c r="I92" s="70"/>
      <c r="J92" s="5"/>
      <c r="K92" s="5"/>
      <c r="L92" s="5"/>
      <c r="M92" s="5"/>
      <c r="N92" s="5"/>
      <c r="O92" s="5"/>
      <c r="P92" s="5"/>
      <c r="Q92" s="5"/>
      <c r="R92" s="5"/>
      <c r="S92" s="5"/>
      <c r="T92" s="5"/>
      <c r="U92" s="5"/>
      <c r="V92" s="5"/>
      <c r="W92" s="5"/>
      <c r="X92" s="5"/>
      <c r="Y92" s="5"/>
      <c r="Z92" s="5"/>
    </row>
    <row r="93" spans="1:26" x14ac:dyDescent="0.25">
      <c r="A93" s="158" t="s">
        <v>1290</v>
      </c>
      <c r="B93" s="84" t="s">
        <v>1402</v>
      </c>
      <c r="C93" s="106" t="s">
        <v>1389</v>
      </c>
      <c r="D93" s="145">
        <v>750</v>
      </c>
      <c r="E93" s="434"/>
      <c r="F93" s="429">
        <f t="shared" si="1"/>
        <v>0</v>
      </c>
      <c r="G93" s="401"/>
      <c r="H93" s="5"/>
      <c r="I93" s="70"/>
      <c r="J93" s="5"/>
      <c r="K93" s="5"/>
      <c r="L93" s="5"/>
      <c r="M93" s="5"/>
      <c r="N93" s="5"/>
      <c r="O93" s="5"/>
      <c r="P93" s="5"/>
      <c r="Q93" s="5"/>
      <c r="R93" s="5"/>
      <c r="S93" s="5"/>
      <c r="T93" s="5"/>
      <c r="U93" s="5"/>
      <c r="V93" s="5"/>
      <c r="W93" s="5"/>
      <c r="X93" s="5"/>
      <c r="Y93" s="5"/>
      <c r="Z93" s="5"/>
    </row>
    <row r="94" spans="1:26" x14ac:dyDescent="0.25">
      <c r="A94" s="158" t="s">
        <v>1305</v>
      </c>
      <c r="B94" s="84" t="s">
        <v>1403</v>
      </c>
      <c r="C94" s="106" t="s">
        <v>1389</v>
      </c>
      <c r="D94" s="145">
        <v>150</v>
      </c>
      <c r="E94" s="434"/>
      <c r="F94" s="429">
        <f t="shared" si="1"/>
        <v>0</v>
      </c>
      <c r="G94" s="401"/>
      <c r="H94" s="5"/>
      <c r="I94" s="70"/>
      <c r="J94" s="5"/>
      <c r="K94" s="5"/>
      <c r="L94" s="5"/>
      <c r="M94" s="5"/>
      <c r="N94" s="5"/>
      <c r="O94" s="5"/>
      <c r="P94" s="5"/>
      <c r="Q94" s="5"/>
      <c r="R94" s="5"/>
      <c r="S94" s="5"/>
      <c r="T94" s="5"/>
      <c r="U94" s="5"/>
      <c r="V94" s="5"/>
      <c r="W94" s="5"/>
      <c r="X94" s="5"/>
      <c r="Y94" s="5"/>
      <c r="Z94" s="5"/>
    </row>
    <row r="95" spans="1:26" x14ac:dyDescent="0.25">
      <c r="A95" s="158" t="s">
        <v>1404</v>
      </c>
      <c r="B95" s="84" t="s">
        <v>1405</v>
      </c>
      <c r="C95" s="106" t="s">
        <v>1389</v>
      </c>
      <c r="D95" s="145">
        <v>100</v>
      </c>
      <c r="E95" s="434"/>
      <c r="F95" s="429">
        <f t="shared" si="1"/>
        <v>0</v>
      </c>
      <c r="G95" s="401"/>
      <c r="H95" s="5"/>
      <c r="I95" s="70"/>
      <c r="J95" s="5"/>
      <c r="K95" s="5"/>
      <c r="L95" s="5"/>
      <c r="M95" s="5"/>
      <c r="N95" s="5"/>
      <c r="O95" s="5"/>
      <c r="P95" s="5"/>
      <c r="Q95" s="5"/>
      <c r="R95" s="5"/>
      <c r="S95" s="5"/>
      <c r="T95" s="5"/>
      <c r="U95" s="5"/>
      <c r="V95" s="5"/>
      <c r="W95" s="5"/>
      <c r="X95" s="5"/>
      <c r="Y95" s="5"/>
      <c r="Z95" s="5"/>
    </row>
    <row r="96" spans="1:26" x14ac:dyDescent="0.25">
      <c r="A96" s="158" t="s">
        <v>1406</v>
      </c>
      <c r="B96" s="84" t="s">
        <v>1407</v>
      </c>
      <c r="C96" s="106" t="s">
        <v>1389</v>
      </c>
      <c r="D96" s="145">
        <v>50</v>
      </c>
      <c r="E96" s="434"/>
      <c r="F96" s="429">
        <f t="shared" si="1"/>
        <v>0</v>
      </c>
      <c r="G96" s="401"/>
      <c r="H96" s="5"/>
      <c r="I96" s="70"/>
      <c r="J96" s="5"/>
      <c r="K96" s="5"/>
      <c r="L96" s="5"/>
      <c r="M96" s="5"/>
      <c r="N96" s="5"/>
      <c r="O96" s="5"/>
      <c r="P96" s="5"/>
      <c r="Q96" s="5"/>
      <c r="R96" s="5"/>
      <c r="S96" s="5"/>
      <c r="T96" s="5"/>
      <c r="U96" s="5"/>
      <c r="V96" s="5"/>
      <c r="W96" s="5"/>
      <c r="X96" s="5"/>
      <c r="Y96" s="5"/>
      <c r="Z96" s="5"/>
    </row>
    <row r="97" spans="1:26" x14ac:dyDescent="0.25">
      <c r="A97" s="158" t="s">
        <v>1408</v>
      </c>
      <c r="B97" s="84" t="s">
        <v>1409</v>
      </c>
      <c r="C97" s="106" t="s">
        <v>1389</v>
      </c>
      <c r="D97" s="145">
        <v>20</v>
      </c>
      <c r="E97" s="434"/>
      <c r="F97" s="429">
        <f t="shared" si="1"/>
        <v>0</v>
      </c>
      <c r="G97" s="401"/>
      <c r="H97" s="5"/>
      <c r="I97" s="70"/>
      <c r="J97" s="5"/>
      <c r="K97" s="5"/>
      <c r="L97" s="5"/>
      <c r="M97" s="5"/>
      <c r="N97" s="5"/>
      <c r="O97" s="5"/>
      <c r="P97" s="5"/>
      <c r="Q97" s="5"/>
      <c r="R97" s="5"/>
      <c r="S97" s="5"/>
      <c r="T97" s="5"/>
      <c r="U97" s="5"/>
      <c r="V97" s="5"/>
      <c r="W97" s="5"/>
      <c r="X97" s="5"/>
      <c r="Y97" s="5"/>
      <c r="Z97" s="5"/>
    </row>
    <row r="98" spans="1:26" x14ac:dyDescent="0.25">
      <c r="A98" s="158" t="s">
        <v>1410</v>
      </c>
      <c r="B98" s="84" t="s">
        <v>1411</v>
      </c>
      <c r="C98" s="106" t="s">
        <v>1389</v>
      </c>
      <c r="D98" s="145">
        <v>25</v>
      </c>
      <c r="E98" s="434"/>
      <c r="F98" s="429">
        <f t="shared" si="1"/>
        <v>0</v>
      </c>
      <c r="G98" s="401"/>
      <c r="H98" s="5"/>
      <c r="I98" s="70"/>
      <c r="J98" s="5"/>
      <c r="K98" s="5"/>
      <c r="L98" s="5"/>
      <c r="M98" s="5"/>
      <c r="N98" s="5"/>
      <c r="O98" s="5"/>
      <c r="P98" s="5"/>
      <c r="Q98" s="5"/>
      <c r="R98" s="5"/>
      <c r="S98" s="5"/>
      <c r="T98" s="5"/>
      <c r="U98" s="5"/>
      <c r="V98" s="5"/>
      <c r="W98" s="5"/>
      <c r="X98" s="5"/>
      <c r="Y98" s="5"/>
      <c r="Z98" s="5"/>
    </row>
    <row r="99" spans="1:26" x14ac:dyDescent="0.25">
      <c r="A99" s="158" t="s">
        <v>1412</v>
      </c>
      <c r="B99" s="84" t="s">
        <v>1413</v>
      </c>
      <c r="C99" s="106" t="s">
        <v>1389</v>
      </c>
      <c r="D99" s="145">
        <v>150</v>
      </c>
      <c r="E99" s="434"/>
      <c r="F99" s="429">
        <f t="shared" si="1"/>
        <v>0</v>
      </c>
      <c r="G99" s="401"/>
      <c r="H99" s="5"/>
      <c r="I99" s="70"/>
      <c r="J99" s="5"/>
      <c r="K99" s="5"/>
      <c r="L99" s="5"/>
      <c r="M99" s="5"/>
      <c r="N99" s="5"/>
      <c r="O99" s="5"/>
      <c r="P99" s="5"/>
      <c r="Q99" s="5"/>
      <c r="R99" s="5"/>
      <c r="S99" s="5"/>
      <c r="T99" s="5"/>
      <c r="U99" s="5"/>
      <c r="V99" s="5"/>
      <c r="W99" s="5"/>
      <c r="X99" s="5"/>
      <c r="Y99" s="5"/>
      <c r="Z99" s="5"/>
    </row>
    <row r="100" spans="1:26" x14ac:dyDescent="0.25">
      <c r="A100" s="158" t="s">
        <v>1414</v>
      </c>
      <c r="B100" s="84" t="s">
        <v>1415</v>
      </c>
      <c r="C100" s="106" t="s">
        <v>1389</v>
      </c>
      <c r="D100" s="145">
        <v>250</v>
      </c>
      <c r="E100" s="434"/>
      <c r="F100" s="429">
        <f t="shared" si="1"/>
        <v>0</v>
      </c>
      <c r="G100" s="401"/>
      <c r="H100" s="5"/>
      <c r="I100" s="70"/>
      <c r="J100" s="5"/>
      <c r="K100" s="5"/>
      <c r="L100" s="5"/>
      <c r="M100" s="5"/>
      <c r="N100" s="5"/>
      <c r="O100" s="5"/>
      <c r="P100" s="5"/>
      <c r="Q100" s="5"/>
      <c r="R100" s="5"/>
      <c r="S100" s="5"/>
      <c r="T100" s="5"/>
      <c r="U100" s="5"/>
      <c r="V100" s="5"/>
      <c r="W100" s="5"/>
      <c r="X100" s="5"/>
      <c r="Y100" s="5"/>
      <c r="Z100" s="5"/>
    </row>
    <row r="101" spans="1:26" x14ac:dyDescent="0.25">
      <c r="A101" s="158" t="s">
        <v>1416</v>
      </c>
      <c r="B101" s="84" t="s">
        <v>1417</v>
      </c>
      <c r="C101" s="106" t="s">
        <v>1389</v>
      </c>
      <c r="D101" s="145">
        <v>150</v>
      </c>
      <c r="E101" s="434"/>
      <c r="F101" s="429">
        <f t="shared" si="1"/>
        <v>0</v>
      </c>
      <c r="G101" s="401"/>
      <c r="H101" s="5"/>
      <c r="I101" s="70"/>
      <c r="J101" s="5"/>
      <c r="K101" s="5"/>
      <c r="L101" s="5"/>
      <c r="M101" s="5"/>
      <c r="N101" s="5"/>
      <c r="O101" s="5"/>
      <c r="P101" s="5"/>
      <c r="Q101" s="5"/>
      <c r="R101" s="5"/>
      <c r="S101" s="5"/>
      <c r="T101" s="5"/>
      <c r="U101" s="5"/>
      <c r="V101" s="5"/>
      <c r="W101" s="5"/>
      <c r="X101" s="5"/>
      <c r="Y101" s="5"/>
      <c r="Z101" s="5"/>
    </row>
    <row r="102" spans="1:26" x14ac:dyDescent="0.25">
      <c r="A102" s="158" t="s">
        <v>1418</v>
      </c>
      <c r="B102" s="84" t="s">
        <v>1419</v>
      </c>
      <c r="C102" s="106" t="s">
        <v>1389</v>
      </c>
      <c r="D102" s="145">
        <v>100</v>
      </c>
      <c r="E102" s="434"/>
      <c r="F102" s="429">
        <f t="shared" si="1"/>
        <v>0</v>
      </c>
      <c r="G102" s="401"/>
      <c r="H102" s="5"/>
      <c r="I102" s="70"/>
      <c r="J102" s="5"/>
      <c r="K102" s="5"/>
      <c r="L102" s="5"/>
      <c r="M102" s="5"/>
      <c r="N102" s="5"/>
      <c r="O102" s="5"/>
      <c r="P102" s="5"/>
      <c r="Q102" s="5"/>
      <c r="R102" s="5"/>
      <c r="S102" s="5"/>
      <c r="T102" s="5"/>
      <c r="U102" s="5"/>
      <c r="V102" s="5"/>
      <c r="W102" s="5"/>
      <c r="X102" s="5"/>
      <c r="Y102" s="5"/>
      <c r="Z102" s="5"/>
    </row>
    <row r="103" spans="1:26" ht="105" x14ac:dyDescent="0.25">
      <c r="A103" s="158" t="s">
        <v>1420</v>
      </c>
      <c r="B103" s="94" t="s">
        <v>1421</v>
      </c>
      <c r="C103" s="127"/>
      <c r="D103" s="127"/>
      <c r="E103" s="400"/>
      <c r="F103" s="449"/>
      <c r="G103" s="401"/>
      <c r="H103" s="5"/>
      <c r="I103" s="70"/>
      <c r="J103" s="5"/>
      <c r="K103" s="5"/>
      <c r="L103" s="5"/>
      <c r="M103" s="5"/>
      <c r="N103" s="5"/>
      <c r="O103" s="5"/>
      <c r="P103" s="5"/>
      <c r="Q103" s="5"/>
      <c r="R103" s="5"/>
      <c r="S103" s="5"/>
      <c r="T103" s="5"/>
      <c r="U103" s="5"/>
      <c r="V103" s="5"/>
      <c r="W103" s="5"/>
      <c r="X103" s="5"/>
      <c r="Y103" s="5"/>
      <c r="Z103" s="5"/>
    </row>
    <row r="104" spans="1:26" x14ac:dyDescent="0.25">
      <c r="A104" s="158"/>
      <c r="B104" s="94" t="s">
        <v>1422</v>
      </c>
      <c r="C104" s="127" t="s">
        <v>1389</v>
      </c>
      <c r="D104" s="127">
        <v>42</v>
      </c>
      <c r="E104" s="434"/>
      <c r="F104" s="429">
        <f t="shared" ref="F104:F107" si="2">D104*E104</f>
        <v>0</v>
      </c>
      <c r="G104" s="401"/>
      <c r="H104" s="5"/>
      <c r="I104" s="70"/>
      <c r="J104" s="5"/>
      <c r="K104" s="5"/>
      <c r="L104" s="5"/>
      <c r="M104" s="5"/>
      <c r="N104" s="5"/>
      <c r="O104" s="5"/>
      <c r="P104" s="5"/>
      <c r="Q104" s="5"/>
      <c r="R104" s="5"/>
      <c r="S104" s="5"/>
      <c r="T104" s="5"/>
      <c r="U104" s="5"/>
      <c r="V104" s="5"/>
      <c r="W104" s="5"/>
      <c r="X104" s="5"/>
      <c r="Y104" s="5"/>
      <c r="Z104" s="5"/>
    </row>
    <row r="105" spans="1:26" x14ac:dyDescent="0.25">
      <c r="A105" s="158"/>
      <c r="B105" s="94" t="s">
        <v>1423</v>
      </c>
      <c r="C105" s="127" t="s">
        <v>1389</v>
      </c>
      <c r="D105" s="127">
        <v>51</v>
      </c>
      <c r="E105" s="434"/>
      <c r="F105" s="429">
        <f t="shared" si="2"/>
        <v>0</v>
      </c>
      <c r="G105" s="401"/>
      <c r="H105" s="5"/>
      <c r="I105" s="70"/>
      <c r="J105" s="5"/>
      <c r="K105" s="5"/>
      <c r="L105" s="5"/>
      <c r="M105" s="5"/>
      <c r="N105" s="5"/>
      <c r="O105" s="5"/>
      <c r="P105" s="5"/>
      <c r="Q105" s="5"/>
      <c r="R105" s="5"/>
      <c r="S105" s="5"/>
      <c r="T105" s="5"/>
      <c r="U105" s="5"/>
      <c r="V105" s="5"/>
      <c r="W105" s="5"/>
      <c r="X105" s="5"/>
      <c r="Y105" s="5"/>
      <c r="Z105" s="5"/>
    </row>
    <row r="106" spans="1:26" x14ac:dyDescent="0.25">
      <c r="A106" s="158"/>
      <c r="B106" s="94" t="s">
        <v>1424</v>
      </c>
      <c r="C106" s="127" t="s">
        <v>1389</v>
      </c>
      <c r="D106" s="127">
        <v>9</v>
      </c>
      <c r="E106" s="434"/>
      <c r="F106" s="429">
        <f t="shared" si="2"/>
        <v>0</v>
      </c>
      <c r="G106" s="401"/>
      <c r="H106" s="5"/>
      <c r="I106" s="70"/>
      <c r="J106" s="5"/>
      <c r="K106" s="5"/>
      <c r="L106" s="5"/>
      <c r="M106" s="5"/>
      <c r="N106" s="5"/>
      <c r="O106" s="5"/>
      <c r="P106" s="5"/>
      <c r="Q106" s="5"/>
      <c r="R106" s="5"/>
      <c r="S106" s="5"/>
      <c r="T106" s="5"/>
      <c r="U106" s="5"/>
      <c r="V106" s="5"/>
      <c r="W106" s="5"/>
      <c r="X106" s="5"/>
      <c r="Y106" s="5"/>
      <c r="Z106" s="5"/>
    </row>
    <row r="107" spans="1:26" x14ac:dyDescent="0.25">
      <c r="A107" s="158"/>
      <c r="B107" s="94" t="s">
        <v>1425</v>
      </c>
      <c r="C107" s="127" t="s">
        <v>1389</v>
      </c>
      <c r="D107" s="127">
        <v>21</v>
      </c>
      <c r="E107" s="434"/>
      <c r="F107" s="429">
        <f t="shared" si="2"/>
        <v>0</v>
      </c>
      <c r="G107" s="401"/>
      <c r="H107" s="5"/>
      <c r="I107" s="70"/>
      <c r="J107" s="5"/>
      <c r="K107" s="5"/>
      <c r="L107" s="5"/>
      <c r="M107" s="5"/>
      <c r="N107" s="5"/>
      <c r="O107" s="5"/>
      <c r="P107" s="5"/>
      <c r="Q107" s="5"/>
      <c r="R107" s="5"/>
      <c r="S107" s="5"/>
      <c r="T107" s="5"/>
      <c r="U107" s="5"/>
      <c r="V107" s="5"/>
      <c r="W107" s="5"/>
      <c r="X107" s="5"/>
      <c r="Y107" s="5"/>
      <c r="Z107" s="5"/>
    </row>
    <row r="108" spans="1:26" x14ac:dyDescent="0.25">
      <c r="A108" s="158"/>
      <c r="B108" s="94" t="s">
        <v>1426</v>
      </c>
      <c r="C108" s="127" t="s">
        <v>1389</v>
      </c>
      <c r="D108" s="127">
        <v>21</v>
      </c>
      <c r="E108" s="434"/>
      <c r="F108" s="429">
        <f>D108*E108</f>
        <v>0</v>
      </c>
      <c r="G108" s="401"/>
      <c r="H108" s="5"/>
      <c r="I108" s="70"/>
      <c r="J108" s="5"/>
      <c r="K108" s="5"/>
      <c r="L108" s="5"/>
      <c r="M108" s="5"/>
      <c r="N108" s="5"/>
      <c r="O108" s="5"/>
      <c r="P108" s="5"/>
      <c r="Q108" s="5"/>
      <c r="R108" s="5"/>
      <c r="S108" s="5"/>
      <c r="T108" s="5"/>
      <c r="U108" s="5"/>
      <c r="V108" s="5"/>
      <c r="W108" s="5"/>
      <c r="X108" s="5"/>
      <c r="Y108" s="5"/>
      <c r="Z108" s="5"/>
    </row>
    <row r="109" spans="1:26" ht="45" x14ac:dyDescent="0.25">
      <c r="A109" s="158"/>
      <c r="B109" s="147" t="s">
        <v>1427</v>
      </c>
      <c r="C109" s="127"/>
      <c r="D109" s="149"/>
      <c r="E109" s="437"/>
      <c r="F109" s="449"/>
      <c r="G109" s="401"/>
      <c r="H109" s="5"/>
      <c r="I109" s="70"/>
      <c r="J109" s="5"/>
      <c r="K109" s="5"/>
      <c r="L109" s="5"/>
      <c r="M109" s="5"/>
      <c r="N109" s="5"/>
      <c r="O109" s="5"/>
      <c r="P109" s="5"/>
      <c r="Q109" s="5"/>
      <c r="R109" s="5"/>
      <c r="S109" s="5"/>
      <c r="T109" s="5"/>
      <c r="U109" s="5"/>
      <c r="V109" s="5"/>
      <c r="W109" s="5"/>
      <c r="X109" s="5"/>
      <c r="Y109" s="5"/>
      <c r="Z109" s="5"/>
    </row>
    <row r="110" spans="1:26" x14ac:dyDescent="0.25">
      <c r="A110" s="158" t="s">
        <v>1420</v>
      </c>
      <c r="B110" s="84" t="s">
        <v>1428</v>
      </c>
      <c r="C110" s="106" t="s">
        <v>1389</v>
      </c>
      <c r="D110" s="145">
        <v>50</v>
      </c>
      <c r="E110" s="434"/>
      <c r="F110" s="429">
        <f t="shared" ref="F110:F114" si="3">D110*E110</f>
        <v>0</v>
      </c>
      <c r="G110" s="401"/>
      <c r="H110" s="5"/>
      <c r="I110" s="70"/>
      <c r="J110" s="5"/>
      <c r="K110" s="5"/>
      <c r="L110" s="5"/>
      <c r="M110" s="5"/>
      <c r="N110" s="5"/>
      <c r="O110" s="5"/>
      <c r="P110" s="5"/>
      <c r="Q110" s="5"/>
      <c r="R110" s="5"/>
      <c r="S110" s="5"/>
      <c r="T110" s="5"/>
      <c r="U110" s="5"/>
      <c r="V110" s="5"/>
      <c r="W110" s="5"/>
      <c r="X110" s="5"/>
      <c r="Y110" s="5"/>
      <c r="Z110" s="5"/>
    </row>
    <row r="111" spans="1:26" x14ac:dyDescent="0.25">
      <c r="A111" s="158" t="s">
        <v>1429</v>
      </c>
      <c r="B111" s="84" t="s">
        <v>1430</v>
      </c>
      <c r="C111" s="106" t="s">
        <v>1389</v>
      </c>
      <c r="D111" s="145">
        <v>50</v>
      </c>
      <c r="E111" s="434"/>
      <c r="F111" s="429">
        <f t="shared" si="3"/>
        <v>0</v>
      </c>
      <c r="G111" s="401"/>
      <c r="H111" s="5"/>
      <c r="I111" s="70"/>
      <c r="J111" s="5"/>
      <c r="K111" s="5"/>
      <c r="L111" s="5"/>
      <c r="M111" s="5"/>
      <c r="N111" s="5"/>
      <c r="O111" s="5"/>
      <c r="P111" s="5"/>
      <c r="Q111" s="5"/>
      <c r="R111" s="5"/>
      <c r="S111" s="5"/>
      <c r="T111" s="5"/>
      <c r="U111" s="5"/>
      <c r="V111" s="5"/>
      <c r="W111" s="5"/>
      <c r="X111" s="5"/>
      <c r="Y111" s="5"/>
      <c r="Z111" s="5"/>
    </row>
    <row r="112" spans="1:26" x14ac:dyDescent="0.25">
      <c r="A112" s="159" t="s">
        <v>1431</v>
      </c>
      <c r="B112" s="84" t="s">
        <v>1432</v>
      </c>
      <c r="C112" s="106" t="s">
        <v>1389</v>
      </c>
      <c r="D112" s="145">
        <v>100</v>
      </c>
      <c r="E112" s="434"/>
      <c r="F112" s="429">
        <f t="shared" si="3"/>
        <v>0</v>
      </c>
      <c r="G112" s="401"/>
      <c r="H112" s="5"/>
      <c r="I112" s="70"/>
      <c r="J112" s="5"/>
      <c r="K112" s="5"/>
      <c r="L112" s="5"/>
      <c r="M112" s="5"/>
      <c r="N112" s="5"/>
      <c r="O112" s="5"/>
      <c r="P112" s="5"/>
      <c r="Q112" s="5"/>
      <c r="R112" s="5"/>
      <c r="S112" s="5"/>
      <c r="T112" s="5"/>
      <c r="U112" s="5"/>
      <c r="V112" s="5"/>
      <c r="W112" s="5"/>
      <c r="X112" s="5"/>
      <c r="Y112" s="5"/>
      <c r="Z112" s="5"/>
    </row>
    <row r="113" spans="1:26" x14ac:dyDescent="0.25">
      <c r="A113" s="158" t="s">
        <v>1433</v>
      </c>
      <c r="B113" s="84" t="s">
        <v>1434</v>
      </c>
      <c r="C113" s="106" t="s">
        <v>1389</v>
      </c>
      <c r="D113" s="145">
        <v>1000</v>
      </c>
      <c r="E113" s="434"/>
      <c r="F113" s="429">
        <f t="shared" si="3"/>
        <v>0</v>
      </c>
      <c r="G113" s="401"/>
      <c r="H113" s="5"/>
      <c r="I113" s="70"/>
      <c r="J113" s="5"/>
      <c r="K113" s="5"/>
      <c r="L113" s="5"/>
      <c r="M113" s="5"/>
      <c r="N113" s="5"/>
      <c r="O113" s="5"/>
      <c r="P113" s="5"/>
      <c r="Q113" s="5"/>
      <c r="R113" s="5"/>
      <c r="S113" s="5"/>
      <c r="T113" s="5"/>
      <c r="U113" s="5"/>
      <c r="V113" s="5"/>
      <c r="W113" s="5"/>
      <c r="X113" s="5"/>
      <c r="Y113" s="5"/>
      <c r="Z113" s="5"/>
    </row>
    <row r="114" spans="1:26" x14ac:dyDescent="0.25">
      <c r="A114" s="158" t="s">
        <v>1435</v>
      </c>
      <c r="B114" s="84" t="s">
        <v>1436</v>
      </c>
      <c r="C114" s="106" t="s">
        <v>1389</v>
      </c>
      <c r="D114" s="145">
        <v>250</v>
      </c>
      <c r="E114" s="434"/>
      <c r="F114" s="429">
        <f t="shared" si="3"/>
        <v>0</v>
      </c>
      <c r="G114" s="401"/>
      <c r="H114" s="5"/>
      <c r="I114" s="70"/>
      <c r="J114" s="5"/>
      <c r="K114" s="5"/>
      <c r="L114" s="5"/>
      <c r="M114" s="5"/>
      <c r="N114" s="5"/>
      <c r="O114" s="5"/>
      <c r="P114" s="5"/>
      <c r="Q114" s="5"/>
      <c r="R114" s="5"/>
      <c r="S114" s="5"/>
      <c r="T114" s="5"/>
      <c r="U114" s="5"/>
      <c r="V114" s="5"/>
      <c r="W114" s="5"/>
      <c r="X114" s="5"/>
      <c r="Y114" s="5"/>
      <c r="Z114" s="5"/>
    </row>
    <row r="115" spans="1:26" ht="30" x14ac:dyDescent="0.25">
      <c r="A115" s="158"/>
      <c r="B115" s="147" t="s">
        <v>1437</v>
      </c>
      <c r="C115" s="127"/>
      <c r="D115" s="160"/>
      <c r="E115" s="400"/>
      <c r="F115" s="449"/>
      <c r="G115" s="401"/>
      <c r="H115" s="5"/>
      <c r="I115" s="70"/>
      <c r="J115" s="5"/>
      <c r="K115" s="5"/>
      <c r="L115" s="5"/>
      <c r="M115" s="5"/>
      <c r="N115" s="5"/>
      <c r="O115" s="5"/>
      <c r="P115" s="5"/>
      <c r="Q115" s="5"/>
      <c r="R115" s="5"/>
      <c r="S115" s="5"/>
      <c r="T115" s="5"/>
      <c r="U115" s="5"/>
      <c r="V115" s="5"/>
      <c r="W115" s="5"/>
      <c r="X115" s="5"/>
      <c r="Y115" s="5"/>
      <c r="Z115" s="5"/>
    </row>
    <row r="116" spans="1:26" x14ac:dyDescent="0.25">
      <c r="A116" s="158" t="s">
        <v>1438</v>
      </c>
      <c r="B116" s="84" t="s">
        <v>1439</v>
      </c>
      <c r="C116" s="106" t="s">
        <v>1389</v>
      </c>
      <c r="D116" s="145">
        <v>150</v>
      </c>
      <c r="E116" s="434"/>
      <c r="F116" s="429">
        <f t="shared" ref="F116:F118" si="4">D116*E116</f>
        <v>0</v>
      </c>
      <c r="G116" s="401"/>
      <c r="H116" s="5"/>
      <c r="I116" s="70"/>
      <c r="J116" s="5"/>
      <c r="K116" s="5"/>
      <c r="L116" s="5"/>
      <c r="M116" s="5"/>
      <c r="N116" s="5"/>
      <c r="O116" s="5"/>
      <c r="P116" s="5"/>
      <c r="Q116" s="5"/>
      <c r="R116" s="5"/>
      <c r="S116" s="5"/>
      <c r="T116" s="5"/>
      <c r="U116" s="5"/>
      <c r="V116" s="5"/>
      <c r="W116" s="5"/>
      <c r="X116" s="5"/>
      <c r="Y116" s="5"/>
      <c r="Z116" s="5"/>
    </row>
    <row r="117" spans="1:26" x14ac:dyDescent="0.25">
      <c r="A117" s="158" t="s">
        <v>1440</v>
      </c>
      <c r="B117" s="84" t="s">
        <v>1441</v>
      </c>
      <c r="C117" s="106" t="s">
        <v>1389</v>
      </c>
      <c r="D117" s="145">
        <v>100</v>
      </c>
      <c r="E117" s="434"/>
      <c r="F117" s="429">
        <f t="shared" si="4"/>
        <v>0</v>
      </c>
      <c r="G117" s="401"/>
      <c r="H117" s="5"/>
      <c r="I117" s="70"/>
      <c r="J117" s="5"/>
      <c r="K117" s="5"/>
      <c r="L117" s="5"/>
      <c r="M117" s="5"/>
      <c r="N117" s="5"/>
      <c r="O117" s="5"/>
      <c r="P117" s="5"/>
      <c r="Q117" s="5"/>
      <c r="R117" s="5"/>
      <c r="S117" s="5"/>
      <c r="T117" s="5"/>
      <c r="U117" s="5"/>
      <c r="V117" s="5"/>
      <c r="W117" s="5"/>
      <c r="X117" s="5"/>
      <c r="Y117" s="5"/>
      <c r="Z117" s="5"/>
    </row>
    <row r="118" spans="1:26" x14ac:dyDescent="0.25">
      <c r="A118" s="158" t="s">
        <v>1442</v>
      </c>
      <c r="B118" s="84" t="s">
        <v>1443</v>
      </c>
      <c r="C118" s="106" t="s">
        <v>1389</v>
      </c>
      <c r="D118" s="145">
        <v>50</v>
      </c>
      <c r="E118" s="434"/>
      <c r="F118" s="429">
        <f t="shared" si="4"/>
        <v>0</v>
      </c>
      <c r="G118" s="401"/>
      <c r="H118" s="5"/>
      <c r="I118" s="70"/>
      <c r="J118" s="5"/>
      <c r="K118" s="5"/>
      <c r="L118" s="5"/>
      <c r="M118" s="5"/>
      <c r="N118" s="5"/>
      <c r="O118" s="5"/>
      <c r="P118" s="5"/>
      <c r="Q118" s="5"/>
      <c r="R118" s="5"/>
      <c r="S118" s="5"/>
      <c r="T118" s="5"/>
      <c r="U118" s="5"/>
      <c r="V118" s="5"/>
      <c r="W118" s="5"/>
      <c r="X118" s="5"/>
      <c r="Y118" s="5"/>
      <c r="Z118" s="5"/>
    </row>
    <row r="119" spans="1:26" ht="30" x14ac:dyDescent="0.25">
      <c r="A119" s="158"/>
      <c r="B119" s="147" t="s">
        <v>1444</v>
      </c>
      <c r="C119" s="127"/>
      <c r="D119" s="149"/>
      <c r="E119" s="437"/>
      <c r="F119" s="449"/>
      <c r="G119" s="401"/>
      <c r="H119" s="5"/>
      <c r="I119" s="70"/>
      <c r="J119" s="5"/>
      <c r="K119" s="5"/>
      <c r="L119" s="5"/>
      <c r="M119" s="5"/>
      <c r="N119" s="5"/>
      <c r="O119" s="5"/>
      <c r="P119" s="5"/>
      <c r="Q119" s="5"/>
      <c r="R119" s="5"/>
      <c r="S119" s="5"/>
      <c r="T119" s="5"/>
      <c r="U119" s="5"/>
      <c r="V119" s="5"/>
      <c r="W119" s="5"/>
      <c r="X119" s="5"/>
      <c r="Y119" s="5"/>
      <c r="Z119" s="5"/>
    </row>
    <row r="120" spans="1:26" x14ac:dyDescent="0.25">
      <c r="A120" s="158" t="s">
        <v>1445</v>
      </c>
      <c r="B120" s="84" t="s">
        <v>1446</v>
      </c>
      <c r="C120" s="106" t="s">
        <v>1389</v>
      </c>
      <c r="D120" s="145">
        <v>30</v>
      </c>
      <c r="E120" s="434"/>
      <c r="F120" s="429">
        <f t="shared" ref="F120:F123" si="5">D120*E120</f>
        <v>0</v>
      </c>
      <c r="G120" s="401"/>
      <c r="H120" s="5"/>
      <c r="I120" s="70"/>
      <c r="J120" s="5"/>
      <c r="K120" s="5"/>
      <c r="L120" s="5"/>
      <c r="M120" s="5"/>
      <c r="N120" s="5"/>
      <c r="O120" s="5"/>
      <c r="P120" s="5"/>
      <c r="Q120" s="5"/>
      <c r="R120" s="5"/>
      <c r="S120" s="5"/>
      <c r="T120" s="5"/>
      <c r="U120" s="5"/>
      <c r="V120" s="5"/>
      <c r="W120" s="5"/>
      <c r="X120" s="5"/>
      <c r="Y120" s="5"/>
      <c r="Z120" s="5"/>
    </row>
    <row r="121" spans="1:26" x14ac:dyDescent="0.25">
      <c r="A121" s="158" t="s">
        <v>1447</v>
      </c>
      <c r="B121" s="84" t="s">
        <v>1448</v>
      </c>
      <c r="C121" s="106" t="s">
        <v>1389</v>
      </c>
      <c r="D121" s="145">
        <v>30</v>
      </c>
      <c r="E121" s="434"/>
      <c r="F121" s="429">
        <f t="shared" si="5"/>
        <v>0</v>
      </c>
      <c r="G121" s="401"/>
      <c r="H121" s="5"/>
      <c r="I121" s="70"/>
      <c r="J121" s="5"/>
      <c r="K121" s="5"/>
      <c r="L121" s="5"/>
      <c r="M121" s="5"/>
      <c r="N121" s="5"/>
      <c r="O121" s="5"/>
      <c r="P121" s="5"/>
      <c r="Q121" s="5"/>
      <c r="R121" s="5"/>
      <c r="S121" s="5"/>
      <c r="T121" s="5"/>
      <c r="U121" s="5"/>
      <c r="V121" s="5"/>
      <c r="W121" s="5"/>
      <c r="X121" s="5"/>
      <c r="Y121" s="5"/>
      <c r="Z121" s="5"/>
    </row>
    <row r="122" spans="1:26" x14ac:dyDescent="0.25">
      <c r="A122" s="158" t="s">
        <v>1449</v>
      </c>
      <c r="B122" s="84" t="s">
        <v>1450</v>
      </c>
      <c r="C122" s="106" t="s">
        <v>1389</v>
      </c>
      <c r="D122" s="145">
        <v>30</v>
      </c>
      <c r="E122" s="434"/>
      <c r="F122" s="429">
        <f t="shared" si="5"/>
        <v>0</v>
      </c>
      <c r="G122" s="401"/>
      <c r="H122" s="5"/>
      <c r="I122" s="70"/>
      <c r="J122" s="5"/>
      <c r="K122" s="5"/>
      <c r="L122" s="5"/>
      <c r="M122" s="5"/>
      <c r="N122" s="5"/>
      <c r="O122" s="5"/>
      <c r="P122" s="5"/>
      <c r="Q122" s="5"/>
      <c r="R122" s="5"/>
      <c r="S122" s="5"/>
      <c r="T122" s="5"/>
      <c r="U122" s="5"/>
      <c r="V122" s="5"/>
      <c r="W122" s="5"/>
      <c r="X122" s="5"/>
      <c r="Y122" s="5"/>
      <c r="Z122" s="5"/>
    </row>
    <row r="123" spans="1:26" x14ac:dyDescent="0.25">
      <c r="A123" s="158" t="s">
        <v>1451</v>
      </c>
      <c r="B123" s="84" t="s">
        <v>1452</v>
      </c>
      <c r="C123" s="106" t="s">
        <v>1389</v>
      </c>
      <c r="D123" s="145">
        <v>30</v>
      </c>
      <c r="E123" s="434"/>
      <c r="F123" s="429">
        <f t="shared" si="5"/>
        <v>0</v>
      </c>
      <c r="G123" s="401"/>
      <c r="H123" s="5"/>
      <c r="I123" s="70"/>
      <c r="J123" s="5"/>
      <c r="K123" s="5"/>
      <c r="L123" s="5"/>
      <c r="M123" s="5"/>
      <c r="N123" s="5"/>
      <c r="O123" s="5"/>
      <c r="P123" s="5"/>
      <c r="Q123" s="5"/>
      <c r="R123" s="5"/>
      <c r="S123" s="5"/>
      <c r="T123" s="5"/>
      <c r="U123" s="5"/>
      <c r="V123" s="5"/>
      <c r="W123" s="5"/>
      <c r="X123" s="5"/>
      <c r="Y123" s="5"/>
      <c r="Z123" s="5"/>
    </row>
    <row r="124" spans="1:26" ht="30" x14ac:dyDescent="0.25">
      <c r="A124" s="158" t="s">
        <v>1453</v>
      </c>
      <c r="B124" s="147" t="s">
        <v>1454</v>
      </c>
      <c r="C124" s="106" t="s">
        <v>991</v>
      </c>
      <c r="D124" s="149"/>
      <c r="E124" s="437"/>
      <c r="F124" s="449"/>
      <c r="G124" s="401"/>
      <c r="H124" s="5"/>
      <c r="I124" s="70"/>
      <c r="J124" s="5"/>
      <c r="K124" s="5"/>
      <c r="L124" s="5"/>
      <c r="M124" s="5"/>
      <c r="N124" s="5"/>
      <c r="O124" s="5"/>
      <c r="P124" s="5"/>
      <c r="Q124" s="5"/>
      <c r="R124" s="5"/>
      <c r="S124" s="5"/>
      <c r="T124" s="5"/>
      <c r="U124" s="5"/>
      <c r="V124" s="5"/>
      <c r="W124" s="5"/>
      <c r="X124" s="5"/>
      <c r="Y124" s="5"/>
      <c r="Z124" s="5"/>
    </row>
    <row r="125" spans="1:26" x14ac:dyDescent="0.25">
      <c r="A125" s="158"/>
      <c r="B125" s="84" t="s">
        <v>1455</v>
      </c>
      <c r="C125" s="106" t="s">
        <v>1456</v>
      </c>
      <c r="D125" s="145">
        <v>1</v>
      </c>
      <c r="E125" s="434"/>
      <c r="F125" s="429">
        <f>D125*E125</f>
        <v>0</v>
      </c>
      <c r="G125" s="401"/>
      <c r="H125" s="5"/>
      <c r="I125" s="70"/>
      <c r="J125" s="5"/>
      <c r="K125" s="5"/>
      <c r="L125" s="5"/>
      <c r="M125" s="5"/>
      <c r="N125" s="5"/>
      <c r="O125" s="5"/>
      <c r="P125" s="5"/>
      <c r="Q125" s="5"/>
      <c r="R125" s="5"/>
      <c r="S125" s="5"/>
      <c r="T125" s="5"/>
      <c r="U125" s="5"/>
      <c r="V125" s="5"/>
      <c r="W125" s="5"/>
      <c r="X125" s="5"/>
      <c r="Y125" s="5"/>
      <c r="Z125" s="5"/>
    </row>
    <row r="126" spans="1:26" ht="30" x14ac:dyDescent="0.25">
      <c r="A126" s="158"/>
      <c r="B126" s="84" t="s">
        <v>1457</v>
      </c>
      <c r="C126" s="106" t="s">
        <v>1456</v>
      </c>
      <c r="D126" s="145">
        <v>1</v>
      </c>
      <c r="E126" s="434"/>
      <c r="F126" s="429">
        <f>D126*E126</f>
        <v>0</v>
      </c>
      <c r="G126" s="401"/>
      <c r="H126" s="5"/>
      <c r="I126" s="70"/>
      <c r="J126" s="5"/>
      <c r="K126" s="5"/>
      <c r="L126" s="5"/>
      <c r="M126" s="5"/>
      <c r="N126" s="5"/>
      <c r="O126" s="5"/>
      <c r="P126" s="5"/>
      <c r="Q126" s="5"/>
      <c r="R126" s="5"/>
      <c r="S126" s="5"/>
      <c r="T126" s="5"/>
      <c r="U126" s="5"/>
      <c r="V126" s="5"/>
      <c r="W126" s="5"/>
      <c r="X126" s="5"/>
      <c r="Y126" s="5"/>
      <c r="Z126" s="5"/>
    </row>
    <row r="127" spans="1:26" x14ac:dyDescent="0.25">
      <c r="A127" s="158"/>
      <c r="B127" s="84" t="s">
        <v>1458</v>
      </c>
      <c r="C127" s="106" t="s">
        <v>1456</v>
      </c>
      <c r="D127" s="145">
        <v>4</v>
      </c>
      <c r="E127" s="434"/>
      <c r="F127" s="429">
        <f>D127*E127</f>
        <v>0</v>
      </c>
      <c r="G127" s="401"/>
      <c r="H127" s="5"/>
      <c r="I127" s="70"/>
      <c r="J127" s="5"/>
      <c r="K127" s="5"/>
      <c r="L127" s="5"/>
      <c r="M127" s="5"/>
      <c r="N127" s="5"/>
      <c r="O127" s="5"/>
      <c r="P127" s="5"/>
      <c r="Q127" s="5"/>
      <c r="R127" s="5"/>
      <c r="S127" s="5"/>
      <c r="T127" s="5"/>
      <c r="U127" s="5"/>
      <c r="V127" s="5"/>
      <c r="W127" s="5"/>
      <c r="X127" s="5"/>
      <c r="Y127" s="5"/>
      <c r="Z127" s="5"/>
    </row>
    <row r="128" spans="1:26" x14ac:dyDescent="0.25">
      <c r="A128" s="158"/>
      <c r="B128" s="84" t="s">
        <v>1459</v>
      </c>
      <c r="C128" s="106" t="s">
        <v>1456</v>
      </c>
      <c r="D128" s="145">
        <v>3</v>
      </c>
      <c r="E128" s="434"/>
      <c r="F128" s="429">
        <f>D128*E128</f>
        <v>0</v>
      </c>
      <c r="G128" s="401"/>
      <c r="H128" s="5"/>
      <c r="I128" s="70"/>
      <c r="J128" s="5"/>
      <c r="K128" s="5"/>
      <c r="L128" s="5"/>
      <c r="M128" s="5"/>
      <c r="N128" s="5"/>
      <c r="O128" s="5"/>
      <c r="P128" s="5"/>
      <c r="Q128" s="5"/>
      <c r="R128" s="5"/>
      <c r="S128" s="5"/>
      <c r="T128" s="5"/>
      <c r="U128" s="5"/>
      <c r="V128" s="5"/>
      <c r="W128" s="5"/>
      <c r="X128" s="5"/>
      <c r="Y128" s="5"/>
      <c r="Z128" s="5"/>
    </row>
    <row r="129" spans="1:26" x14ac:dyDescent="0.25">
      <c r="A129" s="158"/>
      <c r="B129" s="84"/>
      <c r="C129" s="106"/>
      <c r="D129" s="145"/>
      <c r="E129" s="457"/>
      <c r="F129" s="458"/>
      <c r="G129" s="401"/>
      <c r="H129" s="5"/>
      <c r="I129" s="70"/>
      <c r="J129" s="5"/>
      <c r="K129" s="5"/>
      <c r="L129" s="5"/>
      <c r="M129" s="5"/>
      <c r="N129" s="5"/>
      <c r="O129" s="5"/>
      <c r="P129" s="5"/>
      <c r="Q129" s="5"/>
      <c r="R129" s="5"/>
      <c r="S129" s="5"/>
      <c r="T129" s="5"/>
      <c r="U129" s="5"/>
      <c r="V129" s="5"/>
      <c r="W129" s="5"/>
      <c r="X129" s="5"/>
      <c r="Y129" s="5"/>
      <c r="Z129" s="5"/>
    </row>
    <row r="130" spans="1:26" x14ac:dyDescent="0.25">
      <c r="A130" s="158"/>
      <c r="B130" s="84" t="s">
        <v>1460</v>
      </c>
      <c r="C130" s="106" t="s">
        <v>991</v>
      </c>
      <c r="D130" s="145">
        <v>1</v>
      </c>
      <c r="E130" s="434"/>
      <c r="F130" s="429">
        <f>D130*E130</f>
        <v>0</v>
      </c>
      <c r="G130" s="401"/>
      <c r="H130" s="5"/>
      <c r="I130" s="70"/>
      <c r="J130" s="5"/>
      <c r="K130" s="5"/>
      <c r="L130" s="5"/>
      <c r="M130" s="5"/>
      <c r="N130" s="5"/>
      <c r="O130" s="5"/>
      <c r="P130" s="5"/>
      <c r="Q130" s="5"/>
      <c r="R130" s="5"/>
      <c r="S130" s="5"/>
      <c r="T130" s="5"/>
      <c r="U130" s="5"/>
      <c r="V130" s="5"/>
      <c r="W130" s="5"/>
      <c r="X130" s="5"/>
      <c r="Y130" s="5"/>
      <c r="Z130" s="5"/>
    </row>
    <row r="131" spans="1:26" x14ac:dyDescent="0.25">
      <c r="A131" s="158"/>
      <c r="B131" s="84"/>
      <c r="C131" s="106"/>
      <c r="D131" s="145"/>
      <c r="E131" s="457"/>
      <c r="F131" s="458"/>
      <c r="G131" s="401"/>
      <c r="H131" s="5"/>
      <c r="I131" s="70"/>
      <c r="J131" s="5"/>
      <c r="K131" s="5"/>
      <c r="L131" s="5"/>
      <c r="M131" s="5"/>
      <c r="N131" s="5"/>
      <c r="O131" s="5"/>
      <c r="P131" s="5"/>
      <c r="Q131" s="5"/>
      <c r="R131" s="5"/>
      <c r="S131" s="5"/>
      <c r="T131" s="5"/>
      <c r="U131" s="5"/>
      <c r="V131" s="5"/>
      <c r="W131" s="5"/>
      <c r="X131" s="5"/>
      <c r="Y131" s="5"/>
      <c r="Z131" s="5"/>
    </row>
    <row r="132" spans="1:26" ht="30" x14ac:dyDescent="0.25">
      <c r="A132" s="158" t="s">
        <v>1461</v>
      </c>
      <c r="B132" s="84" t="s">
        <v>1462</v>
      </c>
      <c r="C132" s="106" t="s">
        <v>1389</v>
      </c>
      <c r="D132" s="145">
        <v>30</v>
      </c>
      <c r="E132" s="434"/>
      <c r="F132" s="437">
        <f t="shared" ref="F132:F144" si="6">D132*E132</f>
        <v>0</v>
      </c>
      <c r="G132" s="401"/>
      <c r="H132" s="5"/>
      <c r="I132" s="70"/>
      <c r="J132" s="5"/>
      <c r="K132" s="5"/>
      <c r="L132" s="5"/>
      <c r="M132" s="5"/>
      <c r="N132" s="5"/>
      <c r="O132" s="5"/>
      <c r="P132" s="5"/>
      <c r="Q132" s="5"/>
      <c r="R132" s="5"/>
      <c r="S132" s="5"/>
      <c r="T132" s="5"/>
      <c r="U132" s="5"/>
      <c r="V132" s="5"/>
      <c r="W132" s="5"/>
      <c r="X132" s="5"/>
      <c r="Y132" s="5"/>
      <c r="Z132" s="5"/>
    </row>
    <row r="133" spans="1:26" ht="30" x14ac:dyDescent="0.25">
      <c r="A133" s="158" t="s">
        <v>1463</v>
      </c>
      <c r="B133" s="84" t="s">
        <v>1464</v>
      </c>
      <c r="C133" s="106" t="s">
        <v>1389</v>
      </c>
      <c r="D133" s="145">
        <v>50</v>
      </c>
      <c r="E133" s="434"/>
      <c r="F133" s="437">
        <f t="shared" si="6"/>
        <v>0</v>
      </c>
      <c r="G133" s="401"/>
      <c r="H133" s="5"/>
      <c r="I133" s="70"/>
      <c r="J133" s="5"/>
      <c r="K133" s="5"/>
      <c r="L133" s="5"/>
      <c r="M133" s="5"/>
      <c r="N133" s="5"/>
      <c r="O133" s="5"/>
      <c r="P133" s="5"/>
      <c r="Q133" s="5"/>
      <c r="R133" s="5"/>
      <c r="S133" s="5"/>
      <c r="T133" s="5"/>
      <c r="U133" s="5"/>
      <c r="V133" s="5"/>
      <c r="W133" s="5"/>
      <c r="X133" s="5"/>
      <c r="Y133" s="5"/>
      <c r="Z133" s="5"/>
    </row>
    <row r="134" spans="1:26" ht="30" x14ac:dyDescent="0.25">
      <c r="A134" s="158" t="s">
        <v>1465</v>
      </c>
      <c r="B134" s="84" t="s">
        <v>1466</v>
      </c>
      <c r="C134" s="106" t="s">
        <v>1389</v>
      </c>
      <c r="D134" s="145">
        <v>50</v>
      </c>
      <c r="E134" s="434"/>
      <c r="F134" s="437">
        <f t="shared" si="6"/>
        <v>0</v>
      </c>
      <c r="G134" s="401"/>
      <c r="H134" s="5"/>
      <c r="I134" s="70"/>
      <c r="J134" s="5"/>
      <c r="K134" s="5"/>
      <c r="L134" s="5"/>
      <c r="M134" s="5"/>
      <c r="N134" s="5"/>
      <c r="O134" s="5"/>
      <c r="P134" s="5"/>
      <c r="Q134" s="5"/>
      <c r="R134" s="5"/>
      <c r="S134" s="5"/>
      <c r="T134" s="5"/>
      <c r="U134" s="5"/>
      <c r="V134" s="5"/>
      <c r="W134" s="5"/>
      <c r="X134" s="5"/>
      <c r="Y134" s="5"/>
      <c r="Z134" s="5"/>
    </row>
    <row r="135" spans="1:26" x14ac:dyDescent="0.25">
      <c r="A135" s="158" t="s">
        <v>1467</v>
      </c>
      <c r="B135" s="84" t="s">
        <v>1468</v>
      </c>
      <c r="C135" s="106" t="s">
        <v>1389</v>
      </c>
      <c r="D135" s="145">
        <v>30</v>
      </c>
      <c r="E135" s="434"/>
      <c r="F135" s="437">
        <f t="shared" si="6"/>
        <v>0</v>
      </c>
      <c r="G135" s="401"/>
      <c r="H135" s="5"/>
      <c r="I135" s="70"/>
      <c r="J135" s="5"/>
      <c r="K135" s="5"/>
      <c r="L135" s="5"/>
      <c r="M135" s="5"/>
      <c r="N135" s="5"/>
      <c r="O135" s="5"/>
      <c r="P135" s="5"/>
      <c r="Q135" s="5"/>
      <c r="R135" s="5"/>
      <c r="S135" s="5"/>
      <c r="T135" s="5"/>
      <c r="U135" s="5"/>
      <c r="V135" s="5"/>
      <c r="W135" s="5"/>
      <c r="X135" s="5"/>
      <c r="Y135" s="5"/>
      <c r="Z135" s="5"/>
    </row>
    <row r="136" spans="1:26" x14ac:dyDescent="0.25">
      <c r="A136" s="158" t="s">
        <v>1469</v>
      </c>
      <c r="B136" s="84" t="s">
        <v>1470</v>
      </c>
      <c r="C136" s="106" t="s">
        <v>1389</v>
      </c>
      <c r="D136" s="145">
        <v>150</v>
      </c>
      <c r="E136" s="434"/>
      <c r="F136" s="437">
        <f t="shared" si="6"/>
        <v>0</v>
      </c>
      <c r="G136" s="401"/>
      <c r="H136" s="5"/>
      <c r="I136" s="70"/>
      <c r="J136" s="5"/>
      <c r="K136" s="5"/>
      <c r="L136" s="5"/>
      <c r="M136" s="5"/>
      <c r="N136" s="5"/>
      <c r="O136" s="5"/>
      <c r="P136" s="5"/>
      <c r="Q136" s="5"/>
      <c r="R136" s="5"/>
      <c r="S136" s="5"/>
      <c r="T136" s="5"/>
      <c r="U136" s="5"/>
      <c r="V136" s="5"/>
      <c r="W136" s="5"/>
      <c r="X136" s="5"/>
      <c r="Y136" s="5"/>
      <c r="Z136" s="5"/>
    </row>
    <row r="137" spans="1:26" ht="30" x14ac:dyDescent="0.25">
      <c r="A137" s="158" t="s">
        <v>1471</v>
      </c>
      <c r="B137" s="84" t="s">
        <v>1472</v>
      </c>
      <c r="C137" s="106" t="s">
        <v>991</v>
      </c>
      <c r="D137" s="145">
        <v>10</v>
      </c>
      <c r="E137" s="434"/>
      <c r="F137" s="437">
        <f t="shared" si="6"/>
        <v>0</v>
      </c>
      <c r="G137" s="401"/>
      <c r="H137" s="5"/>
      <c r="I137" s="70"/>
      <c r="J137" s="5"/>
      <c r="K137" s="5"/>
      <c r="L137" s="5"/>
      <c r="M137" s="5"/>
      <c r="N137" s="5"/>
      <c r="O137" s="5"/>
      <c r="P137" s="5"/>
      <c r="Q137" s="5"/>
      <c r="R137" s="5"/>
      <c r="S137" s="5"/>
      <c r="T137" s="5"/>
      <c r="U137" s="5"/>
      <c r="V137" s="5"/>
      <c r="W137" s="5"/>
      <c r="X137" s="5"/>
      <c r="Y137" s="5"/>
      <c r="Z137" s="5"/>
    </row>
    <row r="138" spans="1:26" ht="30" x14ac:dyDescent="0.25">
      <c r="A138" s="158" t="s">
        <v>1473</v>
      </c>
      <c r="B138" s="447" t="s">
        <v>2658</v>
      </c>
      <c r="C138" s="106" t="s">
        <v>991</v>
      </c>
      <c r="D138" s="145">
        <v>3</v>
      </c>
      <c r="E138" s="434"/>
      <c r="F138" s="437">
        <f t="shared" si="6"/>
        <v>0</v>
      </c>
      <c r="G138" s="401"/>
      <c r="H138" s="5"/>
      <c r="I138" s="70"/>
      <c r="J138" s="5"/>
      <c r="K138" s="5"/>
      <c r="L138" s="5"/>
      <c r="M138" s="5"/>
      <c r="N138" s="5"/>
      <c r="O138" s="5"/>
      <c r="P138" s="5"/>
      <c r="Q138" s="5"/>
      <c r="R138" s="5"/>
      <c r="S138" s="5"/>
      <c r="T138" s="5"/>
      <c r="U138" s="5"/>
      <c r="V138" s="5"/>
      <c r="W138" s="5"/>
      <c r="X138" s="5"/>
      <c r="Y138" s="5"/>
      <c r="Z138" s="5"/>
    </row>
    <row r="139" spans="1:26" ht="45" x14ac:dyDescent="0.25">
      <c r="A139" s="158" t="s">
        <v>1474</v>
      </c>
      <c r="B139" s="84" t="s">
        <v>1475</v>
      </c>
      <c r="C139" s="106" t="s">
        <v>991</v>
      </c>
      <c r="D139" s="145">
        <v>5</v>
      </c>
      <c r="E139" s="434"/>
      <c r="F139" s="437">
        <f t="shared" si="6"/>
        <v>0</v>
      </c>
      <c r="G139" s="401"/>
      <c r="H139" s="5"/>
      <c r="I139" s="70"/>
      <c r="J139" s="5"/>
      <c r="K139" s="5"/>
      <c r="L139" s="5"/>
      <c r="M139" s="5"/>
      <c r="N139" s="5"/>
      <c r="O139" s="5"/>
      <c r="P139" s="5"/>
      <c r="Q139" s="5"/>
      <c r="R139" s="5"/>
      <c r="S139" s="5"/>
      <c r="T139" s="5"/>
      <c r="U139" s="5"/>
      <c r="V139" s="5"/>
      <c r="W139" s="5"/>
      <c r="X139" s="5"/>
      <c r="Y139" s="5"/>
      <c r="Z139" s="5"/>
    </row>
    <row r="140" spans="1:26" x14ac:dyDescent="0.25">
      <c r="A140" s="158" t="s">
        <v>1476</v>
      </c>
      <c r="B140" s="84" t="s">
        <v>1477</v>
      </c>
      <c r="C140" s="106" t="s">
        <v>843</v>
      </c>
      <c r="D140" s="145">
        <v>1</v>
      </c>
      <c r="E140" s="434"/>
      <c r="F140" s="437">
        <f t="shared" si="6"/>
        <v>0</v>
      </c>
      <c r="G140" s="401"/>
      <c r="H140" s="5"/>
      <c r="I140" s="70"/>
      <c r="J140" s="5"/>
      <c r="K140" s="5"/>
      <c r="L140" s="5"/>
      <c r="M140" s="5"/>
      <c r="N140" s="5"/>
      <c r="O140" s="5"/>
      <c r="P140" s="5"/>
      <c r="Q140" s="5"/>
      <c r="R140" s="5"/>
      <c r="S140" s="5"/>
      <c r="T140" s="5"/>
      <c r="U140" s="5"/>
      <c r="V140" s="5"/>
      <c r="W140" s="5"/>
      <c r="X140" s="5"/>
      <c r="Y140" s="5"/>
      <c r="Z140" s="5"/>
    </row>
    <row r="141" spans="1:26" ht="32.25" x14ac:dyDescent="0.25">
      <c r="A141" s="158" t="s">
        <v>1478</v>
      </c>
      <c r="B141" s="84" t="s">
        <v>1479</v>
      </c>
      <c r="C141" s="106" t="s">
        <v>843</v>
      </c>
      <c r="D141" s="145">
        <v>20</v>
      </c>
      <c r="E141" s="434"/>
      <c r="F141" s="437">
        <f t="shared" si="6"/>
        <v>0</v>
      </c>
      <c r="G141" s="401"/>
      <c r="H141" s="5"/>
      <c r="I141" s="70"/>
      <c r="J141" s="5"/>
      <c r="K141" s="5"/>
      <c r="L141" s="5"/>
      <c r="M141" s="5"/>
      <c r="N141" s="5"/>
      <c r="O141" s="5"/>
      <c r="P141" s="5"/>
      <c r="Q141" s="5"/>
      <c r="R141" s="5"/>
      <c r="S141" s="5"/>
      <c r="T141" s="5"/>
      <c r="U141" s="5"/>
      <c r="V141" s="5"/>
      <c r="W141" s="5"/>
      <c r="X141" s="5"/>
      <c r="Y141" s="5"/>
      <c r="Z141" s="5"/>
    </row>
    <row r="142" spans="1:26" ht="32.25" x14ac:dyDescent="0.25">
      <c r="A142" s="158" t="s">
        <v>1480</v>
      </c>
      <c r="B142" s="84" t="s">
        <v>1481</v>
      </c>
      <c r="C142" s="106" t="s">
        <v>843</v>
      </c>
      <c r="D142" s="145">
        <v>450</v>
      </c>
      <c r="E142" s="434"/>
      <c r="F142" s="437">
        <f t="shared" si="6"/>
        <v>0</v>
      </c>
      <c r="G142" s="401"/>
      <c r="H142" s="5"/>
      <c r="I142" s="70"/>
      <c r="J142" s="5"/>
      <c r="K142" s="5"/>
      <c r="L142" s="5"/>
      <c r="M142" s="5"/>
      <c r="N142" s="5"/>
      <c r="O142" s="5"/>
      <c r="P142" s="5"/>
      <c r="Q142" s="5"/>
      <c r="R142" s="5"/>
      <c r="S142" s="5"/>
      <c r="T142" s="5"/>
      <c r="U142" s="5"/>
      <c r="V142" s="5"/>
      <c r="W142" s="5"/>
      <c r="X142" s="5"/>
      <c r="Y142" s="5"/>
      <c r="Z142" s="5"/>
    </row>
    <row r="143" spans="1:26" ht="32.25" x14ac:dyDescent="0.25">
      <c r="A143" s="158" t="s">
        <v>1482</v>
      </c>
      <c r="B143" s="84" t="s">
        <v>1483</v>
      </c>
      <c r="C143" s="106" t="s">
        <v>843</v>
      </c>
      <c r="D143" s="145">
        <v>100</v>
      </c>
      <c r="E143" s="434"/>
      <c r="F143" s="437">
        <f t="shared" si="6"/>
        <v>0</v>
      </c>
      <c r="G143" s="401"/>
      <c r="H143" s="5"/>
      <c r="I143" s="70"/>
      <c r="J143" s="5"/>
      <c r="K143" s="5"/>
      <c r="L143" s="5"/>
      <c r="M143" s="5"/>
      <c r="N143" s="5"/>
      <c r="O143" s="5"/>
      <c r="P143" s="5"/>
      <c r="Q143" s="5"/>
      <c r="R143" s="5"/>
      <c r="S143" s="5"/>
      <c r="T143" s="5"/>
      <c r="U143" s="5"/>
      <c r="V143" s="5"/>
      <c r="W143" s="5"/>
      <c r="X143" s="5"/>
      <c r="Y143" s="5"/>
      <c r="Z143" s="5"/>
    </row>
    <row r="144" spans="1:26" ht="45" x14ac:dyDescent="0.25">
      <c r="A144" s="158" t="s">
        <v>1484</v>
      </c>
      <c r="B144" s="84" t="s">
        <v>1485</v>
      </c>
      <c r="C144" s="106" t="s">
        <v>991</v>
      </c>
      <c r="D144" s="145">
        <v>1</v>
      </c>
      <c r="E144" s="434"/>
      <c r="F144" s="437">
        <f t="shared" si="6"/>
        <v>0</v>
      </c>
      <c r="G144" s="401"/>
      <c r="H144" s="5"/>
      <c r="I144" s="70"/>
      <c r="J144" s="5"/>
      <c r="K144" s="5"/>
      <c r="L144" s="5"/>
      <c r="M144" s="5"/>
      <c r="N144" s="5"/>
      <c r="O144" s="5"/>
      <c r="P144" s="5"/>
      <c r="Q144" s="5"/>
      <c r="R144" s="5"/>
      <c r="S144" s="5"/>
      <c r="T144" s="5"/>
      <c r="U144" s="5"/>
      <c r="V144" s="5"/>
      <c r="W144" s="5"/>
      <c r="X144" s="5"/>
      <c r="Y144" s="5"/>
      <c r="Z144" s="5"/>
    </row>
    <row r="145" spans="1:26" x14ac:dyDescent="0.25">
      <c r="A145" s="148"/>
      <c r="B145" s="84"/>
      <c r="C145" s="106"/>
      <c r="D145" s="145"/>
      <c r="E145" s="457"/>
      <c r="F145" s="458"/>
      <c r="G145" s="401"/>
      <c r="H145" s="5"/>
      <c r="I145" s="70"/>
      <c r="J145" s="5"/>
      <c r="K145" s="5"/>
      <c r="L145" s="5"/>
      <c r="M145" s="5"/>
      <c r="N145" s="5"/>
      <c r="O145" s="5"/>
      <c r="P145" s="5"/>
      <c r="Q145" s="5"/>
      <c r="R145" s="5"/>
      <c r="S145" s="5"/>
      <c r="T145" s="5"/>
      <c r="U145" s="5"/>
      <c r="V145" s="5"/>
      <c r="W145" s="5"/>
      <c r="X145" s="5"/>
      <c r="Y145" s="5"/>
      <c r="Z145" s="5"/>
    </row>
    <row r="146" spans="1:26" x14ac:dyDescent="0.25">
      <c r="A146" s="153" t="s">
        <v>1486</v>
      </c>
      <c r="B146" s="352" t="s">
        <v>1487</v>
      </c>
      <c r="C146" s="161"/>
      <c r="D146" s="162"/>
      <c r="E146" s="459"/>
      <c r="F146" s="460">
        <f>SUM(F79:F145)</f>
        <v>0</v>
      </c>
      <c r="G146" s="439"/>
      <c r="H146" s="5"/>
      <c r="I146" s="70"/>
      <c r="J146" s="5"/>
      <c r="K146" s="5"/>
      <c r="L146" s="5"/>
      <c r="M146" s="5"/>
      <c r="N146" s="5"/>
      <c r="O146" s="5"/>
      <c r="P146" s="5"/>
      <c r="Q146" s="5"/>
      <c r="R146" s="5"/>
      <c r="S146" s="5"/>
      <c r="T146" s="5"/>
      <c r="U146" s="5"/>
      <c r="V146" s="5"/>
      <c r="W146" s="5"/>
      <c r="X146" s="5"/>
      <c r="Y146" s="5"/>
      <c r="Z146" s="5"/>
    </row>
    <row r="147" spans="1:26" x14ac:dyDescent="0.25">
      <c r="A147" s="150"/>
      <c r="B147" s="353"/>
      <c r="C147" s="163"/>
      <c r="D147" s="164"/>
      <c r="E147" s="461"/>
      <c r="F147" s="462"/>
      <c r="G147" s="401"/>
      <c r="H147" s="5"/>
      <c r="I147" s="70"/>
      <c r="J147" s="5"/>
      <c r="K147" s="5"/>
      <c r="L147" s="5"/>
      <c r="M147" s="5"/>
      <c r="N147" s="5"/>
      <c r="O147" s="5"/>
      <c r="P147" s="5"/>
      <c r="Q147" s="5"/>
      <c r="R147" s="5"/>
      <c r="S147" s="5"/>
      <c r="T147" s="5"/>
      <c r="U147" s="5"/>
      <c r="V147" s="5"/>
      <c r="W147" s="5"/>
      <c r="X147" s="5"/>
      <c r="Y147" s="5"/>
      <c r="Z147" s="5"/>
    </row>
    <row r="148" spans="1:26" x14ac:dyDescent="0.25">
      <c r="A148" s="150"/>
      <c r="B148" s="353"/>
      <c r="C148" s="163"/>
      <c r="D148" s="164"/>
      <c r="E148" s="461"/>
      <c r="F148" s="462"/>
      <c r="G148" s="401"/>
      <c r="H148" s="5"/>
      <c r="I148" s="70"/>
      <c r="J148" s="5"/>
      <c r="K148" s="5"/>
      <c r="L148" s="5"/>
      <c r="M148" s="5"/>
      <c r="N148" s="5"/>
      <c r="O148" s="5"/>
      <c r="P148" s="5"/>
      <c r="Q148" s="5"/>
      <c r="R148" s="5"/>
      <c r="S148" s="5"/>
      <c r="T148" s="5"/>
      <c r="U148" s="5"/>
      <c r="V148" s="5"/>
      <c r="W148" s="5"/>
      <c r="X148" s="5"/>
      <c r="Y148" s="5"/>
      <c r="Z148" s="5"/>
    </row>
    <row r="149" spans="1:26" x14ac:dyDescent="0.25">
      <c r="A149" s="141" t="s">
        <v>1488</v>
      </c>
      <c r="B149" s="351"/>
      <c r="C149" s="143"/>
      <c r="D149" s="143"/>
      <c r="E149" s="452"/>
      <c r="F149" s="453"/>
      <c r="G149" s="407"/>
      <c r="H149" s="5"/>
      <c r="I149" s="70"/>
      <c r="J149" s="5"/>
      <c r="K149" s="5"/>
      <c r="L149" s="5"/>
      <c r="M149" s="5"/>
      <c r="N149" s="5"/>
      <c r="O149" s="5"/>
      <c r="P149" s="5"/>
      <c r="Q149" s="5"/>
      <c r="R149" s="5"/>
      <c r="S149" s="5"/>
      <c r="T149" s="5"/>
      <c r="U149" s="5"/>
      <c r="V149" s="5"/>
      <c r="W149" s="5"/>
      <c r="X149" s="5"/>
      <c r="Y149" s="5"/>
      <c r="Z149" s="5"/>
    </row>
    <row r="150" spans="1:26" x14ac:dyDescent="0.25">
      <c r="A150" s="53" t="s">
        <v>720</v>
      </c>
      <c r="B150" s="53" t="s">
        <v>721</v>
      </c>
      <c r="C150" s="138" t="s">
        <v>722</v>
      </c>
      <c r="D150" s="138" t="s">
        <v>723</v>
      </c>
      <c r="E150" s="397" t="s">
        <v>724</v>
      </c>
      <c r="F150" s="456" t="s">
        <v>725</v>
      </c>
      <c r="G150" s="399" t="s">
        <v>726</v>
      </c>
      <c r="H150" s="5"/>
      <c r="I150" s="70"/>
      <c r="J150" s="5"/>
      <c r="K150" s="5"/>
      <c r="L150" s="5"/>
      <c r="M150" s="5"/>
      <c r="N150" s="5"/>
      <c r="O150" s="5"/>
      <c r="P150" s="5"/>
      <c r="Q150" s="5"/>
      <c r="R150" s="5"/>
      <c r="S150" s="5"/>
      <c r="T150" s="5"/>
      <c r="U150" s="5"/>
      <c r="V150" s="5"/>
      <c r="W150" s="5"/>
      <c r="X150" s="5"/>
      <c r="Y150" s="5"/>
      <c r="Z150" s="5"/>
    </row>
    <row r="151" spans="1:26" x14ac:dyDescent="0.25">
      <c r="A151" s="150"/>
      <c r="B151" s="353"/>
      <c r="C151" s="163"/>
      <c r="D151" s="164"/>
      <c r="E151" s="463"/>
      <c r="F151" s="462"/>
      <c r="G151" s="401"/>
      <c r="H151" s="5"/>
      <c r="I151" s="70"/>
      <c r="J151" s="5"/>
      <c r="K151" s="5"/>
      <c r="L151" s="5"/>
      <c r="M151" s="5"/>
      <c r="N151" s="5"/>
      <c r="O151" s="5"/>
      <c r="P151" s="5"/>
      <c r="Q151" s="5"/>
      <c r="R151" s="5"/>
      <c r="S151" s="5"/>
      <c r="T151" s="5"/>
      <c r="U151" s="5"/>
      <c r="V151" s="5"/>
      <c r="W151" s="5"/>
      <c r="X151" s="5"/>
      <c r="Y151" s="5"/>
      <c r="Z151" s="5"/>
    </row>
    <row r="152" spans="1:26" ht="165" x14ac:dyDescent="0.25">
      <c r="A152" s="165"/>
      <c r="B152" s="147" t="s">
        <v>1489</v>
      </c>
      <c r="C152" s="106"/>
      <c r="D152" s="145"/>
      <c r="E152" s="437"/>
      <c r="F152" s="449"/>
      <c r="G152" s="401"/>
      <c r="H152" s="5"/>
      <c r="I152" s="70"/>
      <c r="J152" s="5"/>
      <c r="K152" s="5"/>
      <c r="L152" s="5"/>
      <c r="M152" s="5"/>
      <c r="N152" s="5"/>
      <c r="O152" s="5"/>
      <c r="P152" s="5"/>
      <c r="Q152" s="5"/>
      <c r="R152" s="5"/>
      <c r="S152" s="5"/>
      <c r="T152" s="5"/>
      <c r="U152" s="5"/>
      <c r="V152" s="5"/>
      <c r="W152" s="5"/>
      <c r="X152" s="5"/>
      <c r="Y152" s="5"/>
      <c r="Z152" s="5"/>
    </row>
    <row r="153" spans="1:26" x14ac:dyDescent="0.25">
      <c r="A153" s="165"/>
      <c r="B153" s="147"/>
      <c r="C153" s="106"/>
      <c r="D153" s="145"/>
      <c r="E153" s="437"/>
      <c r="F153" s="449"/>
      <c r="G153" s="401"/>
      <c r="H153" s="5"/>
      <c r="I153" s="70"/>
      <c r="J153" s="5"/>
      <c r="K153" s="5"/>
      <c r="L153" s="5"/>
      <c r="M153" s="5"/>
      <c r="N153" s="5"/>
      <c r="O153" s="5"/>
      <c r="P153" s="5"/>
      <c r="Q153" s="5"/>
      <c r="R153" s="5"/>
      <c r="S153" s="5"/>
      <c r="T153" s="5"/>
      <c r="U153" s="5"/>
      <c r="V153" s="5"/>
      <c r="W153" s="5"/>
      <c r="X153" s="5"/>
      <c r="Y153" s="5"/>
      <c r="Z153" s="5"/>
    </row>
    <row r="154" spans="1:26" ht="150" x14ac:dyDescent="0.25">
      <c r="A154" s="158" t="s">
        <v>1383</v>
      </c>
      <c r="B154" s="5" t="s">
        <v>1490</v>
      </c>
      <c r="C154" s="127"/>
      <c r="D154" s="127"/>
      <c r="E154" s="418"/>
      <c r="F154" s="449"/>
      <c r="G154" s="401"/>
      <c r="H154" s="5"/>
      <c r="I154" s="70"/>
      <c r="J154" s="5"/>
      <c r="K154" s="5"/>
      <c r="L154" s="5"/>
      <c r="M154" s="5"/>
      <c r="N154" s="5"/>
      <c r="O154" s="5"/>
      <c r="P154" s="5"/>
      <c r="Q154" s="5"/>
      <c r="R154" s="5"/>
      <c r="S154" s="5"/>
      <c r="T154" s="5"/>
      <c r="U154" s="5"/>
      <c r="V154" s="5"/>
      <c r="W154" s="5"/>
      <c r="X154" s="5"/>
      <c r="Y154" s="5"/>
      <c r="Z154" s="5"/>
    </row>
    <row r="155" spans="1:26" ht="255" x14ac:dyDescent="0.25">
      <c r="A155" s="158"/>
      <c r="B155" s="5" t="s">
        <v>1491</v>
      </c>
      <c r="C155" s="127"/>
      <c r="D155" s="127"/>
      <c r="E155" s="418"/>
      <c r="F155" s="449"/>
      <c r="G155" s="401"/>
      <c r="H155" s="5"/>
      <c r="I155" s="70"/>
      <c r="J155" s="5"/>
      <c r="K155" s="5"/>
      <c r="L155" s="5"/>
      <c r="M155" s="5"/>
      <c r="N155" s="5"/>
      <c r="O155" s="5"/>
      <c r="P155" s="5"/>
      <c r="Q155" s="5"/>
      <c r="R155" s="5"/>
      <c r="S155" s="5"/>
      <c r="T155" s="5"/>
      <c r="U155" s="5"/>
      <c r="V155" s="5"/>
      <c r="W155" s="5"/>
      <c r="X155" s="5"/>
      <c r="Y155" s="5"/>
      <c r="Z155" s="5"/>
    </row>
    <row r="156" spans="1:26" x14ac:dyDescent="0.25">
      <c r="A156" s="158"/>
      <c r="B156" s="5"/>
      <c r="C156" s="127" t="s">
        <v>843</v>
      </c>
      <c r="D156" s="127">
        <v>20</v>
      </c>
      <c r="E156" s="434"/>
      <c r="F156" s="437">
        <f>D156*E156</f>
        <v>0</v>
      </c>
      <c r="G156" s="401"/>
      <c r="H156" s="5"/>
      <c r="I156" s="70"/>
      <c r="J156" s="5"/>
      <c r="K156" s="5"/>
      <c r="L156" s="5"/>
      <c r="M156" s="5"/>
      <c r="N156" s="5"/>
      <c r="O156" s="5"/>
      <c r="P156" s="5"/>
      <c r="Q156" s="5"/>
      <c r="R156" s="5"/>
      <c r="S156" s="5"/>
      <c r="T156" s="5"/>
      <c r="U156" s="5"/>
      <c r="V156" s="5"/>
      <c r="W156" s="5"/>
      <c r="X156" s="5"/>
      <c r="Y156" s="5"/>
      <c r="Z156" s="5"/>
    </row>
    <row r="157" spans="1:26" x14ac:dyDescent="0.25">
      <c r="A157" s="158"/>
      <c r="B157" s="5"/>
      <c r="C157" s="127"/>
      <c r="D157" s="127"/>
      <c r="E157" s="418"/>
      <c r="F157" s="449"/>
      <c r="G157" s="401"/>
      <c r="H157" s="5"/>
      <c r="I157" s="70"/>
      <c r="J157" s="5"/>
      <c r="K157" s="5"/>
      <c r="L157" s="5"/>
      <c r="M157" s="5"/>
      <c r="N157" s="5"/>
      <c r="O157" s="5"/>
      <c r="P157" s="5"/>
      <c r="Q157" s="5"/>
      <c r="R157" s="5"/>
      <c r="S157" s="5"/>
      <c r="T157" s="5"/>
      <c r="U157" s="5"/>
      <c r="V157" s="5"/>
      <c r="W157" s="5"/>
      <c r="X157" s="5"/>
      <c r="Y157" s="5"/>
      <c r="Z157" s="5"/>
    </row>
    <row r="158" spans="1:26" ht="255" x14ac:dyDescent="0.25">
      <c r="A158" s="158" t="s">
        <v>1486</v>
      </c>
      <c r="B158" s="5" t="s">
        <v>1492</v>
      </c>
      <c r="C158" s="127"/>
      <c r="D158" s="127"/>
      <c r="E158" s="418"/>
      <c r="F158" s="449"/>
      <c r="G158" s="401"/>
      <c r="H158" s="5"/>
      <c r="I158" s="70"/>
      <c r="J158" s="5"/>
      <c r="K158" s="5"/>
      <c r="L158" s="5"/>
      <c r="M158" s="5"/>
      <c r="N158" s="5"/>
      <c r="O158" s="5"/>
      <c r="P158" s="5"/>
      <c r="Q158" s="5"/>
      <c r="R158" s="5"/>
      <c r="S158" s="5"/>
      <c r="T158" s="5"/>
      <c r="U158" s="5"/>
      <c r="V158" s="5"/>
      <c r="W158" s="5"/>
      <c r="X158" s="5"/>
      <c r="Y158" s="5"/>
      <c r="Z158" s="5"/>
    </row>
    <row r="159" spans="1:26" ht="270" x14ac:dyDescent="0.25">
      <c r="A159" s="158"/>
      <c r="B159" s="5" t="s">
        <v>1493</v>
      </c>
      <c r="C159" s="127"/>
      <c r="D159" s="127"/>
      <c r="E159" s="418"/>
      <c r="F159" s="449"/>
      <c r="G159" s="401"/>
      <c r="H159" s="5"/>
      <c r="I159" s="70"/>
      <c r="J159" s="5"/>
      <c r="K159" s="5"/>
      <c r="L159" s="5"/>
      <c r="M159" s="5"/>
      <c r="N159" s="5"/>
      <c r="O159" s="5"/>
      <c r="P159" s="5"/>
      <c r="Q159" s="5"/>
      <c r="R159" s="5"/>
      <c r="S159" s="5"/>
      <c r="T159" s="5"/>
      <c r="U159" s="5"/>
      <c r="V159" s="5"/>
      <c r="W159" s="5"/>
      <c r="X159" s="5"/>
      <c r="Y159" s="5"/>
      <c r="Z159" s="5"/>
    </row>
    <row r="160" spans="1:26" x14ac:dyDescent="0.25">
      <c r="A160" s="158"/>
      <c r="B160" s="5"/>
      <c r="C160" s="127" t="s">
        <v>843</v>
      </c>
      <c r="D160" s="127">
        <v>10</v>
      </c>
      <c r="E160" s="434"/>
      <c r="F160" s="437">
        <f>D160*E160</f>
        <v>0</v>
      </c>
      <c r="G160" s="401"/>
      <c r="H160" s="5"/>
      <c r="I160" s="70"/>
      <c r="J160" s="5"/>
      <c r="K160" s="5"/>
      <c r="L160" s="5"/>
      <c r="M160" s="5"/>
      <c r="N160" s="5"/>
      <c r="O160" s="5"/>
      <c r="P160" s="5"/>
      <c r="Q160" s="5"/>
      <c r="R160" s="5"/>
      <c r="S160" s="5"/>
      <c r="T160" s="5"/>
      <c r="U160" s="5"/>
      <c r="V160" s="5"/>
      <c r="W160" s="5"/>
      <c r="X160" s="5"/>
      <c r="Y160" s="5"/>
      <c r="Z160" s="5"/>
    </row>
    <row r="161" spans="1:26" x14ac:dyDescent="0.25">
      <c r="A161" s="158"/>
      <c r="B161" s="5"/>
      <c r="C161" s="127"/>
      <c r="D161" s="127"/>
      <c r="E161" s="418"/>
      <c r="F161" s="449"/>
      <c r="G161" s="401"/>
      <c r="H161" s="5"/>
      <c r="I161" s="70"/>
      <c r="J161" s="5"/>
      <c r="K161" s="5"/>
      <c r="L161" s="5"/>
      <c r="M161" s="5"/>
      <c r="N161" s="5"/>
      <c r="O161" s="5"/>
      <c r="P161" s="5"/>
      <c r="Q161" s="5"/>
      <c r="R161" s="5"/>
      <c r="S161" s="5"/>
      <c r="T161" s="5"/>
      <c r="U161" s="5"/>
      <c r="V161" s="5"/>
      <c r="W161" s="5"/>
      <c r="X161" s="5"/>
      <c r="Y161" s="5"/>
      <c r="Z161" s="5"/>
    </row>
    <row r="162" spans="1:26" ht="255" x14ac:dyDescent="0.25">
      <c r="A162" s="158" t="s">
        <v>1494</v>
      </c>
      <c r="B162" s="5" t="s">
        <v>1495</v>
      </c>
      <c r="C162" s="127"/>
      <c r="D162" s="127"/>
      <c r="E162" s="418"/>
      <c r="F162" s="449"/>
      <c r="G162" s="401"/>
      <c r="H162" s="5"/>
      <c r="I162" s="70"/>
      <c r="J162" s="5"/>
      <c r="K162" s="5"/>
      <c r="L162" s="5"/>
      <c r="M162" s="5"/>
      <c r="N162" s="5"/>
      <c r="O162" s="5"/>
      <c r="P162" s="5"/>
      <c r="Q162" s="5"/>
      <c r="R162" s="5"/>
      <c r="S162" s="5"/>
      <c r="T162" s="5"/>
      <c r="U162" s="5"/>
      <c r="V162" s="5"/>
      <c r="W162" s="5"/>
      <c r="X162" s="5"/>
      <c r="Y162" s="5"/>
      <c r="Z162" s="5"/>
    </row>
    <row r="163" spans="1:26" ht="270" x14ac:dyDescent="0.25">
      <c r="A163" s="158"/>
      <c r="B163" s="5" t="s">
        <v>1496</v>
      </c>
      <c r="C163" s="127"/>
      <c r="D163" s="127"/>
      <c r="E163" s="418"/>
      <c r="F163" s="449"/>
      <c r="G163" s="401"/>
      <c r="H163" s="5"/>
      <c r="I163" s="70"/>
      <c r="J163" s="5"/>
      <c r="K163" s="5"/>
      <c r="L163" s="5"/>
      <c r="M163" s="5"/>
      <c r="N163" s="5"/>
      <c r="O163" s="5"/>
      <c r="P163" s="5"/>
      <c r="Q163" s="5"/>
      <c r="R163" s="5"/>
      <c r="S163" s="5"/>
      <c r="T163" s="5"/>
      <c r="U163" s="5"/>
      <c r="V163" s="5"/>
      <c r="W163" s="5"/>
      <c r="X163" s="5"/>
      <c r="Y163" s="5"/>
      <c r="Z163" s="5"/>
    </row>
    <row r="164" spans="1:26" x14ac:dyDescent="0.25">
      <c r="A164" s="158"/>
      <c r="B164" s="5"/>
      <c r="C164" s="127" t="s">
        <v>843</v>
      </c>
      <c r="D164" s="127">
        <v>14</v>
      </c>
      <c r="E164" s="434"/>
      <c r="F164" s="437">
        <f>D164*E164</f>
        <v>0</v>
      </c>
      <c r="G164" s="401"/>
      <c r="H164" s="5"/>
      <c r="I164" s="70"/>
      <c r="J164" s="5"/>
      <c r="K164" s="5"/>
      <c r="L164" s="5"/>
      <c r="M164" s="5"/>
      <c r="N164" s="5"/>
      <c r="O164" s="5"/>
      <c r="P164" s="5"/>
      <c r="Q164" s="5"/>
      <c r="R164" s="5"/>
      <c r="S164" s="5"/>
      <c r="T164" s="5"/>
      <c r="U164" s="5"/>
      <c r="V164" s="5"/>
      <c r="W164" s="5"/>
      <c r="X164" s="5"/>
      <c r="Y164" s="5"/>
      <c r="Z164" s="5"/>
    </row>
    <row r="165" spans="1:26" x14ac:dyDescent="0.25">
      <c r="A165" s="158"/>
      <c r="B165" s="5"/>
      <c r="C165" s="127"/>
      <c r="D165" s="127"/>
      <c r="E165" s="418"/>
      <c r="F165" s="449"/>
      <c r="G165" s="401"/>
      <c r="H165" s="5"/>
      <c r="I165" s="70"/>
      <c r="J165" s="5"/>
      <c r="K165" s="5"/>
      <c r="L165" s="5"/>
      <c r="M165" s="5"/>
      <c r="N165" s="5"/>
      <c r="O165" s="5"/>
      <c r="P165" s="5"/>
      <c r="Q165" s="5"/>
      <c r="R165" s="5"/>
      <c r="S165" s="5"/>
      <c r="T165" s="5"/>
      <c r="U165" s="5"/>
      <c r="V165" s="5"/>
      <c r="W165" s="5"/>
      <c r="X165" s="5"/>
      <c r="Y165" s="5"/>
      <c r="Z165" s="5"/>
    </row>
    <row r="166" spans="1:26" ht="210" x14ac:dyDescent="0.25">
      <c r="A166" s="158" t="s">
        <v>1497</v>
      </c>
      <c r="B166" s="5" t="s">
        <v>1498</v>
      </c>
      <c r="C166" s="127"/>
      <c r="D166" s="127"/>
      <c r="E166" s="418"/>
      <c r="F166" s="449"/>
      <c r="G166" s="401"/>
      <c r="H166" s="5"/>
      <c r="I166" s="70"/>
      <c r="J166" s="5"/>
      <c r="K166" s="5"/>
      <c r="L166" s="5"/>
      <c r="M166" s="5"/>
      <c r="N166" s="5"/>
      <c r="O166" s="5"/>
      <c r="P166" s="5"/>
      <c r="Q166" s="5"/>
      <c r="R166" s="5"/>
      <c r="S166" s="5"/>
      <c r="T166" s="5"/>
      <c r="U166" s="5"/>
      <c r="V166" s="5"/>
      <c r="W166" s="5"/>
      <c r="X166" s="5"/>
      <c r="Y166" s="5"/>
      <c r="Z166" s="5"/>
    </row>
    <row r="167" spans="1:26" ht="60" x14ac:dyDescent="0.25">
      <c r="A167" s="158"/>
      <c r="B167" s="5" t="s">
        <v>1499</v>
      </c>
      <c r="C167" s="127"/>
      <c r="D167" s="127"/>
      <c r="E167" s="418"/>
      <c r="F167" s="449"/>
      <c r="G167" s="401"/>
      <c r="H167" s="5"/>
      <c r="I167" s="70"/>
      <c r="J167" s="5"/>
      <c r="K167" s="5"/>
      <c r="L167" s="5"/>
      <c r="M167" s="5"/>
      <c r="N167" s="5"/>
      <c r="O167" s="5"/>
      <c r="P167" s="5"/>
      <c r="Q167" s="5"/>
      <c r="R167" s="5"/>
      <c r="S167" s="5"/>
      <c r="T167" s="5"/>
      <c r="U167" s="5"/>
      <c r="V167" s="5"/>
      <c r="W167" s="5"/>
      <c r="X167" s="5"/>
      <c r="Y167" s="5"/>
      <c r="Z167" s="5"/>
    </row>
    <row r="168" spans="1:26" ht="270" x14ac:dyDescent="0.25">
      <c r="A168" s="158"/>
      <c r="B168" s="5" t="s">
        <v>1500</v>
      </c>
      <c r="C168" s="127"/>
      <c r="D168" s="127"/>
      <c r="E168" s="418"/>
      <c r="F168" s="449"/>
      <c r="G168" s="401"/>
      <c r="H168" s="5"/>
      <c r="I168" s="70"/>
      <c r="J168" s="5"/>
      <c r="K168" s="5"/>
      <c r="L168" s="5"/>
      <c r="M168" s="5"/>
      <c r="N168" s="5"/>
      <c r="O168" s="5"/>
      <c r="P168" s="5"/>
      <c r="Q168" s="5"/>
      <c r="R168" s="5"/>
      <c r="S168" s="5"/>
      <c r="T168" s="5"/>
      <c r="U168" s="5"/>
      <c r="V168" s="5"/>
      <c r="W168" s="5"/>
      <c r="X168" s="5"/>
      <c r="Y168" s="5"/>
      <c r="Z168" s="5"/>
    </row>
    <row r="169" spans="1:26" x14ac:dyDescent="0.25">
      <c r="A169" s="158"/>
      <c r="B169" s="5"/>
      <c r="C169" s="127" t="s">
        <v>843</v>
      </c>
      <c r="D169" s="127">
        <v>5</v>
      </c>
      <c r="E169" s="434"/>
      <c r="F169" s="437">
        <f>D169*E169</f>
        <v>0</v>
      </c>
      <c r="G169" s="401"/>
      <c r="H169" s="5"/>
      <c r="I169" s="70"/>
      <c r="J169" s="5"/>
      <c r="K169" s="5"/>
      <c r="L169" s="5"/>
      <c r="M169" s="5"/>
      <c r="N169" s="5"/>
      <c r="O169" s="5"/>
      <c r="P169" s="5"/>
      <c r="Q169" s="5"/>
      <c r="R169" s="5"/>
      <c r="S169" s="5"/>
      <c r="T169" s="5"/>
      <c r="U169" s="5"/>
      <c r="V169" s="5"/>
      <c r="W169" s="5"/>
      <c r="X169" s="5"/>
      <c r="Y169" s="5"/>
      <c r="Z169" s="5"/>
    </row>
    <row r="170" spans="1:26" x14ac:dyDescent="0.25">
      <c r="A170" s="158"/>
      <c r="B170" s="5"/>
      <c r="C170" s="127"/>
      <c r="D170" s="127"/>
      <c r="E170" s="418"/>
      <c r="F170" s="449"/>
      <c r="G170" s="401"/>
      <c r="H170" s="5"/>
      <c r="I170" s="70"/>
      <c r="J170" s="5"/>
      <c r="K170" s="5"/>
      <c r="L170" s="5"/>
      <c r="M170" s="5"/>
      <c r="N170" s="5"/>
      <c r="O170" s="5"/>
      <c r="P170" s="5"/>
      <c r="Q170" s="5"/>
      <c r="R170" s="5"/>
      <c r="S170" s="5"/>
      <c r="T170" s="5"/>
      <c r="U170" s="5"/>
      <c r="V170" s="5"/>
      <c r="W170" s="5"/>
      <c r="X170" s="5"/>
      <c r="Y170" s="5"/>
      <c r="Z170" s="5"/>
    </row>
    <row r="171" spans="1:26" ht="255" x14ac:dyDescent="0.25">
      <c r="A171" s="158" t="s">
        <v>1501</v>
      </c>
      <c r="B171" s="5" t="s">
        <v>1502</v>
      </c>
      <c r="C171" s="127"/>
      <c r="D171" s="127"/>
      <c r="E171" s="418"/>
      <c r="F171" s="449"/>
      <c r="G171" s="401"/>
      <c r="H171" s="5"/>
      <c r="I171" s="70"/>
      <c r="J171" s="5"/>
      <c r="K171" s="5"/>
      <c r="L171" s="5"/>
      <c r="M171" s="5"/>
      <c r="N171" s="5"/>
      <c r="O171" s="5"/>
      <c r="P171" s="5"/>
      <c r="Q171" s="5"/>
      <c r="R171" s="5"/>
      <c r="S171" s="5"/>
      <c r="T171" s="5"/>
      <c r="U171" s="5"/>
      <c r="V171" s="5"/>
      <c r="W171" s="5"/>
      <c r="X171" s="5"/>
      <c r="Y171" s="5"/>
      <c r="Z171" s="5"/>
    </row>
    <row r="172" spans="1:26" ht="270" x14ac:dyDescent="0.25">
      <c r="A172" s="158"/>
      <c r="B172" s="5" t="s">
        <v>1503</v>
      </c>
      <c r="C172" s="127"/>
      <c r="D172" s="127"/>
      <c r="E172" s="418"/>
      <c r="F172" s="449"/>
      <c r="G172" s="401"/>
      <c r="H172" s="5"/>
      <c r="I172" s="70"/>
      <c r="J172" s="5"/>
      <c r="K172" s="5"/>
      <c r="L172" s="5"/>
      <c r="M172" s="5"/>
      <c r="N172" s="5"/>
      <c r="O172" s="5"/>
      <c r="P172" s="5"/>
      <c r="Q172" s="5"/>
      <c r="R172" s="5"/>
      <c r="S172" s="5"/>
      <c r="T172" s="5"/>
      <c r="U172" s="5"/>
      <c r="V172" s="5"/>
      <c r="W172" s="5"/>
      <c r="X172" s="5"/>
      <c r="Y172" s="5"/>
      <c r="Z172" s="5"/>
    </row>
    <row r="173" spans="1:26" x14ac:dyDescent="0.25">
      <c r="A173" s="158"/>
      <c r="B173" s="5"/>
      <c r="C173" s="127" t="s">
        <v>843</v>
      </c>
      <c r="D173" s="127">
        <v>6</v>
      </c>
      <c r="E173" s="434"/>
      <c r="F173" s="437">
        <f>D173*E173</f>
        <v>0</v>
      </c>
      <c r="G173" s="401"/>
      <c r="H173" s="5"/>
      <c r="I173" s="70"/>
      <c r="J173" s="5"/>
      <c r="K173" s="5"/>
      <c r="L173" s="5"/>
      <c r="M173" s="5"/>
      <c r="N173" s="5"/>
      <c r="O173" s="5"/>
      <c r="P173" s="5"/>
      <c r="Q173" s="5"/>
      <c r="R173" s="5"/>
      <c r="S173" s="5"/>
      <c r="T173" s="5"/>
      <c r="U173" s="5"/>
      <c r="V173" s="5"/>
      <c r="W173" s="5"/>
      <c r="X173" s="5"/>
      <c r="Y173" s="5"/>
      <c r="Z173" s="5"/>
    </row>
    <row r="174" spans="1:26" x14ac:dyDescent="0.25">
      <c r="A174" s="158"/>
      <c r="B174" s="5"/>
      <c r="C174" s="127"/>
      <c r="D174" s="127"/>
      <c r="E174" s="418"/>
      <c r="F174" s="449"/>
      <c r="G174" s="401"/>
      <c r="H174" s="5"/>
      <c r="I174" s="70"/>
      <c r="J174" s="5"/>
      <c r="K174" s="5"/>
      <c r="L174" s="5"/>
      <c r="M174" s="5"/>
      <c r="N174" s="5"/>
      <c r="O174" s="5"/>
      <c r="P174" s="5"/>
      <c r="Q174" s="5"/>
      <c r="R174" s="5"/>
      <c r="S174" s="5"/>
      <c r="T174" s="5"/>
      <c r="U174" s="5"/>
      <c r="V174" s="5"/>
      <c r="W174" s="5"/>
      <c r="X174" s="5"/>
      <c r="Y174" s="5"/>
      <c r="Z174" s="5"/>
    </row>
    <row r="175" spans="1:26" ht="150" x14ac:dyDescent="0.25">
      <c r="A175" s="166" t="s">
        <v>1504</v>
      </c>
      <c r="B175" s="5" t="s">
        <v>2585</v>
      </c>
      <c r="C175" s="127"/>
      <c r="D175" s="127"/>
      <c r="E175" s="418"/>
      <c r="F175" s="449"/>
      <c r="G175" s="401"/>
      <c r="H175" s="5"/>
      <c r="I175" s="70"/>
      <c r="J175" s="5"/>
      <c r="K175" s="5"/>
      <c r="L175" s="5"/>
      <c r="M175" s="5"/>
      <c r="N175" s="5"/>
      <c r="O175" s="5"/>
      <c r="P175" s="5"/>
      <c r="Q175" s="5"/>
      <c r="R175" s="5"/>
      <c r="S175" s="5"/>
      <c r="T175" s="5"/>
      <c r="U175" s="5"/>
      <c r="V175" s="5"/>
      <c r="W175" s="5"/>
      <c r="X175" s="5"/>
      <c r="Y175" s="5"/>
      <c r="Z175" s="5"/>
    </row>
    <row r="176" spans="1:26" ht="225" x14ac:dyDescent="0.25">
      <c r="A176" s="158"/>
      <c r="B176" s="5" t="s">
        <v>1505</v>
      </c>
      <c r="C176" s="127"/>
      <c r="D176" s="127"/>
      <c r="E176" s="418"/>
      <c r="F176" s="449"/>
      <c r="G176" s="401"/>
      <c r="H176" s="5"/>
      <c r="I176" s="70"/>
      <c r="J176" s="5"/>
      <c r="K176" s="5"/>
      <c r="L176" s="5"/>
      <c r="M176" s="5"/>
      <c r="N176" s="5"/>
      <c r="O176" s="5"/>
      <c r="P176" s="5"/>
      <c r="Q176" s="5"/>
      <c r="R176" s="5"/>
      <c r="S176" s="5"/>
      <c r="T176" s="5"/>
      <c r="U176" s="5"/>
      <c r="V176" s="5"/>
      <c r="W176" s="5"/>
      <c r="X176" s="5"/>
      <c r="Y176" s="5"/>
      <c r="Z176" s="5"/>
    </row>
    <row r="177" spans="1:26" x14ac:dyDescent="0.25">
      <c r="A177" s="158"/>
      <c r="B177" s="5"/>
      <c r="C177" s="127" t="s">
        <v>843</v>
      </c>
      <c r="D177" s="127">
        <v>10</v>
      </c>
      <c r="E177" s="434"/>
      <c r="F177" s="437">
        <f>D177*E177</f>
        <v>0</v>
      </c>
      <c r="G177" s="401"/>
      <c r="H177" s="5"/>
      <c r="I177" s="70"/>
      <c r="J177" s="5"/>
      <c r="K177" s="5"/>
      <c r="L177" s="5"/>
      <c r="M177" s="5"/>
      <c r="N177" s="5"/>
      <c r="O177" s="5"/>
      <c r="P177" s="5"/>
      <c r="Q177" s="5"/>
      <c r="R177" s="5"/>
      <c r="S177" s="5"/>
      <c r="T177" s="5"/>
      <c r="U177" s="5"/>
      <c r="V177" s="5"/>
      <c r="W177" s="5"/>
      <c r="X177" s="5"/>
      <c r="Y177" s="5"/>
      <c r="Z177" s="5"/>
    </row>
    <row r="178" spans="1:26" x14ac:dyDescent="0.25">
      <c r="A178" s="158"/>
      <c r="B178" s="5"/>
      <c r="C178" s="127"/>
      <c r="D178" s="127"/>
      <c r="E178" s="418"/>
      <c r="F178" s="449"/>
      <c r="G178" s="401"/>
      <c r="H178" s="5"/>
      <c r="I178" s="70"/>
      <c r="J178" s="5"/>
      <c r="K178" s="5"/>
      <c r="L178" s="5"/>
      <c r="M178" s="5"/>
      <c r="N178" s="5"/>
      <c r="O178" s="5"/>
      <c r="P178" s="5"/>
      <c r="Q178" s="5"/>
      <c r="R178" s="5"/>
      <c r="S178" s="5"/>
      <c r="T178" s="5"/>
      <c r="U178" s="5"/>
      <c r="V178" s="5"/>
      <c r="W178" s="5"/>
      <c r="X178" s="5"/>
      <c r="Y178" s="5"/>
      <c r="Z178" s="5"/>
    </row>
    <row r="179" spans="1:26" ht="135" x14ac:dyDescent="0.25">
      <c r="A179" s="158" t="s">
        <v>1506</v>
      </c>
      <c r="B179" s="5" t="s">
        <v>1507</v>
      </c>
      <c r="C179" s="127"/>
      <c r="D179" s="127"/>
      <c r="E179" s="418"/>
      <c r="F179" s="449"/>
      <c r="G179" s="401"/>
      <c r="H179" s="5"/>
      <c r="I179" s="70"/>
      <c r="J179" s="5"/>
      <c r="K179" s="5"/>
      <c r="L179" s="5"/>
      <c r="M179" s="5"/>
      <c r="N179" s="5"/>
      <c r="O179" s="5"/>
      <c r="P179" s="5"/>
      <c r="Q179" s="5"/>
      <c r="R179" s="5"/>
      <c r="S179" s="5"/>
      <c r="T179" s="5"/>
      <c r="U179" s="5"/>
      <c r="V179" s="5"/>
      <c r="W179" s="5"/>
      <c r="X179" s="5"/>
      <c r="Y179" s="5"/>
      <c r="Z179" s="5"/>
    </row>
    <row r="180" spans="1:26" ht="240" x14ac:dyDescent="0.25">
      <c r="A180" s="158"/>
      <c r="B180" s="5" t="s">
        <v>1508</v>
      </c>
      <c r="C180" s="127"/>
      <c r="D180" s="127"/>
      <c r="E180" s="418"/>
      <c r="F180" s="449"/>
      <c r="G180" s="401"/>
      <c r="H180" s="5"/>
      <c r="I180" s="70"/>
      <c r="J180" s="5"/>
      <c r="K180" s="5"/>
      <c r="L180" s="5"/>
      <c r="M180" s="5"/>
      <c r="N180" s="5"/>
      <c r="O180" s="5"/>
      <c r="P180" s="5"/>
      <c r="Q180" s="5"/>
      <c r="R180" s="5"/>
      <c r="S180" s="5"/>
      <c r="T180" s="5"/>
      <c r="U180" s="5"/>
      <c r="V180" s="5"/>
      <c r="W180" s="5"/>
      <c r="X180" s="5"/>
      <c r="Y180" s="5"/>
      <c r="Z180" s="5"/>
    </row>
    <row r="181" spans="1:26" x14ac:dyDescent="0.25">
      <c r="A181" s="158"/>
      <c r="B181" s="5"/>
      <c r="C181" s="127" t="s">
        <v>843</v>
      </c>
      <c r="D181" s="127">
        <v>15</v>
      </c>
      <c r="E181" s="434"/>
      <c r="F181" s="437">
        <f>D181*E181</f>
        <v>0</v>
      </c>
      <c r="G181" s="401"/>
      <c r="H181" s="5"/>
      <c r="I181" s="70"/>
      <c r="J181" s="5"/>
      <c r="K181" s="5"/>
      <c r="L181" s="5"/>
      <c r="M181" s="5"/>
      <c r="N181" s="5"/>
      <c r="O181" s="5"/>
      <c r="P181" s="5"/>
      <c r="Q181" s="5"/>
      <c r="R181" s="5"/>
      <c r="S181" s="5"/>
      <c r="T181" s="5"/>
      <c r="U181" s="5"/>
      <c r="V181" s="5"/>
      <c r="W181" s="5"/>
      <c r="X181" s="5"/>
      <c r="Y181" s="5"/>
      <c r="Z181" s="5"/>
    </row>
    <row r="182" spans="1:26" x14ac:dyDescent="0.25">
      <c r="A182" s="158"/>
      <c r="B182" s="5"/>
      <c r="C182" s="127"/>
      <c r="D182" s="127"/>
      <c r="E182" s="418"/>
      <c r="F182" s="449"/>
      <c r="G182" s="401"/>
      <c r="H182" s="5"/>
      <c r="I182" s="70"/>
      <c r="J182" s="5"/>
      <c r="K182" s="5"/>
      <c r="L182" s="5"/>
      <c r="M182" s="5"/>
      <c r="N182" s="5"/>
      <c r="O182" s="5"/>
      <c r="P182" s="5"/>
      <c r="Q182" s="5"/>
      <c r="R182" s="5"/>
      <c r="S182" s="5"/>
      <c r="T182" s="5"/>
      <c r="U182" s="5"/>
      <c r="V182" s="5"/>
      <c r="W182" s="5"/>
      <c r="X182" s="5"/>
      <c r="Y182" s="5"/>
      <c r="Z182" s="5"/>
    </row>
    <row r="183" spans="1:26" ht="135" x14ac:dyDescent="0.25">
      <c r="A183" s="158" t="s">
        <v>1509</v>
      </c>
      <c r="B183" s="5" t="s">
        <v>1510</v>
      </c>
      <c r="C183" s="127"/>
      <c r="D183" s="127"/>
      <c r="E183" s="418"/>
      <c r="F183" s="449"/>
      <c r="G183" s="401"/>
      <c r="H183" s="5"/>
      <c r="I183" s="70"/>
      <c r="J183" s="5"/>
      <c r="K183" s="5"/>
      <c r="L183" s="5"/>
      <c r="M183" s="5"/>
      <c r="N183" s="5"/>
      <c r="O183" s="5"/>
      <c r="P183" s="5"/>
      <c r="Q183" s="5"/>
      <c r="R183" s="5"/>
      <c r="S183" s="5"/>
      <c r="T183" s="5"/>
      <c r="U183" s="5"/>
      <c r="V183" s="5"/>
      <c r="W183" s="5"/>
      <c r="X183" s="5"/>
      <c r="Y183" s="5"/>
      <c r="Z183" s="5"/>
    </row>
    <row r="184" spans="1:26" ht="225" x14ac:dyDescent="0.25">
      <c r="A184" s="158"/>
      <c r="B184" s="5" t="s">
        <v>1511</v>
      </c>
      <c r="C184" s="127"/>
      <c r="D184" s="127"/>
      <c r="E184" s="418"/>
      <c r="F184" s="449"/>
      <c r="G184" s="401"/>
      <c r="H184" s="5"/>
      <c r="I184" s="70"/>
      <c r="J184" s="5"/>
      <c r="K184" s="5"/>
      <c r="L184" s="5"/>
      <c r="M184" s="5"/>
      <c r="N184" s="5"/>
      <c r="O184" s="5"/>
      <c r="P184" s="5"/>
      <c r="Q184" s="5"/>
      <c r="R184" s="5"/>
      <c r="S184" s="5"/>
      <c r="T184" s="5"/>
      <c r="U184" s="5"/>
      <c r="V184" s="5"/>
      <c r="W184" s="5"/>
      <c r="X184" s="5"/>
      <c r="Y184" s="5"/>
      <c r="Z184" s="5"/>
    </row>
    <row r="185" spans="1:26" x14ac:dyDescent="0.25">
      <c r="A185" s="158"/>
      <c r="B185" s="5"/>
      <c r="C185" s="127" t="s">
        <v>843</v>
      </c>
      <c r="D185" s="127">
        <v>6</v>
      </c>
      <c r="E185" s="434"/>
      <c r="F185" s="437">
        <f>D185*E185</f>
        <v>0</v>
      </c>
      <c r="G185" s="401"/>
      <c r="H185" s="5"/>
      <c r="I185" s="70"/>
      <c r="J185" s="5"/>
      <c r="K185" s="5"/>
      <c r="L185" s="5"/>
      <c r="M185" s="5"/>
      <c r="N185" s="5"/>
      <c r="O185" s="5"/>
      <c r="P185" s="5"/>
      <c r="Q185" s="5"/>
      <c r="R185" s="5"/>
      <c r="S185" s="5"/>
      <c r="T185" s="5"/>
      <c r="U185" s="5"/>
      <c r="V185" s="5"/>
      <c r="W185" s="5"/>
      <c r="X185" s="5"/>
      <c r="Y185" s="5"/>
      <c r="Z185" s="5"/>
    </row>
    <row r="186" spans="1:26" x14ac:dyDescent="0.25">
      <c r="A186" s="158"/>
      <c r="B186" s="5"/>
      <c r="C186" s="127"/>
      <c r="D186" s="127"/>
      <c r="E186" s="418"/>
      <c r="F186" s="449"/>
      <c r="G186" s="401"/>
      <c r="H186" s="5"/>
      <c r="I186" s="70"/>
      <c r="J186" s="5"/>
      <c r="K186" s="5"/>
      <c r="L186" s="5"/>
      <c r="M186" s="5"/>
      <c r="N186" s="5"/>
      <c r="O186" s="5"/>
      <c r="P186" s="5"/>
      <c r="Q186" s="5"/>
      <c r="R186" s="5"/>
      <c r="S186" s="5"/>
      <c r="T186" s="5"/>
      <c r="U186" s="5"/>
      <c r="V186" s="5"/>
      <c r="W186" s="5"/>
      <c r="X186" s="5"/>
      <c r="Y186" s="5"/>
      <c r="Z186" s="5"/>
    </row>
    <row r="187" spans="1:26" ht="150" x14ac:dyDescent="0.25">
      <c r="A187" s="158" t="s">
        <v>1512</v>
      </c>
      <c r="B187" s="5" t="s">
        <v>1513</v>
      </c>
      <c r="C187" s="127"/>
      <c r="D187" s="127"/>
      <c r="E187" s="418"/>
      <c r="F187" s="449"/>
      <c r="G187" s="401"/>
      <c r="H187" s="5"/>
      <c r="I187" s="70"/>
      <c r="J187" s="5"/>
      <c r="K187" s="5"/>
      <c r="L187" s="5"/>
      <c r="M187" s="5"/>
      <c r="N187" s="5"/>
      <c r="O187" s="5"/>
      <c r="P187" s="5"/>
      <c r="Q187" s="5"/>
      <c r="R187" s="5"/>
      <c r="S187" s="5"/>
      <c r="T187" s="5"/>
      <c r="U187" s="5"/>
      <c r="V187" s="5"/>
      <c r="W187" s="5"/>
      <c r="X187" s="5"/>
      <c r="Y187" s="5"/>
      <c r="Z187" s="5"/>
    </row>
    <row r="188" spans="1:26" ht="240" x14ac:dyDescent="0.25">
      <c r="A188" s="158"/>
      <c r="B188" s="5" t="s">
        <v>1514</v>
      </c>
      <c r="C188" s="127"/>
      <c r="D188" s="127"/>
      <c r="E188" s="418"/>
      <c r="F188" s="449"/>
      <c r="G188" s="401"/>
      <c r="H188" s="5"/>
      <c r="I188" s="70"/>
      <c r="J188" s="5"/>
      <c r="K188" s="5"/>
      <c r="L188" s="5"/>
      <c r="M188" s="5"/>
      <c r="N188" s="5"/>
      <c r="O188" s="5"/>
      <c r="P188" s="5"/>
      <c r="Q188" s="5"/>
      <c r="R188" s="5"/>
      <c r="S188" s="5"/>
      <c r="T188" s="5"/>
      <c r="U188" s="5"/>
      <c r="V188" s="5"/>
      <c r="W188" s="5"/>
      <c r="X188" s="5"/>
      <c r="Y188" s="5"/>
      <c r="Z188" s="5"/>
    </row>
    <row r="189" spans="1:26" x14ac:dyDescent="0.25">
      <c r="A189" s="158"/>
      <c r="B189" s="5"/>
      <c r="C189" s="127" t="s">
        <v>843</v>
      </c>
      <c r="D189" s="127">
        <v>2</v>
      </c>
      <c r="E189" s="434"/>
      <c r="F189" s="437">
        <f>D189*E189</f>
        <v>0</v>
      </c>
      <c r="G189" s="401"/>
      <c r="H189" s="5"/>
      <c r="I189" s="70"/>
      <c r="J189" s="5"/>
      <c r="K189" s="5"/>
      <c r="L189" s="5"/>
      <c r="M189" s="5"/>
      <c r="N189" s="5"/>
      <c r="O189" s="5"/>
      <c r="P189" s="5"/>
      <c r="Q189" s="5"/>
      <c r="R189" s="5"/>
      <c r="S189" s="5"/>
      <c r="T189" s="5"/>
      <c r="U189" s="5"/>
      <c r="V189" s="5"/>
      <c r="W189" s="5"/>
      <c r="X189" s="5"/>
      <c r="Y189" s="5"/>
      <c r="Z189" s="5"/>
    </row>
    <row r="190" spans="1:26" x14ac:dyDescent="0.25">
      <c r="A190" s="158"/>
      <c r="B190" s="5"/>
      <c r="C190" s="127"/>
      <c r="D190" s="127"/>
      <c r="E190" s="418"/>
      <c r="F190" s="449"/>
      <c r="G190" s="401"/>
      <c r="H190" s="5"/>
      <c r="I190" s="70"/>
      <c r="J190" s="5"/>
      <c r="K190" s="5"/>
      <c r="L190" s="5"/>
      <c r="M190" s="5"/>
      <c r="N190" s="5"/>
      <c r="O190" s="5"/>
      <c r="P190" s="5"/>
      <c r="Q190" s="5"/>
      <c r="R190" s="5"/>
      <c r="S190" s="5"/>
      <c r="T190" s="5"/>
      <c r="U190" s="5"/>
      <c r="V190" s="5"/>
      <c r="W190" s="5"/>
      <c r="X190" s="5"/>
      <c r="Y190" s="5"/>
      <c r="Z190" s="5"/>
    </row>
    <row r="191" spans="1:26" ht="150" x14ac:dyDescent="0.25">
      <c r="A191" s="158" t="s">
        <v>1515</v>
      </c>
      <c r="B191" s="5" t="s">
        <v>1516</v>
      </c>
      <c r="C191" s="127"/>
      <c r="D191" s="127"/>
      <c r="E191" s="418"/>
      <c r="F191" s="449"/>
      <c r="G191" s="401"/>
      <c r="H191" s="5"/>
      <c r="I191" s="70"/>
      <c r="J191" s="5"/>
      <c r="K191" s="5"/>
      <c r="L191" s="5"/>
      <c r="M191" s="5"/>
      <c r="N191" s="5"/>
      <c r="O191" s="5"/>
      <c r="P191" s="5"/>
      <c r="Q191" s="5"/>
      <c r="R191" s="5"/>
      <c r="S191" s="5"/>
      <c r="T191" s="5"/>
      <c r="U191" s="5"/>
      <c r="V191" s="5"/>
      <c r="W191" s="5"/>
      <c r="X191" s="5"/>
      <c r="Y191" s="5"/>
      <c r="Z191" s="5"/>
    </row>
    <row r="192" spans="1:26" ht="255" x14ac:dyDescent="0.25">
      <c r="A192" s="158"/>
      <c r="B192" s="5" t="s">
        <v>1517</v>
      </c>
      <c r="C192" s="127"/>
      <c r="D192" s="127"/>
      <c r="E192" s="418"/>
      <c r="F192" s="449"/>
      <c r="G192" s="401"/>
      <c r="H192" s="5"/>
      <c r="I192" s="70"/>
      <c r="J192" s="5"/>
      <c r="K192" s="5"/>
      <c r="L192" s="5"/>
      <c r="M192" s="5"/>
      <c r="N192" s="5"/>
      <c r="O192" s="5"/>
      <c r="P192" s="5"/>
      <c r="Q192" s="5"/>
      <c r="R192" s="5"/>
      <c r="S192" s="5"/>
      <c r="T192" s="5"/>
      <c r="U192" s="5"/>
      <c r="V192" s="5"/>
      <c r="W192" s="5"/>
      <c r="X192" s="5"/>
      <c r="Y192" s="5"/>
      <c r="Z192" s="5"/>
    </row>
    <row r="193" spans="1:26" x14ac:dyDescent="0.25">
      <c r="A193" s="158"/>
      <c r="B193" s="5"/>
      <c r="C193" s="127" t="s">
        <v>843</v>
      </c>
      <c r="D193" s="127">
        <v>3</v>
      </c>
      <c r="E193" s="434"/>
      <c r="F193" s="437">
        <f>D193*E193</f>
        <v>0</v>
      </c>
      <c r="G193" s="401"/>
      <c r="H193" s="5"/>
      <c r="I193" s="70"/>
      <c r="J193" s="5"/>
      <c r="K193" s="5"/>
      <c r="L193" s="5"/>
      <c r="M193" s="5"/>
      <c r="N193" s="5"/>
      <c r="O193" s="5"/>
      <c r="P193" s="5"/>
      <c r="Q193" s="5"/>
      <c r="R193" s="5"/>
      <c r="S193" s="5"/>
      <c r="T193" s="5"/>
      <c r="U193" s="5"/>
      <c r="V193" s="5"/>
      <c r="W193" s="5"/>
      <c r="X193" s="5"/>
      <c r="Y193" s="5"/>
      <c r="Z193" s="5"/>
    </row>
    <row r="194" spans="1:26" x14ac:dyDescent="0.25">
      <c r="A194" s="158"/>
      <c r="B194" s="5"/>
      <c r="C194" s="127"/>
      <c r="D194" s="127"/>
      <c r="E194" s="418"/>
      <c r="F194" s="449"/>
      <c r="G194" s="401"/>
      <c r="H194" s="5"/>
      <c r="I194" s="70"/>
      <c r="J194" s="5"/>
      <c r="K194" s="5"/>
      <c r="L194" s="5"/>
      <c r="M194" s="5"/>
      <c r="N194" s="5"/>
      <c r="O194" s="5"/>
      <c r="P194" s="5"/>
      <c r="Q194" s="5"/>
      <c r="R194" s="5"/>
      <c r="S194" s="5"/>
      <c r="T194" s="5"/>
      <c r="U194" s="5"/>
      <c r="V194" s="5"/>
      <c r="W194" s="5"/>
      <c r="X194" s="5"/>
      <c r="Y194" s="5"/>
      <c r="Z194" s="5"/>
    </row>
    <row r="195" spans="1:26" ht="150" x14ac:dyDescent="0.25">
      <c r="A195" s="158" t="s">
        <v>1518</v>
      </c>
      <c r="B195" s="5" t="s">
        <v>1519</v>
      </c>
      <c r="C195" s="127"/>
      <c r="D195" s="127"/>
      <c r="E195" s="418"/>
      <c r="F195" s="449"/>
      <c r="G195" s="401"/>
      <c r="H195" s="5"/>
      <c r="I195" s="70"/>
      <c r="J195" s="5"/>
      <c r="K195" s="5"/>
      <c r="L195" s="5"/>
      <c r="M195" s="5"/>
      <c r="N195" s="5"/>
      <c r="O195" s="5"/>
      <c r="P195" s="5"/>
      <c r="Q195" s="5"/>
      <c r="R195" s="5"/>
      <c r="S195" s="5"/>
      <c r="T195" s="5"/>
      <c r="U195" s="5"/>
      <c r="V195" s="5"/>
      <c r="W195" s="5"/>
      <c r="X195" s="5"/>
      <c r="Y195" s="5"/>
      <c r="Z195" s="5"/>
    </row>
    <row r="196" spans="1:26" ht="255" x14ac:dyDescent="0.25">
      <c r="A196" s="158"/>
      <c r="B196" s="5" t="s">
        <v>1520</v>
      </c>
      <c r="C196" s="127"/>
      <c r="D196" s="127"/>
      <c r="E196" s="418"/>
      <c r="F196" s="449"/>
      <c r="G196" s="401"/>
      <c r="H196" s="5"/>
      <c r="I196" s="70"/>
      <c r="J196" s="5"/>
      <c r="K196" s="5"/>
      <c r="L196" s="5"/>
      <c r="M196" s="5"/>
      <c r="N196" s="5"/>
      <c r="O196" s="5"/>
      <c r="P196" s="5"/>
      <c r="Q196" s="5"/>
      <c r="R196" s="5"/>
      <c r="S196" s="5"/>
      <c r="T196" s="5"/>
      <c r="U196" s="5"/>
      <c r="V196" s="5"/>
      <c r="W196" s="5"/>
      <c r="X196" s="5"/>
      <c r="Y196" s="5"/>
      <c r="Z196" s="5"/>
    </row>
    <row r="197" spans="1:26" x14ac:dyDescent="0.25">
      <c r="A197" s="158"/>
      <c r="B197" s="5"/>
      <c r="C197" s="127" t="s">
        <v>843</v>
      </c>
      <c r="D197" s="127">
        <v>3</v>
      </c>
      <c r="E197" s="434"/>
      <c r="F197" s="437">
        <f>D197*E197</f>
        <v>0</v>
      </c>
      <c r="G197" s="401"/>
      <c r="H197" s="5"/>
      <c r="I197" s="70"/>
      <c r="J197" s="5"/>
      <c r="K197" s="5"/>
      <c r="L197" s="5"/>
      <c r="M197" s="5"/>
      <c r="N197" s="5"/>
      <c r="O197" s="5"/>
      <c r="P197" s="5"/>
      <c r="Q197" s="5"/>
      <c r="R197" s="5"/>
      <c r="S197" s="5"/>
      <c r="T197" s="5"/>
      <c r="U197" s="5"/>
      <c r="V197" s="5"/>
      <c r="W197" s="5"/>
      <c r="X197" s="5"/>
      <c r="Y197" s="5"/>
      <c r="Z197" s="5"/>
    </row>
    <row r="198" spans="1:26" x14ac:dyDescent="0.25">
      <c r="A198" s="158"/>
      <c r="B198" s="5"/>
      <c r="C198" s="127"/>
      <c r="D198" s="127"/>
      <c r="E198" s="418"/>
      <c r="F198" s="449"/>
      <c r="G198" s="401"/>
      <c r="H198" s="5"/>
      <c r="I198" s="70"/>
      <c r="J198" s="5"/>
      <c r="K198" s="5"/>
      <c r="L198" s="5"/>
      <c r="M198" s="5"/>
      <c r="N198" s="5"/>
      <c r="O198" s="5"/>
      <c r="P198" s="5"/>
      <c r="Q198" s="5"/>
      <c r="R198" s="5"/>
      <c r="S198" s="5"/>
      <c r="T198" s="5"/>
      <c r="U198" s="5"/>
      <c r="V198" s="5"/>
      <c r="W198" s="5"/>
      <c r="X198" s="5"/>
      <c r="Y198" s="5"/>
      <c r="Z198" s="5"/>
    </row>
    <row r="199" spans="1:26" ht="165" x14ac:dyDescent="0.25">
      <c r="A199" s="158" t="s">
        <v>1521</v>
      </c>
      <c r="B199" s="5" t="s">
        <v>1522</v>
      </c>
      <c r="C199" s="127"/>
      <c r="D199" s="127"/>
      <c r="E199" s="418"/>
      <c r="F199" s="449"/>
      <c r="G199" s="401"/>
      <c r="H199" s="5"/>
      <c r="I199" s="70"/>
      <c r="J199" s="5"/>
      <c r="K199" s="5"/>
      <c r="L199" s="5"/>
      <c r="M199" s="5"/>
      <c r="N199" s="5"/>
      <c r="O199" s="5"/>
      <c r="P199" s="5"/>
      <c r="Q199" s="5"/>
      <c r="R199" s="5"/>
      <c r="S199" s="5"/>
      <c r="T199" s="5"/>
      <c r="U199" s="5"/>
      <c r="V199" s="5"/>
      <c r="W199" s="5"/>
      <c r="X199" s="5"/>
      <c r="Y199" s="5"/>
      <c r="Z199" s="5"/>
    </row>
    <row r="200" spans="1:26" ht="270" x14ac:dyDescent="0.25">
      <c r="A200" s="158"/>
      <c r="B200" s="5" t="s">
        <v>1523</v>
      </c>
      <c r="C200" s="127"/>
      <c r="D200" s="127"/>
      <c r="E200" s="418"/>
      <c r="F200" s="449"/>
      <c r="G200" s="401"/>
      <c r="H200" s="5"/>
      <c r="I200" s="70"/>
      <c r="J200" s="5"/>
      <c r="K200" s="5"/>
      <c r="L200" s="5"/>
      <c r="M200" s="5"/>
      <c r="N200" s="5"/>
      <c r="O200" s="5"/>
      <c r="P200" s="5"/>
      <c r="Q200" s="5"/>
      <c r="R200" s="5"/>
      <c r="S200" s="5"/>
      <c r="T200" s="5"/>
      <c r="U200" s="5"/>
      <c r="V200" s="5"/>
      <c r="W200" s="5"/>
      <c r="X200" s="5"/>
      <c r="Y200" s="5"/>
      <c r="Z200" s="5"/>
    </row>
    <row r="201" spans="1:26" x14ac:dyDescent="0.25">
      <c r="A201" s="158"/>
      <c r="B201" s="5"/>
      <c r="C201" s="127" t="s">
        <v>843</v>
      </c>
      <c r="D201" s="127">
        <v>17</v>
      </c>
      <c r="E201" s="434"/>
      <c r="F201" s="437">
        <f>D201*E201</f>
        <v>0</v>
      </c>
      <c r="G201" s="401"/>
      <c r="H201" s="5"/>
      <c r="I201" s="70"/>
      <c r="J201" s="5"/>
      <c r="K201" s="5"/>
      <c r="L201" s="5"/>
      <c r="M201" s="5"/>
      <c r="N201" s="5"/>
      <c r="O201" s="5"/>
      <c r="P201" s="5"/>
      <c r="Q201" s="5"/>
      <c r="R201" s="5"/>
      <c r="S201" s="5"/>
      <c r="T201" s="5"/>
      <c r="U201" s="5"/>
      <c r="V201" s="5"/>
      <c r="W201" s="5"/>
      <c r="X201" s="5"/>
      <c r="Y201" s="5"/>
      <c r="Z201" s="5"/>
    </row>
    <row r="202" spans="1:26" x14ac:dyDescent="0.25">
      <c r="A202" s="158"/>
      <c r="B202" s="5"/>
      <c r="C202" s="127"/>
      <c r="D202" s="127"/>
      <c r="E202" s="418"/>
      <c r="F202" s="449"/>
      <c r="G202" s="401"/>
      <c r="H202" s="5"/>
      <c r="I202" s="70"/>
      <c r="J202" s="5"/>
      <c r="K202" s="5"/>
      <c r="L202" s="5"/>
      <c r="M202" s="5"/>
      <c r="N202" s="5"/>
      <c r="O202" s="5"/>
      <c r="P202" s="5"/>
      <c r="Q202" s="5"/>
      <c r="R202" s="5"/>
      <c r="S202" s="5"/>
      <c r="T202" s="5"/>
      <c r="U202" s="5"/>
      <c r="V202" s="5"/>
      <c r="W202" s="5"/>
      <c r="X202" s="5"/>
      <c r="Y202" s="5"/>
      <c r="Z202" s="5"/>
    </row>
    <row r="203" spans="1:26" ht="180" x14ac:dyDescent="0.25">
      <c r="A203" s="158" t="s">
        <v>1524</v>
      </c>
      <c r="B203" s="5" t="s">
        <v>1525</v>
      </c>
      <c r="C203" s="127"/>
      <c r="D203" s="127"/>
      <c r="E203" s="418"/>
      <c r="F203" s="449"/>
      <c r="G203" s="401"/>
      <c r="H203" s="5"/>
      <c r="I203" s="70"/>
      <c r="J203" s="5"/>
      <c r="K203" s="5"/>
      <c r="L203" s="5"/>
      <c r="M203" s="5"/>
      <c r="N203" s="5"/>
      <c r="O203" s="5"/>
      <c r="P203" s="5"/>
      <c r="Q203" s="5"/>
      <c r="R203" s="5"/>
      <c r="S203" s="5"/>
      <c r="T203" s="5"/>
      <c r="U203" s="5"/>
      <c r="V203" s="5"/>
      <c r="W203" s="5"/>
      <c r="X203" s="5"/>
      <c r="Y203" s="5"/>
      <c r="Z203" s="5"/>
    </row>
    <row r="204" spans="1:26" ht="270" x14ac:dyDescent="0.25">
      <c r="A204" s="158"/>
      <c r="B204" s="5" t="s">
        <v>1526</v>
      </c>
      <c r="C204" s="127"/>
      <c r="D204" s="127"/>
      <c r="E204" s="418"/>
      <c r="F204" s="449"/>
      <c r="G204" s="401"/>
      <c r="H204" s="5"/>
      <c r="I204" s="70"/>
      <c r="J204" s="5"/>
      <c r="K204" s="5"/>
      <c r="L204" s="5"/>
      <c r="M204" s="5"/>
      <c r="N204" s="5"/>
      <c r="O204" s="5"/>
      <c r="P204" s="5"/>
      <c r="Q204" s="5"/>
      <c r="R204" s="5"/>
      <c r="S204" s="5"/>
      <c r="T204" s="5"/>
      <c r="U204" s="5"/>
      <c r="V204" s="5"/>
      <c r="W204" s="5"/>
      <c r="X204" s="5"/>
      <c r="Y204" s="5"/>
      <c r="Z204" s="5"/>
    </row>
    <row r="205" spans="1:26" x14ac:dyDescent="0.25">
      <c r="A205" s="158"/>
      <c r="B205" s="5"/>
      <c r="C205" s="127" t="s">
        <v>843</v>
      </c>
      <c r="D205" s="127">
        <v>11</v>
      </c>
      <c r="E205" s="434"/>
      <c r="F205" s="437">
        <f>D205*E205</f>
        <v>0</v>
      </c>
      <c r="G205" s="401"/>
      <c r="H205" s="5"/>
      <c r="I205" s="70"/>
      <c r="J205" s="5"/>
      <c r="K205" s="5"/>
      <c r="L205" s="5"/>
      <c r="M205" s="5"/>
      <c r="N205" s="5"/>
      <c r="O205" s="5"/>
      <c r="P205" s="5"/>
      <c r="Q205" s="5"/>
      <c r="R205" s="5"/>
      <c r="S205" s="5"/>
      <c r="T205" s="5"/>
      <c r="U205" s="5"/>
      <c r="V205" s="5"/>
      <c r="W205" s="5"/>
      <c r="X205" s="5"/>
      <c r="Y205" s="5"/>
      <c r="Z205" s="5"/>
    </row>
    <row r="206" spans="1:26" x14ac:dyDescent="0.25">
      <c r="A206" s="158"/>
      <c r="B206" s="5"/>
      <c r="C206" s="127"/>
      <c r="D206" s="127"/>
      <c r="E206" s="418"/>
      <c r="F206" s="449"/>
      <c r="G206" s="401"/>
      <c r="H206" s="5"/>
      <c r="I206" s="70"/>
      <c r="J206" s="5"/>
      <c r="K206" s="5"/>
      <c r="L206" s="5"/>
      <c r="M206" s="5"/>
      <c r="N206" s="5"/>
      <c r="O206" s="5"/>
      <c r="P206" s="5"/>
      <c r="Q206" s="5"/>
      <c r="R206" s="5"/>
      <c r="S206" s="5"/>
      <c r="T206" s="5"/>
      <c r="U206" s="5"/>
      <c r="V206" s="5"/>
      <c r="W206" s="5"/>
      <c r="X206" s="5"/>
      <c r="Y206" s="5"/>
      <c r="Z206" s="5"/>
    </row>
    <row r="207" spans="1:26" ht="180" x14ac:dyDescent="0.25">
      <c r="A207" s="158" t="s">
        <v>1527</v>
      </c>
      <c r="B207" s="5" t="s">
        <v>1528</v>
      </c>
      <c r="C207" s="127"/>
      <c r="D207" s="127"/>
      <c r="E207" s="418"/>
      <c r="F207" s="449"/>
      <c r="G207" s="401"/>
      <c r="H207" s="5"/>
      <c r="I207" s="70"/>
      <c r="J207" s="5"/>
      <c r="K207" s="5"/>
      <c r="L207" s="5"/>
      <c r="M207" s="5"/>
      <c r="N207" s="5"/>
      <c r="O207" s="5"/>
      <c r="P207" s="5"/>
      <c r="Q207" s="5"/>
      <c r="R207" s="5"/>
      <c r="S207" s="5"/>
      <c r="T207" s="5"/>
      <c r="U207" s="5"/>
      <c r="V207" s="5"/>
      <c r="W207" s="5"/>
      <c r="X207" s="5"/>
      <c r="Y207" s="5"/>
      <c r="Z207" s="5"/>
    </row>
    <row r="208" spans="1:26" ht="270" x14ac:dyDescent="0.25">
      <c r="A208" s="158"/>
      <c r="B208" s="5" t="s">
        <v>1529</v>
      </c>
      <c r="C208" s="127"/>
      <c r="D208" s="127"/>
      <c r="E208" s="418"/>
      <c r="F208" s="449"/>
      <c r="G208" s="401"/>
      <c r="H208" s="5"/>
      <c r="I208" s="70"/>
      <c r="J208" s="5"/>
      <c r="K208" s="5"/>
      <c r="L208" s="5"/>
      <c r="M208" s="5"/>
      <c r="N208" s="5"/>
      <c r="O208" s="5"/>
      <c r="P208" s="5"/>
      <c r="Q208" s="5"/>
      <c r="R208" s="5"/>
      <c r="S208" s="5"/>
      <c r="T208" s="5"/>
      <c r="U208" s="5"/>
      <c r="V208" s="5"/>
      <c r="W208" s="5"/>
      <c r="X208" s="5"/>
      <c r="Y208" s="5"/>
      <c r="Z208" s="5"/>
    </row>
    <row r="209" spans="1:26" x14ac:dyDescent="0.25">
      <c r="A209" s="158"/>
      <c r="B209" s="5"/>
      <c r="C209" s="127" t="s">
        <v>843</v>
      </c>
      <c r="D209" s="127">
        <v>3</v>
      </c>
      <c r="E209" s="434"/>
      <c r="F209" s="437">
        <f>D209*E209</f>
        <v>0</v>
      </c>
      <c r="G209" s="401"/>
      <c r="H209" s="5"/>
      <c r="I209" s="70"/>
      <c r="J209" s="5"/>
      <c r="K209" s="5"/>
      <c r="L209" s="5"/>
      <c r="M209" s="5"/>
      <c r="N209" s="5"/>
      <c r="O209" s="5"/>
      <c r="P209" s="5"/>
      <c r="Q209" s="5"/>
      <c r="R209" s="5"/>
      <c r="S209" s="5"/>
      <c r="T209" s="5"/>
      <c r="U209" s="5"/>
      <c r="V209" s="5"/>
      <c r="W209" s="5"/>
      <c r="X209" s="5"/>
      <c r="Y209" s="5"/>
      <c r="Z209" s="5"/>
    </row>
    <row r="210" spans="1:26" x14ac:dyDescent="0.25">
      <c r="A210" s="158"/>
      <c r="B210" s="5"/>
      <c r="C210" s="127"/>
      <c r="D210" s="127"/>
      <c r="E210" s="418"/>
      <c r="F210" s="449"/>
      <c r="G210" s="401"/>
      <c r="H210" s="5"/>
      <c r="I210" s="70"/>
      <c r="J210" s="5"/>
      <c r="K210" s="5"/>
      <c r="L210" s="5"/>
      <c r="M210" s="5"/>
      <c r="N210" s="5"/>
      <c r="O210" s="5"/>
      <c r="P210" s="5"/>
      <c r="Q210" s="5"/>
      <c r="R210" s="5"/>
      <c r="S210" s="5"/>
      <c r="T210" s="5"/>
      <c r="U210" s="5"/>
      <c r="V210" s="5"/>
      <c r="W210" s="5"/>
      <c r="X210" s="5"/>
      <c r="Y210" s="5"/>
      <c r="Z210" s="5"/>
    </row>
    <row r="211" spans="1:26" ht="180" x14ac:dyDescent="0.25">
      <c r="A211" s="158" t="s">
        <v>1530</v>
      </c>
      <c r="B211" s="5" t="s">
        <v>1531</v>
      </c>
      <c r="C211" s="127"/>
      <c r="D211" s="127"/>
      <c r="E211" s="418"/>
      <c r="F211" s="449"/>
      <c r="G211" s="401"/>
      <c r="H211" s="5"/>
      <c r="I211" s="70"/>
      <c r="J211" s="5"/>
      <c r="K211" s="5"/>
      <c r="L211" s="5"/>
      <c r="M211" s="5"/>
      <c r="N211" s="5"/>
      <c r="O211" s="5"/>
      <c r="P211" s="5"/>
      <c r="Q211" s="5"/>
      <c r="R211" s="5"/>
      <c r="S211" s="5"/>
      <c r="T211" s="5"/>
      <c r="U211" s="5"/>
      <c r="V211" s="5"/>
      <c r="W211" s="5"/>
      <c r="X211" s="5"/>
      <c r="Y211" s="5"/>
      <c r="Z211" s="5"/>
    </row>
    <row r="212" spans="1:26" ht="270" x14ac:dyDescent="0.25">
      <c r="A212" s="158"/>
      <c r="B212" s="5" t="s">
        <v>1532</v>
      </c>
      <c r="C212" s="127"/>
      <c r="D212" s="127"/>
      <c r="E212" s="418"/>
      <c r="F212" s="449"/>
      <c r="G212" s="401"/>
      <c r="H212" s="5"/>
      <c r="I212" s="70"/>
      <c r="J212" s="5"/>
      <c r="K212" s="5"/>
      <c r="L212" s="5"/>
      <c r="M212" s="5"/>
      <c r="N212" s="5"/>
      <c r="O212" s="5"/>
      <c r="P212" s="5"/>
      <c r="Q212" s="5"/>
      <c r="R212" s="5"/>
      <c r="S212" s="5"/>
      <c r="T212" s="5"/>
      <c r="U212" s="5"/>
      <c r="V212" s="5"/>
      <c r="W212" s="5"/>
      <c r="X212" s="5"/>
      <c r="Y212" s="5"/>
      <c r="Z212" s="5"/>
    </row>
    <row r="213" spans="1:26" x14ac:dyDescent="0.25">
      <c r="A213" s="158"/>
      <c r="B213" s="5"/>
      <c r="C213" s="127" t="s">
        <v>843</v>
      </c>
      <c r="D213" s="127">
        <v>1</v>
      </c>
      <c r="E213" s="434"/>
      <c r="F213" s="437">
        <f>D213*E213</f>
        <v>0</v>
      </c>
      <c r="G213" s="401"/>
      <c r="H213" s="5"/>
      <c r="I213" s="70"/>
      <c r="J213" s="5"/>
      <c r="K213" s="5"/>
      <c r="L213" s="5"/>
      <c r="M213" s="5"/>
      <c r="N213" s="5"/>
      <c r="O213" s="5"/>
      <c r="P213" s="5"/>
      <c r="Q213" s="5"/>
      <c r="R213" s="5"/>
      <c r="S213" s="5"/>
      <c r="T213" s="5"/>
      <c r="U213" s="5"/>
      <c r="V213" s="5"/>
      <c r="W213" s="5"/>
      <c r="X213" s="5"/>
      <c r="Y213" s="5"/>
      <c r="Z213" s="5"/>
    </row>
    <row r="214" spans="1:26" x14ac:dyDescent="0.25">
      <c r="A214" s="158"/>
      <c r="B214" s="5"/>
      <c r="C214" s="127"/>
      <c r="D214" s="127"/>
      <c r="E214" s="418"/>
      <c r="F214" s="449"/>
      <c r="G214" s="401"/>
      <c r="H214" s="5"/>
      <c r="I214" s="70"/>
      <c r="J214" s="5"/>
      <c r="K214" s="5"/>
      <c r="L214" s="5"/>
      <c r="M214" s="5"/>
      <c r="N214" s="5"/>
      <c r="O214" s="5"/>
      <c r="P214" s="5"/>
      <c r="Q214" s="5"/>
      <c r="R214" s="5"/>
      <c r="S214" s="5"/>
      <c r="T214" s="5"/>
      <c r="U214" s="5"/>
      <c r="V214" s="5"/>
      <c r="W214" s="5"/>
      <c r="X214" s="5"/>
      <c r="Y214" s="5"/>
      <c r="Z214" s="5"/>
    </row>
    <row r="215" spans="1:26" ht="165" x14ac:dyDescent="0.25">
      <c r="A215" s="158" t="s">
        <v>1533</v>
      </c>
      <c r="B215" s="5" t="s">
        <v>1534</v>
      </c>
      <c r="C215" s="127"/>
      <c r="D215" s="167"/>
      <c r="E215" s="418"/>
      <c r="F215" s="449"/>
      <c r="G215" s="401"/>
      <c r="H215" s="5"/>
      <c r="I215" s="70"/>
      <c r="J215" s="5"/>
      <c r="K215" s="5"/>
      <c r="L215" s="5"/>
      <c r="M215" s="5"/>
      <c r="N215" s="5"/>
      <c r="O215" s="5"/>
      <c r="P215" s="5"/>
      <c r="Q215" s="5"/>
      <c r="R215" s="5"/>
      <c r="S215" s="5"/>
      <c r="T215" s="5"/>
      <c r="U215" s="5"/>
      <c r="V215" s="5"/>
      <c r="W215" s="5"/>
      <c r="X215" s="5"/>
      <c r="Y215" s="5"/>
      <c r="Z215" s="5"/>
    </row>
    <row r="216" spans="1:26" ht="285" x14ac:dyDescent="0.25">
      <c r="A216" s="158"/>
      <c r="B216" s="5" t="s">
        <v>1535</v>
      </c>
      <c r="C216" s="127"/>
      <c r="D216" s="127"/>
      <c r="E216" s="418"/>
      <c r="F216" s="449"/>
      <c r="G216" s="401"/>
      <c r="H216" s="5"/>
      <c r="I216" s="70"/>
      <c r="J216" s="5"/>
      <c r="K216" s="5"/>
      <c r="L216" s="5"/>
      <c r="M216" s="5"/>
      <c r="N216" s="5"/>
      <c r="O216" s="5"/>
      <c r="P216" s="5"/>
      <c r="Q216" s="5"/>
      <c r="R216" s="5"/>
      <c r="S216" s="5"/>
      <c r="T216" s="5"/>
      <c r="U216" s="5"/>
      <c r="V216" s="5"/>
      <c r="W216" s="5"/>
      <c r="X216" s="5"/>
      <c r="Y216" s="5"/>
      <c r="Z216" s="5"/>
    </row>
    <row r="217" spans="1:26" x14ac:dyDescent="0.25">
      <c r="A217" s="158"/>
      <c r="B217" s="5"/>
      <c r="C217" s="127" t="s">
        <v>843</v>
      </c>
      <c r="D217" s="127">
        <v>11</v>
      </c>
      <c r="E217" s="434"/>
      <c r="F217" s="437">
        <f>D217*E217</f>
        <v>0</v>
      </c>
      <c r="G217" s="401"/>
      <c r="H217" s="5"/>
      <c r="I217" s="70"/>
      <c r="J217" s="5"/>
      <c r="K217" s="5"/>
      <c r="L217" s="5"/>
      <c r="M217" s="5"/>
      <c r="N217" s="5"/>
      <c r="O217" s="5"/>
      <c r="P217" s="5"/>
      <c r="Q217" s="5"/>
      <c r="R217" s="5"/>
      <c r="S217" s="5"/>
      <c r="T217" s="5"/>
      <c r="U217" s="5"/>
      <c r="V217" s="5"/>
      <c r="W217" s="5"/>
      <c r="X217" s="5"/>
      <c r="Y217" s="5"/>
      <c r="Z217" s="5"/>
    </row>
    <row r="218" spans="1:26" x14ac:dyDescent="0.25">
      <c r="A218" s="158"/>
      <c r="B218" s="5"/>
      <c r="C218" s="127"/>
      <c r="D218" s="127"/>
      <c r="E218" s="418"/>
      <c r="F218" s="449"/>
      <c r="G218" s="401"/>
      <c r="H218" s="5"/>
      <c r="I218" s="70"/>
      <c r="J218" s="5"/>
      <c r="K218" s="5"/>
      <c r="L218" s="5"/>
      <c r="M218" s="5"/>
      <c r="N218" s="5"/>
      <c r="O218" s="5"/>
      <c r="P218" s="5"/>
      <c r="Q218" s="5"/>
      <c r="R218" s="5"/>
      <c r="S218" s="5"/>
      <c r="T218" s="5"/>
      <c r="U218" s="5"/>
      <c r="V218" s="5"/>
      <c r="W218" s="5"/>
      <c r="X218" s="5"/>
      <c r="Y218" s="5"/>
      <c r="Z218" s="5"/>
    </row>
    <row r="219" spans="1:26" ht="165" x14ac:dyDescent="0.25">
      <c r="A219" s="158" t="s">
        <v>1536</v>
      </c>
      <c r="B219" s="5" t="s">
        <v>1537</v>
      </c>
      <c r="C219" s="127"/>
      <c r="D219" s="127"/>
      <c r="E219" s="418"/>
      <c r="F219" s="449"/>
      <c r="G219" s="401"/>
      <c r="H219" s="5"/>
      <c r="I219" s="70"/>
      <c r="J219" s="5"/>
      <c r="K219" s="5"/>
      <c r="L219" s="5"/>
      <c r="M219" s="5"/>
      <c r="N219" s="5"/>
      <c r="O219" s="5"/>
      <c r="P219" s="5"/>
      <c r="Q219" s="5"/>
      <c r="R219" s="5"/>
      <c r="S219" s="5"/>
      <c r="T219" s="5"/>
      <c r="U219" s="5"/>
      <c r="V219" s="5"/>
      <c r="W219" s="5"/>
      <c r="X219" s="5"/>
      <c r="Y219" s="5"/>
      <c r="Z219" s="5"/>
    </row>
    <row r="220" spans="1:26" ht="285" x14ac:dyDescent="0.25">
      <c r="A220" s="158"/>
      <c r="B220" s="5" t="s">
        <v>1538</v>
      </c>
      <c r="C220" s="127"/>
      <c r="D220" s="127"/>
      <c r="E220" s="418"/>
      <c r="F220" s="449"/>
      <c r="G220" s="401"/>
      <c r="H220" s="5"/>
      <c r="I220" s="70"/>
      <c r="J220" s="5"/>
      <c r="K220" s="5"/>
      <c r="L220" s="5"/>
      <c r="M220" s="5"/>
      <c r="N220" s="5"/>
      <c r="O220" s="5"/>
      <c r="P220" s="5"/>
      <c r="Q220" s="5"/>
      <c r="R220" s="5"/>
      <c r="S220" s="5"/>
      <c r="T220" s="5"/>
      <c r="U220" s="5"/>
      <c r="V220" s="5"/>
      <c r="W220" s="5"/>
      <c r="X220" s="5"/>
      <c r="Y220" s="5"/>
      <c r="Z220" s="5"/>
    </row>
    <row r="221" spans="1:26" x14ac:dyDescent="0.25">
      <c r="A221" s="158"/>
      <c r="B221" s="5"/>
      <c r="C221" s="127" t="s">
        <v>843</v>
      </c>
      <c r="D221" s="127">
        <v>3</v>
      </c>
      <c r="E221" s="434"/>
      <c r="F221" s="437">
        <f>D221*E221</f>
        <v>0</v>
      </c>
      <c r="G221" s="401"/>
      <c r="H221" s="5"/>
      <c r="I221" s="70"/>
      <c r="J221" s="5"/>
      <c r="K221" s="5"/>
      <c r="L221" s="5"/>
      <c r="M221" s="5"/>
      <c r="N221" s="5"/>
      <c r="O221" s="5"/>
      <c r="P221" s="5"/>
      <c r="Q221" s="5"/>
      <c r="R221" s="5"/>
      <c r="S221" s="5"/>
      <c r="T221" s="5"/>
      <c r="U221" s="5"/>
      <c r="V221" s="5"/>
      <c r="W221" s="5"/>
      <c r="X221" s="5"/>
      <c r="Y221" s="5"/>
      <c r="Z221" s="5"/>
    </row>
    <row r="222" spans="1:26" x14ac:dyDescent="0.25">
      <c r="A222" s="158"/>
      <c r="B222" s="5"/>
      <c r="C222" s="127"/>
      <c r="D222" s="127"/>
      <c r="E222" s="418"/>
      <c r="F222" s="449"/>
      <c r="G222" s="401"/>
      <c r="H222" s="5"/>
      <c r="I222" s="70"/>
      <c r="J222" s="5"/>
      <c r="K222" s="5"/>
      <c r="L222" s="5"/>
      <c r="M222" s="5"/>
      <c r="N222" s="5"/>
      <c r="O222" s="5"/>
      <c r="P222" s="5"/>
      <c r="Q222" s="5"/>
      <c r="R222" s="5"/>
      <c r="S222" s="5"/>
      <c r="T222" s="5"/>
      <c r="U222" s="5"/>
      <c r="V222" s="5"/>
      <c r="W222" s="5"/>
      <c r="X222" s="5"/>
      <c r="Y222" s="5"/>
      <c r="Z222" s="5"/>
    </row>
    <row r="223" spans="1:26" ht="150" x14ac:dyDescent="0.25">
      <c r="A223" s="158" t="s">
        <v>1539</v>
      </c>
      <c r="B223" s="5" t="s">
        <v>1540</v>
      </c>
      <c r="C223" s="127"/>
      <c r="D223" s="167"/>
      <c r="E223" s="418"/>
      <c r="F223" s="449"/>
      <c r="G223" s="401"/>
      <c r="H223" s="5"/>
      <c r="I223" s="70"/>
      <c r="J223" s="5"/>
      <c r="K223" s="5"/>
      <c r="L223" s="5"/>
      <c r="M223" s="5"/>
      <c r="N223" s="5"/>
      <c r="O223" s="5"/>
      <c r="P223" s="5"/>
      <c r="Q223" s="5"/>
      <c r="R223" s="5"/>
      <c r="S223" s="5"/>
      <c r="T223" s="5"/>
      <c r="U223" s="5"/>
      <c r="V223" s="5"/>
      <c r="W223" s="5"/>
      <c r="X223" s="5"/>
      <c r="Y223" s="5"/>
      <c r="Z223" s="5"/>
    </row>
    <row r="224" spans="1:26" ht="270" x14ac:dyDescent="0.25">
      <c r="A224" s="158"/>
      <c r="B224" s="5" t="s">
        <v>1541</v>
      </c>
      <c r="C224" s="127"/>
      <c r="D224" s="127"/>
      <c r="E224" s="418"/>
      <c r="F224" s="449"/>
      <c r="G224" s="401"/>
      <c r="H224" s="5"/>
      <c r="I224" s="70"/>
      <c r="J224" s="5"/>
      <c r="K224" s="5"/>
      <c r="L224" s="5"/>
      <c r="M224" s="5"/>
      <c r="N224" s="5"/>
      <c r="O224" s="5"/>
      <c r="P224" s="5"/>
      <c r="Q224" s="5"/>
      <c r="R224" s="5"/>
      <c r="S224" s="5"/>
      <c r="T224" s="5"/>
      <c r="U224" s="5"/>
      <c r="V224" s="5"/>
      <c r="W224" s="5"/>
      <c r="X224" s="5"/>
      <c r="Y224" s="5"/>
      <c r="Z224" s="5"/>
    </row>
    <row r="225" spans="1:26" x14ac:dyDescent="0.25">
      <c r="A225" s="116"/>
      <c r="B225" s="5"/>
      <c r="C225" s="127" t="s">
        <v>843</v>
      </c>
      <c r="D225" s="127">
        <v>6</v>
      </c>
      <c r="E225" s="434"/>
      <c r="F225" s="437">
        <f>D225*E225</f>
        <v>0</v>
      </c>
      <c r="G225" s="401"/>
      <c r="H225" s="5"/>
      <c r="I225" s="70"/>
      <c r="J225" s="5"/>
      <c r="K225" s="5"/>
      <c r="L225" s="5"/>
      <c r="M225" s="5"/>
      <c r="N225" s="5"/>
      <c r="O225" s="5"/>
      <c r="P225" s="5"/>
      <c r="Q225" s="5"/>
      <c r="R225" s="5"/>
      <c r="S225" s="5"/>
      <c r="T225" s="5"/>
      <c r="U225" s="5"/>
      <c r="V225" s="5"/>
      <c r="W225" s="5"/>
      <c r="X225" s="5"/>
      <c r="Y225" s="5"/>
      <c r="Z225" s="5"/>
    </row>
    <row r="226" spans="1:26" x14ac:dyDescent="0.25">
      <c r="A226" s="116"/>
      <c r="B226" s="5"/>
      <c r="C226" s="127"/>
      <c r="D226" s="127"/>
      <c r="E226" s="418"/>
      <c r="F226" s="449"/>
      <c r="G226" s="401"/>
      <c r="H226" s="5"/>
      <c r="I226" s="70"/>
      <c r="J226" s="5"/>
      <c r="K226" s="5"/>
      <c r="L226" s="5"/>
      <c r="M226" s="5"/>
      <c r="N226" s="5"/>
      <c r="O226" s="5"/>
      <c r="P226" s="5"/>
      <c r="Q226" s="5"/>
      <c r="R226" s="5"/>
      <c r="S226" s="5"/>
      <c r="T226" s="5"/>
      <c r="U226" s="5"/>
      <c r="V226" s="5"/>
      <c r="W226" s="5"/>
      <c r="X226" s="5"/>
      <c r="Y226" s="5"/>
      <c r="Z226" s="5"/>
    </row>
    <row r="227" spans="1:26" ht="120" x14ac:dyDescent="0.25">
      <c r="A227" s="158" t="s">
        <v>1542</v>
      </c>
      <c r="B227" s="5" t="s">
        <v>1543</v>
      </c>
      <c r="C227" s="127"/>
      <c r="D227" s="127"/>
      <c r="E227" s="418"/>
      <c r="F227" s="449"/>
      <c r="G227" s="401"/>
      <c r="H227" s="5"/>
      <c r="I227" s="70"/>
      <c r="J227" s="5"/>
      <c r="K227" s="5"/>
      <c r="L227" s="5"/>
      <c r="M227" s="5"/>
      <c r="N227" s="5"/>
      <c r="O227" s="5"/>
      <c r="P227" s="5"/>
      <c r="Q227" s="5"/>
      <c r="R227" s="5"/>
      <c r="S227" s="5"/>
      <c r="T227" s="5"/>
      <c r="U227" s="5"/>
      <c r="V227" s="5"/>
      <c r="W227" s="5"/>
      <c r="X227" s="5"/>
      <c r="Y227" s="5"/>
      <c r="Z227" s="5"/>
    </row>
    <row r="228" spans="1:26" ht="135" x14ac:dyDescent="0.25">
      <c r="A228" s="116"/>
      <c r="B228" s="5" t="s">
        <v>1544</v>
      </c>
      <c r="C228" s="127"/>
      <c r="D228" s="127"/>
      <c r="E228" s="418"/>
      <c r="F228" s="449"/>
      <c r="G228" s="401"/>
      <c r="H228" s="5"/>
      <c r="I228" s="70"/>
      <c r="J228" s="5"/>
      <c r="K228" s="5"/>
      <c r="L228" s="5"/>
      <c r="M228" s="5"/>
      <c r="N228" s="5"/>
      <c r="O228" s="5"/>
      <c r="P228" s="5"/>
      <c r="Q228" s="5"/>
      <c r="R228" s="5"/>
      <c r="S228" s="5"/>
      <c r="T228" s="5"/>
      <c r="U228" s="5"/>
      <c r="V228" s="5"/>
      <c r="W228" s="5"/>
      <c r="X228" s="5"/>
      <c r="Y228" s="5"/>
      <c r="Z228" s="5"/>
    </row>
    <row r="229" spans="1:26" x14ac:dyDescent="0.25">
      <c r="A229" s="116"/>
      <c r="B229" s="5"/>
      <c r="C229" s="127" t="s">
        <v>843</v>
      </c>
      <c r="D229" s="127">
        <v>6</v>
      </c>
      <c r="E229" s="434"/>
      <c r="F229" s="437">
        <f>D229*E229</f>
        <v>0</v>
      </c>
      <c r="G229" s="401"/>
      <c r="H229" s="5"/>
      <c r="I229" s="70"/>
      <c r="J229" s="5"/>
      <c r="K229" s="5"/>
      <c r="L229" s="5"/>
      <c r="M229" s="5"/>
      <c r="N229" s="5"/>
      <c r="O229" s="5"/>
      <c r="P229" s="5"/>
      <c r="Q229" s="5"/>
      <c r="R229" s="5"/>
      <c r="S229" s="5"/>
      <c r="T229" s="5"/>
      <c r="U229" s="5"/>
      <c r="V229" s="5"/>
      <c r="W229" s="5"/>
      <c r="X229" s="5"/>
      <c r="Y229" s="5"/>
      <c r="Z229" s="5"/>
    </row>
    <row r="230" spans="1:26" ht="15.75" thickBot="1" x14ac:dyDescent="0.3">
      <c r="A230" s="150"/>
      <c r="B230" s="157"/>
      <c r="C230" s="106"/>
      <c r="D230" s="145"/>
      <c r="E230" s="437"/>
      <c r="F230" s="449"/>
      <c r="G230" s="401"/>
      <c r="H230" s="5"/>
      <c r="I230" s="70"/>
      <c r="J230" s="5"/>
      <c r="K230" s="5"/>
      <c r="L230" s="5"/>
      <c r="M230" s="5"/>
      <c r="N230" s="5"/>
      <c r="O230" s="5"/>
      <c r="P230" s="5"/>
      <c r="Q230" s="5"/>
      <c r="R230" s="5"/>
      <c r="S230" s="5"/>
      <c r="T230" s="5"/>
      <c r="U230" s="5"/>
      <c r="V230" s="5"/>
      <c r="W230" s="5"/>
      <c r="X230" s="5"/>
      <c r="Y230" s="5"/>
      <c r="Z230" s="5"/>
    </row>
    <row r="231" spans="1:26" ht="15.75" thickBot="1" x14ac:dyDescent="0.3">
      <c r="A231" s="153" t="s">
        <v>1494</v>
      </c>
      <c r="B231" s="154" t="s">
        <v>1545</v>
      </c>
      <c r="C231" s="155"/>
      <c r="D231" s="156"/>
      <c r="E231" s="454"/>
      <c r="F231" s="464">
        <f>SUM(F152:F230)</f>
        <v>0</v>
      </c>
      <c r="G231" s="439"/>
      <c r="H231" s="5"/>
      <c r="I231" s="70"/>
      <c r="J231" s="5"/>
      <c r="K231" s="5"/>
      <c r="L231" s="5"/>
      <c r="M231" s="5"/>
      <c r="N231" s="5"/>
      <c r="O231" s="5"/>
      <c r="P231" s="5"/>
      <c r="Q231" s="5"/>
      <c r="R231" s="5"/>
      <c r="S231" s="5"/>
      <c r="T231" s="5"/>
      <c r="U231" s="5"/>
      <c r="V231" s="5"/>
      <c r="W231" s="5"/>
      <c r="X231" s="5"/>
      <c r="Y231" s="5"/>
      <c r="Z231" s="5"/>
    </row>
    <row r="232" spans="1:26" x14ac:dyDescent="0.25">
      <c r="A232" s="150"/>
      <c r="B232" s="84"/>
      <c r="C232" s="106"/>
      <c r="D232" s="145"/>
      <c r="E232" s="437"/>
      <c r="F232" s="449"/>
      <c r="G232" s="401"/>
      <c r="H232" s="5"/>
      <c r="I232" s="70"/>
      <c r="J232" s="5"/>
      <c r="K232" s="5"/>
      <c r="L232" s="5"/>
      <c r="M232" s="5"/>
      <c r="N232" s="5"/>
      <c r="O232" s="5"/>
      <c r="P232" s="5"/>
      <c r="Q232" s="5"/>
      <c r="R232" s="5"/>
      <c r="S232" s="5"/>
      <c r="T232" s="5"/>
      <c r="U232" s="5"/>
      <c r="V232" s="5"/>
      <c r="W232" s="5"/>
      <c r="X232" s="5"/>
      <c r="Y232" s="5"/>
      <c r="Z232" s="5"/>
    </row>
    <row r="233" spans="1:26" x14ac:dyDescent="0.25">
      <c r="A233" s="150"/>
      <c r="B233" s="84"/>
      <c r="C233" s="106"/>
      <c r="D233" s="145"/>
      <c r="E233" s="437"/>
      <c r="F233" s="449"/>
      <c r="G233" s="401"/>
      <c r="H233" s="5"/>
      <c r="I233" s="70"/>
      <c r="J233" s="5"/>
      <c r="K233" s="5"/>
      <c r="L233" s="5"/>
      <c r="M233" s="5"/>
      <c r="N233" s="5"/>
      <c r="O233" s="5"/>
      <c r="P233" s="5"/>
      <c r="Q233" s="5"/>
      <c r="R233" s="5"/>
      <c r="S233" s="5"/>
      <c r="T233" s="5"/>
      <c r="U233" s="5"/>
      <c r="V233" s="5"/>
      <c r="W233" s="5"/>
      <c r="X233" s="5"/>
      <c r="Y233" s="5"/>
      <c r="Z233" s="5"/>
    </row>
    <row r="234" spans="1:26" x14ac:dyDescent="0.25">
      <c r="A234" s="141" t="s">
        <v>1546</v>
      </c>
      <c r="B234" s="351"/>
      <c r="C234" s="143"/>
      <c r="D234" s="143"/>
      <c r="E234" s="452"/>
      <c r="F234" s="453"/>
      <c r="G234" s="407"/>
      <c r="H234" s="5"/>
      <c r="I234" s="70"/>
      <c r="J234" s="5"/>
      <c r="K234" s="5"/>
      <c r="L234" s="5"/>
      <c r="M234" s="5"/>
      <c r="N234" s="5"/>
      <c r="O234" s="5"/>
      <c r="P234" s="5"/>
      <c r="Q234" s="5"/>
      <c r="R234" s="5"/>
      <c r="S234" s="5"/>
      <c r="T234" s="5"/>
      <c r="U234" s="5"/>
      <c r="V234" s="5"/>
      <c r="W234" s="5"/>
      <c r="X234" s="5"/>
      <c r="Y234" s="5"/>
      <c r="Z234" s="5"/>
    </row>
    <row r="235" spans="1:26" x14ac:dyDescent="0.25">
      <c r="A235" s="53" t="s">
        <v>720</v>
      </c>
      <c r="B235" s="53" t="s">
        <v>721</v>
      </c>
      <c r="C235" s="138" t="s">
        <v>722</v>
      </c>
      <c r="D235" s="138" t="s">
        <v>723</v>
      </c>
      <c r="E235" s="397" t="s">
        <v>724</v>
      </c>
      <c r="F235" s="456" t="s">
        <v>725</v>
      </c>
      <c r="G235" s="399" t="s">
        <v>726</v>
      </c>
      <c r="H235" s="5"/>
      <c r="I235" s="70"/>
      <c r="J235" s="5"/>
      <c r="K235" s="5"/>
      <c r="L235" s="5"/>
      <c r="M235" s="5"/>
      <c r="N235" s="5"/>
      <c r="O235" s="5"/>
      <c r="P235" s="5"/>
      <c r="Q235" s="5"/>
      <c r="R235" s="5"/>
      <c r="S235" s="5"/>
      <c r="T235" s="5"/>
      <c r="U235" s="5"/>
      <c r="V235" s="5"/>
      <c r="W235" s="5"/>
      <c r="X235" s="5"/>
      <c r="Y235" s="5"/>
      <c r="Z235" s="5"/>
    </row>
    <row r="236" spans="1:26" x14ac:dyDescent="0.25">
      <c r="A236" s="150"/>
      <c r="B236" s="84"/>
      <c r="C236" s="106"/>
      <c r="D236" s="145"/>
      <c r="E236" s="437"/>
      <c r="F236" s="449"/>
      <c r="G236" s="401"/>
      <c r="H236" s="5"/>
      <c r="I236" s="70"/>
      <c r="J236" s="5"/>
      <c r="K236" s="5"/>
      <c r="L236" s="5"/>
      <c r="M236" s="5"/>
      <c r="N236" s="5"/>
      <c r="O236" s="5"/>
      <c r="P236" s="5"/>
      <c r="Q236" s="5"/>
      <c r="R236" s="5"/>
      <c r="S236" s="5"/>
      <c r="T236" s="5"/>
      <c r="U236" s="5"/>
      <c r="V236" s="5"/>
      <c r="W236" s="5"/>
      <c r="X236" s="5"/>
      <c r="Y236" s="5"/>
      <c r="Z236" s="5"/>
    </row>
    <row r="237" spans="1:26" ht="45" x14ac:dyDescent="0.25">
      <c r="A237" s="144"/>
      <c r="B237" s="147" t="s">
        <v>1547</v>
      </c>
      <c r="C237" s="106"/>
      <c r="D237" s="145"/>
      <c r="E237" s="437"/>
      <c r="F237" s="449"/>
      <c r="G237" s="401"/>
      <c r="H237" s="5"/>
      <c r="I237" s="70"/>
      <c r="J237" s="5"/>
      <c r="K237" s="5"/>
      <c r="L237" s="5"/>
      <c r="M237" s="5"/>
      <c r="N237" s="5"/>
      <c r="O237" s="5"/>
      <c r="P237" s="5"/>
      <c r="Q237" s="5"/>
      <c r="R237" s="5"/>
      <c r="S237" s="5"/>
      <c r="T237" s="5"/>
      <c r="U237" s="5"/>
      <c r="V237" s="5"/>
      <c r="W237" s="5"/>
      <c r="X237" s="5"/>
      <c r="Y237" s="5"/>
      <c r="Z237" s="5"/>
    </row>
    <row r="238" spans="1:26" x14ac:dyDescent="0.25">
      <c r="A238" s="158"/>
      <c r="B238" s="147"/>
      <c r="C238" s="106"/>
      <c r="D238" s="145"/>
      <c r="E238" s="437"/>
      <c r="F238" s="449"/>
      <c r="G238" s="401"/>
      <c r="H238" s="5"/>
      <c r="I238" s="70"/>
      <c r="J238" s="5"/>
      <c r="K238" s="5"/>
      <c r="L238" s="5"/>
      <c r="M238" s="5"/>
      <c r="N238" s="5"/>
      <c r="O238" s="5"/>
      <c r="P238" s="5"/>
      <c r="Q238" s="5"/>
      <c r="R238" s="5"/>
      <c r="S238" s="5"/>
      <c r="T238" s="5"/>
      <c r="U238" s="5"/>
      <c r="V238" s="5"/>
      <c r="W238" s="5"/>
      <c r="X238" s="5"/>
      <c r="Y238" s="5"/>
      <c r="Z238" s="5"/>
    </row>
    <row r="239" spans="1:26" x14ac:dyDescent="0.25">
      <c r="A239" s="144" t="s">
        <v>1548</v>
      </c>
      <c r="B239" s="84" t="s">
        <v>1549</v>
      </c>
      <c r="C239" s="106" t="s">
        <v>843</v>
      </c>
      <c r="D239" s="145">
        <v>15</v>
      </c>
      <c r="E239" s="434"/>
      <c r="F239" s="437">
        <f>D239*E239</f>
        <v>0</v>
      </c>
      <c r="G239" s="401"/>
      <c r="H239" s="5"/>
      <c r="I239" s="70"/>
      <c r="J239" s="5"/>
      <c r="K239" s="5"/>
      <c r="L239" s="5"/>
      <c r="M239" s="5"/>
      <c r="N239" s="5"/>
      <c r="O239" s="5"/>
      <c r="P239" s="5"/>
      <c r="Q239" s="5"/>
      <c r="R239" s="5"/>
      <c r="S239" s="5"/>
      <c r="T239" s="5"/>
      <c r="U239" s="5"/>
      <c r="V239" s="5"/>
      <c r="W239" s="5"/>
      <c r="X239" s="5"/>
      <c r="Y239" s="5"/>
      <c r="Z239" s="5"/>
    </row>
    <row r="240" spans="1:26" x14ac:dyDescent="0.25">
      <c r="A240" s="144"/>
      <c r="B240" s="84"/>
      <c r="C240" s="106"/>
      <c r="D240" s="145"/>
      <c r="E240" s="437"/>
      <c r="F240" s="449"/>
      <c r="G240" s="401"/>
      <c r="H240" s="5"/>
      <c r="I240" s="70"/>
      <c r="J240" s="5"/>
      <c r="K240" s="5"/>
      <c r="L240" s="5"/>
      <c r="M240" s="5"/>
      <c r="N240" s="5"/>
      <c r="O240" s="5"/>
      <c r="P240" s="5"/>
      <c r="Q240" s="5"/>
      <c r="R240" s="5"/>
      <c r="S240" s="5"/>
      <c r="T240" s="5"/>
      <c r="U240" s="5"/>
      <c r="V240" s="5"/>
      <c r="W240" s="5"/>
      <c r="X240" s="5"/>
      <c r="Y240" s="5"/>
      <c r="Z240" s="5"/>
    </row>
    <row r="241" spans="1:26" x14ac:dyDescent="0.25">
      <c r="A241" s="144" t="s">
        <v>1550</v>
      </c>
      <c r="B241" s="84" t="s">
        <v>1551</v>
      </c>
      <c r="C241" s="106" t="s">
        <v>843</v>
      </c>
      <c r="D241" s="145">
        <v>20</v>
      </c>
      <c r="E241" s="434"/>
      <c r="F241" s="437">
        <f>D241*E241</f>
        <v>0</v>
      </c>
      <c r="G241" s="401"/>
      <c r="H241" s="5"/>
      <c r="I241" s="70"/>
      <c r="J241" s="5"/>
      <c r="K241" s="5"/>
      <c r="L241" s="5"/>
      <c r="M241" s="5"/>
      <c r="N241" s="5"/>
      <c r="O241" s="5"/>
      <c r="P241" s="5"/>
      <c r="Q241" s="5"/>
      <c r="R241" s="5"/>
      <c r="S241" s="5"/>
      <c r="T241" s="5"/>
      <c r="U241" s="5"/>
      <c r="V241" s="5"/>
      <c r="W241" s="5"/>
      <c r="X241" s="5"/>
      <c r="Y241" s="5"/>
      <c r="Z241" s="5"/>
    </row>
    <row r="242" spans="1:26" x14ac:dyDescent="0.25">
      <c r="A242" s="144"/>
      <c r="B242" s="84"/>
      <c r="C242" s="106"/>
      <c r="D242" s="145"/>
      <c r="E242" s="437"/>
      <c r="F242" s="449"/>
      <c r="G242" s="401"/>
      <c r="H242" s="5"/>
      <c r="I242" s="70"/>
      <c r="J242" s="5"/>
      <c r="K242" s="5"/>
      <c r="L242" s="5"/>
      <c r="M242" s="5"/>
      <c r="N242" s="5"/>
      <c r="O242" s="5"/>
      <c r="P242" s="5"/>
      <c r="Q242" s="5"/>
      <c r="R242" s="5"/>
      <c r="S242" s="5"/>
      <c r="T242" s="5"/>
      <c r="U242" s="5"/>
      <c r="V242" s="5"/>
      <c r="W242" s="5"/>
      <c r="X242" s="5"/>
      <c r="Y242" s="5"/>
      <c r="Z242" s="5"/>
    </row>
    <row r="243" spans="1:26" x14ac:dyDescent="0.25">
      <c r="A243" s="144" t="s">
        <v>1552</v>
      </c>
      <c r="B243" s="84" t="s">
        <v>1553</v>
      </c>
      <c r="C243" s="106" t="s">
        <v>843</v>
      </c>
      <c r="D243" s="145">
        <v>3</v>
      </c>
      <c r="E243" s="434"/>
      <c r="F243" s="437">
        <f>D243*E243</f>
        <v>0</v>
      </c>
      <c r="G243" s="401"/>
      <c r="H243" s="5"/>
      <c r="I243" s="70"/>
      <c r="J243" s="5"/>
      <c r="K243" s="5"/>
      <c r="L243" s="5"/>
      <c r="M243" s="5"/>
      <c r="N243" s="5"/>
      <c r="O243" s="5"/>
      <c r="P243" s="5"/>
      <c r="Q243" s="5"/>
      <c r="R243" s="5"/>
      <c r="S243" s="5"/>
      <c r="T243" s="5"/>
      <c r="U243" s="5"/>
      <c r="V243" s="5"/>
      <c r="W243" s="5"/>
      <c r="X243" s="5"/>
      <c r="Y243" s="5"/>
      <c r="Z243" s="5"/>
    </row>
    <row r="244" spans="1:26" x14ac:dyDescent="0.25">
      <c r="A244" s="144"/>
      <c r="B244" s="84"/>
      <c r="C244" s="106"/>
      <c r="D244" s="145"/>
      <c r="E244" s="418"/>
      <c r="F244" s="449"/>
      <c r="G244" s="401"/>
      <c r="H244" s="5"/>
      <c r="I244" s="70"/>
      <c r="J244" s="5"/>
      <c r="K244" s="5"/>
      <c r="L244" s="5"/>
      <c r="M244" s="5"/>
      <c r="N244" s="5"/>
      <c r="O244" s="5"/>
      <c r="P244" s="5"/>
      <c r="Q244" s="5"/>
      <c r="R244" s="5"/>
      <c r="S244" s="5"/>
      <c r="T244" s="5"/>
      <c r="U244" s="5"/>
      <c r="V244" s="5"/>
      <c r="W244" s="5"/>
      <c r="X244" s="5"/>
      <c r="Y244" s="5"/>
      <c r="Z244" s="5"/>
    </row>
    <row r="245" spans="1:26" x14ac:dyDescent="0.25">
      <c r="A245" s="144" t="s">
        <v>1554</v>
      </c>
      <c r="B245" s="84" t="s">
        <v>1555</v>
      </c>
      <c r="C245" s="106" t="s">
        <v>843</v>
      </c>
      <c r="D245" s="145">
        <v>10</v>
      </c>
      <c r="E245" s="434"/>
      <c r="F245" s="437">
        <f>D245*E245</f>
        <v>0</v>
      </c>
      <c r="G245" s="401"/>
      <c r="H245" s="5"/>
      <c r="I245" s="70"/>
      <c r="J245" s="5"/>
      <c r="K245" s="5"/>
      <c r="L245" s="5"/>
      <c r="M245" s="5"/>
      <c r="N245" s="5"/>
      <c r="O245" s="5"/>
      <c r="P245" s="5"/>
      <c r="Q245" s="5"/>
      <c r="R245" s="5"/>
      <c r="S245" s="5"/>
      <c r="T245" s="5"/>
      <c r="U245" s="5"/>
      <c r="V245" s="5"/>
      <c r="W245" s="5"/>
      <c r="X245" s="5"/>
      <c r="Y245" s="5"/>
      <c r="Z245" s="5"/>
    </row>
    <row r="246" spans="1:26" x14ac:dyDescent="0.25">
      <c r="A246" s="144"/>
      <c r="B246" s="84"/>
      <c r="C246" s="106"/>
      <c r="D246" s="145"/>
      <c r="E246" s="437"/>
      <c r="F246" s="449"/>
      <c r="G246" s="401"/>
      <c r="H246" s="5"/>
      <c r="I246" s="70"/>
      <c r="J246" s="5"/>
      <c r="K246" s="5"/>
      <c r="L246" s="5"/>
      <c r="M246" s="5"/>
      <c r="N246" s="5"/>
      <c r="O246" s="5"/>
      <c r="P246" s="5"/>
      <c r="Q246" s="5"/>
      <c r="R246" s="5"/>
      <c r="S246" s="5"/>
      <c r="T246" s="5"/>
      <c r="U246" s="5"/>
      <c r="V246" s="5"/>
      <c r="W246" s="5"/>
      <c r="X246" s="5"/>
      <c r="Y246" s="5"/>
      <c r="Z246" s="5"/>
    </row>
    <row r="247" spans="1:26" x14ac:dyDescent="0.25">
      <c r="A247" s="144" t="s">
        <v>1556</v>
      </c>
      <c r="B247" s="84" t="s">
        <v>1557</v>
      </c>
      <c r="C247" s="106" t="s">
        <v>843</v>
      </c>
      <c r="D247" s="145">
        <v>20</v>
      </c>
      <c r="E247" s="434"/>
      <c r="F247" s="437">
        <f>D247*E247</f>
        <v>0</v>
      </c>
      <c r="G247" s="401"/>
      <c r="H247" s="5"/>
      <c r="I247" s="70"/>
      <c r="J247" s="5"/>
      <c r="K247" s="5"/>
      <c r="L247" s="5"/>
      <c r="M247" s="5"/>
      <c r="N247" s="5"/>
      <c r="O247" s="5"/>
      <c r="P247" s="5"/>
      <c r="Q247" s="5"/>
      <c r="R247" s="5"/>
      <c r="S247" s="5"/>
      <c r="T247" s="5"/>
      <c r="U247" s="5"/>
      <c r="V247" s="5"/>
      <c r="W247" s="5"/>
      <c r="X247" s="5"/>
      <c r="Y247" s="5"/>
      <c r="Z247" s="5"/>
    </row>
    <row r="248" spans="1:26" x14ac:dyDescent="0.25">
      <c r="A248" s="144"/>
      <c r="B248" s="84"/>
      <c r="C248" s="106"/>
      <c r="D248" s="145"/>
      <c r="E248" s="437"/>
      <c r="F248" s="449"/>
      <c r="G248" s="401"/>
      <c r="H248" s="5"/>
      <c r="I248" s="70"/>
      <c r="J248" s="5"/>
      <c r="K248" s="5"/>
      <c r="L248" s="5"/>
      <c r="M248" s="5"/>
      <c r="N248" s="5"/>
      <c r="O248" s="5"/>
      <c r="P248" s="5"/>
      <c r="Q248" s="5"/>
      <c r="R248" s="5"/>
      <c r="S248" s="5"/>
      <c r="T248" s="5"/>
      <c r="U248" s="5"/>
      <c r="V248" s="5"/>
      <c r="W248" s="5"/>
      <c r="X248" s="5"/>
      <c r="Y248" s="5"/>
      <c r="Z248" s="5"/>
    </row>
    <row r="249" spans="1:26" x14ac:dyDescent="0.25">
      <c r="A249" s="144" t="s">
        <v>1558</v>
      </c>
      <c r="B249" s="84" t="s">
        <v>1559</v>
      </c>
      <c r="C249" s="106" t="s">
        <v>843</v>
      </c>
      <c r="D249" s="145">
        <v>15</v>
      </c>
      <c r="E249" s="434"/>
      <c r="F249" s="437">
        <f>D249*E249</f>
        <v>0</v>
      </c>
      <c r="G249" s="401"/>
      <c r="H249" s="5"/>
      <c r="I249" s="70"/>
      <c r="J249" s="5"/>
      <c r="K249" s="5"/>
      <c r="L249" s="5"/>
      <c r="M249" s="5"/>
      <c r="N249" s="5"/>
      <c r="O249" s="5"/>
      <c r="P249" s="5"/>
      <c r="Q249" s="5"/>
      <c r="R249" s="5"/>
      <c r="S249" s="5"/>
      <c r="T249" s="5"/>
      <c r="U249" s="5"/>
      <c r="V249" s="5"/>
      <c r="W249" s="5"/>
      <c r="X249" s="5"/>
      <c r="Y249" s="5"/>
      <c r="Z249" s="5"/>
    </row>
    <row r="250" spans="1:26" x14ac:dyDescent="0.25">
      <c r="A250" s="144"/>
      <c r="B250" s="84"/>
      <c r="C250" s="106"/>
      <c r="D250" s="145"/>
      <c r="E250" s="437"/>
      <c r="F250" s="449"/>
      <c r="G250" s="401"/>
      <c r="H250" s="5"/>
      <c r="I250" s="70"/>
      <c r="J250" s="5"/>
      <c r="K250" s="5"/>
      <c r="L250" s="5"/>
      <c r="M250" s="5"/>
      <c r="N250" s="5"/>
      <c r="O250" s="5"/>
      <c r="P250" s="5"/>
      <c r="Q250" s="5"/>
      <c r="R250" s="5"/>
      <c r="S250" s="5"/>
      <c r="T250" s="5"/>
      <c r="U250" s="5"/>
      <c r="V250" s="5"/>
      <c r="W250" s="5"/>
      <c r="X250" s="5"/>
      <c r="Y250" s="5"/>
      <c r="Z250" s="5"/>
    </row>
    <row r="251" spans="1:26" x14ac:dyDescent="0.25">
      <c r="A251" s="144" t="s">
        <v>1560</v>
      </c>
      <c r="B251" s="84" t="s">
        <v>1561</v>
      </c>
      <c r="C251" s="106" t="s">
        <v>843</v>
      </c>
      <c r="D251" s="145">
        <v>2</v>
      </c>
      <c r="E251" s="434"/>
      <c r="F251" s="437">
        <f>D251*E251</f>
        <v>0</v>
      </c>
      <c r="G251" s="401"/>
      <c r="H251" s="5"/>
      <c r="I251" s="70"/>
      <c r="J251" s="5"/>
      <c r="K251" s="5"/>
      <c r="L251" s="5"/>
      <c r="M251" s="5"/>
      <c r="N251" s="5"/>
      <c r="O251" s="5"/>
      <c r="P251" s="5"/>
      <c r="Q251" s="5"/>
      <c r="R251" s="5"/>
      <c r="S251" s="5"/>
      <c r="T251" s="5"/>
      <c r="U251" s="5"/>
      <c r="V251" s="5"/>
      <c r="W251" s="5"/>
      <c r="X251" s="5"/>
      <c r="Y251" s="5"/>
      <c r="Z251" s="5"/>
    </row>
    <row r="252" spans="1:26" x14ac:dyDescent="0.25">
      <c r="A252" s="144"/>
      <c r="B252" s="84"/>
      <c r="C252" s="106"/>
      <c r="D252" s="145"/>
      <c r="E252" s="437"/>
      <c r="F252" s="449"/>
      <c r="G252" s="401"/>
      <c r="H252" s="5"/>
      <c r="I252" s="70"/>
      <c r="J252" s="5"/>
      <c r="K252" s="5"/>
      <c r="L252" s="5"/>
      <c r="M252" s="5"/>
      <c r="N252" s="5"/>
      <c r="O252" s="5"/>
      <c r="P252" s="5"/>
      <c r="Q252" s="5"/>
      <c r="R252" s="5"/>
      <c r="S252" s="5"/>
      <c r="T252" s="5"/>
      <c r="U252" s="5"/>
      <c r="V252" s="5"/>
      <c r="W252" s="5"/>
      <c r="X252" s="5"/>
      <c r="Y252" s="5"/>
      <c r="Z252" s="5"/>
    </row>
    <row r="253" spans="1:26" x14ac:dyDescent="0.25">
      <c r="A253" s="144" t="s">
        <v>1562</v>
      </c>
      <c r="B253" s="168" t="s">
        <v>1563</v>
      </c>
      <c r="C253" s="106" t="s">
        <v>843</v>
      </c>
      <c r="D253" s="145">
        <v>30</v>
      </c>
      <c r="E253" s="434"/>
      <c r="F253" s="437">
        <f>D253*E253</f>
        <v>0</v>
      </c>
      <c r="G253" s="401"/>
      <c r="H253" s="5"/>
      <c r="I253" s="70"/>
      <c r="J253" s="5"/>
      <c r="K253" s="5"/>
      <c r="L253" s="5"/>
      <c r="M253" s="5"/>
      <c r="N253" s="5"/>
      <c r="O253" s="5"/>
      <c r="P253" s="5"/>
      <c r="Q253" s="5"/>
      <c r="R253" s="5"/>
      <c r="S253" s="5"/>
      <c r="T253" s="5"/>
      <c r="U253" s="5"/>
      <c r="V253" s="5"/>
      <c r="W253" s="5"/>
      <c r="X253" s="5"/>
      <c r="Y253" s="5"/>
      <c r="Z253" s="5"/>
    </row>
    <row r="254" spans="1:26" x14ac:dyDescent="0.25">
      <c r="A254" s="144"/>
      <c r="B254" s="146" t="s">
        <v>1564</v>
      </c>
      <c r="C254" s="106"/>
      <c r="D254" s="145"/>
      <c r="E254" s="437"/>
      <c r="F254" s="449"/>
      <c r="G254" s="401"/>
      <c r="H254" s="5"/>
      <c r="I254" s="70"/>
      <c r="J254" s="5"/>
      <c r="K254" s="5"/>
      <c r="L254" s="5"/>
      <c r="M254" s="5"/>
      <c r="N254" s="5"/>
      <c r="O254" s="5"/>
      <c r="P254" s="5"/>
      <c r="Q254" s="5"/>
      <c r="R254" s="5"/>
      <c r="S254" s="5"/>
      <c r="T254" s="5"/>
      <c r="U254" s="5"/>
      <c r="V254" s="5"/>
      <c r="W254" s="5"/>
      <c r="X254" s="5"/>
      <c r="Y254" s="5"/>
      <c r="Z254" s="5"/>
    </row>
    <row r="255" spans="1:26" x14ac:dyDescent="0.25">
      <c r="A255" s="144"/>
      <c r="B255" s="84"/>
      <c r="C255" s="106"/>
      <c r="D255" s="145"/>
      <c r="E255" s="437"/>
      <c r="F255" s="449"/>
      <c r="G255" s="401"/>
      <c r="H255" s="5"/>
      <c r="I255" s="70"/>
      <c r="J255" s="5"/>
      <c r="K255" s="5"/>
      <c r="L255" s="5"/>
      <c r="M255" s="5"/>
      <c r="N255" s="5"/>
      <c r="O255" s="5"/>
      <c r="P255" s="5"/>
      <c r="Q255" s="5"/>
      <c r="R255" s="5"/>
      <c r="S255" s="5"/>
      <c r="T255" s="5"/>
      <c r="U255" s="5"/>
      <c r="V255" s="5"/>
      <c r="W255" s="5"/>
      <c r="X255" s="5"/>
      <c r="Y255" s="5"/>
      <c r="Z255" s="5"/>
    </row>
    <row r="256" spans="1:26" x14ac:dyDescent="0.25">
      <c r="A256" s="144" t="s">
        <v>1565</v>
      </c>
      <c r="B256" s="168" t="s">
        <v>1563</v>
      </c>
      <c r="C256" s="106" t="s">
        <v>843</v>
      </c>
      <c r="D256" s="145">
        <v>5</v>
      </c>
      <c r="E256" s="434"/>
      <c r="F256" s="437">
        <f>D256*E256</f>
        <v>0</v>
      </c>
      <c r="G256" s="401"/>
      <c r="H256" s="5"/>
      <c r="I256" s="70"/>
      <c r="J256" s="5"/>
      <c r="K256" s="5"/>
      <c r="L256" s="5"/>
      <c r="M256" s="5"/>
      <c r="N256" s="5"/>
      <c r="O256" s="5"/>
      <c r="P256" s="5"/>
      <c r="Q256" s="5"/>
      <c r="R256" s="5"/>
      <c r="S256" s="5"/>
      <c r="T256" s="5"/>
      <c r="U256" s="5"/>
      <c r="V256" s="5"/>
      <c r="W256" s="5"/>
      <c r="X256" s="5"/>
      <c r="Y256" s="5"/>
      <c r="Z256" s="5"/>
    </row>
    <row r="257" spans="1:26" x14ac:dyDescent="0.25">
      <c r="A257" s="144"/>
      <c r="B257" s="146" t="s">
        <v>1566</v>
      </c>
      <c r="C257" s="106"/>
      <c r="D257" s="145"/>
      <c r="E257" s="437"/>
      <c r="F257" s="449"/>
      <c r="G257" s="401"/>
      <c r="H257" s="5"/>
      <c r="I257" s="70"/>
      <c r="J257" s="5"/>
      <c r="K257" s="5"/>
      <c r="L257" s="5"/>
      <c r="M257" s="5"/>
      <c r="N257" s="5"/>
      <c r="O257" s="5"/>
      <c r="P257" s="5"/>
      <c r="Q257" s="5"/>
      <c r="R257" s="5"/>
      <c r="S257" s="5"/>
      <c r="T257" s="5"/>
      <c r="U257" s="5"/>
      <c r="V257" s="5"/>
      <c r="W257" s="5"/>
      <c r="X257" s="5"/>
      <c r="Y257" s="5"/>
      <c r="Z257" s="5"/>
    </row>
    <row r="258" spans="1:26" x14ac:dyDescent="0.25">
      <c r="A258" s="144"/>
      <c r="B258" s="84"/>
      <c r="C258" s="106"/>
      <c r="D258" s="145"/>
      <c r="E258" s="437"/>
      <c r="F258" s="449"/>
      <c r="G258" s="401"/>
      <c r="H258" s="5"/>
      <c r="I258" s="70"/>
      <c r="J258" s="5"/>
      <c r="K258" s="5"/>
      <c r="L258" s="5"/>
      <c r="M258" s="5"/>
      <c r="N258" s="5"/>
      <c r="O258" s="5"/>
      <c r="P258" s="5"/>
      <c r="Q258" s="5"/>
      <c r="R258" s="5"/>
      <c r="S258" s="5"/>
      <c r="T258" s="5"/>
      <c r="U258" s="5"/>
      <c r="V258" s="5"/>
      <c r="W258" s="5"/>
      <c r="X258" s="5"/>
      <c r="Y258" s="5"/>
      <c r="Z258" s="5"/>
    </row>
    <row r="259" spans="1:26" x14ac:dyDescent="0.25">
      <c r="A259" s="144" t="s">
        <v>1567</v>
      </c>
      <c r="B259" s="168" t="s">
        <v>1568</v>
      </c>
      <c r="C259" s="106" t="s">
        <v>843</v>
      </c>
      <c r="D259" s="145">
        <v>5</v>
      </c>
      <c r="E259" s="434"/>
      <c r="F259" s="437">
        <f>D259*E259</f>
        <v>0</v>
      </c>
      <c r="G259" s="401"/>
      <c r="H259" s="5"/>
      <c r="I259" s="70"/>
      <c r="J259" s="5"/>
      <c r="K259" s="5"/>
      <c r="L259" s="5"/>
      <c r="M259" s="5"/>
      <c r="N259" s="5"/>
      <c r="O259" s="5"/>
      <c r="P259" s="5"/>
      <c r="Q259" s="5"/>
      <c r="R259" s="5"/>
      <c r="S259" s="5"/>
      <c r="T259" s="5"/>
      <c r="U259" s="5"/>
      <c r="V259" s="5"/>
      <c r="W259" s="5"/>
      <c r="X259" s="5"/>
      <c r="Y259" s="5"/>
      <c r="Z259" s="5"/>
    </row>
    <row r="260" spans="1:26" x14ac:dyDescent="0.25">
      <c r="A260" s="144"/>
      <c r="B260" s="146" t="s">
        <v>1569</v>
      </c>
      <c r="C260" s="106"/>
      <c r="D260" s="145"/>
      <c r="E260" s="437"/>
      <c r="F260" s="449"/>
      <c r="G260" s="401"/>
      <c r="H260" s="5"/>
      <c r="I260" s="70"/>
      <c r="J260" s="5"/>
      <c r="K260" s="5"/>
      <c r="L260" s="5"/>
      <c r="M260" s="5"/>
      <c r="N260" s="5"/>
      <c r="O260" s="5"/>
      <c r="P260" s="5"/>
      <c r="Q260" s="5"/>
      <c r="R260" s="5"/>
      <c r="S260" s="5"/>
      <c r="T260" s="5"/>
      <c r="U260" s="5"/>
      <c r="V260" s="5"/>
      <c r="W260" s="5"/>
      <c r="X260" s="5"/>
      <c r="Y260" s="5"/>
      <c r="Z260" s="5"/>
    </row>
    <row r="261" spans="1:26" x14ac:dyDescent="0.25">
      <c r="A261" s="144"/>
      <c r="B261" s="84"/>
      <c r="C261" s="106"/>
      <c r="D261" s="145"/>
      <c r="E261" s="437"/>
      <c r="F261" s="449"/>
      <c r="G261" s="401"/>
      <c r="H261" s="5"/>
      <c r="I261" s="70"/>
      <c r="J261" s="5"/>
      <c r="K261" s="5"/>
      <c r="L261" s="5"/>
      <c r="M261" s="5"/>
      <c r="N261" s="5"/>
      <c r="O261" s="5"/>
      <c r="P261" s="5"/>
      <c r="Q261" s="5"/>
      <c r="R261" s="5"/>
      <c r="S261" s="5"/>
      <c r="T261" s="5"/>
      <c r="U261" s="5"/>
      <c r="V261" s="5"/>
      <c r="W261" s="5"/>
      <c r="X261" s="5"/>
      <c r="Y261" s="5"/>
      <c r="Z261" s="5"/>
    </row>
    <row r="262" spans="1:26" x14ac:dyDescent="0.25">
      <c r="A262" s="144" t="s">
        <v>1570</v>
      </c>
      <c r="B262" s="168" t="s">
        <v>1571</v>
      </c>
      <c r="C262" s="106" t="s">
        <v>843</v>
      </c>
      <c r="D262" s="145">
        <v>10</v>
      </c>
      <c r="E262" s="434"/>
      <c r="F262" s="437">
        <f>D262*E262</f>
        <v>0</v>
      </c>
      <c r="G262" s="401"/>
      <c r="H262" s="5"/>
      <c r="I262" s="70"/>
      <c r="J262" s="5"/>
      <c r="K262" s="5"/>
      <c r="L262" s="5"/>
      <c r="M262" s="5"/>
      <c r="N262" s="5"/>
      <c r="O262" s="5"/>
      <c r="P262" s="5"/>
      <c r="Q262" s="5"/>
      <c r="R262" s="5"/>
      <c r="S262" s="5"/>
      <c r="T262" s="5"/>
      <c r="U262" s="5"/>
      <c r="V262" s="5"/>
      <c r="W262" s="5"/>
      <c r="X262" s="5"/>
      <c r="Y262" s="5"/>
      <c r="Z262" s="5"/>
    </row>
    <row r="263" spans="1:26" x14ac:dyDescent="0.25">
      <c r="A263" s="144"/>
      <c r="B263" s="146" t="s">
        <v>1572</v>
      </c>
      <c r="C263" s="106"/>
      <c r="D263" s="145"/>
      <c r="E263" s="437"/>
      <c r="F263" s="449"/>
      <c r="G263" s="401"/>
      <c r="H263" s="5"/>
      <c r="I263" s="70"/>
      <c r="J263" s="5"/>
      <c r="K263" s="5"/>
      <c r="L263" s="5"/>
      <c r="M263" s="5"/>
      <c r="N263" s="5"/>
      <c r="O263" s="5"/>
      <c r="P263" s="5"/>
      <c r="Q263" s="5"/>
      <c r="R263" s="5"/>
      <c r="S263" s="5"/>
      <c r="T263" s="5"/>
      <c r="U263" s="5"/>
      <c r="V263" s="5"/>
      <c r="W263" s="5"/>
      <c r="X263" s="5"/>
      <c r="Y263" s="5"/>
      <c r="Z263" s="5"/>
    </row>
    <row r="264" spans="1:26" x14ac:dyDescent="0.25">
      <c r="A264" s="144"/>
      <c r="B264" s="146" t="s">
        <v>1573</v>
      </c>
      <c r="C264" s="106"/>
      <c r="D264" s="145"/>
      <c r="E264" s="437"/>
      <c r="F264" s="449"/>
      <c r="G264" s="401"/>
      <c r="H264" s="5"/>
      <c r="I264" s="70"/>
      <c r="J264" s="5"/>
      <c r="K264" s="5"/>
      <c r="L264" s="5"/>
      <c r="M264" s="5"/>
      <c r="N264" s="5"/>
      <c r="O264" s="5"/>
      <c r="P264" s="5"/>
      <c r="Q264" s="5"/>
      <c r="R264" s="5"/>
      <c r="S264" s="5"/>
      <c r="T264" s="5"/>
      <c r="U264" s="5"/>
      <c r="V264" s="5"/>
      <c r="W264" s="5"/>
      <c r="X264" s="5"/>
      <c r="Y264" s="5"/>
      <c r="Z264" s="5"/>
    </row>
    <row r="265" spans="1:26" x14ac:dyDescent="0.25">
      <c r="A265" s="144"/>
      <c r="B265" s="84"/>
      <c r="C265" s="106"/>
      <c r="D265" s="145"/>
      <c r="E265" s="437"/>
      <c r="F265" s="449"/>
      <c r="G265" s="401"/>
      <c r="H265" s="5"/>
      <c r="I265" s="70"/>
      <c r="J265" s="5"/>
      <c r="K265" s="5"/>
      <c r="L265" s="5"/>
      <c r="M265" s="5"/>
      <c r="N265" s="5"/>
      <c r="O265" s="5"/>
      <c r="P265" s="5"/>
      <c r="Q265" s="5"/>
      <c r="R265" s="5"/>
      <c r="S265" s="5"/>
      <c r="T265" s="5"/>
      <c r="U265" s="5"/>
      <c r="V265" s="5"/>
      <c r="W265" s="5"/>
      <c r="X265" s="5"/>
      <c r="Y265" s="5"/>
      <c r="Z265" s="5"/>
    </row>
    <row r="266" spans="1:26" x14ac:dyDescent="0.25">
      <c r="A266" s="144" t="s">
        <v>1574</v>
      </c>
      <c r="B266" s="168" t="s">
        <v>1575</v>
      </c>
      <c r="C266" s="106" t="s">
        <v>843</v>
      </c>
      <c r="D266" s="145">
        <v>10</v>
      </c>
      <c r="E266" s="434"/>
      <c r="F266" s="437">
        <f>D266*E266</f>
        <v>0</v>
      </c>
      <c r="G266" s="401"/>
      <c r="H266" s="5"/>
      <c r="I266" s="70"/>
      <c r="J266" s="5"/>
      <c r="K266" s="5"/>
      <c r="L266" s="5"/>
      <c r="M266" s="5"/>
      <c r="N266" s="5"/>
      <c r="O266" s="5"/>
      <c r="P266" s="5"/>
      <c r="Q266" s="5"/>
      <c r="R266" s="5"/>
      <c r="S266" s="5"/>
      <c r="T266" s="5"/>
      <c r="U266" s="5"/>
      <c r="V266" s="5"/>
      <c r="W266" s="5"/>
      <c r="X266" s="5"/>
      <c r="Y266" s="5"/>
      <c r="Z266" s="5"/>
    </row>
    <row r="267" spans="1:26" x14ac:dyDescent="0.25">
      <c r="A267" s="144"/>
      <c r="B267" s="146" t="s">
        <v>1576</v>
      </c>
      <c r="C267" s="106"/>
      <c r="D267" s="145"/>
      <c r="E267" s="437"/>
      <c r="F267" s="449"/>
      <c r="G267" s="401"/>
      <c r="H267" s="5"/>
      <c r="I267" s="70"/>
      <c r="J267" s="5"/>
      <c r="K267" s="5"/>
      <c r="L267" s="5"/>
      <c r="M267" s="5"/>
      <c r="N267" s="5"/>
      <c r="O267" s="5"/>
      <c r="P267" s="5"/>
      <c r="Q267" s="5"/>
      <c r="R267" s="5"/>
      <c r="S267" s="5"/>
      <c r="T267" s="5"/>
      <c r="U267" s="5"/>
      <c r="V267" s="5"/>
      <c r="W267" s="5"/>
      <c r="X267" s="5"/>
      <c r="Y267" s="5"/>
      <c r="Z267" s="5"/>
    </row>
    <row r="268" spans="1:26" x14ac:dyDescent="0.25">
      <c r="A268" s="144"/>
      <c r="B268" s="146" t="s">
        <v>1573</v>
      </c>
      <c r="C268" s="106"/>
      <c r="D268" s="145"/>
      <c r="E268" s="437"/>
      <c r="F268" s="449"/>
      <c r="G268" s="401"/>
      <c r="H268" s="5"/>
      <c r="I268" s="70"/>
      <c r="J268" s="5"/>
      <c r="K268" s="5"/>
      <c r="L268" s="5"/>
      <c r="M268" s="5"/>
      <c r="N268" s="5"/>
      <c r="O268" s="5"/>
      <c r="P268" s="5"/>
      <c r="Q268" s="5"/>
      <c r="R268" s="5"/>
      <c r="S268" s="5"/>
      <c r="T268" s="5"/>
      <c r="U268" s="5"/>
      <c r="V268" s="5"/>
      <c r="W268" s="5"/>
      <c r="X268" s="5"/>
      <c r="Y268" s="5"/>
      <c r="Z268" s="5"/>
    </row>
    <row r="269" spans="1:26" x14ac:dyDescent="0.25">
      <c r="A269" s="144"/>
      <c r="B269" s="84"/>
      <c r="C269" s="106"/>
      <c r="D269" s="145"/>
      <c r="E269" s="437"/>
      <c r="F269" s="449"/>
      <c r="G269" s="401"/>
      <c r="H269" s="5"/>
      <c r="I269" s="70"/>
      <c r="J269" s="5"/>
      <c r="K269" s="5"/>
      <c r="L269" s="5"/>
      <c r="M269" s="5"/>
      <c r="N269" s="5"/>
      <c r="O269" s="5"/>
      <c r="P269" s="5"/>
      <c r="Q269" s="5"/>
      <c r="R269" s="5"/>
      <c r="S269" s="5"/>
      <c r="T269" s="5"/>
      <c r="U269" s="5"/>
      <c r="V269" s="5"/>
      <c r="W269" s="5"/>
      <c r="X269" s="5"/>
      <c r="Y269" s="5"/>
      <c r="Z269" s="5"/>
    </row>
    <row r="270" spans="1:26" x14ac:dyDescent="0.25">
      <c r="A270" s="144" t="s">
        <v>1577</v>
      </c>
      <c r="B270" s="168" t="s">
        <v>1568</v>
      </c>
      <c r="C270" s="106" t="s">
        <v>843</v>
      </c>
      <c r="D270" s="145">
        <v>1</v>
      </c>
      <c r="E270" s="434"/>
      <c r="F270" s="437">
        <f>D270*E270</f>
        <v>0</v>
      </c>
      <c r="G270" s="401"/>
      <c r="H270" s="5"/>
      <c r="I270" s="70"/>
      <c r="J270" s="5"/>
      <c r="K270" s="5"/>
      <c r="L270" s="5"/>
      <c r="M270" s="5"/>
      <c r="N270" s="5"/>
      <c r="O270" s="5"/>
      <c r="P270" s="5"/>
      <c r="Q270" s="5"/>
      <c r="R270" s="5"/>
      <c r="S270" s="5"/>
      <c r="T270" s="5"/>
      <c r="U270" s="5"/>
      <c r="V270" s="5"/>
      <c r="W270" s="5"/>
      <c r="X270" s="5"/>
      <c r="Y270" s="5"/>
      <c r="Z270" s="5"/>
    </row>
    <row r="271" spans="1:26" x14ac:dyDescent="0.25">
      <c r="A271" s="144"/>
      <c r="B271" s="146" t="s">
        <v>1576</v>
      </c>
      <c r="C271" s="106"/>
      <c r="D271" s="145"/>
      <c r="E271" s="437"/>
      <c r="F271" s="449"/>
      <c r="G271" s="401"/>
      <c r="H271" s="5"/>
      <c r="I271" s="70"/>
      <c r="J271" s="5"/>
      <c r="K271" s="5"/>
      <c r="L271" s="5"/>
      <c r="M271" s="5"/>
      <c r="N271" s="5"/>
      <c r="O271" s="5"/>
      <c r="P271" s="5"/>
      <c r="Q271" s="5"/>
      <c r="R271" s="5"/>
      <c r="S271" s="5"/>
      <c r="T271" s="5"/>
      <c r="U271" s="5"/>
      <c r="V271" s="5"/>
      <c r="W271" s="5"/>
      <c r="X271" s="5"/>
      <c r="Y271" s="5"/>
      <c r="Z271" s="5"/>
    </row>
    <row r="272" spans="1:26" x14ac:dyDescent="0.25">
      <c r="A272" s="144"/>
      <c r="B272" s="146" t="s">
        <v>1578</v>
      </c>
      <c r="C272" s="106"/>
      <c r="D272" s="145"/>
      <c r="E272" s="437"/>
      <c r="F272" s="449"/>
      <c r="G272" s="401"/>
      <c r="H272" s="5"/>
      <c r="I272" s="70"/>
      <c r="J272" s="5"/>
      <c r="K272" s="5"/>
      <c r="L272" s="5"/>
      <c r="M272" s="5"/>
      <c r="N272" s="5"/>
      <c r="O272" s="5"/>
      <c r="P272" s="5"/>
      <c r="Q272" s="5"/>
      <c r="R272" s="5"/>
      <c r="S272" s="5"/>
      <c r="T272" s="5"/>
      <c r="U272" s="5"/>
      <c r="V272" s="5"/>
      <c r="W272" s="5"/>
      <c r="X272" s="5"/>
      <c r="Y272" s="5"/>
      <c r="Z272" s="5"/>
    </row>
    <row r="273" spans="1:26" x14ac:dyDescent="0.25">
      <c r="A273" s="144"/>
      <c r="B273" s="146" t="s">
        <v>1573</v>
      </c>
      <c r="C273" s="106"/>
      <c r="D273" s="145"/>
      <c r="E273" s="437"/>
      <c r="F273" s="449"/>
      <c r="G273" s="401"/>
      <c r="H273" s="5"/>
      <c r="I273" s="70"/>
      <c r="J273" s="5"/>
      <c r="K273" s="5"/>
      <c r="L273" s="5"/>
      <c r="M273" s="5"/>
      <c r="N273" s="5"/>
      <c r="O273" s="5"/>
      <c r="P273" s="5"/>
      <c r="Q273" s="5"/>
      <c r="R273" s="5"/>
      <c r="S273" s="5"/>
      <c r="T273" s="5"/>
      <c r="U273" s="5"/>
      <c r="V273" s="5"/>
      <c r="W273" s="5"/>
      <c r="X273" s="5"/>
      <c r="Y273" s="5"/>
      <c r="Z273" s="5"/>
    </row>
    <row r="274" spans="1:26" x14ac:dyDescent="0.25">
      <c r="A274" s="144"/>
      <c r="B274" s="84"/>
      <c r="C274" s="106"/>
      <c r="D274" s="145"/>
      <c r="E274" s="437"/>
      <c r="F274" s="449"/>
      <c r="G274" s="401"/>
      <c r="H274" s="5"/>
      <c r="I274" s="70"/>
      <c r="J274" s="5"/>
      <c r="K274" s="5"/>
      <c r="L274" s="5"/>
      <c r="M274" s="5"/>
      <c r="N274" s="5"/>
      <c r="O274" s="5"/>
      <c r="P274" s="5"/>
      <c r="Q274" s="5"/>
      <c r="R274" s="5"/>
      <c r="S274" s="5"/>
      <c r="T274" s="5"/>
      <c r="U274" s="5"/>
      <c r="V274" s="5"/>
      <c r="W274" s="5"/>
      <c r="X274" s="5"/>
      <c r="Y274" s="5"/>
      <c r="Z274" s="5"/>
    </row>
    <row r="275" spans="1:26" x14ac:dyDescent="0.25">
      <c r="A275" s="144" t="s">
        <v>1579</v>
      </c>
      <c r="B275" s="168" t="s">
        <v>1580</v>
      </c>
      <c r="C275" s="106" t="s">
        <v>843</v>
      </c>
      <c r="D275" s="145">
        <v>40</v>
      </c>
      <c r="E275" s="434"/>
      <c r="F275" s="437">
        <f>D275*E275</f>
        <v>0</v>
      </c>
      <c r="G275" s="401"/>
      <c r="H275" s="5"/>
      <c r="I275" s="70"/>
      <c r="J275" s="5"/>
      <c r="K275" s="5"/>
      <c r="L275" s="5"/>
      <c r="M275" s="5"/>
      <c r="N275" s="5"/>
      <c r="O275" s="5"/>
      <c r="P275" s="5"/>
      <c r="Q275" s="5"/>
      <c r="R275" s="5"/>
      <c r="S275" s="5"/>
      <c r="T275" s="5"/>
      <c r="U275" s="5"/>
      <c r="V275" s="5"/>
      <c r="W275" s="5"/>
      <c r="X275" s="5"/>
      <c r="Y275" s="5"/>
      <c r="Z275" s="5"/>
    </row>
    <row r="276" spans="1:26" x14ac:dyDescent="0.25">
      <c r="A276" s="144"/>
      <c r="B276" s="146" t="s">
        <v>1566</v>
      </c>
      <c r="C276" s="106"/>
      <c r="D276" s="145"/>
      <c r="E276" s="437"/>
      <c r="F276" s="449"/>
      <c r="G276" s="401"/>
      <c r="H276" s="5"/>
      <c r="I276" s="70"/>
      <c r="J276" s="5"/>
      <c r="K276" s="5"/>
      <c r="L276" s="5"/>
      <c r="M276" s="5"/>
      <c r="N276" s="5"/>
      <c r="O276" s="5"/>
      <c r="P276" s="5"/>
      <c r="Q276" s="5"/>
      <c r="R276" s="5"/>
      <c r="S276" s="5"/>
      <c r="T276" s="5"/>
      <c r="U276" s="5"/>
      <c r="V276" s="5"/>
      <c r="W276" s="5"/>
      <c r="X276" s="5"/>
      <c r="Y276" s="5"/>
      <c r="Z276" s="5"/>
    </row>
    <row r="277" spans="1:26" x14ac:dyDescent="0.25">
      <c r="A277" s="144"/>
      <c r="B277" s="84"/>
      <c r="C277" s="106"/>
      <c r="D277" s="145"/>
      <c r="E277" s="437"/>
      <c r="F277" s="449"/>
      <c r="G277" s="401"/>
      <c r="H277" s="5"/>
      <c r="I277" s="70"/>
      <c r="J277" s="5"/>
      <c r="K277" s="5"/>
      <c r="L277" s="5"/>
      <c r="M277" s="5"/>
      <c r="N277" s="5"/>
      <c r="O277" s="5"/>
      <c r="P277" s="5"/>
      <c r="Q277" s="5"/>
      <c r="R277" s="5"/>
      <c r="S277" s="5"/>
      <c r="T277" s="5"/>
      <c r="U277" s="5"/>
      <c r="V277" s="5"/>
      <c r="W277" s="5"/>
      <c r="X277" s="5"/>
      <c r="Y277" s="5"/>
      <c r="Z277" s="5"/>
    </row>
    <row r="278" spans="1:26" x14ac:dyDescent="0.25">
      <c r="A278" s="144" t="s">
        <v>1581</v>
      </c>
      <c r="B278" s="168" t="s">
        <v>1580</v>
      </c>
      <c r="C278" s="106" t="s">
        <v>843</v>
      </c>
      <c r="D278" s="145">
        <v>5</v>
      </c>
      <c r="E278" s="434"/>
      <c r="F278" s="437">
        <f>D278*E278</f>
        <v>0</v>
      </c>
      <c r="G278" s="401"/>
      <c r="H278" s="5"/>
      <c r="I278" s="70"/>
      <c r="J278" s="5"/>
      <c r="K278" s="5"/>
      <c r="L278" s="5"/>
      <c r="M278" s="5"/>
      <c r="N278" s="5"/>
      <c r="O278" s="5"/>
      <c r="P278" s="5"/>
      <c r="Q278" s="5"/>
      <c r="R278" s="5"/>
      <c r="S278" s="5"/>
      <c r="T278" s="5"/>
      <c r="U278" s="5"/>
      <c r="V278" s="5"/>
      <c r="W278" s="5"/>
      <c r="X278" s="5"/>
      <c r="Y278" s="5"/>
      <c r="Z278" s="5"/>
    </row>
    <row r="279" spans="1:26" x14ac:dyDescent="0.25">
      <c r="A279" s="144"/>
      <c r="B279" s="146" t="s">
        <v>1582</v>
      </c>
      <c r="C279" s="106"/>
      <c r="D279" s="145"/>
      <c r="E279" s="437"/>
      <c r="F279" s="449"/>
      <c r="G279" s="401"/>
      <c r="H279" s="5"/>
      <c r="I279" s="70"/>
      <c r="J279" s="5"/>
      <c r="K279" s="5"/>
      <c r="L279" s="5"/>
      <c r="M279" s="5"/>
      <c r="N279" s="5"/>
      <c r="O279" s="5"/>
      <c r="P279" s="5"/>
      <c r="Q279" s="5"/>
      <c r="R279" s="5"/>
      <c r="S279" s="5"/>
      <c r="T279" s="5"/>
      <c r="U279" s="5"/>
      <c r="V279" s="5"/>
      <c r="W279" s="5"/>
      <c r="X279" s="5"/>
      <c r="Y279" s="5"/>
      <c r="Z279" s="5"/>
    </row>
    <row r="280" spans="1:26" x14ac:dyDescent="0.25">
      <c r="A280" s="144"/>
      <c r="B280" s="84"/>
      <c r="C280" s="106"/>
      <c r="D280" s="145"/>
      <c r="E280" s="437"/>
      <c r="F280" s="449"/>
      <c r="G280" s="401"/>
      <c r="H280" s="5"/>
      <c r="I280" s="70"/>
      <c r="J280" s="5"/>
      <c r="K280" s="5"/>
      <c r="L280" s="5"/>
      <c r="M280" s="5"/>
      <c r="N280" s="5"/>
      <c r="O280" s="5"/>
      <c r="P280" s="5"/>
      <c r="Q280" s="5"/>
      <c r="R280" s="5"/>
      <c r="S280" s="5"/>
      <c r="T280" s="5"/>
      <c r="U280" s="5"/>
      <c r="V280" s="5"/>
      <c r="W280" s="5"/>
      <c r="X280" s="5"/>
      <c r="Y280" s="5"/>
      <c r="Z280" s="5"/>
    </row>
    <row r="281" spans="1:26" x14ac:dyDescent="0.25">
      <c r="A281" s="158" t="s">
        <v>1581</v>
      </c>
      <c r="B281" s="146" t="s">
        <v>1583</v>
      </c>
      <c r="C281" s="106" t="s">
        <v>843</v>
      </c>
      <c r="D281" s="145">
        <v>10</v>
      </c>
      <c r="E281" s="434"/>
      <c r="F281" s="437">
        <f>D281*E281</f>
        <v>0</v>
      </c>
      <c r="G281" s="401"/>
      <c r="H281" s="5"/>
      <c r="I281" s="70"/>
      <c r="J281" s="5"/>
      <c r="K281" s="5"/>
      <c r="L281" s="5"/>
      <c r="M281" s="5"/>
      <c r="N281" s="5"/>
      <c r="O281" s="5"/>
      <c r="P281" s="5"/>
      <c r="Q281" s="5"/>
      <c r="R281" s="5"/>
      <c r="S281" s="5"/>
      <c r="T281" s="5"/>
      <c r="U281" s="5"/>
      <c r="V281" s="5"/>
      <c r="W281" s="5"/>
      <c r="X281" s="5"/>
      <c r="Y281" s="5"/>
      <c r="Z281" s="5"/>
    </row>
    <row r="282" spans="1:26" x14ac:dyDescent="0.25">
      <c r="A282" s="158"/>
      <c r="B282" s="84"/>
      <c r="C282" s="106"/>
      <c r="D282" s="145"/>
      <c r="E282" s="437"/>
      <c r="F282" s="449"/>
      <c r="G282" s="401"/>
      <c r="H282" s="5"/>
      <c r="I282" s="70"/>
      <c r="J282" s="5"/>
      <c r="K282" s="5"/>
      <c r="L282" s="5"/>
      <c r="M282" s="5"/>
      <c r="N282" s="5"/>
      <c r="O282" s="5"/>
      <c r="P282" s="5"/>
      <c r="Q282" s="5"/>
      <c r="R282" s="5"/>
      <c r="S282" s="5"/>
      <c r="T282" s="5"/>
      <c r="U282" s="5"/>
      <c r="V282" s="5"/>
      <c r="W282" s="5"/>
      <c r="X282" s="5"/>
      <c r="Y282" s="5"/>
      <c r="Z282" s="5"/>
    </row>
    <row r="283" spans="1:26" x14ac:dyDescent="0.25">
      <c r="A283" s="158" t="s">
        <v>1584</v>
      </c>
      <c r="B283" s="146" t="s">
        <v>1585</v>
      </c>
      <c r="C283" s="106" t="s">
        <v>843</v>
      </c>
      <c r="D283" s="145">
        <v>5</v>
      </c>
      <c r="E283" s="434"/>
      <c r="F283" s="437">
        <f>D283*E283</f>
        <v>0</v>
      </c>
      <c r="G283" s="401"/>
      <c r="H283" s="5"/>
      <c r="I283" s="70"/>
      <c r="J283" s="5"/>
      <c r="K283" s="5"/>
      <c r="L283" s="5"/>
      <c r="M283" s="5"/>
      <c r="N283" s="5"/>
      <c r="O283" s="5"/>
      <c r="P283" s="5"/>
      <c r="Q283" s="5"/>
      <c r="R283" s="5"/>
      <c r="S283" s="5"/>
      <c r="T283" s="5"/>
      <c r="U283" s="5"/>
      <c r="V283" s="5"/>
      <c r="W283" s="5"/>
      <c r="X283" s="5"/>
      <c r="Y283" s="5"/>
      <c r="Z283" s="5"/>
    </row>
    <row r="284" spans="1:26" x14ac:dyDescent="0.25">
      <c r="A284" s="158"/>
      <c r="B284" s="84"/>
      <c r="C284" s="106"/>
      <c r="D284" s="145"/>
      <c r="E284" s="437"/>
      <c r="F284" s="449"/>
      <c r="G284" s="401"/>
      <c r="H284" s="5"/>
      <c r="I284" s="70"/>
      <c r="J284" s="5"/>
      <c r="K284" s="5"/>
      <c r="L284" s="5"/>
      <c r="M284" s="5"/>
      <c r="N284" s="5"/>
      <c r="O284" s="5"/>
      <c r="P284" s="5"/>
      <c r="Q284" s="5"/>
      <c r="R284" s="5"/>
      <c r="S284" s="5"/>
      <c r="T284" s="5"/>
      <c r="U284" s="5"/>
      <c r="V284" s="5"/>
      <c r="W284" s="5"/>
      <c r="X284" s="5"/>
      <c r="Y284" s="5"/>
      <c r="Z284" s="5"/>
    </row>
    <row r="285" spans="1:26" x14ac:dyDescent="0.25">
      <c r="A285" s="158" t="s">
        <v>1586</v>
      </c>
      <c r="B285" s="146" t="s">
        <v>1587</v>
      </c>
      <c r="C285" s="106" t="s">
        <v>843</v>
      </c>
      <c r="D285" s="145">
        <v>4</v>
      </c>
      <c r="E285" s="434"/>
      <c r="F285" s="437">
        <f>D285*E285</f>
        <v>0</v>
      </c>
      <c r="G285" s="401"/>
      <c r="H285" s="5"/>
      <c r="I285" s="70"/>
      <c r="J285" s="5"/>
      <c r="K285" s="5"/>
      <c r="L285" s="5"/>
      <c r="M285" s="5"/>
      <c r="N285" s="5"/>
      <c r="O285" s="5"/>
      <c r="P285" s="5"/>
      <c r="Q285" s="5"/>
      <c r="R285" s="5"/>
      <c r="S285" s="5"/>
      <c r="T285" s="5"/>
      <c r="U285" s="5"/>
      <c r="V285" s="5"/>
      <c r="W285" s="5"/>
      <c r="X285" s="5"/>
      <c r="Y285" s="5"/>
      <c r="Z285" s="5"/>
    </row>
    <row r="286" spans="1:26" x14ac:dyDescent="0.25">
      <c r="A286" s="158"/>
      <c r="B286" s="84"/>
      <c r="C286" s="106"/>
      <c r="D286" s="145"/>
      <c r="E286" s="437"/>
      <c r="F286" s="449"/>
      <c r="G286" s="401"/>
      <c r="H286" s="5"/>
      <c r="I286" s="70"/>
      <c r="J286" s="5"/>
      <c r="K286" s="5"/>
      <c r="L286" s="5"/>
      <c r="M286" s="5"/>
      <c r="N286" s="5"/>
      <c r="O286" s="5"/>
      <c r="P286" s="5"/>
      <c r="Q286" s="5"/>
      <c r="R286" s="5"/>
      <c r="S286" s="5"/>
      <c r="T286" s="5"/>
      <c r="U286" s="5"/>
      <c r="V286" s="5"/>
      <c r="W286" s="5"/>
      <c r="X286" s="5"/>
      <c r="Y286" s="5"/>
      <c r="Z286" s="5"/>
    </row>
    <row r="287" spans="1:26" ht="30" x14ac:dyDescent="0.25">
      <c r="A287" s="158"/>
      <c r="B287" s="147" t="s">
        <v>1588</v>
      </c>
      <c r="C287" s="106"/>
      <c r="D287" s="145"/>
      <c r="E287" s="437"/>
      <c r="F287" s="449">
        <f>E287*$D287</f>
        <v>0</v>
      </c>
      <c r="G287" s="401"/>
      <c r="H287" s="5"/>
      <c r="I287" s="70"/>
      <c r="J287" s="5"/>
      <c r="K287" s="5"/>
      <c r="L287" s="5"/>
      <c r="M287" s="5"/>
      <c r="N287" s="5"/>
      <c r="O287" s="5"/>
      <c r="P287" s="5"/>
      <c r="Q287" s="5"/>
      <c r="R287" s="5"/>
      <c r="S287" s="5"/>
      <c r="T287" s="5"/>
      <c r="U287" s="5"/>
      <c r="V287" s="5"/>
      <c r="W287" s="5"/>
      <c r="X287" s="5"/>
      <c r="Y287" s="5"/>
      <c r="Z287" s="5"/>
    </row>
    <row r="288" spans="1:26" x14ac:dyDescent="0.25">
      <c r="A288" s="158"/>
      <c r="B288" s="84"/>
      <c r="C288" s="106"/>
      <c r="D288" s="145"/>
      <c r="E288" s="437"/>
      <c r="F288" s="449"/>
      <c r="G288" s="401"/>
      <c r="H288" s="5"/>
      <c r="I288" s="70"/>
      <c r="J288" s="5"/>
      <c r="K288" s="5"/>
      <c r="L288" s="5"/>
      <c r="M288" s="5"/>
      <c r="N288" s="5"/>
      <c r="O288" s="5"/>
      <c r="P288" s="5"/>
      <c r="Q288" s="5"/>
      <c r="R288" s="5"/>
      <c r="S288" s="5"/>
      <c r="T288" s="5"/>
      <c r="U288" s="5"/>
      <c r="V288" s="5"/>
      <c r="W288" s="5"/>
      <c r="X288" s="5"/>
      <c r="Y288" s="5"/>
      <c r="Z288" s="5"/>
    </row>
    <row r="289" spans="1:26" x14ac:dyDescent="0.25">
      <c r="A289" s="144" t="s">
        <v>1589</v>
      </c>
      <c r="B289" s="84" t="s">
        <v>1590</v>
      </c>
      <c r="C289" s="106" t="s">
        <v>843</v>
      </c>
      <c r="D289" s="145">
        <v>25</v>
      </c>
      <c r="E289" s="434"/>
      <c r="F289" s="437">
        <f>D289*E289</f>
        <v>0</v>
      </c>
      <c r="G289" s="401"/>
      <c r="H289" s="5"/>
      <c r="I289" s="70"/>
      <c r="J289" s="5"/>
      <c r="K289" s="5"/>
      <c r="L289" s="5"/>
      <c r="M289" s="5"/>
      <c r="N289" s="5"/>
      <c r="O289" s="5"/>
      <c r="P289" s="5"/>
      <c r="Q289" s="5"/>
      <c r="R289" s="5"/>
      <c r="S289" s="5"/>
      <c r="T289" s="5"/>
      <c r="U289" s="5"/>
      <c r="V289" s="5"/>
      <c r="W289" s="5"/>
      <c r="X289" s="5"/>
      <c r="Y289" s="5"/>
      <c r="Z289" s="5"/>
    </row>
    <row r="290" spans="1:26" x14ac:dyDescent="0.25">
      <c r="A290" s="158"/>
      <c r="B290" s="84"/>
      <c r="C290" s="106"/>
      <c r="D290" s="145"/>
      <c r="E290" s="437"/>
      <c r="F290" s="449"/>
      <c r="G290" s="401"/>
      <c r="H290" s="5"/>
      <c r="I290" s="70"/>
      <c r="J290" s="5"/>
      <c r="K290" s="5"/>
      <c r="L290" s="5"/>
      <c r="M290" s="5"/>
      <c r="N290" s="5"/>
      <c r="O290" s="5"/>
      <c r="P290" s="5"/>
      <c r="Q290" s="5"/>
      <c r="R290" s="5"/>
      <c r="S290" s="5"/>
      <c r="T290" s="5"/>
      <c r="U290" s="5"/>
      <c r="V290" s="5"/>
      <c r="W290" s="5"/>
      <c r="X290" s="5"/>
      <c r="Y290" s="5"/>
      <c r="Z290" s="5"/>
    </row>
    <row r="291" spans="1:26" x14ac:dyDescent="0.25">
      <c r="A291" s="144" t="s">
        <v>1591</v>
      </c>
      <c r="B291" s="84" t="s">
        <v>1592</v>
      </c>
      <c r="C291" s="106" t="s">
        <v>843</v>
      </c>
      <c r="D291" s="145">
        <v>50</v>
      </c>
      <c r="E291" s="434"/>
      <c r="F291" s="437">
        <f>D291*E291</f>
        <v>0</v>
      </c>
      <c r="G291" s="401"/>
      <c r="H291" s="5"/>
      <c r="I291" s="70"/>
      <c r="J291" s="5"/>
      <c r="K291" s="5"/>
      <c r="L291" s="5"/>
      <c r="M291" s="5"/>
      <c r="N291" s="5"/>
      <c r="O291" s="5"/>
      <c r="P291" s="5"/>
      <c r="Q291" s="5"/>
      <c r="R291" s="5"/>
      <c r="S291" s="5"/>
      <c r="T291" s="5"/>
      <c r="U291" s="5"/>
      <c r="V291" s="5"/>
      <c r="W291" s="5"/>
      <c r="X291" s="5"/>
      <c r="Y291" s="5"/>
      <c r="Z291" s="5"/>
    </row>
    <row r="292" spans="1:26" x14ac:dyDescent="0.25">
      <c r="A292" s="144"/>
      <c r="B292" s="84"/>
      <c r="C292" s="106"/>
      <c r="D292" s="145"/>
      <c r="E292" s="437"/>
      <c r="F292" s="449"/>
      <c r="G292" s="401"/>
      <c r="H292" s="5"/>
      <c r="I292" s="70"/>
      <c r="J292" s="5"/>
      <c r="K292" s="5"/>
      <c r="L292" s="5"/>
      <c r="M292" s="5"/>
      <c r="N292" s="5"/>
      <c r="O292" s="5"/>
      <c r="P292" s="5"/>
      <c r="Q292" s="5"/>
      <c r="R292" s="5"/>
      <c r="S292" s="5"/>
      <c r="T292" s="5"/>
      <c r="U292" s="5"/>
      <c r="V292" s="5"/>
      <c r="W292" s="5"/>
      <c r="X292" s="5"/>
      <c r="Y292" s="5"/>
      <c r="Z292" s="5"/>
    </row>
    <row r="293" spans="1:26" ht="30" x14ac:dyDescent="0.25">
      <c r="A293" s="144" t="s">
        <v>1593</v>
      </c>
      <c r="B293" s="84" t="s">
        <v>1594</v>
      </c>
      <c r="C293" s="106" t="s">
        <v>764</v>
      </c>
      <c r="D293" s="145">
        <v>1</v>
      </c>
      <c r="E293" s="434"/>
      <c r="F293" s="437">
        <f>D293*E293</f>
        <v>0</v>
      </c>
      <c r="G293" s="401"/>
      <c r="H293" s="5"/>
      <c r="I293" s="70"/>
      <c r="J293" s="5"/>
      <c r="K293" s="5"/>
      <c r="L293" s="5"/>
      <c r="M293" s="5"/>
      <c r="N293" s="5"/>
      <c r="O293" s="5"/>
      <c r="P293" s="5"/>
      <c r="Q293" s="5"/>
      <c r="R293" s="5"/>
      <c r="S293" s="5"/>
      <c r="T293" s="5"/>
      <c r="U293" s="5"/>
      <c r="V293" s="5"/>
      <c r="W293" s="5"/>
      <c r="X293" s="5"/>
      <c r="Y293" s="5"/>
      <c r="Z293" s="5"/>
    </row>
    <row r="294" spans="1:26" x14ac:dyDescent="0.25">
      <c r="A294" s="144"/>
      <c r="B294" s="84"/>
      <c r="C294" s="106"/>
      <c r="D294" s="145"/>
      <c r="E294" s="437"/>
      <c r="F294" s="449"/>
      <c r="G294" s="401"/>
      <c r="H294" s="5"/>
      <c r="I294" s="70"/>
      <c r="J294" s="5"/>
      <c r="K294" s="5"/>
      <c r="L294" s="5"/>
      <c r="M294" s="5"/>
      <c r="N294" s="5"/>
      <c r="O294" s="5"/>
      <c r="P294" s="5"/>
      <c r="Q294" s="5"/>
      <c r="R294" s="5"/>
      <c r="S294" s="5"/>
      <c r="T294" s="5"/>
      <c r="U294" s="5"/>
      <c r="V294" s="5"/>
      <c r="W294" s="5"/>
      <c r="X294" s="5"/>
      <c r="Y294" s="5"/>
      <c r="Z294" s="5"/>
    </row>
    <row r="295" spans="1:26" x14ac:dyDescent="0.25">
      <c r="A295" s="144" t="s">
        <v>1595</v>
      </c>
      <c r="B295" s="84" t="s">
        <v>1596</v>
      </c>
      <c r="C295" s="106" t="s">
        <v>764</v>
      </c>
      <c r="D295" s="145">
        <v>1</v>
      </c>
      <c r="E295" s="434"/>
      <c r="F295" s="437">
        <f>D295*E295</f>
        <v>0</v>
      </c>
      <c r="G295" s="401"/>
      <c r="H295" s="5"/>
      <c r="I295" s="70"/>
      <c r="J295" s="5"/>
      <c r="K295" s="5"/>
      <c r="L295" s="5"/>
      <c r="M295" s="5"/>
      <c r="N295" s="5"/>
      <c r="O295" s="5"/>
      <c r="P295" s="5"/>
      <c r="Q295" s="5"/>
      <c r="R295" s="5"/>
      <c r="S295" s="5"/>
      <c r="T295" s="5"/>
      <c r="U295" s="5"/>
      <c r="V295" s="5"/>
      <c r="W295" s="5"/>
      <c r="X295" s="5"/>
      <c r="Y295" s="5"/>
      <c r="Z295" s="5"/>
    </row>
    <row r="296" spans="1:26" x14ac:dyDescent="0.25">
      <c r="A296" s="158"/>
      <c r="B296" s="84"/>
      <c r="C296" s="106"/>
      <c r="D296" s="145"/>
      <c r="E296" s="437"/>
      <c r="F296" s="449"/>
      <c r="G296" s="401"/>
      <c r="H296" s="5"/>
      <c r="I296" s="70"/>
      <c r="J296" s="5"/>
      <c r="K296" s="5"/>
      <c r="L296" s="5"/>
      <c r="M296" s="5"/>
      <c r="N296" s="5"/>
      <c r="O296" s="5"/>
      <c r="P296" s="5"/>
      <c r="Q296" s="5"/>
      <c r="R296" s="5"/>
      <c r="S296" s="5"/>
      <c r="T296" s="5"/>
      <c r="U296" s="5"/>
      <c r="V296" s="5"/>
      <c r="W296" s="5"/>
      <c r="X296" s="5"/>
      <c r="Y296" s="5"/>
      <c r="Z296" s="5"/>
    </row>
    <row r="297" spans="1:26" ht="45" x14ac:dyDescent="0.25">
      <c r="A297" s="144" t="s">
        <v>1597</v>
      </c>
      <c r="B297" s="84" t="s">
        <v>1598</v>
      </c>
      <c r="C297" s="106" t="s">
        <v>764</v>
      </c>
      <c r="D297" s="151">
        <v>1</v>
      </c>
      <c r="E297" s="434"/>
      <c r="F297" s="437">
        <f>D297*E297</f>
        <v>0</v>
      </c>
      <c r="G297" s="401"/>
      <c r="H297" s="5"/>
      <c r="I297" s="70"/>
      <c r="J297" s="5"/>
      <c r="K297" s="5"/>
      <c r="L297" s="5"/>
      <c r="M297" s="5"/>
      <c r="N297" s="5"/>
      <c r="O297" s="5"/>
      <c r="P297" s="5"/>
      <c r="Q297" s="5"/>
      <c r="R297" s="5"/>
      <c r="S297" s="5"/>
      <c r="T297" s="5"/>
      <c r="U297" s="5"/>
      <c r="V297" s="5"/>
      <c r="W297" s="5"/>
      <c r="X297" s="5"/>
      <c r="Y297" s="5"/>
      <c r="Z297" s="5"/>
    </row>
    <row r="298" spans="1:26" ht="15.75" thickBot="1" x14ac:dyDescent="0.3">
      <c r="A298" s="148"/>
      <c r="B298" s="84"/>
      <c r="C298" s="106"/>
      <c r="D298" s="145"/>
      <c r="E298" s="437"/>
      <c r="F298" s="449"/>
      <c r="G298" s="401"/>
      <c r="H298" s="5"/>
      <c r="I298" s="70"/>
      <c r="J298" s="5"/>
      <c r="K298" s="5"/>
      <c r="L298" s="5"/>
      <c r="M298" s="5"/>
      <c r="N298" s="5"/>
      <c r="O298" s="5"/>
      <c r="P298" s="5"/>
      <c r="Q298" s="5"/>
      <c r="R298" s="5"/>
      <c r="S298" s="5"/>
      <c r="T298" s="5"/>
      <c r="U298" s="5"/>
      <c r="V298" s="5"/>
      <c r="W298" s="5"/>
      <c r="X298" s="5"/>
      <c r="Y298" s="5"/>
      <c r="Z298" s="5"/>
    </row>
    <row r="299" spans="1:26" ht="15.75" thickBot="1" x14ac:dyDescent="0.3">
      <c r="A299" s="153" t="s">
        <v>1497</v>
      </c>
      <c r="B299" s="154" t="s">
        <v>1599</v>
      </c>
      <c r="C299" s="169"/>
      <c r="D299" s="169"/>
      <c r="E299" s="465"/>
      <c r="F299" s="464">
        <f>SUM(F238:F297)</f>
        <v>0</v>
      </c>
      <c r="G299" s="439"/>
      <c r="H299" s="5"/>
      <c r="I299" s="70"/>
      <c r="J299" s="5"/>
      <c r="K299" s="5"/>
      <c r="L299" s="5"/>
      <c r="M299" s="5"/>
      <c r="N299" s="5"/>
      <c r="O299" s="5"/>
      <c r="P299" s="5"/>
      <c r="Q299" s="5"/>
      <c r="R299" s="5"/>
      <c r="S299" s="5"/>
      <c r="T299" s="5"/>
      <c r="U299" s="5"/>
      <c r="V299" s="5"/>
      <c r="W299" s="5"/>
      <c r="X299" s="5"/>
      <c r="Y299" s="5"/>
      <c r="Z299" s="5"/>
    </row>
    <row r="300" spans="1:26" x14ac:dyDescent="0.25">
      <c r="A300" s="148"/>
      <c r="B300" s="84"/>
      <c r="C300" s="127"/>
      <c r="D300" s="149"/>
      <c r="E300" s="418"/>
      <c r="F300" s="449"/>
      <c r="G300" s="401"/>
      <c r="H300" s="5"/>
      <c r="I300" s="70"/>
      <c r="J300" s="5"/>
      <c r="K300" s="5"/>
      <c r="L300" s="5"/>
      <c r="M300" s="5"/>
      <c r="N300" s="5"/>
      <c r="O300" s="5"/>
      <c r="P300" s="5"/>
      <c r="Q300" s="5"/>
      <c r="R300" s="5"/>
      <c r="S300" s="5"/>
      <c r="T300" s="5"/>
      <c r="U300" s="5"/>
      <c r="V300" s="5"/>
      <c r="W300" s="5"/>
      <c r="X300" s="5"/>
      <c r="Y300" s="5"/>
      <c r="Z300" s="5"/>
    </row>
    <row r="301" spans="1:26" x14ac:dyDescent="0.25">
      <c r="A301" s="148"/>
      <c r="B301" s="84"/>
      <c r="C301" s="127"/>
      <c r="D301" s="149"/>
      <c r="E301" s="418"/>
      <c r="F301" s="449"/>
      <c r="G301" s="401"/>
      <c r="H301" s="5"/>
      <c r="I301" s="70"/>
      <c r="J301" s="5"/>
      <c r="K301" s="5"/>
      <c r="L301" s="5"/>
      <c r="M301" s="5"/>
      <c r="N301" s="5"/>
      <c r="O301" s="5"/>
      <c r="P301" s="5"/>
      <c r="Q301" s="5"/>
      <c r="R301" s="5"/>
      <c r="S301" s="5"/>
      <c r="T301" s="5"/>
      <c r="U301" s="5"/>
      <c r="V301" s="5"/>
      <c r="W301" s="5"/>
      <c r="X301" s="5"/>
      <c r="Y301" s="5"/>
      <c r="Z301" s="5"/>
    </row>
    <row r="302" spans="1:26" x14ac:dyDescent="0.25">
      <c r="A302" s="141" t="s">
        <v>1600</v>
      </c>
      <c r="B302" s="351"/>
      <c r="C302" s="143"/>
      <c r="D302" s="143"/>
      <c r="E302" s="452"/>
      <c r="F302" s="453"/>
      <c r="G302" s="407"/>
      <c r="H302" s="5"/>
      <c r="I302" s="70"/>
      <c r="J302" s="5"/>
      <c r="K302" s="5"/>
      <c r="L302" s="5"/>
      <c r="M302" s="5"/>
      <c r="N302" s="5"/>
      <c r="O302" s="5"/>
      <c r="P302" s="5"/>
      <c r="Q302" s="5"/>
      <c r="R302" s="5"/>
      <c r="S302" s="5"/>
      <c r="T302" s="5"/>
      <c r="U302" s="5"/>
      <c r="V302" s="5"/>
      <c r="W302" s="5"/>
      <c r="X302" s="5"/>
      <c r="Y302" s="5"/>
      <c r="Z302" s="5"/>
    </row>
    <row r="303" spans="1:26" x14ac:dyDescent="0.25">
      <c r="A303" s="53" t="s">
        <v>720</v>
      </c>
      <c r="B303" s="53" t="s">
        <v>721</v>
      </c>
      <c r="C303" s="138" t="s">
        <v>722</v>
      </c>
      <c r="D303" s="138" t="s">
        <v>723</v>
      </c>
      <c r="E303" s="397" t="s">
        <v>724</v>
      </c>
      <c r="F303" s="456" t="s">
        <v>725</v>
      </c>
      <c r="G303" s="399" t="s">
        <v>726</v>
      </c>
      <c r="H303" s="5"/>
      <c r="I303" s="70"/>
      <c r="J303" s="5"/>
      <c r="K303" s="5"/>
      <c r="L303" s="5"/>
      <c r="M303" s="5"/>
      <c r="N303" s="5"/>
      <c r="O303" s="5"/>
      <c r="P303" s="5"/>
      <c r="Q303" s="5"/>
      <c r="R303" s="5"/>
      <c r="S303" s="5"/>
      <c r="T303" s="5"/>
      <c r="U303" s="5"/>
      <c r="V303" s="5"/>
      <c r="W303" s="5"/>
      <c r="X303" s="5"/>
      <c r="Y303" s="5"/>
      <c r="Z303" s="5"/>
    </row>
    <row r="304" spans="1:26" x14ac:dyDescent="0.25">
      <c r="A304" s="148"/>
      <c r="B304" s="84"/>
      <c r="C304" s="127"/>
      <c r="D304" s="149"/>
      <c r="E304" s="418"/>
      <c r="F304" s="449"/>
      <c r="G304" s="401"/>
      <c r="H304" s="5"/>
      <c r="I304" s="70"/>
      <c r="J304" s="5"/>
      <c r="K304" s="5"/>
      <c r="L304" s="5"/>
      <c r="M304" s="5"/>
      <c r="N304" s="5"/>
      <c r="O304" s="5"/>
      <c r="P304" s="5"/>
      <c r="Q304" s="5"/>
      <c r="R304" s="5"/>
      <c r="S304" s="5"/>
      <c r="T304" s="5"/>
      <c r="U304" s="5"/>
      <c r="V304" s="5"/>
      <c r="W304" s="5"/>
      <c r="X304" s="5"/>
      <c r="Y304" s="5"/>
      <c r="Z304" s="5"/>
    </row>
    <row r="305" spans="1:26" ht="75" x14ac:dyDescent="0.25">
      <c r="A305" s="144"/>
      <c r="B305" s="147" t="s">
        <v>1601</v>
      </c>
      <c r="C305" s="170"/>
      <c r="D305" s="160"/>
      <c r="E305" s="418"/>
      <c r="F305" s="449"/>
      <c r="G305" s="401"/>
      <c r="H305" s="5"/>
      <c r="I305" s="70"/>
      <c r="J305" s="5"/>
      <c r="K305" s="5"/>
      <c r="L305" s="5"/>
      <c r="M305" s="5"/>
      <c r="N305" s="5"/>
      <c r="O305" s="5"/>
      <c r="P305" s="5"/>
      <c r="Q305" s="5"/>
      <c r="R305" s="5"/>
      <c r="S305" s="5"/>
      <c r="T305" s="5"/>
      <c r="U305" s="5"/>
      <c r="V305" s="5"/>
      <c r="W305" s="5"/>
      <c r="X305" s="5"/>
      <c r="Y305" s="5"/>
      <c r="Z305" s="5"/>
    </row>
    <row r="306" spans="1:26" x14ac:dyDescent="0.25">
      <c r="A306" s="144"/>
      <c r="B306" s="147"/>
      <c r="C306" s="170"/>
      <c r="D306" s="160"/>
      <c r="E306" s="418"/>
      <c r="F306" s="449"/>
      <c r="G306" s="401"/>
      <c r="H306" s="5"/>
      <c r="I306" s="70"/>
      <c r="J306" s="5"/>
      <c r="K306" s="5"/>
      <c r="L306" s="5"/>
      <c r="M306" s="5"/>
      <c r="N306" s="5"/>
      <c r="O306" s="5"/>
      <c r="P306" s="5"/>
      <c r="Q306" s="5"/>
      <c r="R306" s="5"/>
      <c r="S306" s="5"/>
      <c r="T306" s="5"/>
      <c r="U306" s="5"/>
      <c r="V306" s="5"/>
      <c r="W306" s="5"/>
      <c r="X306" s="5"/>
      <c r="Y306" s="5"/>
      <c r="Z306" s="5"/>
    </row>
    <row r="307" spans="1:26" x14ac:dyDescent="0.25">
      <c r="A307" s="144" t="s">
        <v>1602</v>
      </c>
      <c r="B307" s="157" t="s">
        <v>1603</v>
      </c>
      <c r="C307" s="106" t="s">
        <v>764</v>
      </c>
      <c r="D307" s="151">
        <v>1</v>
      </c>
      <c r="E307" s="434"/>
      <c r="F307" s="437">
        <f>D307*E307</f>
        <v>0</v>
      </c>
      <c r="G307" s="401"/>
      <c r="H307" s="5"/>
      <c r="I307" s="70"/>
      <c r="J307" s="5"/>
      <c r="K307" s="5"/>
      <c r="L307" s="5"/>
      <c r="M307" s="5"/>
      <c r="N307" s="5"/>
      <c r="O307" s="5"/>
      <c r="P307" s="5"/>
      <c r="Q307" s="5"/>
      <c r="R307" s="5"/>
      <c r="S307" s="5"/>
      <c r="T307" s="5"/>
      <c r="U307" s="5"/>
      <c r="V307" s="5"/>
      <c r="W307" s="5"/>
      <c r="X307" s="5"/>
      <c r="Y307" s="5"/>
      <c r="Z307" s="5"/>
    </row>
    <row r="308" spans="1:26" ht="30" x14ac:dyDescent="0.25">
      <c r="A308" s="144"/>
      <c r="B308" s="84" t="s">
        <v>1604</v>
      </c>
      <c r="C308" s="106"/>
      <c r="D308" s="151"/>
      <c r="E308" s="437"/>
      <c r="F308" s="449"/>
      <c r="G308" s="401"/>
      <c r="H308" s="5"/>
      <c r="I308" s="70"/>
      <c r="J308" s="5"/>
      <c r="K308" s="5"/>
      <c r="L308" s="5"/>
      <c r="M308" s="5"/>
      <c r="N308" s="5"/>
      <c r="O308" s="5"/>
      <c r="P308" s="5"/>
      <c r="Q308" s="5"/>
      <c r="R308" s="5"/>
      <c r="S308" s="5"/>
      <c r="T308" s="5"/>
      <c r="U308" s="5"/>
      <c r="V308" s="5"/>
      <c r="W308" s="5"/>
      <c r="X308" s="5"/>
      <c r="Y308" s="5"/>
      <c r="Z308" s="5"/>
    </row>
    <row r="309" spans="1:26" x14ac:dyDescent="0.25">
      <c r="A309" s="144"/>
      <c r="B309" s="84" t="s">
        <v>1605</v>
      </c>
      <c r="C309" s="106"/>
      <c r="D309" s="151"/>
      <c r="E309" s="437"/>
      <c r="F309" s="449"/>
      <c r="G309" s="401"/>
      <c r="H309" s="5"/>
      <c r="I309" s="70"/>
      <c r="J309" s="5"/>
      <c r="K309" s="5"/>
      <c r="L309" s="5"/>
      <c r="M309" s="5"/>
      <c r="N309" s="5"/>
      <c r="O309" s="5"/>
      <c r="P309" s="5"/>
      <c r="Q309" s="5"/>
      <c r="R309" s="5"/>
      <c r="S309" s="5"/>
      <c r="T309" s="5"/>
      <c r="U309" s="5"/>
      <c r="V309" s="5"/>
      <c r="W309" s="5"/>
      <c r="X309" s="5"/>
      <c r="Y309" s="5"/>
      <c r="Z309" s="5"/>
    </row>
    <row r="310" spans="1:26" x14ac:dyDescent="0.25">
      <c r="A310" s="144"/>
      <c r="B310" s="84" t="s">
        <v>1606</v>
      </c>
      <c r="C310" s="106"/>
      <c r="D310" s="151"/>
      <c r="E310" s="437"/>
      <c r="F310" s="449"/>
      <c r="G310" s="401"/>
      <c r="H310" s="5"/>
      <c r="I310" s="70"/>
      <c r="J310" s="5"/>
      <c r="K310" s="5"/>
      <c r="L310" s="5"/>
      <c r="M310" s="5"/>
      <c r="N310" s="5"/>
      <c r="O310" s="5"/>
      <c r="P310" s="5"/>
      <c r="Q310" s="5"/>
      <c r="R310" s="5"/>
      <c r="S310" s="5"/>
      <c r="T310" s="5"/>
      <c r="U310" s="5"/>
      <c r="V310" s="5"/>
      <c r="W310" s="5"/>
      <c r="X310" s="5"/>
      <c r="Y310" s="5"/>
      <c r="Z310" s="5"/>
    </row>
    <row r="311" spans="1:26" x14ac:dyDescent="0.25">
      <c r="A311" s="144"/>
      <c r="B311" s="84" t="s">
        <v>1607</v>
      </c>
      <c r="C311" s="106"/>
      <c r="D311" s="151"/>
      <c r="E311" s="437"/>
      <c r="F311" s="449"/>
      <c r="G311" s="401"/>
      <c r="H311" s="5"/>
      <c r="I311" s="70"/>
      <c r="J311" s="5"/>
      <c r="K311" s="5"/>
      <c r="L311" s="5"/>
      <c r="M311" s="5"/>
      <c r="N311" s="5"/>
      <c r="O311" s="5"/>
      <c r="P311" s="5"/>
      <c r="Q311" s="5"/>
      <c r="R311" s="5"/>
      <c r="S311" s="5"/>
      <c r="T311" s="5"/>
      <c r="U311" s="5"/>
      <c r="V311" s="5"/>
      <c r="W311" s="5"/>
      <c r="X311" s="5"/>
      <c r="Y311" s="5"/>
      <c r="Z311" s="5"/>
    </row>
    <row r="312" spans="1:26" x14ac:dyDescent="0.25">
      <c r="A312" s="144"/>
      <c r="B312" s="84" t="s">
        <v>1608</v>
      </c>
      <c r="C312" s="106"/>
      <c r="D312" s="151"/>
      <c r="E312" s="437"/>
      <c r="F312" s="449"/>
      <c r="G312" s="401"/>
      <c r="H312" s="5"/>
      <c r="I312" s="70"/>
      <c r="J312" s="5"/>
      <c r="K312" s="5"/>
      <c r="L312" s="5"/>
      <c r="M312" s="5"/>
      <c r="N312" s="5"/>
      <c r="O312" s="5"/>
      <c r="P312" s="5"/>
      <c r="Q312" s="5"/>
      <c r="R312" s="5"/>
      <c r="S312" s="5"/>
      <c r="T312" s="5"/>
      <c r="U312" s="5"/>
      <c r="V312" s="5"/>
      <c r="W312" s="5"/>
      <c r="X312" s="5"/>
      <c r="Y312" s="5"/>
      <c r="Z312" s="5"/>
    </row>
    <row r="313" spans="1:26" x14ac:dyDescent="0.25">
      <c r="A313" s="144"/>
      <c r="B313" s="84" t="s">
        <v>1609</v>
      </c>
      <c r="C313" s="106"/>
      <c r="D313" s="151"/>
      <c r="E313" s="437"/>
      <c r="F313" s="449"/>
      <c r="G313" s="401"/>
      <c r="H313" s="5"/>
      <c r="I313" s="70"/>
      <c r="J313" s="5"/>
      <c r="K313" s="5"/>
      <c r="L313" s="5"/>
      <c r="M313" s="5"/>
      <c r="N313" s="5"/>
      <c r="O313" s="5"/>
      <c r="P313" s="5"/>
      <c r="Q313" s="5"/>
      <c r="R313" s="5"/>
      <c r="S313" s="5"/>
      <c r="T313" s="5"/>
      <c r="U313" s="5"/>
      <c r="V313" s="5"/>
      <c r="W313" s="5"/>
      <c r="X313" s="5"/>
      <c r="Y313" s="5"/>
      <c r="Z313" s="5"/>
    </row>
    <row r="314" spans="1:26" x14ac:dyDescent="0.25">
      <c r="A314" s="144"/>
      <c r="B314" s="84" t="s">
        <v>1610</v>
      </c>
      <c r="C314" s="106"/>
      <c r="D314" s="151"/>
      <c r="E314" s="418"/>
      <c r="F314" s="449"/>
      <c r="G314" s="401"/>
      <c r="H314" s="5"/>
      <c r="I314" s="70"/>
      <c r="J314" s="5"/>
      <c r="K314" s="5"/>
      <c r="L314" s="5"/>
      <c r="M314" s="5"/>
      <c r="N314" s="5"/>
      <c r="O314" s="5"/>
      <c r="P314" s="5"/>
      <c r="Q314" s="5"/>
      <c r="R314" s="5"/>
      <c r="S314" s="5"/>
      <c r="T314" s="5"/>
      <c r="U314" s="5"/>
      <c r="V314" s="5"/>
      <c r="W314" s="5"/>
      <c r="X314" s="5"/>
      <c r="Y314" s="5"/>
      <c r="Z314" s="5"/>
    </row>
    <row r="315" spans="1:26" x14ac:dyDescent="0.25">
      <c r="A315" s="144"/>
      <c r="B315" s="84" t="s">
        <v>1611</v>
      </c>
      <c r="C315" s="106"/>
      <c r="D315" s="151"/>
      <c r="E315" s="437"/>
      <c r="F315" s="449"/>
      <c r="G315" s="401"/>
      <c r="H315" s="5"/>
      <c r="I315" s="70"/>
      <c r="J315" s="5"/>
      <c r="K315" s="5"/>
      <c r="L315" s="5"/>
      <c r="M315" s="5"/>
      <c r="N315" s="5"/>
      <c r="O315" s="5"/>
      <c r="P315" s="5"/>
      <c r="Q315" s="5"/>
      <c r="R315" s="5"/>
      <c r="S315" s="5"/>
      <c r="T315" s="5"/>
      <c r="U315" s="5"/>
      <c r="V315" s="5"/>
      <c r="W315" s="5"/>
      <c r="X315" s="5"/>
      <c r="Y315" s="5"/>
      <c r="Z315" s="5"/>
    </row>
    <row r="316" spans="1:26" x14ac:dyDescent="0.25">
      <c r="A316" s="144"/>
      <c r="B316" s="84" t="s">
        <v>1612</v>
      </c>
      <c r="C316" s="106"/>
      <c r="D316" s="151"/>
      <c r="E316" s="437"/>
      <c r="F316" s="449"/>
      <c r="G316" s="401"/>
      <c r="H316" s="5"/>
      <c r="I316" s="70"/>
      <c r="J316" s="5"/>
      <c r="K316" s="5"/>
      <c r="L316" s="5"/>
      <c r="M316" s="5"/>
      <c r="N316" s="5"/>
      <c r="O316" s="5"/>
      <c r="P316" s="5"/>
      <c r="Q316" s="5"/>
      <c r="R316" s="5"/>
      <c r="S316" s="5"/>
      <c r="T316" s="5"/>
      <c r="U316" s="5"/>
      <c r="V316" s="5"/>
      <c r="W316" s="5"/>
      <c r="X316" s="5"/>
      <c r="Y316" s="5"/>
      <c r="Z316" s="5"/>
    </row>
    <row r="317" spans="1:26" ht="30" x14ac:dyDescent="0.25">
      <c r="A317" s="144"/>
      <c r="B317" s="84" t="s">
        <v>1613</v>
      </c>
      <c r="C317" s="106"/>
      <c r="D317" s="151"/>
      <c r="E317" s="437"/>
      <c r="F317" s="449"/>
      <c r="G317" s="401"/>
      <c r="H317" s="5"/>
      <c r="I317" s="70"/>
      <c r="J317" s="5"/>
      <c r="K317" s="5"/>
      <c r="L317" s="5"/>
      <c r="M317" s="5"/>
      <c r="N317" s="5"/>
      <c r="O317" s="5"/>
      <c r="P317" s="5"/>
      <c r="Q317" s="5"/>
      <c r="R317" s="5"/>
      <c r="S317" s="5"/>
      <c r="T317" s="5"/>
      <c r="U317" s="5"/>
      <c r="V317" s="5"/>
      <c r="W317" s="5"/>
      <c r="X317" s="5"/>
      <c r="Y317" s="5"/>
      <c r="Z317" s="5"/>
    </row>
    <row r="318" spans="1:26" ht="30" x14ac:dyDescent="0.25">
      <c r="A318" s="144"/>
      <c r="B318" s="84" t="s">
        <v>1614</v>
      </c>
      <c r="C318" s="106"/>
      <c r="D318" s="151"/>
      <c r="E318" s="437"/>
      <c r="F318" s="449"/>
      <c r="G318" s="401"/>
      <c r="H318" s="5"/>
      <c r="I318" s="70"/>
      <c r="J318" s="5"/>
      <c r="K318" s="5"/>
      <c r="L318" s="5"/>
      <c r="M318" s="5"/>
      <c r="N318" s="5"/>
      <c r="O318" s="5"/>
      <c r="P318" s="5"/>
      <c r="Q318" s="5"/>
      <c r="R318" s="5"/>
      <c r="S318" s="5"/>
      <c r="T318" s="5"/>
      <c r="U318" s="5"/>
      <c r="V318" s="5"/>
      <c r="W318" s="5"/>
      <c r="X318" s="5"/>
      <c r="Y318" s="5"/>
      <c r="Z318" s="5"/>
    </row>
    <row r="319" spans="1:26" x14ac:dyDescent="0.25">
      <c r="A319" s="144"/>
      <c r="B319" s="157"/>
      <c r="C319" s="106"/>
      <c r="D319" s="151"/>
      <c r="E319" s="437"/>
      <c r="F319" s="449"/>
      <c r="G319" s="401"/>
      <c r="H319" s="5"/>
      <c r="I319" s="70"/>
      <c r="J319" s="5"/>
      <c r="K319" s="5"/>
      <c r="L319" s="5"/>
      <c r="M319" s="5"/>
      <c r="N319" s="5"/>
      <c r="O319" s="5"/>
      <c r="P319" s="5"/>
      <c r="Q319" s="5"/>
      <c r="R319" s="5"/>
      <c r="S319" s="5"/>
      <c r="T319" s="5"/>
      <c r="U319" s="5"/>
      <c r="V319" s="5"/>
      <c r="W319" s="5"/>
      <c r="X319" s="5"/>
      <c r="Y319" s="5"/>
      <c r="Z319" s="5"/>
    </row>
    <row r="320" spans="1:26" x14ac:dyDescent="0.25">
      <c r="A320" s="144" t="s">
        <v>1615</v>
      </c>
      <c r="B320" s="84" t="s">
        <v>1616</v>
      </c>
      <c r="C320" s="106" t="s">
        <v>1389</v>
      </c>
      <c r="D320" s="151">
        <v>1500</v>
      </c>
      <c r="E320" s="434"/>
      <c r="F320" s="437">
        <f>D320*E320</f>
        <v>0</v>
      </c>
      <c r="G320" s="401"/>
      <c r="H320" s="5"/>
      <c r="I320" s="70"/>
      <c r="J320" s="5"/>
      <c r="K320" s="5"/>
      <c r="L320" s="5"/>
      <c r="M320" s="5"/>
      <c r="N320" s="5"/>
      <c r="O320" s="5"/>
      <c r="P320" s="5"/>
      <c r="Q320" s="5"/>
      <c r="R320" s="5"/>
      <c r="S320" s="5"/>
      <c r="T320" s="5"/>
      <c r="U320" s="5"/>
      <c r="V320" s="5"/>
      <c r="W320" s="5"/>
      <c r="X320" s="5"/>
      <c r="Y320" s="5"/>
      <c r="Z320" s="5"/>
    </row>
    <row r="321" spans="1:26" x14ac:dyDescent="0.25">
      <c r="A321" s="144"/>
      <c r="B321" s="84"/>
      <c r="C321" s="106"/>
      <c r="D321" s="151"/>
      <c r="E321" s="418"/>
      <c r="F321" s="449"/>
      <c r="G321" s="401"/>
      <c r="H321" s="5"/>
      <c r="I321" s="70"/>
      <c r="J321" s="5"/>
      <c r="K321" s="5"/>
      <c r="L321" s="5"/>
      <c r="M321" s="5"/>
      <c r="N321" s="5"/>
      <c r="O321" s="5"/>
      <c r="P321" s="5"/>
      <c r="Q321" s="5"/>
      <c r="R321" s="5"/>
      <c r="S321" s="5"/>
      <c r="T321" s="5"/>
      <c r="U321" s="5"/>
      <c r="V321" s="5"/>
      <c r="W321" s="5"/>
      <c r="X321" s="5"/>
      <c r="Y321" s="5"/>
      <c r="Z321" s="5"/>
    </row>
    <row r="322" spans="1:26" x14ac:dyDescent="0.25">
      <c r="A322" s="144" t="s">
        <v>1617</v>
      </c>
      <c r="B322" s="84" t="s">
        <v>1618</v>
      </c>
      <c r="C322" s="106" t="s">
        <v>843</v>
      </c>
      <c r="D322" s="151">
        <v>3</v>
      </c>
      <c r="E322" s="434"/>
      <c r="F322" s="437">
        <f>D322*E322</f>
        <v>0</v>
      </c>
      <c r="G322" s="401"/>
      <c r="H322" s="5"/>
      <c r="I322" s="70"/>
      <c r="J322" s="5"/>
      <c r="K322" s="5"/>
      <c r="L322" s="5"/>
      <c r="M322" s="5"/>
      <c r="N322" s="5"/>
      <c r="O322" s="5"/>
      <c r="P322" s="5"/>
      <c r="Q322" s="5"/>
      <c r="R322" s="5"/>
      <c r="S322" s="5"/>
      <c r="T322" s="5"/>
      <c r="U322" s="5"/>
      <c r="V322" s="5"/>
      <c r="W322" s="5"/>
      <c r="X322" s="5"/>
      <c r="Y322" s="5"/>
      <c r="Z322" s="5"/>
    </row>
    <row r="323" spans="1:26" x14ac:dyDescent="0.25">
      <c r="A323" s="144"/>
      <c r="B323" s="84"/>
      <c r="C323" s="106"/>
      <c r="D323" s="151"/>
      <c r="E323" s="417"/>
      <c r="F323" s="449"/>
      <c r="G323" s="401"/>
      <c r="H323" s="5"/>
      <c r="I323" s="70"/>
      <c r="J323" s="5"/>
      <c r="K323" s="5"/>
      <c r="L323" s="5"/>
      <c r="M323" s="5"/>
      <c r="N323" s="5"/>
      <c r="O323" s="5"/>
      <c r="P323" s="5"/>
      <c r="Q323" s="5"/>
      <c r="R323" s="5"/>
      <c r="S323" s="5"/>
      <c r="T323" s="5"/>
      <c r="U323" s="5"/>
      <c r="V323" s="5"/>
      <c r="W323" s="5"/>
      <c r="X323" s="5"/>
      <c r="Y323" s="5"/>
      <c r="Z323" s="5"/>
    </row>
    <row r="324" spans="1:26" ht="30" x14ac:dyDescent="0.25">
      <c r="A324" s="144" t="s">
        <v>1619</v>
      </c>
      <c r="B324" s="25" t="s">
        <v>1620</v>
      </c>
      <c r="C324" s="106" t="s">
        <v>764</v>
      </c>
      <c r="D324" s="151">
        <v>2</v>
      </c>
      <c r="E324" s="434"/>
      <c r="F324" s="437">
        <f>D324*E324</f>
        <v>0</v>
      </c>
      <c r="G324" s="401"/>
      <c r="H324" s="5"/>
      <c r="I324" s="70"/>
      <c r="J324" s="5"/>
      <c r="K324" s="5"/>
      <c r="L324" s="5"/>
      <c r="M324" s="5"/>
      <c r="N324" s="5"/>
      <c r="O324" s="5"/>
      <c r="P324" s="5"/>
      <c r="Q324" s="5"/>
      <c r="R324" s="5"/>
      <c r="S324" s="5"/>
      <c r="T324" s="5"/>
      <c r="U324" s="5"/>
      <c r="V324" s="5"/>
      <c r="W324" s="5"/>
      <c r="X324" s="5"/>
      <c r="Y324" s="5"/>
      <c r="Z324" s="5"/>
    </row>
    <row r="325" spans="1:26" x14ac:dyDescent="0.25">
      <c r="A325" s="144"/>
      <c r="B325" s="84"/>
      <c r="C325" s="106"/>
      <c r="D325" s="151"/>
      <c r="E325" s="417"/>
      <c r="F325" s="449"/>
      <c r="G325" s="401"/>
      <c r="H325" s="5"/>
      <c r="I325" s="70"/>
      <c r="J325" s="5"/>
      <c r="K325" s="5"/>
      <c r="L325" s="5"/>
      <c r="M325" s="5"/>
      <c r="N325" s="5"/>
      <c r="O325" s="5"/>
      <c r="P325" s="5"/>
      <c r="Q325" s="5"/>
      <c r="R325" s="5"/>
      <c r="S325" s="5"/>
      <c r="T325" s="5"/>
      <c r="U325" s="5"/>
      <c r="V325" s="5"/>
      <c r="W325" s="5"/>
      <c r="X325" s="5"/>
      <c r="Y325" s="5"/>
      <c r="Z325" s="5"/>
    </row>
    <row r="326" spans="1:26" ht="45" x14ac:dyDescent="0.25">
      <c r="A326" s="144" t="s">
        <v>1621</v>
      </c>
      <c r="B326" s="84" t="s">
        <v>1622</v>
      </c>
      <c r="C326" s="106" t="s">
        <v>843</v>
      </c>
      <c r="D326" s="151">
        <v>5</v>
      </c>
      <c r="E326" s="434"/>
      <c r="F326" s="437">
        <f>D326*E326</f>
        <v>0</v>
      </c>
      <c r="G326" s="401"/>
      <c r="H326" s="5"/>
      <c r="I326" s="70"/>
      <c r="J326" s="5"/>
      <c r="K326" s="5"/>
      <c r="L326" s="5"/>
      <c r="M326" s="5"/>
      <c r="N326" s="5"/>
      <c r="O326" s="5"/>
      <c r="P326" s="5"/>
      <c r="Q326" s="5"/>
      <c r="R326" s="5"/>
      <c r="S326" s="5"/>
      <c r="T326" s="5"/>
      <c r="U326" s="5"/>
      <c r="V326" s="5"/>
      <c r="W326" s="5"/>
      <c r="X326" s="5"/>
      <c r="Y326" s="5"/>
      <c r="Z326" s="5"/>
    </row>
    <row r="327" spans="1:26" x14ac:dyDescent="0.25">
      <c r="A327" s="144"/>
      <c r="B327" s="84"/>
      <c r="C327" s="106"/>
      <c r="D327" s="151"/>
      <c r="E327" s="417"/>
      <c r="F327" s="449"/>
      <c r="G327" s="401"/>
      <c r="H327" s="5"/>
      <c r="I327" s="70"/>
      <c r="J327" s="5"/>
      <c r="K327" s="5"/>
      <c r="L327" s="5"/>
      <c r="M327" s="5"/>
      <c r="N327" s="5"/>
      <c r="O327" s="5"/>
      <c r="P327" s="5"/>
      <c r="Q327" s="5"/>
      <c r="R327" s="5"/>
      <c r="S327" s="5"/>
      <c r="T327" s="5"/>
      <c r="U327" s="5"/>
      <c r="V327" s="5"/>
      <c r="W327" s="5"/>
      <c r="X327" s="5"/>
      <c r="Y327" s="5"/>
      <c r="Z327" s="5"/>
    </row>
    <row r="328" spans="1:26" x14ac:dyDescent="0.25">
      <c r="A328" s="144" t="s">
        <v>1623</v>
      </c>
      <c r="B328" s="84" t="s">
        <v>1624</v>
      </c>
      <c r="C328" s="171"/>
      <c r="D328" s="171"/>
      <c r="E328" s="400"/>
      <c r="F328" s="449"/>
      <c r="G328" s="401"/>
      <c r="H328" s="5"/>
      <c r="I328" s="70"/>
      <c r="J328" s="5"/>
      <c r="K328" s="5"/>
      <c r="L328" s="5"/>
      <c r="M328" s="5"/>
      <c r="N328" s="5"/>
      <c r="O328" s="5"/>
      <c r="P328" s="5"/>
      <c r="Q328" s="5"/>
      <c r="R328" s="5"/>
      <c r="S328" s="5"/>
      <c r="T328" s="5"/>
      <c r="U328" s="5"/>
      <c r="V328" s="5"/>
      <c r="W328" s="5"/>
      <c r="X328" s="5"/>
      <c r="Y328" s="5"/>
      <c r="Z328" s="5"/>
    </row>
    <row r="329" spans="1:26" x14ac:dyDescent="0.25">
      <c r="A329" s="144"/>
      <c r="B329" s="84" t="s">
        <v>1625</v>
      </c>
      <c r="C329" s="106" t="s">
        <v>1389</v>
      </c>
      <c r="D329" s="151">
        <v>1000</v>
      </c>
      <c r="E329" s="434"/>
      <c r="F329" s="437">
        <f>D329*E329</f>
        <v>0</v>
      </c>
      <c r="G329" s="401"/>
      <c r="H329" s="5"/>
      <c r="I329" s="70"/>
      <c r="J329" s="5"/>
      <c r="K329" s="5"/>
      <c r="L329" s="5"/>
      <c r="M329" s="5"/>
      <c r="N329" s="5"/>
      <c r="O329" s="5"/>
      <c r="P329" s="5"/>
      <c r="Q329" s="5"/>
      <c r="R329" s="5"/>
      <c r="S329" s="5"/>
      <c r="T329" s="5"/>
      <c r="U329" s="5"/>
      <c r="V329" s="5"/>
      <c r="W329" s="5"/>
      <c r="X329" s="5"/>
      <c r="Y329" s="5"/>
      <c r="Z329" s="5"/>
    </row>
    <row r="330" spans="1:26" x14ac:dyDescent="0.25">
      <c r="A330" s="144"/>
      <c r="B330" s="84"/>
      <c r="C330" s="106"/>
      <c r="D330" s="151"/>
      <c r="E330" s="417"/>
      <c r="F330" s="449"/>
      <c r="G330" s="401"/>
      <c r="H330" s="5"/>
      <c r="I330" s="70"/>
      <c r="J330" s="5"/>
      <c r="K330" s="5"/>
      <c r="L330" s="5"/>
      <c r="M330" s="5"/>
      <c r="N330" s="5"/>
      <c r="O330" s="5"/>
      <c r="P330" s="5"/>
      <c r="Q330" s="5"/>
      <c r="R330" s="5"/>
      <c r="S330" s="5"/>
      <c r="T330" s="5"/>
      <c r="U330" s="5"/>
      <c r="V330" s="5"/>
      <c r="W330" s="5"/>
      <c r="X330" s="5"/>
      <c r="Y330" s="5"/>
      <c r="Z330" s="5"/>
    </row>
    <row r="331" spans="1:26" ht="60" x14ac:dyDescent="0.25">
      <c r="A331" s="144" t="s">
        <v>1626</v>
      </c>
      <c r="B331" s="84" t="s">
        <v>2609</v>
      </c>
      <c r="C331" s="106" t="s">
        <v>764</v>
      </c>
      <c r="D331" s="151">
        <v>1</v>
      </c>
      <c r="E331" s="434"/>
      <c r="F331" s="437">
        <f>D331*E331</f>
        <v>0</v>
      </c>
      <c r="G331" s="401"/>
      <c r="H331" s="5"/>
      <c r="I331" s="70"/>
      <c r="J331" s="5"/>
      <c r="K331" s="5"/>
      <c r="L331" s="5"/>
      <c r="M331" s="5"/>
      <c r="N331" s="5"/>
      <c r="O331" s="5"/>
      <c r="P331" s="5"/>
      <c r="Q331" s="5"/>
      <c r="R331" s="5"/>
      <c r="S331" s="5"/>
      <c r="T331" s="5"/>
      <c r="U331" s="5"/>
      <c r="V331" s="5"/>
      <c r="W331" s="5"/>
      <c r="X331" s="5"/>
      <c r="Y331" s="5"/>
      <c r="Z331" s="5"/>
    </row>
    <row r="332" spans="1:26" x14ac:dyDescent="0.25">
      <c r="A332" s="144"/>
      <c r="B332" s="84"/>
      <c r="C332" s="106"/>
      <c r="D332" s="151"/>
      <c r="E332" s="417"/>
      <c r="F332" s="449"/>
      <c r="G332" s="401"/>
      <c r="H332" s="5"/>
      <c r="I332" s="70"/>
      <c r="J332" s="5"/>
      <c r="K332" s="5"/>
      <c r="L332" s="5"/>
      <c r="M332" s="5"/>
      <c r="N332" s="5"/>
      <c r="O332" s="5"/>
      <c r="P332" s="5"/>
      <c r="Q332" s="5"/>
      <c r="R332" s="5"/>
      <c r="S332" s="5"/>
      <c r="T332" s="5"/>
      <c r="U332" s="5"/>
      <c r="V332" s="5"/>
      <c r="W332" s="5"/>
      <c r="X332" s="5"/>
      <c r="Y332" s="5"/>
      <c r="Z332" s="5"/>
    </row>
    <row r="333" spans="1:26" x14ac:dyDescent="0.25">
      <c r="A333" s="144" t="s">
        <v>1627</v>
      </c>
      <c r="B333" s="84" t="s">
        <v>1628</v>
      </c>
      <c r="C333" s="106" t="s">
        <v>764</v>
      </c>
      <c r="D333" s="151">
        <v>1</v>
      </c>
      <c r="E333" s="434"/>
      <c r="F333" s="437">
        <f>D333*E333</f>
        <v>0</v>
      </c>
      <c r="G333" s="401"/>
      <c r="H333" s="5"/>
      <c r="I333" s="70"/>
      <c r="J333" s="5"/>
      <c r="K333" s="5"/>
      <c r="L333" s="5"/>
      <c r="M333" s="5"/>
      <c r="N333" s="5"/>
      <c r="O333" s="5"/>
      <c r="P333" s="5"/>
      <c r="Q333" s="5"/>
      <c r="R333" s="5"/>
      <c r="S333" s="5"/>
      <c r="T333" s="5"/>
      <c r="U333" s="5"/>
      <c r="V333" s="5"/>
      <c r="W333" s="5"/>
      <c r="X333" s="5"/>
      <c r="Y333" s="5"/>
      <c r="Z333" s="5"/>
    </row>
    <row r="334" spans="1:26" x14ac:dyDescent="0.25">
      <c r="A334" s="144"/>
      <c r="B334" s="84"/>
      <c r="C334" s="106"/>
      <c r="D334" s="151"/>
      <c r="E334" s="417"/>
      <c r="F334" s="449"/>
      <c r="G334" s="401"/>
      <c r="H334" s="5"/>
      <c r="I334" s="70"/>
      <c r="J334" s="5"/>
      <c r="K334" s="5"/>
      <c r="L334" s="5"/>
      <c r="M334" s="5"/>
      <c r="N334" s="5"/>
      <c r="O334" s="5"/>
      <c r="P334" s="5"/>
      <c r="Q334" s="5"/>
      <c r="R334" s="5"/>
      <c r="S334" s="5"/>
      <c r="T334" s="5"/>
      <c r="U334" s="5"/>
      <c r="V334" s="5"/>
      <c r="W334" s="5"/>
      <c r="X334" s="5"/>
      <c r="Y334" s="5"/>
      <c r="Z334" s="5"/>
    </row>
    <row r="335" spans="1:26" x14ac:dyDescent="0.25">
      <c r="A335" s="144" t="s">
        <v>1629</v>
      </c>
      <c r="B335" s="84" t="s">
        <v>1596</v>
      </c>
      <c r="C335" s="106" t="s">
        <v>764</v>
      </c>
      <c r="D335" s="151">
        <v>1</v>
      </c>
      <c r="E335" s="434"/>
      <c r="F335" s="437">
        <f>D335*E335</f>
        <v>0</v>
      </c>
      <c r="G335" s="401"/>
      <c r="H335" s="5"/>
      <c r="I335" s="70"/>
      <c r="J335" s="5"/>
      <c r="K335" s="5"/>
      <c r="L335" s="5"/>
      <c r="M335" s="5"/>
      <c r="N335" s="5"/>
      <c r="O335" s="5"/>
      <c r="P335" s="5"/>
      <c r="Q335" s="5"/>
      <c r="R335" s="5"/>
      <c r="S335" s="5"/>
      <c r="T335" s="5"/>
      <c r="U335" s="5"/>
      <c r="V335" s="5"/>
      <c r="W335" s="5"/>
      <c r="X335" s="5"/>
      <c r="Y335" s="5"/>
      <c r="Z335" s="5"/>
    </row>
    <row r="336" spans="1:26" x14ac:dyDescent="0.25">
      <c r="A336" s="148"/>
      <c r="B336" s="84"/>
      <c r="C336" s="170"/>
      <c r="D336" s="160"/>
      <c r="E336" s="418"/>
      <c r="F336" s="449"/>
      <c r="G336" s="401"/>
      <c r="H336" s="5"/>
      <c r="I336" s="70"/>
      <c r="J336" s="5"/>
      <c r="K336" s="5"/>
      <c r="L336" s="5"/>
      <c r="M336" s="5"/>
      <c r="N336" s="5"/>
      <c r="O336" s="5"/>
      <c r="P336" s="5"/>
      <c r="Q336" s="5"/>
      <c r="R336" s="5"/>
      <c r="S336" s="5"/>
      <c r="T336" s="5"/>
      <c r="U336" s="5"/>
      <c r="V336" s="5"/>
      <c r="W336" s="5"/>
      <c r="X336" s="5"/>
      <c r="Y336" s="5"/>
      <c r="Z336" s="5"/>
    </row>
    <row r="337" spans="1:26" x14ac:dyDescent="0.25">
      <c r="A337" s="153" t="s">
        <v>1501</v>
      </c>
      <c r="B337" s="154" t="s">
        <v>1630</v>
      </c>
      <c r="C337" s="155"/>
      <c r="D337" s="156"/>
      <c r="E337" s="454"/>
      <c r="F337" s="464">
        <f>SUM(F307:F335)</f>
        <v>0</v>
      </c>
      <c r="G337" s="439"/>
      <c r="H337" s="5"/>
      <c r="I337" s="70"/>
      <c r="J337" s="5"/>
      <c r="K337" s="5"/>
      <c r="L337" s="5"/>
      <c r="M337" s="5"/>
      <c r="N337" s="5"/>
      <c r="O337" s="5"/>
      <c r="P337" s="5"/>
      <c r="Q337" s="5"/>
      <c r="R337" s="5"/>
      <c r="S337" s="5"/>
      <c r="T337" s="5"/>
      <c r="U337" s="5"/>
      <c r="V337" s="5"/>
      <c r="W337" s="5"/>
      <c r="X337" s="5"/>
      <c r="Y337" s="5"/>
      <c r="Z337" s="5"/>
    </row>
    <row r="338" spans="1:26" x14ac:dyDescent="0.25">
      <c r="A338" s="148"/>
      <c r="B338" s="157"/>
      <c r="C338" s="172"/>
      <c r="D338" s="173"/>
      <c r="E338" s="466"/>
      <c r="F338" s="462"/>
      <c r="G338" s="401"/>
      <c r="H338" s="5"/>
      <c r="I338" s="70"/>
      <c r="J338" s="5"/>
      <c r="K338" s="5"/>
      <c r="L338" s="5"/>
      <c r="M338" s="5"/>
      <c r="N338" s="5"/>
      <c r="O338" s="5"/>
      <c r="P338" s="5"/>
      <c r="Q338" s="5"/>
      <c r="R338" s="5"/>
      <c r="S338" s="5"/>
      <c r="T338" s="5"/>
      <c r="U338" s="5"/>
      <c r="V338" s="5"/>
      <c r="W338" s="5"/>
      <c r="X338" s="5"/>
      <c r="Y338" s="5"/>
      <c r="Z338" s="5"/>
    </row>
    <row r="339" spans="1:26" x14ac:dyDescent="0.25">
      <c r="A339" s="152"/>
      <c r="B339" s="157"/>
      <c r="C339" s="174"/>
      <c r="D339" s="175"/>
      <c r="E339" s="418"/>
      <c r="F339" s="462"/>
      <c r="G339" s="401"/>
      <c r="H339" s="5"/>
      <c r="I339" s="70"/>
      <c r="J339" s="5"/>
      <c r="K339" s="5"/>
      <c r="L339" s="5"/>
      <c r="M339" s="5"/>
      <c r="N339" s="5"/>
      <c r="O339" s="5"/>
      <c r="P339" s="5"/>
      <c r="Q339" s="5"/>
      <c r="R339" s="5"/>
      <c r="S339" s="5"/>
      <c r="T339" s="5"/>
      <c r="U339" s="5"/>
      <c r="V339" s="5"/>
      <c r="W339" s="5"/>
      <c r="X339" s="5"/>
      <c r="Y339" s="5"/>
      <c r="Z339" s="5"/>
    </row>
    <row r="340" spans="1:26" x14ac:dyDescent="0.25">
      <c r="A340" s="141" t="s">
        <v>1631</v>
      </c>
      <c r="B340" s="351"/>
      <c r="C340" s="143"/>
      <c r="D340" s="143"/>
      <c r="E340" s="452"/>
      <c r="F340" s="453"/>
      <c r="G340" s="407"/>
      <c r="H340" s="5"/>
      <c r="I340" s="70"/>
      <c r="J340" s="5"/>
      <c r="K340" s="5"/>
      <c r="L340" s="5"/>
      <c r="M340" s="5"/>
      <c r="N340" s="5"/>
      <c r="O340" s="5"/>
      <c r="P340" s="5"/>
      <c r="Q340" s="5"/>
      <c r="R340" s="5"/>
      <c r="S340" s="5"/>
      <c r="T340" s="5"/>
      <c r="U340" s="5"/>
      <c r="V340" s="5"/>
      <c r="W340" s="5"/>
      <c r="X340" s="5"/>
      <c r="Y340" s="5"/>
      <c r="Z340" s="5"/>
    </row>
    <row r="341" spans="1:26" x14ac:dyDescent="0.25">
      <c r="A341" s="53" t="s">
        <v>720</v>
      </c>
      <c r="B341" s="53" t="s">
        <v>721</v>
      </c>
      <c r="C341" s="138" t="s">
        <v>722</v>
      </c>
      <c r="D341" s="138" t="s">
        <v>723</v>
      </c>
      <c r="E341" s="397" t="s">
        <v>724</v>
      </c>
      <c r="F341" s="456" t="s">
        <v>725</v>
      </c>
      <c r="G341" s="399" t="s">
        <v>726</v>
      </c>
      <c r="H341" s="5"/>
      <c r="I341" s="70"/>
      <c r="J341" s="5"/>
      <c r="K341" s="5"/>
      <c r="L341" s="5"/>
      <c r="M341" s="5"/>
      <c r="N341" s="5"/>
      <c r="O341" s="5"/>
      <c r="P341" s="5"/>
      <c r="Q341" s="5"/>
      <c r="R341" s="5"/>
      <c r="S341" s="5"/>
      <c r="T341" s="5"/>
      <c r="U341" s="5"/>
      <c r="V341" s="5"/>
      <c r="W341" s="5"/>
      <c r="X341" s="5"/>
      <c r="Y341" s="5"/>
      <c r="Z341" s="5"/>
    </row>
    <row r="342" spans="1:26" x14ac:dyDescent="0.25">
      <c r="A342" s="152"/>
      <c r="B342" s="157"/>
      <c r="C342" s="174"/>
      <c r="D342" s="175"/>
      <c r="E342" s="418"/>
      <c r="F342" s="462"/>
      <c r="G342" s="401"/>
      <c r="H342" s="5"/>
      <c r="I342" s="70"/>
      <c r="J342" s="5"/>
      <c r="K342" s="5"/>
      <c r="L342" s="5"/>
      <c r="M342" s="5"/>
      <c r="N342" s="5"/>
      <c r="O342" s="5"/>
      <c r="P342" s="5"/>
      <c r="Q342" s="5"/>
      <c r="R342" s="5"/>
      <c r="S342" s="5"/>
      <c r="T342" s="5"/>
      <c r="U342" s="5"/>
      <c r="V342" s="5"/>
      <c r="W342" s="5"/>
      <c r="X342" s="5"/>
      <c r="Y342" s="5"/>
      <c r="Z342" s="5"/>
    </row>
    <row r="343" spans="1:26" ht="45" x14ac:dyDescent="0.25">
      <c r="A343" s="84"/>
      <c r="B343" s="147" t="s">
        <v>1632</v>
      </c>
      <c r="C343" s="106"/>
      <c r="D343" s="106"/>
      <c r="E343" s="467"/>
      <c r="F343" s="449"/>
      <c r="G343" s="401"/>
      <c r="H343" s="5"/>
      <c r="I343" s="70"/>
      <c r="J343" s="5"/>
      <c r="K343" s="5"/>
      <c r="L343" s="5"/>
      <c r="M343" s="5"/>
      <c r="N343" s="5"/>
      <c r="O343" s="5"/>
      <c r="P343" s="5"/>
      <c r="Q343" s="5"/>
      <c r="R343" s="5"/>
      <c r="S343" s="5"/>
      <c r="T343" s="5"/>
      <c r="U343" s="5"/>
      <c r="V343" s="5"/>
      <c r="W343" s="5"/>
      <c r="X343" s="5"/>
      <c r="Y343" s="5"/>
      <c r="Z343" s="5"/>
    </row>
    <row r="344" spans="1:26" x14ac:dyDescent="0.25">
      <c r="A344" s="152"/>
      <c r="B344" s="157"/>
      <c r="C344" s="174"/>
      <c r="D344" s="175"/>
      <c r="E344" s="418"/>
      <c r="F344" s="462"/>
      <c r="G344" s="401"/>
      <c r="H344" s="5"/>
      <c r="I344" s="70"/>
      <c r="J344" s="5"/>
      <c r="K344" s="5"/>
      <c r="L344" s="5"/>
      <c r="M344" s="5"/>
      <c r="N344" s="5"/>
      <c r="O344" s="5"/>
      <c r="P344" s="5"/>
      <c r="Q344" s="5"/>
      <c r="R344" s="5"/>
      <c r="S344" s="5"/>
      <c r="T344" s="5"/>
      <c r="U344" s="5"/>
      <c r="V344" s="5"/>
      <c r="W344" s="5"/>
      <c r="X344" s="5"/>
      <c r="Y344" s="5"/>
      <c r="Z344" s="5"/>
    </row>
    <row r="345" spans="1:26" ht="60" x14ac:dyDescent="0.25">
      <c r="A345" s="158" t="s">
        <v>1633</v>
      </c>
      <c r="B345" s="176" t="s">
        <v>1634</v>
      </c>
      <c r="C345" s="127" t="s">
        <v>843</v>
      </c>
      <c r="D345" s="149">
        <v>1</v>
      </c>
      <c r="E345" s="434"/>
      <c r="F345" s="437">
        <f>D345*E345</f>
        <v>0</v>
      </c>
      <c r="G345" s="401"/>
      <c r="H345" s="5"/>
      <c r="I345" s="70"/>
      <c r="J345" s="5"/>
      <c r="K345" s="5"/>
      <c r="L345" s="5"/>
      <c r="M345" s="5"/>
      <c r="N345" s="5"/>
      <c r="O345" s="5"/>
      <c r="P345" s="5"/>
      <c r="Q345" s="5"/>
      <c r="R345" s="5"/>
      <c r="S345" s="5"/>
      <c r="T345" s="5"/>
      <c r="U345" s="5"/>
      <c r="V345" s="5"/>
      <c r="W345" s="5"/>
      <c r="X345" s="5"/>
      <c r="Y345" s="5"/>
      <c r="Z345" s="5"/>
    </row>
    <row r="346" spans="1:26" x14ac:dyDescent="0.25">
      <c r="A346" s="158"/>
      <c r="B346" s="84"/>
      <c r="C346" s="127"/>
      <c r="D346" s="149"/>
      <c r="E346" s="437"/>
      <c r="F346" s="449">
        <f t="shared" ref="F346:F368" si="7">$D346*E346</f>
        <v>0</v>
      </c>
      <c r="G346" s="401"/>
      <c r="H346" s="5"/>
      <c r="I346" s="70"/>
      <c r="J346" s="5"/>
      <c r="K346" s="5"/>
      <c r="L346" s="5"/>
      <c r="M346" s="5"/>
      <c r="N346" s="5"/>
      <c r="O346" s="5"/>
      <c r="P346" s="5"/>
      <c r="Q346" s="5"/>
      <c r="R346" s="5"/>
      <c r="S346" s="5"/>
      <c r="T346" s="5"/>
      <c r="U346" s="5"/>
      <c r="V346" s="5"/>
      <c r="W346" s="5"/>
      <c r="X346" s="5"/>
      <c r="Y346" s="5"/>
      <c r="Z346" s="5"/>
    </row>
    <row r="347" spans="1:26" x14ac:dyDescent="0.25">
      <c r="A347" s="158" t="s">
        <v>1635</v>
      </c>
      <c r="B347" s="146" t="s">
        <v>1636</v>
      </c>
      <c r="C347" s="127" t="s">
        <v>843</v>
      </c>
      <c r="D347" s="149">
        <v>2</v>
      </c>
      <c r="E347" s="434"/>
      <c r="F347" s="437">
        <f>D347*E347</f>
        <v>0</v>
      </c>
      <c r="G347" s="401"/>
      <c r="H347" s="5"/>
      <c r="I347" s="70"/>
      <c r="J347" s="5"/>
      <c r="K347" s="5"/>
      <c r="L347" s="5"/>
      <c r="M347" s="5"/>
      <c r="N347" s="5"/>
      <c r="O347" s="5"/>
      <c r="P347" s="5"/>
      <c r="Q347" s="5"/>
      <c r="R347" s="5"/>
      <c r="S347" s="5"/>
      <c r="T347" s="5"/>
      <c r="U347" s="5"/>
      <c r="V347" s="5"/>
      <c r="W347" s="5"/>
      <c r="X347" s="5"/>
      <c r="Y347" s="5"/>
      <c r="Z347" s="5"/>
    </row>
    <row r="348" spans="1:26" x14ac:dyDescent="0.25">
      <c r="A348" s="158"/>
      <c r="B348" s="84"/>
      <c r="C348" s="127"/>
      <c r="D348" s="149"/>
      <c r="E348" s="437"/>
      <c r="F348" s="449">
        <f t="shared" si="7"/>
        <v>0</v>
      </c>
      <c r="G348" s="401"/>
      <c r="H348" s="5"/>
      <c r="I348" s="70"/>
      <c r="J348" s="5"/>
      <c r="K348" s="5"/>
      <c r="L348" s="5"/>
      <c r="M348" s="5"/>
      <c r="N348" s="5"/>
      <c r="O348" s="5"/>
      <c r="P348" s="5"/>
      <c r="Q348" s="5"/>
      <c r="R348" s="5"/>
      <c r="S348" s="5"/>
      <c r="T348" s="5"/>
      <c r="U348" s="5"/>
      <c r="V348" s="5"/>
      <c r="W348" s="5"/>
      <c r="X348" s="5"/>
      <c r="Y348" s="5"/>
      <c r="Z348" s="5"/>
    </row>
    <row r="349" spans="1:26" ht="30" x14ac:dyDescent="0.25">
      <c r="A349" s="158" t="s">
        <v>1637</v>
      </c>
      <c r="B349" s="146" t="s">
        <v>1638</v>
      </c>
      <c r="C349" s="127" t="s">
        <v>843</v>
      </c>
      <c r="D349" s="149">
        <v>1</v>
      </c>
      <c r="E349" s="434"/>
      <c r="F349" s="437">
        <f>D349*E349</f>
        <v>0</v>
      </c>
      <c r="G349" s="401"/>
      <c r="H349" s="5"/>
      <c r="I349" s="70"/>
      <c r="J349" s="5"/>
      <c r="K349" s="5"/>
      <c r="L349" s="5"/>
      <c r="M349" s="5"/>
      <c r="N349" s="5"/>
      <c r="O349" s="5"/>
      <c r="P349" s="5"/>
      <c r="Q349" s="5"/>
      <c r="R349" s="5"/>
      <c r="S349" s="5"/>
      <c r="T349" s="5"/>
      <c r="U349" s="5"/>
      <c r="V349" s="5"/>
      <c r="W349" s="5"/>
      <c r="X349" s="5"/>
      <c r="Y349" s="5"/>
      <c r="Z349" s="5"/>
    </row>
    <row r="350" spans="1:26" x14ac:dyDescent="0.25">
      <c r="A350" s="158"/>
      <c r="B350" s="84"/>
      <c r="C350" s="127"/>
      <c r="D350" s="149"/>
      <c r="E350" s="437"/>
      <c r="F350" s="449">
        <f t="shared" si="7"/>
        <v>0</v>
      </c>
      <c r="G350" s="401"/>
      <c r="H350" s="5"/>
      <c r="I350" s="70"/>
      <c r="J350" s="5"/>
      <c r="K350" s="5"/>
      <c r="L350" s="5"/>
      <c r="M350" s="5"/>
      <c r="N350" s="5"/>
      <c r="O350" s="5"/>
      <c r="P350" s="5"/>
      <c r="Q350" s="5"/>
      <c r="R350" s="5"/>
      <c r="S350" s="5"/>
      <c r="T350" s="5"/>
      <c r="U350" s="5"/>
      <c r="V350" s="5"/>
      <c r="W350" s="5"/>
      <c r="X350" s="5"/>
      <c r="Y350" s="5"/>
      <c r="Z350" s="5"/>
    </row>
    <row r="351" spans="1:26" x14ac:dyDescent="0.25">
      <c r="A351" s="158" t="s">
        <v>1639</v>
      </c>
      <c r="B351" s="146" t="s">
        <v>1640</v>
      </c>
      <c r="C351" s="127" t="s">
        <v>843</v>
      </c>
      <c r="D351" s="149">
        <v>1</v>
      </c>
      <c r="E351" s="434"/>
      <c r="F351" s="437">
        <f>D351*E351</f>
        <v>0</v>
      </c>
      <c r="G351" s="401"/>
      <c r="H351" s="5"/>
      <c r="I351" s="70"/>
      <c r="J351" s="5"/>
      <c r="K351" s="5"/>
      <c r="L351" s="5"/>
      <c r="M351" s="5"/>
      <c r="N351" s="5"/>
      <c r="O351" s="5"/>
      <c r="P351" s="5"/>
      <c r="Q351" s="5"/>
      <c r="R351" s="5"/>
      <c r="S351" s="5"/>
      <c r="T351" s="5"/>
      <c r="U351" s="5"/>
      <c r="V351" s="5"/>
      <c r="W351" s="5"/>
      <c r="X351" s="5"/>
      <c r="Y351" s="5"/>
      <c r="Z351" s="5"/>
    </row>
    <row r="352" spans="1:26" x14ac:dyDescent="0.25">
      <c r="A352" s="158"/>
      <c r="B352" s="84"/>
      <c r="C352" s="127"/>
      <c r="D352" s="149"/>
      <c r="E352" s="437"/>
      <c r="F352" s="449">
        <f t="shared" si="7"/>
        <v>0</v>
      </c>
      <c r="G352" s="401"/>
      <c r="H352" s="5"/>
      <c r="I352" s="70"/>
      <c r="J352" s="5"/>
      <c r="K352" s="5"/>
      <c r="L352" s="5"/>
      <c r="M352" s="5"/>
      <c r="N352" s="5"/>
      <c r="O352" s="5"/>
      <c r="P352" s="5"/>
      <c r="Q352" s="5"/>
      <c r="R352" s="5"/>
      <c r="S352" s="5"/>
      <c r="T352" s="5"/>
      <c r="U352" s="5"/>
      <c r="V352" s="5"/>
      <c r="W352" s="5"/>
      <c r="X352" s="5"/>
      <c r="Y352" s="5"/>
      <c r="Z352" s="5"/>
    </row>
    <row r="353" spans="1:26" x14ac:dyDescent="0.25">
      <c r="A353" s="158" t="s">
        <v>1641</v>
      </c>
      <c r="B353" s="146" t="s">
        <v>1642</v>
      </c>
      <c r="C353" s="127" t="s">
        <v>1389</v>
      </c>
      <c r="D353" s="149">
        <v>60</v>
      </c>
      <c r="E353" s="434"/>
      <c r="F353" s="437">
        <f>D353*E353</f>
        <v>0</v>
      </c>
      <c r="G353" s="401"/>
      <c r="H353" s="5"/>
      <c r="I353" s="70"/>
      <c r="J353" s="5"/>
      <c r="K353" s="5"/>
      <c r="L353" s="5"/>
      <c r="M353" s="5"/>
      <c r="N353" s="5"/>
      <c r="O353" s="5"/>
      <c r="P353" s="5"/>
      <c r="Q353" s="5"/>
      <c r="R353" s="5"/>
      <c r="S353" s="5"/>
      <c r="T353" s="5"/>
      <c r="U353" s="5"/>
      <c r="V353" s="5"/>
      <c r="W353" s="5"/>
      <c r="X353" s="5"/>
      <c r="Y353" s="5"/>
      <c r="Z353" s="5"/>
    </row>
    <row r="354" spans="1:26" x14ac:dyDescent="0.25">
      <c r="A354" s="158"/>
      <c r="B354" s="84"/>
      <c r="C354" s="127"/>
      <c r="D354" s="149"/>
      <c r="E354" s="437"/>
      <c r="F354" s="449">
        <f t="shared" si="7"/>
        <v>0</v>
      </c>
      <c r="G354" s="401"/>
      <c r="H354" s="5"/>
      <c r="I354" s="70"/>
      <c r="J354" s="5"/>
      <c r="K354" s="5"/>
      <c r="L354" s="5"/>
      <c r="M354" s="5"/>
      <c r="N354" s="5"/>
      <c r="O354" s="5"/>
      <c r="P354" s="5"/>
      <c r="Q354" s="5"/>
      <c r="R354" s="5"/>
      <c r="S354" s="5"/>
      <c r="T354" s="5"/>
      <c r="U354" s="5"/>
      <c r="V354" s="5"/>
      <c r="W354" s="5"/>
      <c r="X354" s="5"/>
      <c r="Y354" s="5"/>
      <c r="Z354" s="5"/>
    </row>
    <row r="355" spans="1:26" x14ac:dyDescent="0.25">
      <c r="A355" s="158" t="s">
        <v>1643</v>
      </c>
      <c r="B355" s="146" t="s">
        <v>1644</v>
      </c>
      <c r="C355" s="127" t="s">
        <v>1389</v>
      </c>
      <c r="D355" s="149">
        <v>200</v>
      </c>
      <c r="E355" s="434"/>
      <c r="F355" s="437">
        <f>D355*E355</f>
        <v>0</v>
      </c>
      <c r="G355" s="401"/>
      <c r="H355" s="5"/>
      <c r="I355" s="70"/>
      <c r="J355" s="5"/>
      <c r="K355" s="5"/>
      <c r="L355" s="5"/>
      <c r="M355" s="5"/>
      <c r="N355" s="5"/>
      <c r="O355" s="5"/>
      <c r="P355" s="5"/>
      <c r="Q355" s="5"/>
      <c r="R355" s="5"/>
      <c r="S355" s="5"/>
      <c r="T355" s="5"/>
      <c r="U355" s="5"/>
      <c r="V355" s="5"/>
      <c r="W355" s="5"/>
      <c r="X355" s="5"/>
      <c r="Y355" s="5"/>
      <c r="Z355" s="5"/>
    </row>
    <row r="356" spans="1:26" x14ac:dyDescent="0.25">
      <c r="A356" s="158"/>
      <c r="B356" s="84"/>
      <c r="C356" s="127"/>
      <c r="D356" s="149"/>
      <c r="E356" s="437"/>
      <c r="F356" s="449">
        <f t="shared" si="7"/>
        <v>0</v>
      </c>
      <c r="G356" s="401"/>
      <c r="H356" s="5"/>
      <c r="I356" s="70"/>
      <c r="J356" s="5"/>
      <c r="K356" s="5"/>
      <c r="L356" s="5"/>
      <c r="M356" s="5"/>
      <c r="N356" s="5"/>
      <c r="O356" s="5"/>
      <c r="P356" s="5"/>
      <c r="Q356" s="5"/>
      <c r="R356" s="5"/>
      <c r="S356" s="5"/>
      <c r="T356" s="5"/>
      <c r="U356" s="5"/>
      <c r="V356" s="5"/>
      <c r="W356" s="5"/>
      <c r="X356" s="5"/>
      <c r="Y356" s="5"/>
      <c r="Z356" s="5"/>
    </row>
    <row r="357" spans="1:26" x14ac:dyDescent="0.25">
      <c r="A357" s="158" t="s">
        <v>1645</v>
      </c>
      <c r="B357" s="146" t="s">
        <v>1646</v>
      </c>
      <c r="C357" s="127" t="s">
        <v>1389</v>
      </c>
      <c r="D357" s="149">
        <v>40</v>
      </c>
      <c r="E357" s="434"/>
      <c r="F357" s="437">
        <f>D357*E357</f>
        <v>0</v>
      </c>
      <c r="G357" s="401"/>
      <c r="H357" s="5"/>
      <c r="I357" s="70"/>
      <c r="J357" s="5"/>
      <c r="K357" s="5"/>
      <c r="L357" s="5"/>
      <c r="M357" s="5"/>
      <c r="N357" s="5"/>
      <c r="O357" s="5"/>
      <c r="P357" s="5"/>
      <c r="Q357" s="5"/>
      <c r="R357" s="5"/>
      <c r="S357" s="5"/>
      <c r="T357" s="5"/>
      <c r="U357" s="5"/>
      <c r="V357" s="5"/>
      <c r="W357" s="5"/>
      <c r="X357" s="5"/>
      <c r="Y357" s="5"/>
      <c r="Z357" s="5"/>
    </row>
    <row r="358" spans="1:26" x14ac:dyDescent="0.25">
      <c r="A358" s="158"/>
      <c r="B358" s="84"/>
      <c r="C358" s="127"/>
      <c r="D358" s="149"/>
      <c r="E358" s="437"/>
      <c r="F358" s="449">
        <f t="shared" si="7"/>
        <v>0</v>
      </c>
      <c r="G358" s="401"/>
      <c r="H358" s="5"/>
      <c r="I358" s="70"/>
      <c r="J358" s="5"/>
      <c r="K358" s="5"/>
      <c r="L358" s="5"/>
      <c r="M358" s="5"/>
      <c r="N358" s="5"/>
      <c r="O358" s="5"/>
      <c r="P358" s="5"/>
      <c r="Q358" s="5"/>
      <c r="R358" s="5"/>
      <c r="S358" s="5"/>
      <c r="T358" s="5"/>
      <c r="U358" s="5"/>
      <c r="V358" s="5"/>
      <c r="W358" s="5"/>
      <c r="X358" s="5"/>
      <c r="Y358" s="5"/>
      <c r="Z358" s="5"/>
    </row>
    <row r="359" spans="1:26" x14ac:dyDescent="0.25">
      <c r="A359" s="158" t="s">
        <v>1647</v>
      </c>
      <c r="B359" s="146" t="s">
        <v>1648</v>
      </c>
      <c r="C359" s="127" t="s">
        <v>1389</v>
      </c>
      <c r="D359" s="149">
        <v>150</v>
      </c>
      <c r="E359" s="434"/>
      <c r="F359" s="437">
        <f>D359*E359</f>
        <v>0</v>
      </c>
      <c r="G359" s="401"/>
      <c r="H359" s="5"/>
      <c r="I359" s="70"/>
      <c r="J359" s="5"/>
      <c r="K359" s="5"/>
      <c r="L359" s="5"/>
      <c r="M359" s="5"/>
      <c r="N359" s="5"/>
      <c r="O359" s="5"/>
      <c r="P359" s="5"/>
      <c r="Q359" s="5"/>
      <c r="R359" s="5"/>
      <c r="S359" s="5"/>
      <c r="T359" s="5"/>
      <c r="U359" s="5"/>
      <c r="V359" s="5"/>
      <c r="W359" s="5"/>
      <c r="X359" s="5"/>
      <c r="Y359" s="5"/>
      <c r="Z359" s="5"/>
    </row>
    <row r="360" spans="1:26" x14ac:dyDescent="0.25">
      <c r="A360" s="158"/>
      <c r="B360" s="84"/>
      <c r="C360" s="127"/>
      <c r="D360" s="149"/>
      <c r="E360" s="437"/>
      <c r="F360" s="449">
        <f t="shared" si="7"/>
        <v>0</v>
      </c>
      <c r="G360" s="401"/>
      <c r="H360" s="5"/>
      <c r="I360" s="70"/>
      <c r="J360" s="5"/>
      <c r="K360" s="5"/>
      <c r="L360" s="5"/>
      <c r="M360" s="5"/>
      <c r="N360" s="5"/>
      <c r="O360" s="5"/>
      <c r="P360" s="5"/>
      <c r="Q360" s="5"/>
      <c r="R360" s="5"/>
      <c r="S360" s="5"/>
      <c r="T360" s="5"/>
      <c r="U360" s="5"/>
      <c r="V360" s="5"/>
      <c r="W360" s="5"/>
      <c r="X360" s="5"/>
      <c r="Y360" s="5"/>
      <c r="Z360" s="5"/>
    </row>
    <row r="361" spans="1:26" x14ac:dyDescent="0.25">
      <c r="A361" s="158" t="s">
        <v>1649</v>
      </c>
      <c r="B361" s="146" t="s">
        <v>1650</v>
      </c>
      <c r="C361" s="127" t="s">
        <v>1389</v>
      </c>
      <c r="D361" s="149">
        <v>50</v>
      </c>
      <c r="E361" s="434"/>
      <c r="F361" s="437">
        <f>D361*E361</f>
        <v>0</v>
      </c>
      <c r="G361" s="401"/>
      <c r="H361" s="5"/>
      <c r="I361" s="70"/>
      <c r="J361" s="5"/>
      <c r="K361" s="5"/>
      <c r="L361" s="5"/>
      <c r="M361" s="5"/>
      <c r="N361" s="5"/>
      <c r="O361" s="5"/>
      <c r="P361" s="5"/>
      <c r="Q361" s="5"/>
      <c r="R361" s="5"/>
      <c r="S361" s="5"/>
      <c r="T361" s="5"/>
      <c r="U361" s="5"/>
      <c r="V361" s="5"/>
      <c r="W361" s="5"/>
      <c r="X361" s="5"/>
      <c r="Y361" s="5"/>
      <c r="Z361" s="5"/>
    </row>
    <row r="362" spans="1:26" x14ac:dyDescent="0.25">
      <c r="A362" s="158"/>
      <c r="B362" s="84"/>
      <c r="C362" s="127"/>
      <c r="D362" s="149"/>
      <c r="E362" s="437"/>
      <c r="F362" s="449">
        <f t="shared" si="7"/>
        <v>0</v>
      </c>
      <c r="G362" s="401"/>
      <c r="H362" s="5"/>
      <c r="I362" s="70"/>
      <c r="J362" s="5"/>
      <c r="K362" s="5"/>
      <c r="L362" s="5"/>
      <c r="M362" s="5"/>
      <c r="N362" s="5"/>
      <c r="O362" s="5"/>
      <c r="P362" s="5"/>
      <c r="Q362" s="5"/>
      <c r="R362" s="5"/>
      <c r="S362" s="5"/>
      <c r="T362" s="5"/>
      <c r="U362" s="5"/>
      <c r="V362" s="5"/>
      <c r="W362" s="5"/>
      <c r="X362" s="5"/>
      <c r="Y362" s="5"/>
      <c r="Z362" s="5"/>
    </row>
    <row r="363" spans="1:26" x14ac:dyDescent="0.25">
      <c r="A363" s="158" t="s">
        <v>1651</v>
      </c>
      <c r="B363" s="146" t="s">
        <v>1652</v>
      </c>
      <c r="C363" s="127" t="s">
        <v>1389</v>
      </c>
      <c r="D363" s="149">
        <v>10</v>
      </c>
      <c r="E363" s="434"/>
      <c r="F363" s="437">
        <f>D363*E363</f>
        <v>0</v>
      </c>
      <c r="G363" s="401"/>
      <c r="H363" s="5"/>
      <c r="I363" s="70"/>
      <c r="J363" s="5"/>
      <c r="K363" s="5"/>
      <c r="L363" s="5"/>
      <c r="M363" s="5"/>
      <c r="N363" s="5"/>
      <c r="O363" s="5"/>
      <c r="P363" s="5"/>
      <c r="Q363" s="5"/>
      <c r="R363" s="5"/>
      <c r="S363" s="5"/>
      <c r="T363" s="5"/>
      <c r="U363" s="5"/>
      <c r="V363" s="5"/>
      <c r="W363" s="5"/>
      <c r="X363" s="5"/>
      <c r="Y363" s="5"/>
      <c r="Z363" s="5"/>
    </row>
    <row r="364" spans="1:26" x14ac:dyDescent="0.25">
      <c r="A364" s="158"/>
      <c r="B364" s="84"/>
      <c r="C364" s="127"/>
      <c r="D364" s="149"/>
      <c r="E364" s="437"/>
      <c r="F364" s="449">
        <f t="shared" si="7"/>
        <v>0</v>
      </c>
      <c r="G364" s="401"/>
      <c r="H364" s="5"/>
      <c r="I364" s="70"/>
      <c r="J364" s="5"/>
      <c r="K364" s="5"/>
      <c r="L364" s="5"/>
      <c r="M364" s="5"/>
      <c r="N364" s="5"/>
      <c r="O364" s="5"/>
      <c r="P364" s="5"/>
      <c r="Q364" s="5"/>
      <c r="R364" s="5"/>
      <c r="S364" s="5"/>
      <c r="T364" s="5"/>
      <c r="U364" s="5"/>
      <c r="V364" s="5"/>
      <c r="W364" s="5"/>
      <c r="X364" s="5"/>
      <c r="Y364" s="5"/>
      <c r="Z364" s="5"/>
    </row>
    <row r="365" spans="1:26" x14ac:dyDescent="0.25">
      <c r="A365" s="158" t="s">
        <v>1653</v>
      </c>
      <c r="B365" s="146" t="s">
        <v>1654</v>
      </c>
      <c r="C365" s="127" t="s">
        <v>764</v>
      </c>
      <c r="D365" s="149">
        <v>3</v>
      </c>
      <c r="E365" s="434"/>
      <c r="F365" s="437">
        <f>D365*E365</f>
        <v>0</v>
      </c>
      <c r="G365" s="401"/>
      <c r="H365" s="5"/>
      <c r="I365" s="70"/>
      <c r="J365" s="5"/>
      <c r="K365" s="5"/>
      <c r="L365" s="5"/>
      <c r="M365" s="5"/>
      <c r="N365" s="5"/>
      <c r="O365" s="5"/>
      <c r="P365" s="5"/>
      <c r="Q365" s="5"/>
      <c r="R365" s="5"/>
      <c r="S365" s="5"/>
      <c r="T365" s="5"/>
      <c r="U365" s="5"/>
      <c r="V365" s="5"/>
      <c r="W365" s="5"/>
      <c r="X365" s="5"/>
      <c r="Y365" s="5"/>
      <c r="Z365" s="5"/>
    </row>
    <row r="366" spans="1:26" x14ac:dyDescent="0.25">
      <c r="A366" s="158"/>
      <c r="B366" s="84"/>
      <c r="C366" s="127"/>
      <c r="D366" s="149"/>
      <c r="E366" s="437"/>
      <c r="F366" s="449">
        <f t="shared" si="7"/>
        <v>0</v>
      </c>
      <c r="G366" s="401"/>
      <c r="H366" s="5"/>
      <c r="I366" s="70"/>
      <c r="J366" s="5"/>
      <c r="K366" s="5"/>
      <c r="L366" s="5"/>
      <c r="M366" s="5"/>
      <c r="N366" s="5"/>
      <c r="O366" s="5"/>
      <c r="P366" s="5"/>
      <c r="Q366" s="5"/>
      <c r="R366" s="5"/>
      <c r="S366" s="5"/>
      <c r="T366" s="5"/>
      <c r="U366" s="5"/>
      <c r="V366" s="5"/>
      <c r="W366" s="5"/>
      <c r="X366" s="5"/>
      <c r="Y366" s="5"/>
      <c r="Z366" s="5"/>
    </row>
    <row r="367" spans="1:26" x14ac:dyDescent="0.25">
      <c r="A367" s="158" t="s">
        <v>1655</v>
      </c>
      <c r="B367" s="146" t="s">
        <v>1656</v>
      </c>
      <c r="C367" s="127" t="s">
        <v>764</v>
      </c>
      <c r="D367" s="149">
        <v>1</v>
      </c>
      <c r="E367" s="434"/>
      <c r="F367" s="437">
        <f>D367*E367</f>
        <v>0</v>
      </c>
      <c r="G367" s="401"/>
      <c r="H367" s="5"/>
      <c r="I367" s="70"/>
      <c r="J367" s="5"/>
      <c r="K367" s="5"/>
      <c r="L367" s="5"/>
      <c r="M367" s="5"/>
      <c r="N367" s="5"/>
      <c r="O367" s="5"/>
      <c r="P367" s="5"/>
      <c r="Q367" s="5"/>
      <c r="R367" s="5"/>
      <c r="S367" s="5"/>
      <c r="T367" s="5"/>
      <c r="U367" s="5"/>
      <c r="V367" s="5"/>
      <c r="W367" s="5"/>
      <c r="X367" s="5"/>
      <c r="Y367" s="5"/>
      <c r="Z367" s="5"/>
    </row>
    <row r="368" spans="1:26" x14ac:dyDescent="0.25">
      <c r="A368" s="158"/>
      <c r="B368" s="84"/>
      <c r="C368" s="127"/>
      <c r="D368" s="149"/>
      <c r="E368" s="437"/>
      <c r="F368" s="449">
        <f t="shared" si="7"/>
        <v>0</v>
      </c>
      <c r="G368" s="401"/>
      <c r="H368" s="5"/>
      <c r="I368" s="70"/>
      <c r="J368" s="5"/>
      <c r="K368" s="5"/>
      <c r="L368" s="5"/>
      <c r="M368" s="5"/>
      <c r="N368" s="5"/>
      <c r="O368" s="5"/>
      <c r="P368" s="5"/>
      <c r="Q368" s="5"/>
      <c r="R368" s="5"/>
      <c r="S368" s="5"/>
      <c r="T368" s="5"/>
      <c r="U368" s="5"/>
      <c r="V368" s="5"/>
      <c r="W368" s="5"/>
      <c r="X368" s="5"/>
      <c r="Y368" s="5"/>
      <c r="Z368" s="5"/>
    </row>
    <row r="369" spans="1:26" x14ac:dyDescent="0.25">
      <c r="A369" s="158" t="s">
        <v>1657</v>
      </c>
      <c r="B369" s="146" t="s">
        <v>1658</v>
      </c>
      <c r="C369" s="127" t="s">
        <v>764</v>
      </c>
      <c r="D369" s="149">
        <v>1</v>
      </c>
      <c r="E369" s="434"/>
      <c r="F369" s="437">
        <f>D369*E369</f>
        <v>0</v>
      </c>
      <c r="G369" s="401"/>
      <c r="H369" s="5"/>
      <c r="I369" s="70"/>
      <c r="J369" s="5"/>
      <c r="K369" s="5"/>
      <c r="L369" s="5"/>
      <c r="M369" s="5"/>
      <c r="N369" s="5"/>
      <c r="O369" s="5"/>
      <c r="P369" s="5"/>
      <c r="Q369" s="5"/>
      <c r="R369" s="5"/>
      <c r="S369" s="5"/>
      <c r="T369" s="5"/>
      <c r="U369" s="5"/>
      <c r="V369" s="5"/>
      <c r="W369" s="5"/>
      <c r="X369" s="5"/>
      <c r="Y369" s="5"/>
      <c r="Z369" s="5"/>
    </row>
    <row r="370" spans="1:26" x14ac:dyDescent="0.25">
      <c r="A370" s="148"/>
      <c r="B370" s="84"/>
      <c r="C370" s="127"/>
      <c r="D370" s="149"/>
      <c r="E370" s="437"/>
      <c r="F370" s="449"/>
      <c r="G370" s="401"/>
      <c r="H370" s="5"/>
      <c r="I370" s="70"/>
      <c r="J370" s="5"/>
      <c r="K370" s="5"/>
      <c r="L370" s="5"/>
      <c r="M370" s="5"/>
      <c r="N370" s="5"/>
      <c r="O370" s="5"/>
      <c r="P370" s="5"/>
      <c r="Q370" s="5"/>
      <c r="R370" s="5"/>
      <c r="S370" s="5"/>
      <c r="T370" s="5"/>
      <c r="U370" s="5"/>
      <c r="V370" s="5"/>
      <c r="W370" s="5"/>
      <c r="X370" s="5"/>
      <c r="Y370" s="5"/>
      <c r="Z370" s="5"/>
    </row>
    <row r="371" spans="1:26" x14ac:dyDescent="0.25">
      <c r="A371" s="177" t="s">
        <v>1504</v>
      </c>
      <c r="B371" s="154" t="s">
        <v>1659</v>
      </c>
      <c r="C371" s="178"/>
      <c r="D371" s="179"/>
      <c r="E371" s="468"/>
      <c r="F371" s="460">
        <f>SUM(F345:F369)</f>
        <v>0</v>
      </c>
      <c r="G371" s="439"/>
      <c r="H371" s="5"/>
      <c r="I371" s="70"/>
      <c r="J371" s="5"/>
      <c r="K371" s="5"/>
      <c r="L371" s="5"/>
      <c r="M371" s="5"/>
      <c r="N371" s="5"/>
      <c r="O371" s="5"/>
      <c r="P371" s="5"/>
      <c r="Q371" s="5"/>
      <c r="R371" s="5"/>
      <c r="S371" s="5"/>
      <c r="T371" s="5"/>
      <c r="U371" s="5"/>
      <c r="V371" s="5"/>
      <c r="W371" s="5"/>
      <c r="X371" s="5"/>
      <c r="Y371" s="5"/>
      <c r="Z371" s="5"/>
    </row>
    <row r="372" spans="1:26" x14ac:dyDescent="0.25">
      <c r="A372" s="148"/>
      <c r="B372" s="84"/>
      <c r="C372" s="127"/>
      <c r="D372" s="149"/>
      <c r="E372" s="418"/>
      <c r="F372" s="449"/>
      <c r="G372" s="401"/>
      <c r="H372" s="5"/>
      <c r="I372" s="70"/>
      <c r="J372" s="5"/>
      <c r="K372" s="5"/>
      <c r="L372" s="5"/>
      <c r="M372" s="5"/>
      <c r="N372" s="5"/>
      <c r="O372" s="5"/>
      <c r="P372" s="5"/>
      <c r="Q372" s="5"/>
      <c r="R372" s="5"/>
      <c r="S372" s="5"/>
      <c r="T372" s="5"/>
      <c r="U372" s="5"/>
      <c r="V372" s="5"/>
      <c r="W372" s="5"/>
      <c r="X372" s="5"/>
      <c r="Y372" s="5"/>
      <c r="Z372" s="5"/>
    </row>
    <row r="373" spans="1:26" x14ac:dyDescent="0.25">
      <c r="A373" s="148"/>
      <c r="B373" s="84"/>
      <c r="C373" s="127"/>
      <c r="D373" s="149"/>
      <c r="E373" s="418"/>
      <c r="F373" s="449"/>
      <c r="G373" s="401"/>
      <c r="H373" s="5"/>
      <c r="I373" s="70"/>
      <c r="J373" s="5"/>
      <c r="K373" s="5"/>
      <c r="L373" s="5"/>
      <c r="M373" s="5"/>
      <c r="N373" s="5"/>
      <c r="O373" s="5"/>
      <c r="P373" s="5"/>
      <c r="Q373" s="5"/>
      <c r="R373" s="5"/>
      <c r="S373" s="5"/>
      <c r="T373" s="5"/>
      <c r="U373" s="5"/>
      <c r="V373" s="5"/>
      <c r="W373" s="5"/>
      <c r="X373" s="5"/>
      <c r="Y373" s="5"/>
      <c r="Z373" s="5"/>
    </row>
    <row r="374" spans="1:26" x14ac:dyDescent="0.25">
      <c r="A374" s="141" t="s">
        <v>1660</v>
      </c>
      <c r="B374" s="351"/>
      <c r="C374" s="143"/>
      <c r="D374" s="143"/>
      <c r="E374" s="452"/>
      <c r="F374" s="453"/>
      <c r="G374" s="407"/>
      <c r="H374" s="5"/>
      <c r="I374" s="70"/>
      <c r="J374" s="5"/>
      <c r="K374" s="5"/>
      <c r="L374" s="5"/>
      <c r="M374" s="5"/>
      <c r="N374" s="5"/>
      <c r="O374" s="5"/>
      <c r="P374" s="5"/>
      <c r="Q374" s="5"/>
      <c r="R374" s="5"/>
      <c r="S374" s="5"/>
      <c r="T374" s="5"/>
      <c r="U374" s="5"/>
      <c r="V374" s="5"/>
      <c r="W374" s="5"/>
      <c r="X374" s="5"/>
      <c r="Y374" s="5"/>
      <c r="Z374" s="5"/>
    </row>
    <row r="375" spans="1:26" x14ac:dyDescent="0.25">
      <c r="A375" s="53" t="s">
        <v>720</v>
      </c>
      <c r="B375" s="53" t="s">
        <v>721</v>
      </c>
      <c r="C375" s="138" t="s">
        <v>722</v>
      </c>
      <c r="D375" s="138" t="s">
        <v>723</v>
      </c>
      <c r="E375" s="469" t="s">
        <v>724</v>
      </c>
      <c r="F375" s="456" t="s">
        <v>725</v>
      </c>
      <c r="G375" s="399" t="s">
        <v>726</v>
      </c>
      <c r="H375" s="5"/>
      <c r="I375" s="70"/>
      <c r="J375" s="5"/>
      <c r="K375" s="5"/>
      <c r="L375" s="5"/>
      <c r="M375" s="5"/>
      <c r="N375" s="5"/>
      <c r="O375" s="5"/>
      <c r="P375" s="5"/>
      <c r="Q375" s="5"/>
      <c r="R375" s="5"/>
      <c r="S375" s="5"/>
      <c r="T375" s="5"/>
      <c r="U375" s="5"/>
      <c r="V375" s="5"/>
      <c r="W375" s="5"/>
      <c r="X375" s="5"/>
      <c r="Y375" s="5"/>
      <c r="Z375" s="5"/>
    </row>
    <row r="376" spans="1:26" x14ac:dyDescent="0.25">
      <c r="A376" s="148"/>
      <c r="B376" s="84"/>
      <c r="C376" s="127"/>
      <c r="D376" s="149"/>
      <c r="E376" s="418"/>
      <c r="F376" s="449"/>
      <c r="G376" s="401"/>
      <c r="H376" s="5"/>
      <c r="I376" s="70"/>
      <c r="J376" s="5"/>
      <c r="K376" s="5"/>
      <c r="L376" s="5"/>
      <c r="M376" s="5"/>
      <c r="N376" s="5"/>
      <c r="O376" s="5"/>
      <c r="P376" s="5"/>
      <c r="Q376" s="5"/>
      <c r="R376" s="5"/>
      <c r="S376" s="5"/>
      <c r="T376" s="5"/>
      <c r="U376" s="5"/>
      <c r="V376" s="5"/>
      <c r="W376" s="5"/>
      <c r="X376" s="5"/>
      <c r="Y376" s="5"/>
      <c r="Z376" s="5"/>
    </row>
    <row r="377" spans="1:26" x14ac:dyDescent="0.25">
      <c r="A377" s="144" t="s">
        <v>1661</v>
      </c>
      <c r="B377" s="180" t="s">
        <v>1662</v>
      </c>
      <c r="C377" s="106" t="s">
        <v>1389</v>
      </c>
      <c r="D377" s="145">
        <v>350</v>
      </c>
      <c r="E377" s="434"/>
      <c r="F377" s="437">
        <f>D377*E377</f>
        <v>0</v>
      </c>
      <c r="G377" s="401"/>
      <c r="H377" s="5"/>
      <c r="I377" s="70"/>
      <c r="J377" s="5"/>
      <c r="K377" s="5"/>
      <c r="L377" s="5"/>
      <c r="M377" s="5"/>
      <c r="N377" s="5"/>
      <c r="O377" s="5"/>
      <c r="P377" s="5"/>
      <c r="Q377" s="5"/>
      <c r="R377" s="5"/>
      <c r="S377" s="5"/>
      <c r="T377" s="5"/>
      <c r="U377" s="5"/>
      <c r="V377" s="5"/>
      <c r="W377" s="5"/>
      <c r="X377" s="5"/>
      <c r="Y377" s="5"/>
      <c r="Z377" s="5"/>
    </row>
    <row r="378" spans="1:26" x14ac:dyDescent="0.25">
      <c r="A378" s="144"/>
      <c r="B378" s="147"/>
      <c r="C378" s="106"/>
      <c r="D378" s="145"/>
      <c r="E378" s="437"/>
      <c r="F378" s="449"/>
      <c r="G378" s="401"/>
      <c r="H378" s="5"/>
      <c r="I378" s="70"/>
      <c r="J378" s="5"/>
      <c r="K378" s="5"/>
      <c r="L378" s="5"/>
      <c r="M378" s="5"/>
      <c r="N378" s="5"/>
      <c r="O378" s="5"/>
      <c r="P378" s="5"/>
      <c r="Q378" s="5"/>
      <c r="R378" s="5"/>
      <c r="S378" s="5"/>
      <c r="T378" s="5"/>
      <c r="U378" s="5"/>
      <c r="V378" s="5"/>
      <c r="W378" s="5"/>
      <c r="X378" s="5"/>
      <c r="Y378" s="5"/>
      <c r="Z378" s="5"/>
    </row>
    <row r="379" spans="1:26" x14ac:dyDescent="0.25">
      <c r="A379" s="144" t="s">
        <v>1663</v>
      </c>
      <c r="B379" s="180" t="s">
        <v>1664</v>
      </c>
      <c r="C379" s="106" t="s">
        <v>1389</v>
      </c>
      <c r="D379" s="145">
        <v>300</v>
      </c>
      <c r="E379" s="434"/>
      <c r="F379" s="437">
        <f>D379*E379</f>
        <v>0</v>
      </c>
      <c r="G379" s="401"/>
      <c r="H379" s="5"/>
      <c r="I379" s="70"/>
      <c r="J379" s="5"/>
      <c r="K379" s="5"/>
      <c r="L379" s="5"/>
      <c r="M379" s="5"/>
      <c r="N379" s="5"/>
      <c r="O379" s="5"/>
      <c r="P379" s="5"/>
      <c r="Q379" s="5"/>
      <c r="R379" s="5"/>
      <c r="S379" s="5"/>
      <c r="T379" s="5"/>
      <c r="U379" s="5"/>
      <c r="V379" s="5"/>
      <c r="W379" s="5"/>
      <c r="X379" s="5"/>
      <c r="Y379" s="5"/>
      <c r="Z379" s="5"/>
    </row>
    <row r="380" spans="1:26" ht="75" x14ac:dyDescent="0.25">
      <c r="A380" s="144"/>
      <c r="B380" s="181" t="s">
        <v>1665</v>
      </c>
      <c r="C380" s="106" t="s">
        <v>0</v>
      </c>
      <c r="D380" s="145"/>
      <c r="E380" s="437"/>
      <c r="F380" s="449">
        <f t="shared" ref="F380:F392" si="8">E380*$D380</f>
        <v>0</v>
      </c>
      <c r="G380" s="401"/>
      <c r="H380" s="5"/>
      <c r="I380" s="70"/>
      <c r="J380" s="5"/>
      <c r="K380" s="5"/>
      <c r="L380" s="5"/>
      <c r="M380" s="5"/>
      <c r="N380" s="5"/>
      <c r="O380" s="5"/>
      <c r="P380" s="5"/>
      <c r="Q380" s="5"/>
      <c r="R380" s="5"/>
      <c r="S380" s="5"/>
      <c r="T380" s="5"/>
      <c r="U380" s="5"/>
      <c r="V380" s="5"/>
      <c r="W380" s="5"/>
      <c r="X380" s="5"/>
      <c r="Y380" s="5"/>
      <c r="Z380" s="5"/>
    </row>
    <row r="381" spans="1:26" x14ac:dyDescent="0.25">
      <c r="A381" s="144"/>
      <c r="B381" s="157"/>
      <c r="C381" s="106"/>
      <c r="D381" s="145"/>
      <c r="E381" s="418"/>
      <c r="F381" s="449">
        <f t="shared" si="8"/>
        <v>0</v>
      </c>
      <c r="G381" s="401"/>
      <c r="H381" s="5"/>
      <c r="I381" s="70"/>
      <c r="J381" s="5"/>
      <c r="K381" s="5"/>
      <c r="L381" s="5"/>
      <c r="M381" s="5"/>
      <c r="N381" s="5"/>
      <c r="O381" s="5"/>
      <c r="P381" s="5"/>
      <c r="Q381" s="5"/>
      <c r="R381" s="5"/>
      <c r="S381" s="5"/>
      <c r="T381" s="5"/>
      <c r="U381" s="5"/>
      <c r="V381" s="5"/>
      <c r="W381" s="5"/>
      <c r="X381" s="5"/>
      <c r="Y381" s="5"/>
      <c r="Z381" s="5"/>
    </row>
    <row r="382" spans="1:26" x14ac:dyDescent="0.25">
      <c r="A382" s="144" t="s">
        <v>1666</v>
      </c>
      <c r="B382" s="180" t="s">
        <v>1667</v>
      </c>
      <c r="C382" s="106" t="s">
        <v>843</v>
      </c>
      <c r="D382" s="145">
        <v>15</v>
      </c>
      <c r="E382" s="434"/>
      <c r="F382" s="437">
        <f>D382*E382</f>
        <v>0</v>
      </c>
      <c r="G382" s="401"/>
      <c r="H382" s="5"/>
      <c r="I382" s="70"/>
      <c r="J382" s="5"/>
      <c r="K382" s="5"/>
      <c r="L382" s="5"/>
      <c r="M382" s="5"/>
      <c r="N382" s="5"/>
      <c r="O382" s="5"/>
      <c r="P382" s="5"/>
      <c r="Q382" s="5"/>
      <c r="R382" s="5"/>
      <c r="S382" s="5"/>
      <c r="T382" s="5"/>
      <c r="U382" s="5"/>
      <c r="V382" s="5"/>
      <c r="W382" s="5"/>
      <c r="X382" s="5"/>
      <c r="Y382" s="5"/>
      <c r="Z382" s="5"/>
    </row>
    <row r="383" spans="1:26" ht="60" x14ac:dyDescent="0.25">
      <c r="A383" s="144"/>
      <c r="B383" s="181" t="s">
        <v>1668</v>
      </c>
      <c r="C383" s="106" t="s">
        <v>0</v>
      </c>
      <c r="D383" s="145"/>
      <c r="E383" s="437"/>
      <c r="F383" s="449">
        <f t="shared" si="8"/>
        <v>0</v>
      </c>
      <c r="G383" s="401"/>
      <c r="H383" s="5"/>
      <c r="I383" s="70"/>
      <c r="J383" s="5"/>
      <c r="K383" s="5"/>
      <c r="L383" s="5"/>
      <c r="M383" s="5"/>
      <c r="N383" s="5"/>
      <c r="O383" s="5"/>
      <c r="P383" s="5"/>
      <c r="Q383" s="5"/>
      <c r="R383" s="5"/>
      <c r="S383" s="5"/>
      <c r="T383" s="5"/>
      <c r="U383" s="5"/>
      <c r="V383" s="5"/>
      <c r="W383" s="5"/>
      <c r="X383" s="5"/>
      <c r="Y383" s="5"/>
      <c r="Z383" s="5"/>
    </row>
    <row r="384" spans="1:26" x14ac:dyDescent="0.25">
      <c r="A384" s="144"/>
      <c r="B384" s="84"/>
      <c r="C384" s="106"/>
      <c r="D384" s="145"/>
      <c r="E384" s="437"/>
      <c r="F384" s="449">
        <f t="shared" si="8"/>
        <v>0</v>
      </c>
      <c r="G384" s="401"/>
      <c r="H384" s="5"/>
      <c r="I384" s="70"/>
      <c r="J384" s="5"/>
      <c r="K384" s="5"/>
      <c r="L384" s="5"/>
      <c r="M384" s="5"/>
      <c r="N384" s="5"/>
      <c r="O384" s="5"/>
      <c r="P384" s="5"/>
      <c r="Q384" s="5"/>
      <c r="R384" s="5"/>
      <c r="S384" s="5"/>
      <c r="T384" s="5"/>
      <c r="U384" s="5"/>
      <c r="V384" s="5"/>
      <c r="W384" s="5"/>
      <c r="X384" s="5"/>
      <c r="Y384" s="5"/>
      <c r="Z384" s="5"/>
    </row>
    <row r="385" spans="1:26" x14ac:dyDescent="0.25">
      <c r="A385" s="144" t="s">
        <v>1669</v>
      </c>
      <c r="B385" s="180" t="s">
        <v>1670</v>
      </c>
      <c r="C385" s="182" t="s">
        <v>764</v>
      </c>
      <c r="D385" s="145">
        <v>1</v>
      </c>
      <c r="E385" s="434"/>
      <c r="F385" s="437">
        <f>D385*E385</f>
        <v>0</v>
      </c>
      <c r="G385" s="401"/>
      <c r="H385" s="5"/>
      <c r="I385" s="70"/>
      <c r="J385" s="5"/>
      <c r="K385" s="5"/>
      <c r="L385" s="5"/>
      <c r="M385" s="5"/>
      <c r="N385" s="5"/>
      <c r="O385" s="5"/>
      <c r="P385" s="5"/>
      <c r="Q385" s="5"/>
      <c r="R385" s="5"/>
      <c r="S385" s="5"/>
      <c r="T385" s="5"/>
      <c r="U385" s="5"/>
      <c r="V385" s="5"/>
      <c r="W385" s="5"/>
      <c r="X385" s="5"/>
      <c r="Y385" s="5"/>
      <c r="Z385" s="5"/>
    </row>
    <row r="386" spans="1:26" ht="30" x14ac:dyDescent="0.25">
      <c r="A386" s="144"/>
      <c r="B386" s="181" t="s">
        <v>1671</v>
      </c>
      <c r="C386" s="106" t="s">
        <v>0</v>
      </c>
      <c r="D386" s="145"/>
      <c r="E386" s="437"/>
      <c r="F386" s="449">
        <f t="shared" si="8"/>
        <v>0</v>
      </c>
      <c r="G386" s="401"/>
      <c r="H386" s="5"/>
      <c r="I386" s="70"/>
      <c r="J386" s="5"/>
      <c r="K386" s="5"/>
      <c r="L386" s="5"/>
      <c r="M386" s="5"/>
      <c r="N386" s="5"/>
      <c r="O386" s="5"/>
      <c r="P386" s="5"/>
      <c r="Q386" s="5"/>
      <c r="R386" s="5"/>
      <c r="S386" s="5"/>
      <c r="T386" s="5"/>
      <c r="U386" s="5"/>
      <c r="V386" s="5"/>
      <c r="W386" s="5"/>
      <c r="X386" s="5"/>
      <c r="Y386" s="5"/>
      <c r="Z386" s="5"/>
    </row>
    <row r="387" spans="1:26" x14ac:dyDescent="0.25">
      <c r="A387" s="144"/>
      <c r="B387" s="157"/>
      <c r="C387" s="106"/>
      <c r="D387" s="145"/>
      <c r="E387" s="437"/>
      <c r="F387" s="449">
        <f t="shared" si="8"/>
        <v>0</v>
      </c>
      <c r="G387" s="401"/>
      <c r="H387" s="5"/>
      <c r="I387" s="70"/>
      <c r="J387" s="5"/>
      <c r="K387" s="5"/>
      <c r="L387" s="5"/>
      <c r="M387" s="5"/>
      <c r="N387" s="5"/>
      <c r="O387" s="5"/>
      <c r="P387" s="5"/>
      <c r="Q387" s="5"/>
      <c r="R387" s="5"/>
      <c r="S387" s="5"/>
      <c r="T387" s="5"/>
      <c r="U387" s="5"/>
      <c r="V387" s="5"/>
      <c r="W387" s="5"/>
      <c r="X387" s="5"/>
      <c r="Y387" s="5"/>
      <c r="Z387" s="5"/>
    </row>
    <row r="388" spans="1:26" x14ac:dyDescent="0.25">
      <c r="A388" s="144" t="s">
        <v>1672</v>
      </c>
      <c r="B388" s="157" t="s">
        <v>1673</v>
      </c>
      <c r="C388" s="106" t="s">
        <v>764</v>
      </c>
      <c r="D388" s="145">
        <v>1</v>
      </c>
      <c r="E388" s="434"/>
      <c r="F388" s="437">
        <f>D388*E388</f>
        <v>0</v>
      </c>
      <c r="G388" s="401"/>
      <c r="H388" s="5"/>
      <c r="I388" s="70"/>
      <c r="J388" s="5"/>
      <c r="K388" s="5"/>
      <c r="L388" s="5"/>
      <c r="M388" s="5"/>
      <c r="N388" s="5"/>
      <c r="O388" s="5"/>
      <c r="P388" s="5"/>
      <c r="Q388" s="5"/>
      <c r="R388" s="5"/>
      <c r="S388" s="5"/>
      <c r="T388" s="5"/>
      <c r="U388" s="5"/>
      <c r="V388" s="5"/>
      <c r="W388" s="5"/>
      <c r="X388" s="5"/>
      <c r="Y388" s="5"/>
      <c r="Z388" s="5"/>
    </row>
    <row r="389" spans="1:26" ht="30" x14ac:dyDescent="0.25">
      <c r="A389" s="144"/>
      <c r="B389" s="181" t="s">
        <v>1674</v>
      </c>
      <c r="C389" s="106" t="s">
        <v>0</v>
      </c>
      <c r="D389" s="145"/>
      <c r="E389" s="437"/>
      <c r="F389" s="449">
        <f t="shared" si="8"/>
        <v>0</v>
      </c>
      <c r="G389" s="401"/>
      <c r="H389" s="5"/>
      <c r="I389" s="70"/>
      <c r="J389" s="5"/>
      <c r="K389" s="5"/>
      <c r="L389" s="5"/>
      <c r="M389" s="5"/>
      <c r="N389" s="5"/>
      <c r="O389" s="5"/>
      <c r="P389" s="5"/>
      <c r="Q389" s="5"/>
      <c r="R389" s="5"/>
      <c r="S389" s="5"/>
      <c r="T389" s="5"/>
      <c r="U389" s="5"/>
      <c r="V389" s="5"/>
      <c r="W389" s="5"/>
      <c r="X389" s="5"/>
      <c r="Y389" s="5"/>
      <c r="Z389" s="5"/>
    </row>
    <row r="390" spans="1:26" x14ac:dyDescent="0.25">
      <c r="A390" s="144"/>
      <c r="B390" s="84"/>
      <c r="C390" s="106"/>
      <c r="D390" s="145"/>
      <c r="E390" s="437"/>
      <c r="F390" s="449">
        <f t="shared" si="8"/>
        <v>0</v>
      </c>
      <c r="G390" s="401"/>
      <c r="H390" s="5"/>
      <c r="I390" s="70"/>
      <c r="J390" s="5"/>
      <c r="K390" s="5"/>
      <c r="L390" s="5"/>
      <c r="M390" s="5"/>
      <c r="N390" s="5"/>
      <c r="O390" s="5"/>
      <c r="P390" s="5"/>
      <c r="Q390" s="5"/>
      <c r="R390" s="5"/>
      <c r="S390" s="5"/>
      <c r="T390" s="5"/>
      <c r="U390" s="5"/>
      <c r="V390" s="5"/>
      <c r="W390" s="5"/>
      <c r="X390" s="5"/>
      <c r="Y390" s="5"/>
      <c r="Z390" s="5"/>
    </row>
    <row r="391" spans="1:26" x14ac:dyDescent="0.25">
      <c r="A391" s="144" t="s">
        <v>1675</v>
      </c>
      <c r="B391" s="157" t="s">
        <v>1676</v>
      </c>
      <c r="C391" s="106" t="s">
        <v>764</v>
      </c>
      <c r="D391" s="145">
        <v>1</v>
      </c>
      <c r="E391" s="434"/>
      <c r="F391" s="437">
        <f>D391*E391</f>
        <v>0</v>
      </c>
      <c r="G391" s="401"/>
      <c r="H391" s="5"/>
      <c r="I391" s="70"/>
      <c r="J391" s="5"/>
      <c r="K391" s="5"/>
      <c r="L391" s="5"/>
      <c r="M391" s="5"/>
      <c r="N391" s="5"/>
      <c r="O391" s="5"/>
      <c r="P391" s="5"/>
      <c r="Q391" s="5"/>
      <c r="R391" s="5"/>
      <c r="S391" s="5"/>
      <c r="T391" s="5"/>
      <c r="U391" s="5"/>
      <c r="V391" s="5"/>
      <c r="W391" s="5"/>
      <c r="X391" s="5"/>
      <c r="Y391" s="5"/>
      <c r="Z391" s="5"/>
    </row>
    <row r="392" spans="1:26" ht="60" x14ac:dyDescent="0.25">
      <c r="A392" s="144"/>
      <c r="B392" s="147" t="s">
        <v>1677</v>
      </c>
      <c r="C392" s="106" t="s">
        <v>0</v>
      </c>
      <c r="D392" s="145"/>
      <c r="E392" s="437"/>
      <c r="F392" s="449">
        <f t="shared" si="8"/>
        <v>0</v>
      </c>
      <c r="G392" s="401"/>
      <c r="H392" s="5"/>
      <c r="I392" s="70"/>
      <c r="J392" s="5"/>
      <c r="K392" s="5"/>
      <c r="L392" s="5"/>
      <c r="M392" s="5"/>
      <c r="N392" s="5"/>
      <c r="O392" s="5"/>
      <c r="P392" s="5"/>
      <c r="Q392" s="5"/>
      <c r="R392" s="5"/>
      <c r="S392" s="5"/>
      <c r="T392" s="5"/>
      <c r="U392" s="5"/>
      <c r="V392" s="5"/>
      <c r="W392" s="5"/>
      <c r="X392" s="5"/>
      <c r="Y392" s="5"/>
      <c r="Z392" s="5"/>
    </row>
    <row r="393" spans="1:26" x14ac:dyDescent="0.25">
      <c r="A393" s="144"/>
      <c r="B393" s="147"/>
      <c r="C393" s="106"/>
      <c r="D393" s="145"/>
      <c r="E393" s="437"/>
      <c r="F393" s="449"/>
      <c r="G393" s="401"/>
      <c r="H393" s="5"/>
      <c r="I393" s="70"/>
      <c r="J393" s="5"/>
      <c r="K393" s="5"/>
      <c r="L393" s="5"/>
      <c r="M393" s="5"/>
      <c r="N393" s="5"/>
      <c r="O393" s="5"/>
      <c r="P393" s="5"/>
      <c r="Q393" s="5"/>
      <c r="R393" s="5"/>
      <c r="S393" s="5"/>
      <c r="T393" s="5"/>
      <c r="U393" s="5"/>
      <c r="V393" s="5"/>
      <c r="W393" s="5"/>
      <c r="X393" s="5"/>
      <c r="Y393" s="5"/>
      <c r="Z393" s="5"/>
    </row>
    <row r="394" spans="1:26" ht="30" x14ac:dyDescent="0.25">
      <c r="A394" s="144" t="s">
        <v>1678</v>
      </c>
      <c r="B394" s="146" t="s">
        <v>1679</v>
      </c>
      <c r="C394" s="106" t="s">
        <v>843</v>
      </c>
      <c r="D394" s="145">
        <v>20</v>
      </c>
      <c r="E394" s="434"/>
      <c r="F394" s="437">
        <f>D394*E394</f>
        <v>0</v>
      </c>
      <c r="G394" s="401"/>
      <c r="H394" s="5"/>
      <c r="I394" s="70"/>
      <c r="J394" s="5"/>
      <c r="K394" s="5"/>
      <c r="L394" s="5"/>
      <c r="M394" s="5"/>
      <c r="N394" s="5"/>
      <c r="O394" s="5"/>
      <c r="P394" s="5"/>
      <c r="Q394" s="5"/>
      <c r="R394" s="5"/>
      <c r="S394" s="5"/>
      <c r="T394" s="5"/>
      <c r="U394" s="5"/>
      <c r="V394" s="5"/>
      <c r="W394" s="5"/>
      <c r="X394" s="5"/>
      <c r="Y394" s="5"/>
      <c r="Z394" s="5"/>
    </row>
    <row r="395" spans="1:26" x14ac:dyDescent="0.25">
      <c r="A395" s="144"/>
      <c r="B395" s="84"/>
      <c r="C395" s="106"/>
      <c r="D395" s="145"/>
      <c r="E395" s="437"/>
      <c r="F395" s="449">
        <f t="shared" ref="F395:F419" si="9">$D395*E395</f>
        <v>0</v>
      </c>
      <c r="G395" s="401"/>
      <c r="H395" s="5"/>
      <c r="I395" s="70"/>
      <c r="J395" s="5"/>
      <c r="K395" s="5"/>
      <c r="L395" s="5"/>
      <c r="M395" s="5"/>
      <c r="N395" s="5"/>
      <c r="O395" s="5"/>
      <c r="P395" s="5"/>
      <c r="Q395" s="5"/>
      <c r="R395" s="5"/>
      <c r="S395" s="5"/>
      <c r="T395" s="5"/>
      <c r="U395" s="5"/>
      <c r="V395" s="5"/>
      <c r="W395" s="5"/>
      <c r="X395" s="5"/>
      <c r="Y395" s="5"/>
      <c r="Z395" s="5"/>
    </row>
    <row r="396" spans="1:26" ht="30" x14ac:dyDescent="0.25">
      <c r="A396" s="144" t="s">
        <v>1680</v>
      </c>
      <c r="B396" s="146" t="s">
        <v>1681</v>
      </c>
      <c r="C396" s="106" t="s">
        <v>843</v>
      </c>
      <c r="D396" s="145">
        <v>8</v>
      </c>
      <c r="E396" s="434"/>
      <c r="F396" s="437">
        <f>D396*E396</f>
        <v>0</v>
      </c>
      <c r="G396" s="401"/>
      <c r="H396" s="5"/>
      <c r="I396" s="70"/>
      <c r="J396" s="5"/>
      <c r="K396" s="5"/>
      <c r="L396" s="5"/>
      <c r="M396" s="5"/>
      <c r="N396" s="5"/>
      <c r="O396" s="5"/>
      <c r="P396" s="5"/>
      <c r="Q396" s="5"/>
      <c r="R396" s="5"/>
      <c r="S396" s="5"/>
      <c r="T396" s="5"/>
      <c r="U396" s="5"/>
      <c r="V396" s="5"/>
      <c r="W396" s="5"/>
      <c r="X396" s="5"/>
      <c r="Y396" s="5"/>
      <c r="Z396" s="5"/>
    </row>
    <row r="397" spans="1:26" x14ac:dyDescent="0.25">
      <c r="A397" s="144"/>
      <c r="B397" s="84"/>
      <c r="C397" s="106"/>
      <c r="D397" s="145"/>
      <c r="E397" s="437"/>
      <c r="F397" s="449">
        <f t="shared" si="9"/>
        <v>0</v>
      </c>
      <c r="G397" s="401"/>
      <c r="H397" s="5"/>
      <c r="I397" s="70"/>
      <c r="J397" s="5"/>
      <c r="K397" s="5"/>
      <c r="L397" s="5"/>
      <c r="M397" s="5"/>
      <c r="N397" s="5"/>
      <c r="O397" s="5"/>
      <c r="P397" s="5"/>
      <c r="Q397" s="5"/>
      <c r="R397" s="5"/>
      <c r="S397" s="5"/>
      <c r="T397" s="5"/>
      <c r="U397" s="5"/>
      <c r="V397" s="5"/>
      <c r="W397" s="5"/>
      <c r="X397" s="5"/>
      <c r="Y397" s="5"/>
      <c r="Z397" s="5"/>
    </row>
    <row r="398" spans="1:26" x14ac:dyDescent="0.25">
      <c r="A398" s="144" t="s">
        <v>1682</v>
      </c>
      <c r="B398" s="146" t="s">
        <v>1683</v>
      </c>
      <c r="C398" s="106" t="s">
        <v>843</v>
      </c>
      <c r="D398" s="145">
        <v>8</v>
      </c>
      <c r="E398" s="434"/>
      <c r="F398" s="437">
        <f>D398*E398</f>
        <v>0</v>
      </c>
      <c r="G398" s="401"/>
      <c r="H398" s="5"/>
      <c r="I398" s="70"/>
      <c r="J398" s="5"/>
      <c r="K398" s="5"/>
      <c r="L398" s="5"/>
      <c r="M398" s="5"/>
      <c r="N398" s="5"/>
      <c r="O398" s="5"/>
      <c r="P398" s="5"/>
      <c r="Q398" s="5"/>
      <c r="R398" s="5"/>
      <c r="S398" s="5"/>
      <c r="T398" s="5"/>
      <c r="U398" s="5"/>
      <c r="V398" s="5"/>
      <c r="W398" s="5"/>
      <c r="X398" s="5"/>
      <c r="Y398" s="5"/>
      <c r="Z398" s="5"/>
    </row>
    <row r="399" spans="1:26" x14ac:dyDescent="0.25">
      <c r="A399" s="144"/>
      <c r="B399" s="84"/>
      <c r="C399" s="106"/>
      <c r="D399" s="145"/>
      <c r="E399" s="437"/>
      <c r="F399" s="449">
        <f t="shared" si="9"/>
        <v>0</v>
      </c>
      <c r="G399" s="401"/>
      <c r="H399" s="5"/>
      <c r="I399" s="70"/>
      <c r="J399" s="5"/>
      <c r="K399" s="5"/>
      <c r="L399" s="5"/>
      <c r="M399" s="5"/>
      <c r="N399" s="5"/>
      <c r="O399" s="5"/>
      <c r="P399" s="5"/>
      <c r="Q399" s="5"/>
      <c r="R399" s="5"/>
      <c r="S399" s="5"/>
      <c r="T399" s="5"/>
      <c r="U399" s="5"/>
      <c r="V399" s="5"/>
      <c r="W399" s="5"/>
      <c r="X399" s="5"/>
      <c r="Y399" s="5"/>
      <c r="Z399" s="5"/>
    </row>
    <row r="400" spans="1:26" ht="30" x14ac:dyDescent="0.25">
      <c r="A400" s="144" t="s">
        <v>1684</v>
      </c>
      <c r="B400" s="146" t="s">
        <v>1685</v>
      </c>
      <c r="C400" s="106" t="s">
        <v>843</v>
      </c>
      <c r="D400" s="145">
        <v>8</v>
      </c>
      <c r="E400" s="434"/>
      <c r="F400" s="437">
        <f>D400*E400</f>
        <v>0</v>
      </c>
      <c r="G400" s="401"/>
      <c r="H400" s="5"/>
      <c r="I400" s="70"/>
      <c r="J400" s="5"/>
      <c r="K400" s="5"/>
      <c r="L400" s="5"/>
      <c r="M400" s="5"/>
      <c r="N400" s="5"/>
      <c r="O400" s="5"/>
      <c r="P400" s="5"/>
      <c r="Q400" s="5"/>
      <c r="R400" s="5"/>
      <c r="S400" s="5"/>
      <c r="T400" s="5"/>
      <c r="U400" s="5"/>
      <c r="V400" s="5"/>
      <c r="W400" s="5"/>
      <c r="X400" s="5"/>
      <c r="Y400" s="5"/>
      <c r="Z400" s="5"/>
    </row>
    <row r="401" spans="1:26" x14ac:dyDescent="0.25">
      <c r="A401" s="144"/>
      <c r="B401" s="84"/>
      <c r="C401" s="106"/>
      <c r="D401" s="145"/>
      <c r="E401" s="437"/>
      <c r="F401" s="449">
        <f t="shared" si="9"/>
        <v>0</v>
      </c>
      <c r="G401" s="401"/>
      <c r="H401" s="5"/>
      <c r="I401" s="70"/>
      <c r="J401" s="5"/>
      <c r="K401" s="5"/>
      <c r="L401" s="5"/>
      <c r="M401" s="5"/>
      <c r="N401" s="5"/>
      <c r="O401" s="5"/>
      <c r="P401" s="5"/>
      <c r="Q401" s="5"/>
      <c r="R401" s="5"/>
      <c r="S401" s="5"/>
      <c r="T401" s="5"/>
      <c r="U401" s="5"/>
      <c r="V401" s="5"/>
      <c r="W401" s="5"/>
      <c r="X401" s="5"/>
      <c r="Y401" s="5"/>
      <c r="Z401" s="5"/>
    </row>
    <row r="402" spans="1:26" ht="30" x14ac:dyDescent="0.25">
      <c r="A402" s="144" t="s">
        <v>1686</v>
      </c>
      <c r="B402" s="146" t="s">
        <v>1687</v>
      </c>
      <c r="C402" s="106" t="s">
        <v>843</v>
      </c>
      <c r="D402" s="145">
        <v>20</v>
      </c>
      <c r="E402" s="434"/>
      <c r="F402" s="437">
        <f>D402*E402</f>
        <v>0</v>
      </c>
      <c r="G402" s="401"/>
      <c r="H402" s="5"/>
      <c r="I402" s="70"/>
      <c r="J402" s="5"/>
      <c r="K402" s="5"/>
      <c r="L402" s="5"/>
      <c r="M402" s="5"/>
      <c r="N402" s="5"/>
      <c r="O402" s="5"/>
      <c r="P402" s="5"/>
      <c r="Q402" s="5"/>
      <c r="R402" s="5"/>
      <c r="S402" s="5"/>
      <c r="T402" s="5"/>
      <c r="U402" s="5"/>
      <c r="V402" s="5"/>
      <c r="W402" s="5"/>
      <c r="X402" s="5"/>
      <c r="Y402" s="5"/>
      <c r="Z402" s="5"/>
    </row>
    <row r="403" spans="1:26" x14ac:dyDescent="0.25">
      <c r="A403" s="144"/>
      <c r="B403" s="84"/>
      <c r="C403" s="106"/>
      <c r="D403" s="145"/>
      <c r="E403" s="437"/>
      <c r="F403" s="449">
        <f t="shared" si="9"/>
        <v>0</v>
      </c>
      <c r="G403" s="401"/>
      <c r="H403" s="5"/>
      <c r="I403" s="70"/>
      <c r="J403" s="5"/>
      <c r="K403" s="5"/>
      <c r="L403" s="5"/>
      <c r="M403" s="5"/>
      <c r="N403" s="5"/>
      <c r="O403" s="5"/>
      <c r="P403" s="5"/>
      <c r="Q403" s="5"/>
      <c r="R403" s="5"/>
      <c r="S403" s="5"/>
      <c r="T403" s="5"/>
      <c r="U403" s="5"/>
      <c r="V403" s="5"/>
      <c r="W403" s="5"/>
      <c r="X403" s="5"/>
      <c r="Y403" s="5"/>
      <c r="Z403" s="5"/>
    </row>
    <row r="404" spans="1:26" x14ac:dyDescent="0.25">
      <c r="A404" s="144" t="s">
        <v>1688</v>
      </c>
      <c r="B404" s="146" t="s">
        <v>1689</v>
      </c>
      <c r="C404" s="106"/>
      <c r="D404" s="145"/>
      <c r="E404" s="437"/>
      <c r="F404" s="449">
        <f t="shared" si="9"/>
        <v>0</v>
      </c>
      <c r="G404" s="401"/>
      <c r="H404" s="5"/>
      <c r="I404" s="70"/>
      <c r="J404" s="5"/>
      <c r="K404" s="5"/>
      <c r="L404" s="5"/>
      <c r="M404" s="5"/>
      <c r="N404" s="5"/>
      <c r="O404" s="5"/>
      <c r="P404" s="5"/>
      <c r="Q404" s="5"/>
      <c r="R404" s="5"/>
      <c r="S404" s="5"/>
      <c r="T404" s="5"/>
      <c r="U404" s="5"/>
      <c r="V404" s="5"/>
      <c r="W404" s="5"/>
      <c r="X404" s="5"/>
      <c r="Y404" s="5"/>
      <c r="Z404" s="5"/>
    </row>
    <row r="405" spans="1:26" x14ac:dyDescent="0.25">
      <c r="A405" s="144"/>
      <c r="B405" s="146" t="s">
        <v>1690</v>
      </c>
      <c r="C405" s="106" t="s">
        <v>1389</v>
      </c>
      <c r="D405" s="145">
        <v>1750</v>
      </c>
      <c r="E405" s="434"/>
      <c r="F405" s="437">
        <f t="shared" ref="F405:F407" si="10">D405*E405</f>
        <v>0</v>
      </c>
      <c r="G405" s="401"/>
      <c r="H405" s="5"/>
      <c r="I405" s="70"/>
      <c r="J405" s="5"/>
      <c r="K405" s="5"/>
      <c r="L405" s="5"/>
      <c r="M405" s="5"/>
      <c r="N405" s="5"/>
      <c r="O405" s="5"/>
      <c r="P405" s="5"/>
      <c r="Q405" s="5"/>
      <c r="R405" s="5"/>
      <c r="S405" s="5"/>
      <c r="T405" s="5"/>
      <c r="U405" s="5"/>
      <c r="V405" s="5"/>
      <c r="W405" s="5"/>
      <c r="X405" s="5"/>
      <c r="Y405" s="5"/>
      <c r="Z405" s="5"/>
    </row>
    <row r="406" spans="1:26" x14ac:dyDescent="0.25">
      <c r="A406" s="144"/>
      <c r="B406" s="146" t="s">
        <v>1691</v>
      </c>
      <c r="C406" s="106" t="s">
        <v>1389</v>
      </c>
      <c r="D406" s="145">
        <v>1000</v>
      </c>
      <c r="E406" s="434"/>
      <c r="F406" s="437">
        <f t="shared" si="10"/>
        <v>0</v>
      </c>
      <c r="G406" s="401"/>
      <c r="H406" s="5"/>
      <c r="I406" s="70"/>
      <c r="J406" s="5"/>
      <c r="K406" s="5"/>
      <c r="L406" s="5"/>
      <c r="M406" s="5"/>
      <c r="N406" s="5"/>
      <c r="O406" s="5"/>
      <c r="P406" s="5"/>
      <c r="Q406" s="5"/>
      <c r="R406" s="5"/>
      <c r="S406" s="5"/>
      <c r="T406" s="5"/>
      <c r="U406" s="5"/>
      <c r="V406" s="5"/>
      <c r="W406" s="5"/>
      <c r="X406" s="5"/>
      <c r="Y406" s="5"/>
      <c r="Z406" s="5"/>
    </row>
    <row r="407" spans="1:26" x14ac:dyDescent="0.25">
      <c r="A407" s="144"/>
      <c r="B407" s="146" t="s">
        <v>1692</v>
      </c>
      <c r="C407" s="106" t="s">
        <v>1389</v>
      </c>
      <c r="D407" s="145">
        <v>200</v>
      </c>
      <c r="E407" s="434"/>
      <c r="F407" s="437">
        <f t="shared" si="10"/>
        <v>0</v>
      </c>
      <c r="G407" s="401"/>
      <c r="H407" s="5"/>
      <c r="I407" s="70"/>
      <c r="J407" s="5"/>
      <c r="K407" s="5"/>
      <c r="L407" s="5"/>
      <c r="M407" s="5"/>
      <c r="N407" s="5"/>
      <c r="O407" s="5"/>
      <c r="P407" s="5"/>
      <c r="Q407" s="5"/>
      <c r="R407" s="5"/>
      <c r="S407" s="5"/>
      <c r="T407" s="5"/>
      <c r="U407" s="5"/>
      <c r="V407" s="5"/>
      <c r="W407" s="5"/>
      <c r="X407" s="5"/>
      <c r="Y407" s="5"/>
      <c r="Z407" s="5"/>
    </row>
    <row r="408" spans="1:26" x14ac:dyDescent="0.25">
      <c r="A408" s="144"/>
      <c r="B408" s="84"/>
      <c r="C408" s="106"/>
      <c r="D408" s="145"/>
      <c r="E408" s="437"/>
      <c r="F408" s="449">
        <f t="shared" si="9"/>
        <v>0</v>
      </c>
      <c r="G408" s="401"/>
      <c r="H408" s="5"/>
      <c r="I408" s="70"/>
      <c r="J408" s="5"/>
      <c r="K408" s="5"/>
      <c r="L408" s="5"/>
      <c r="M408" s="5"/>
      <c r="N408" s="5"/>
      <c r="O408" s="5"/>
      <c r="P408" s="5"/>
      <c r="Q408" s="5"/>
      <c r="R408" s="5"/>
      <c r="S408" s="5"/>
      <c r="T408" s="5"/>
      <c r="U408" s="5"/>
      <c r="V408" s="5"/>
      <c r="W408" s="5"/>
      <c r="X408" s="5"/>
      <c r="Y408" s="5"/>
      <c r="Z408" s="5"/>
    </row>
    <row r="409" spans="1:26" ht="45" x14ac:dyDescent="0.25">
      <c r="A409" s="144" t="s">
        <v>1693</v>
      </c>
      <c r="B409" s="146" t="s">
        <v>1694</v>
      </c>
      <c r="C409" s="106" t="s">
        <v>843</v>
      </c>
      <c r="D409" s="145">
        <v>1</v>
      </c>
      <c r="E409" s="434"/>
      <c r="F409" s="437">
        <f>D409*E409</f>
        <v>0</v>
      </c>
      <c r="G409" s="401"/>
      <c r="H409" s="5"/>
      <c r="I409" s="70"/>
      <c r="J409" s="5"/>
      <c r="K409" s="5"/>
      <c r="L409" s="5"/>
      <c r="M409" s="5"/>
      <c r="N409" s="5"/>
      <c r="O409" s="5"/>
      <c r="P409" s="5"/>
      <c r="Q409" s="5"/>
      <c r="R409" s="5"/>
      <c r="S409" s="5"/>
      <c r="T409" s="5"/>
      <c r="U409" s="5"/>
      <c r="V409" s="5"/>
      <c r="W409" s="5"/>
      <c r="X409" s="5"/>
      <c r="Y409" s="5"/>
      <c r="Z409" s="5"/>
    </row>
    <row r="410" spans="1:26" x14ac:dyDescent="0.25">
      <c r="A410" s="144"/>
      <c r="B410" s="84"/>
      <c r="C410" s="106"/>
      <c r="D410" s="145"/>
      <c r="E410" s="437"/>
      <c r="F410" s="449">
        <f t="shared" si="9"/>
        <v>0</v>
      </c>
      <c r="G410" s="401"/>
      <c r="H410" s="5"/>
      <c r="I410" s="70"/>
      <c r="J410" s="5"/>
      <c r="K410" s="5"/>
      <c r="L410" s="5"/>
      <c r="M410" s="5"/>
      <c r="N410" s="5"/>
      <c r="O410" s="5"/>
      <c r="P410" s="5"/>
      <c r="Q410" s="5"/>
      <c r="R410" s="5"/>
      <c r="S410" s="5"/>
      <c r="T410" s="5"/>
      <c r="U410" s="5"/>
      <c r="V410" s="5"/>
      <c r="W410" s="5"/>
      <c r="X410" s="5"/>
      <c r="Y410" s="5"/>
      <c r="Z410" s="5"/>
    </row>
    <row r="411" spans="1:26" x14ac:dyDescent="0.25">
      <c r="A411" s="144"/>
      <c r="B411" s="84"/>
      <c r="C411" s="106"/>
      <c r="D411" s="145"/>
      <c r="E411" s="437"/>
      <c r="F411" s="449">
        <f t="shared" si="9"/>
        <v>0</v>
      </c>
      <c r="G411" s="401"/>
      <c r="H411" s="5"/>
      <c r="I411" s="70"/>
      <c r="J411" s="5"/>
      <c r="K411" s="5"/>
      <c r="L411" s="5"/>
      <c r="M411" s="5"/>
      <c r="N411" s="5"/>
      <c r="O411" s="5"/>
      <c r="P411" s="5"/>
      <c r="Q411" s="5"/>
      <c r="R411" s="5"/>
      <c r="S411" s="5"/>
      <c r="T411" s="5"/>
      <c r="U411" s="5"/>
      <c r="V411" s="5"/>
      <c r="W411" s="5"/>
      <c r="X411" s="5"/>
      <c r="Y411" s="5"/>
      <c r="Z411" s="5"/>
    </row>
    <row r="412" spans="1:26" ht="30" x14ac:dyDescent="0.25">
      <c r="A412" s="144" t="s">
        <v>1695</v>
      </c>
      <c r="B412" s="146" t="s">
        <v>1696</v>
      </c>
      <c r="C412" s="106" t="s">
        <v>843</v>
      </c>
      <c r="D412" s="145">
        <v>10</v>
      </c>
      <c r="E412" s="434"/>
      <c r="F412" s="437">
        <f>D412*E412</f>
        <v>0</v>
      </c>
      <c r="G412" s="401"/>
      <c r="H412" s="5"/>
      <c r="I412" s="70"/>
      <c r="J412" s="5"/>
      <c r="K412" s="5"/>
      <c r="L412" s="5"/>
      <c r="M412" s="5"/>
      <c r="N412" s="5"/>
      <c r="O412" s="5"/>
      <c r="P412" s="5"/>
      <c r="Q412" s="5"/>
      <c r="R412" s="5"/>
      <c r="S412" s="5"/>
      <c r="T412" s="5"/>
      <c r="U412" s="5"/>
      <c r="V412" s="5"/>
      <c r="W412" s="5"/>
      <c r="X412" s="5"/>
      <c r="Y412" s="5"/>
      <c r="Z412" s="5"/>
    </row>
    <row r="413" spans="1:26" x14ac:dyDescent="0.25">
      <c r="A413" s="144"/>
      <c r="B413" s="84"/>
      <c r="C413" s="106"/>
      <c r="D413" s="145"/>
      <c r="E413" s="437"/>
      <c r="F413" s="449">
        <f t="shared" si="9"/>
        <v>0</v>
      </c>
      <c r="G413" s="401"/>
      <c r="H413" s="5"/>
      <c r="I413" s="70"/>
      <c r="J413" s="5"/>
      <c r="K413" s="5"/>
      <c r="L413" s="5"/>
      <c r="M413" s="5"/>
      <c r="N413" s="5"/>
      <c r="O413" s="5"/>
      <c r="P413" s="5"/>
      <c r="Q413" s="5"/>
      <c r="R413" s="5"/>
      <c r="S413" s="5"/>
      <c r="T413" s="5"/>
      <c r="U413" s="5"/>
      <c r="V413" s="5"/>
      <c r="W413" s="5"/>
      <c r="X413" s="5"/>
      <c r="Y413" s="5"/>
      <c r="Z413" s="5"/>
    </row>
    <row r="414" spans="1:26" ht="30" x14ac:dyDescent="0.25">
      <c r="A414" s="144" t="s">
        <v>1697</v>
      </c>
      <c r="B414" s="146" t="s">
        <v>1698</v>
      </c>
      <c r="C414" s="106" t="s">
        <v>843</v>
      </c>
      <c r="D414" s="145">
        <v>2</v>
      </c>
      <c r="E414" s="434"/>
      <c r="F414" s="437">
        <f>D414*E414</f>
        <v>0</v>
      </c>
      <c r="G414" s="401"/>
      <c r="H414" s="5"/>
      <c r="I414" s="70"/>
      <c r="J414" s="5"/>
      <c r="K414" s="5"/>
      <c r="L414" s="5"/>
      <c r="M414" s="5"/>
      <c r="N414" s="5"/>
      <c r="O414" s="5"/>
      <c r="P414" s="5"/>
      <c r="Q414" s="5"/>
      <c r="R414" s="5"/>
      <c r="S414" s="5"/>
      <c r="T414" s="5"/>
      <c r="U414" s="5"/>
      <c r="V414" s="5"/>
      <c r="W414" s="5"/>
      <c r="X414" s="5"/>
      <c r="Y414" s="5"/>
      <c r="Z414" s="5"/>
    </row>
    <row r="415" spans="1:26" x14ac:dyDescent="0.25">
      <c r="A415" s="144"/>
      <c r="B415" s="84"/>
      <c r="C415" s="106"/>
      <c r="D415" s="145"/>
      <c r="E415" s="437"/>
      <c r="F415" s="449">
        <f t="shared" si="9"/>
        <v>0</v>
      </c>
      <c r="G415" s="401"/>
      <c r="H415" s="5"/>
      <c r="I415" s="70"/>
      <c r="J415" s="5"/>
      <c r="K415" s="5"/>
      <c r="L415" s="5"/>
      <c r="M415" s="5"/>
      <c r="N415" s="5"/>
      <c r="O415" s="5"/>
      <c r="P415" s="5"/>
      <c r="Q415" s="5"/>
      <c r="R415" s="5"/>
      <c r="S415" s="5"/>
      <c r="T415" s="5"/>
      <c r="U415" s="5"/>
      <c r="V415" s="5"/>
      <c r="W415" s="5"/>
      <c r="X415" s="5"/>
      <c r="Y415" s="5"/>
      <c r="Z415" s="5"/>
    </row>
    <row r="416" spans="1:26" ht="30" x14ac:dyDescent="0.25">
      <c r="A416" s="144" t="s">
        <v>1699</v>
      </c>
      <c r="B416" s="146" t="s">
        <v>1700</v>
      </c>
      <c r="C416" s="106" t="s">
        <v>843</v>
      </c>
      <c r="D416" s="145">
        <v>10</v>
      </c>
      <c r="E416" s="434"/>
      <c r="F416" s="437">
        <f>D416*E416</f>
        <v>0</v>
      </c>
      <c r="G416" s="401"/>
      <c r="H416" s="5"/>
      <c r="I416" s="70"/>
      <c r="J416" s="5"/>
      <c r="K416" s="5"/>
      <c r="L416" s="5"/>
      <c r="M416" s="5"/>
      <c r="N416" s="5"/>
      <c r="O416" s="5"/>
      <c r="P416" s="5"/>
      <c r="Q416" s="5"/>
      <c r="R416" s="5"/>
      <c r="S416" s="5"/>
      <c r="T416" s="5"/>
      <c r="U416" s="5"/>
      <c r="V416" s="5"/>
      <c r="W416" s="5"/>
      <c r="X416" s="5"/>
      <c r="Y416" s="5"/>
      <c r="Z416" s="5"/>
    </row>
    <row r="417" spans="1:26" x14ac:dyDescent="0.25">
      <c r="A417" s="144"/>
      <c r="B417" s="84"/>
      <c r="C417" s="106"/>
      <c r="D417" s="145"/>
      <c r="E417" s="437"/>
      <c r="F417" s="449">
        <f t="shared" si="9"/>
        <v>0</v>
      </c>
      <c r="G417" s="401"/>
      <c r="H417" s="5"/>
      <c r="I417" s="70"/>
      <c r="J417" s="5"/>
      <c r="K417" s="5"/>
      <c r="L417" s="5"/>
      <c r="M417" s="5"/>
      <c r="N417" s="5"/>
      <c r="O417" s="5"/>
      <c r="P417" s="5"/>
      <c r="Q417" s="5"/>
      <c r="R417" s="5"/>
      <c r="S417" s="5"/>
      <c r="T417" s="5"/>
      <c r="U417" s="5"/>
      <c r="V417" s="5"/>
      <c r="W417" s="5"/>
      <c r="X417" s="5"/>
      <c r="Y417" s="5"/>
      <c r="Z417" s="5"/>
    </row>
    <row r="418" spans="1:26" ht="30" x14ac:dyDescent="0.25">
      <c r="A418" s="144" t="s">
        <v>1701</v>
      </c>
      <c r="B418" s="146" t="s">
        <v>1702</v>
      </c>
      <c r="C418" s="106" t="s">
        <v>764</v>
      </c>
      <c r="D418" s="145">
        <v>1</v>
      </c>
      <c r="E418" s="434"/>
      <c r="F418" s="437">
        <f>D418*E418</f>
        <v>0</v>
      </c>
      <c r="G418" s="401"/>
      <c r="H418" s="5"/>
      <c r="I418" s="70"/>
      <c r="J418" s="5"/>
      <c r="K418" s="5"/>
      <c r="L418" s="5"/>
      <c r="M418" s="5"/>
      <c r="N418" s="5"/>
      <c r="O418" s="5"/>
      <c r="P418" s="5"/>
      <c r="Q418" s="5"/>
      <c r="R418" s="5"/>
      <c r="S418" s="5"/>
      <c r="T418" s="5"/>
      <c r="U418" s="5"/>
      <c r="V418" s="5"/>
      <c r="W418" s="5"/>
      <c r="X418" s="5"/>
      <c r="Y418" s="5"/>
      <c r="Z418" s="5"/>
    </row>
    <row r="419" spans="1:26" x14ac:dyDescent="0.25">
      <c r="A419" s="144"/>
      <c r="B419" s="84"/>
      <c r="C419" s="106"/>
      <c r="D419" s="145"/>
      <c r="E419" s="437"/>
      <c r="F419" s="449">
        <f t="shared" si="9"/>
        <v>0</v>
      </c>
      <c r="G419" s="401"/>
      <c r="H419" s="5"/>
      <c r="I419" s="70"/>
      <c r="J419" s="5"/>
      <c r="K419" s="5"/>
      <c r="L419" s="5"/>
      <c r="M419" s="5"/>
      <c r="N419" s="5"/>
      <c r="O419" s="5"/>
      <c r="P419" s="5"/>
      <c r="Q419" s="5"/>
      <c r="R419" s="5"/>
      <c r="S419" s="5"/>
      <c r="T419" s="5"/>
      <c r="U419" s="5"/>
      <c r="V419" s="5"/>
      <c r="W419" s="5"/>
      <c r="X419" s="5"/>
      <c r="Y419" s="5"/>
      <c r="Z419" s="5"/>
    </row>
    <row r="420" spans="1:26" x14ac:dyDescent="0.25">
      <c r="A420" s="144" t="s">
        <v>1703</v>
      </c>
      <c r="B420" s="84" t="s">
        <v>1704</v>
      </c>
      <c r="C420" s="106" t="s">
        <v>764</v>
      </c>
      <c r="D420" s="145">
        <v>1</v>
      </c>
      <c r="E420" s="434"/>
      <c r="F420" s="437">
        <f>D420*E420</f>
        <v>0</v>
      </c>
      <c r="G420" s="401"/>
      <c r="H420" s="5"/>
      <c r="I420" s="70"/>
      <c r="J420" s="5"/>
      <c r="K420" s="5"/>
      <c r="L420" s="5"/>
      <c r="M420" s="5"/>
      <c r="N420" s="5"/>
      <c r="O420" s="5"/>
      <c r="P420" s="5"/>
      <c r="Q420" s="5"/>
      <c r="R420" s="5"/>
      <c r="S420" s="5"/>
      <c r="T420" s="5"/>
      <c r="U420" s="5"/>
      <c r="V420" s="5"/>
      <c r="W420" s="5"/>
      <c r="X420" s="5"/>
      <c r="Y420" s="5"/>
      <c r="Z420" s="5"/>
    </row>
    <row r="421" spans="1:26" x14ac:dyDescent="0.25">
      <c r="A421" s="150"/>
      <c r="B421" s="157"/>
      <c r="C421" s="106"/>
      <c r="D421" s="145"/>
      <c r="E421" s="437"/>
      <c r="F421" s="449"/>
      <c r="G421" s="401"/>
      <c r="H421" s="5"/>
      <c r="I421" s="70"/>
      <c r="J421" s="5"/>
      <c r="K421" s="5"/>
      <c r="L421" s="5"/>
      <c r="M421" s="5"/>
      <c r="N421" s="5"/>
      <c r="O421" s="5"/>
      <c r="P421" s="5"/>
      <c r="Q421" s="5"/>
      <c r="R421" s="5"/>
      <c r="S421" s="5"/>
      <c r="T421" s="5"/>
      <c r="U421" s="5"/>
      <c r="V421" s="5"/>
      <c r="W421" s="5"/>
      <c r="X421" s="5"/>
      <c r="Y421" s="5"/>
      <c r="Z421" s="5"/>
    </row>
    <row r="422" spans="1:26" x14ac:dyDescent="0.25">
      <c r="A422" s="177" t="s">
        <v>1506</v>
      </c>
      <c r="B422" s="154" t="s">
        <v>1705</v>
      </c>
      <c r="C422" s="183"/>
      <c r="D422" s="183"/>
      <c r="E422" s="470"/>
      <c r="F422" s="460">
        <f>SUM(F377:F420)</f>
        <v>0</v>
      </c>
      <c r="G422" s="439"/>
      <c r="H422" s="5"/>
      <c r="I422" s="70"/>
      <c r="J422" s="5"/>
      <c r="K422" s="5"/>
      <c r="L422" s="5"/>
      <c r="M422" s="5"/>
      <c r="N422" s="5"/>
      <c r="O422" s="5"/>
      <c r="P422" s="5"/>
      <c r="Q422" s="5"/>
      <c r="R422" s="5"/>
      <c r="S422" s="5"/>
      <c r="T422" s="5"/>
      <c r="U422" s="5"/>
      <c r="V422" s="5"/>
      <c r="W422" s="5"/>
      <c r="X422" s="5"/>
      <c r="Y422" s="5"/>
      <c r="Z422" s="5"/>
    </row>
    <row r="423" spans="1:26" x14ac:dyDescent="0.25">
      <c r="A423" s="148"/>
      <c r="B423" s="84"/>
      <c r="C423" s="127"/>
      <c r="D423" s="149"/>
      <c r="E423" s="418"/>
      <c r="F423" s="449"/>
      <c r="G423" s="401"/>
      <c r="H423" s="5"/>
      <c r="I423" s="70"/>
      <c r="J423" s="5"/>
      <c r="K423" s="5"/>
      <c r="L423" s="5"/>
      <c r="M423" s="5"/>
      <c r="N423" s="5"/>
      <c r="O423" s="5"/>
      <c r="P423" s="5"/>
      <c r="Q423" s="5"/>
      <c r="R423" s="5"/>
      <c r="S423" s="5"/>
      <c r="T423" s="5"/>
      <c r="U423" s="5"/>
      <c r="V423" s="5"/>
      <c r="W423" s="5"/>
      <c r="X423" s="5"/>
      <c r="Y423" s="5"/>
      <c r="Z423" s="5"/>
    </row>
    <row r="424" spans="1:26" x14ac:dyDescent="0.25">
      <c r="A424" s="148"/>
      <c r="B424" s="84"/>
      <c r="C424" s="127"/>
      <c r="D424" s="149"/>
      <c r="E424" s="418"/>
      <c r="F424" s="449"/>
      <c r="G424" s="401"/>
      <c r="H424" s="5"/>
      <c r="I424" s="70"/>
      <c r="J424" s="5"/>
      <c r="K424" s="5"/>
      <c r="L424" s="5"/>
      <c r="M424" s="5"/>
      <c r="N424" s="5"/>
      <c r="O424" s="5"/>
      <c r="P424" s="5"/>
      <c r="Q424" s="5"/>
      <c r="R424" s="5"/>
      <c r="S424" s="5"/>
      <c r="T424" s="5"/>
      <c r="U424" s="5"/>
      <c r="V424" s="5"/>
      <c r="W424" s="5"/>
      <c r="X424" s="5"/>
      <c r="Y424" s="5"/>
      <c r="Z424" s="5"/>
    </row>
    <row r="425" spans="1:26" x14ac:dyDescent="0.25">
      <c r="A425" s="141" t="s">
        <v>1706</v>
      </c>
      <c r="B425" s="351"/>
      <c r="C425" s="143"/>
      <c r="D425" s="143"/>
      <c r="E425" s="452"/>
      <c r="F425" s="453"/>
      <c r="G425" s="407"/>
      <c r="H425" s="5"/>
      <c r="I425" s="70"/>
      <c r="J425" s="5"/>
      <c r="K425" s="5"/>
      <c r="L425" s="5"/>
      <c r="M425" s="5"/>
      <c r="N425" s="5"/>
      <c r="O425" s="5"/>
      <c r="P425" s="5"/>
      <c r="Q425" s="5"/>
      <c r="R425" s="5"/>
      <c r="S425" s="5"/>
      <c r="T425" s="5"/>
      <c r="U425" s="5"/>
      <c r="V425" s="5"/>
      <c r="W425" s="5"/>
      <c r="X425" s="5"/>
      <c r="Y425" s="5"/>
      <c r="Z425" s="5"/>
    </row>
    <row r="426" spans="1:26" x14ac:dyDescent="0.25">
      <c r="A426" s="53" t="s">
        <v>720</v>
      </c>
      <c r="B426" s="53" t="s">
        <v>721</v>
      </c>
      <c r="C426" s="138" t="s">
        <v>722</v>
      </c>
      <c r="D426" s="138" t="s">
        <v>723</v>
      </c>
      <c r="E426" s="397" t="s">
        <v>724</v>
      </c>
      <c r="F426" s="456" t="s">
        <v>725</v>
      </c>
      <c r="G426" s="399" t="s">
        <v>726</v>
      </c>
      <c r="H426" s="5"/>
      <c r="I426" s="70"/>
      <c r="J426" s="5"/>
      <c r="K426" s="5"/>
      <c r="L426" s="5"/>
      <c r="M426" s="5"/>
      <c r="N426" s="5"/>
      <c r="O426" s="5"/>
      <c r="P426" s="5"/>
      <c r="Q426" s="5"/>
      <c r="R426" s="5"/>
      <c r="S426" s="5"/>
      <c r="T426" s="5"/>
      <c r="U426" s="5"/>
      <c r="V426" s="5"/>
      <c r="W426" s="5"/>
      <c r="X426" s="5"/>
      <c r="Y426" s="5"/>
      <c r="Z426" s="5"/>
    </row>
    <row r="427" spans="1:26" x14ac:dyDescent="0.25">
      <c r="A427" s="148"/>
      <c r="B427" s="84"/>
      <c r="C427" s="127"/>
      <c r="D427" s="149"/>
      <c r="E427" s="418"/>
      <c r="F427" s="449"/>
      <c r="G427" s="401"/>
      <c r="H427" s="5"/>
      <c r="I427" s="70"/>
      <c r="J427" s="5"/>
      <c r="K427" s="5"/>
      <c r="L427" s="5"/>
      <c r="M427" s="5"/>
      <c r="N427" s="5"/>
      <c r="O427" s="5"/>
      <c r="P427" s="5"/>
      <c r="Q427" s="5"/>
      <c r="R427" s="5"/>
      <c r="S427" s="5"/>
      <c r="T427" s="5"/>
      <c r="U427" s="5"/>
      <c r="V427" s="5"/>
      <c r="W427" s="5"/>
      <c r="X427" s="5"/>
      <c r="Y427" s="5"/>
      <c r="Z427" s="5"/>
    </row>
    <row r="428" spans="1:26" x14ac:dyDescent="0.25">
      <c r="A428" s="144" t="s">
        <v>1707</v>
      </c>
      <c r="B428" s="146" t="s">
        <v>1708</v>
      </c>
      <c r="C428" s="106"/>
      <c r="D428" s="145"/>
      <c r="E428" s="437"/>
      <c r="F428" s="449"/>
      <c r="G428" s="401"/>
      <c r="H428" s="5"/>
      <c r="I428" s="70"/>
      <c r="J428" s="5"/>
      <c r="K428" s="5"/>
      <c r="L428" s="5"/>
      <c r="M428" s="5"/>
      <c r="N428" s="5"/>
      <c r="O428" s="5"/>
      <c r="P428" s="5"/>
      <c r="Q428" s="5"/>
      <c r="R428" s="5"/>
      <c r="S428" s="5"/>
      <c r="T428" s="5"/>
      <c r="U428" s="5"/>
      <c r="V428" s="5"/>
      <c r="W428" s="5"/>
      <c r="X428" s="5"/>
      <c r="Y428" s="5"/>
      <c r="Z428" s="5"/>
    </row>
    <row r="429" spans="1:26" x14ac:dyDescent="0.25">
      <c r="A429" s="144"/>
      <c r="B429" s="146" t="s">
        <v>1709</v>
      </c>
      <c r="C429" s="106" t="s">
        <v>764</v>
      </c>
      <c r="D429" s="145">
        <v>1</v>
      </c>
      <c r="E429" s="434"/>
      <c r="F429" s="437">
        <f>D429*E429</f>
        <v>0</v>
      </c>
      <c r="G429" s="401"/>
      <c r="H429" s="5"/>
      <c r="I429" s="70"/>
      <c r="J429" s="5"/>
      <c r="K429" s="5"/>
      <c r="L429" s="5"/>
      <c r="M429" s="5"/>
      <c r="N429" s="5"/>
      <c r="O429" s="5"/>
      <c r="P429" s="5"/>
      <c r="Q429" s="5"/>
      <c r="R429" s="5"/>
      <c r="S429" s="5"/>
      <c r="T429" s="5"/>
      <c r="U429" s="5"/>
      <c r="V429" s="5"/>
      <c r="W429" s="5"/>
      <c r="X429" s="5"/>
      <c r="Y429" s="5"/>
      <c r="Z429" s="5"/>
    </row>
    <row r="430" spans="1:26" ht="45" x14ac:dyDescent="0.25">
      <c r="A430" s="144" t="s">
        <v>1710</v>
      </c>
      <c r="B430" s="146" t="s">
        <v>1711</v>
      </c>
      <c r="C430" s="106"/>
      <c r="D430" s="145"/>
      <c r="E430" s="437"/>
      <c r="F430" s="449"/>
      <c r="G430" s="401"/>
      <c r="H430" s="5"/>
      <c r="I430" s="70"/>
      <c r="J430" s="5"/>
      <c r="K430" s="5"/>
      <c r="L430" s="5"/>
      <c r="M430" s="5"/>
      <c r="N430" s="5"/>
      <c r="O430" s="5"/>
      <c r="P430" s="5"/>
      <c r="Q430" s="5"/>
      <c r="R430" s="5"/>
      <c r="S430" s="5"/>
      <c r="T430" s="5"/>
      <c r="U430" s="5"/>
      <c r="V430" s="5"/>
      <c r="W430" s="5"/>
      <c r="X430" s="5"/>
      <c r="Y430" s="5"/>
      <c r="Z430" s="5"/>
    </row>
    <row r="431" spans="1:26" x14ac:dyDescent="0.25">
      <c r="A431" s="144"/>
      <c r="B431" s="146" t="s">
        <v>1712</v>
      </c>
      <c r="C431" s="106" t="s">
        <v>764</v>
      </c>
      <c r="D431" s="145">
        <v>1</v>
      </c>
      <c r="E431" s="434"/>
      <c r="F431" s="437">
        <f t="shared" ref="F431:F441" si="11">D431*E431</f>
        <v>0</v>
      </c>
      <c r="G431" s="401"/>
      <c r="H431" s="5"/>
      <c r="I431" s="70"/>
      <c r="J431" s="5"/>
      <c r="K431" s="5"/>
      <c r="L431" s="5"/>
      <c r="M431" s="5"/>
      <c r="N431" s="5"/>
      <c r="O431" s="5"/>
      <c r="P431" s="5"/>
      <c r="Q431" s="5"/>
      <c r="R431" s="5"/>
      <c r="S431" s="5"/>
      <c r="T431" s="5"/>
      <c r="U431" s="5"/>
      <c r="V431" s="5"/>
      <c r="W431" s="5"/>
      <c r="X431" s="5"/>
      <c r="Y431" s="5"/>
      <c r="Z431" s="5"/>
    </row>
    <row r="432" spans="1:26" x14ac:dyDescent="0.25">
      <c r="A432" s="144"/>
      <c r="B432" s="146" t="s">
        <v>1713</v>
      </c>
      <c r="C432" s="106" t="s">
        <v>764</v>
      </c>
      <c r="D432" s="145">
        <v>1</v>
      </c>
      <c r="E432" s="434"/>
      <c r="F432" s="437">
        <f t="shared" si="11"/>
        <v>0</v>
      </c>
      <c r="G432" s="401"/>
      <c r="H432" s="5"/>
      <c r="I432" s="70"/>
      <c r="J432" s="5"/>
      <c r="K432" s="5"/>
      <c r="L432" s="5"/>
      <c r="M432" s="5"/>
      <c r="N432" s="5"/>
      <c r="O432" s="5"/>
      <c r="P432" s="5"/>
      <c r="Q432" s="5"/>
      <c r="R432" s="5"/>
      <c r="S432" s="5"/>
      <c r="T432" s="5"/>
      <c r="U432" s="5"/>
      <c r="V432" s="5"/>
      <c r="W432" s="5"/>
      <c r="X432" s="5"/>
      <c r="Y432" s="5"/>
      <c r="Z432" s="5"/>
    </row>
    <row r="433" spans="1:26" ht="30" x14ac:dyDescent="0.25">
      <c r="A433" s="144"/>
      <c r="B433" s="146" t="s">
        <v>1714</v>
      </c>
      <c r="C433" s="106" t="s">
        <v>764</v>
      </c>
      <c r="D433" s="145">
        <v>1</v>
      </c>
      <c r="E433" s="434"/>
      <c r="F433" s="437">
        <f t="shared" si="11"/>
        <v>0</v>
      </c>
      <c r="G433" s="401"/>
      <c r="H433" s="5"/>
      <c r="I433" s="70"/>
      <c r="J433" s="5"/>
      <c r="K433" s="5"/>
      <c r="L433" s="5"/>
      <c r="M433" s="5"/>
      <c r="N433" s="5"/>
      <c r="O433" s="5"/>
      <c r="P433" s="5"/>
      <c r="Q433" s="5"/>
      <c r="R433" s="5"/>
      <c r="S433" s="5"/>
      <c r="T433" s="5"/>
      <c r="U433" s="5"/>
      <c r="V433" s="5"/>
      <c r="W433" s="5"/>
      <c r="X433" s="5"/>
      <c r="Y433" s="5"/>
      <c r="Z433" s="5"/>
    </row>
    <row r="434" spans="1:26" x14ac:dyDescent="0.25">
      <c r="A434" s="144"/>
      <c r="B434" s="146" t="s">
        <v>1715</v>
      </c>
      <c r="C434" s="106" t="s">
        <v>764</v>
      </c>
      <c r="D434" s="145">
        <v>1</v>
      </c>
      <c r="E434" s="434"/>
      <c r="F434" s="437">
        <f t="shared" si="11"/>
        <v>0</v>
      </c>
      <c r="G434" s="401"/>
      <c r="H434" s="5"/>
      <c r="I434" s="70"/>
      <c r="J434" s="5"/>
      <c r="K434" s="5"/>
      <c r="L434" s="5"/>
      <c r="M434" s="5"/>
      <c r="N434" s="5"/>
      <c r="O434" s="5"/>
      <c r="P434" s="5"/>
      <c r="Q434" s="5"/>
      <c r="R434" s="5"/>
      <c r="S434" s="5"/>
      <c r="T434" s="5"/>
      <c r="U434" s="5"/>
      <c r="V434" s="5"/>
      <c r="W434" s="5"/>
      <c r="X434" s="5"/>
      <c r="Y434" s="5"/>
      <c r="Z434" s="5"/>
    </row>
    <row r="435" spans="1:26" x14ac:dyDescent="0.25">
      <c r="A435" s="144"/>
      <c r="B435" s="146" t="s">
        <v>1716</v>
      </c>
      <c r="C435" s="106" t="s">
        <v>764</v>
      </c>
      <c r="D435" s="145">
        <v>1</v>
      </c>
      <c r="E435" s="434"/>
      <c r="F435" s="437">
        <f t="shared" si="11"/>
        <v>0</v>
      </c>
      <c r="G435" s="401"/>
      <c r="H435" s="5"/>
      <c r="I435" s="70"/>
      <c r="J435" s="5"/>
      <c r="K435" s="5"/>
      <c r="L435" s="5"/>
      <c r="M435" s="5"/>
      <c r="N435" s="5"/>
      <c r="O435" s="5"/>
      <c r="P435" s="5"/>
      <c r="Q435" s="5"/>
      <c r="R435" s="5"/>
      <c r="S435" s="5"/>
      <c r="T435" s="5"/>
      <c r="U435" s="5"/>
      <c r="V435" s="5"/>
      <c r="W435" s="5"/>
      <c r="X435" s="5"/>
      <c r="Y435" s="5"/>
      <c r="Z435" s="5"/>
    </row>
    <row r="436" spans="1:26" ht="30" x14ac:dyDescent="0.25">
      <c r="A436" s="144"/>
      <c r="B436" s="146" t="s">
        <v>2584</v>
      </c>
      <c r="C436" s="106" t="s">
        <v>764</v>
      </c>
      <c r="D436" s="145">
        <v>1</v>
      </c>
      <c r="E436" s="434"/>
      <c r="F436" s="437">
        <f t="shared" si="11"/>
        <v>0</v>
      </c>
      <c r="G436" s="401"/>
      <c r="H436" s="5"/>
      <c r="I436" s="70"/>
      <c r="J436" s="5"/>
      <c r="K436" s="5"/>
      <c r="L436" s="5"/>
      <c r="M436" s="5"/>
      <c r="N436" s="5"/>
      <c r="O436" s="5"/>
      <c r="P436" s="5"/>
      <c r="Q436" s="5"/>
      <c r="R436" s="5"/>
      <c r="S436" s="5"/>
      <c r="T436" s="5"/>
      <c r="U436" s="5"/>
      <c r="V436" s="5"/>
      <c r="W436" s="5"/>
      <c r="X436" s="5"/>
      <c r="Y436" s="5"/>
      <c r="Z436" s="5"/>
    </row>
    <row r="437" spans="1:26" x14ac:dyDescent="0.25">
      <c r="A437" s="144"/>
      <c r="B437" s="146" t="s">
        <v>1717</v>
      </c>
      <c r="C437" s="106" t="s">
        <v>764</v>
      </c>
      <c r="D437" s="145">
        <v>1</v>
      </c>
      <c r="E437" s="434"/>
      <c r="F437" s="437">
        <f t="shared" si="11"/>
        <v>0</v>
      </c>
      <c r="G437" s="401"/>
      <c r="H437" s="5"/>
      <c r="I437" s="70"/>
      <c r="J437" s="5"/>
      <c r="K437" s="5"/>
      <c r="L437" s="5"/>
      <c r="M437" s="5"/>
      <c r="N437" s="5"/>
      <c r="O437" s="5"/>
      <c r="P437" s="5"/>
      <c r="Q437" s="5"/>
      <c r="R437" s="5"/>
      <c r="S437" s="5"/>
      <c r="T437" s="5"/>
      <c r="U437" s="5"/>
      <c r="V437" s="5"/>
      <c r="W437" s="5"/>
      <c r="X437" s="5"/>
      <c r="Y437" s="5"/>
      <c r="Z437" s="5"/>
    </row>
    <row r="438" spans="1:26" x14ac:dyDescent="0.25">
      <c r="A438" s="144"/>
      <c r="B438" s="146" t="s">
        <v>1718</v>
      </c>
      <c r="C438" s="106" t="s">
        <v>764</v>
      </c>
      <c r="D438" s="145">
        <v>1</v>
      </c>
      <c r="E438" s="434"/>
      <c r="F438" s="437">
        <f t="shared" si="11"/>
        <v>0</v>
      </c>
      <c r="G438" s="401"/>
      <c r="H438" s="5"/>
      <c r="I438" s="70"/>
      <c r="J438" s="5"/>
      <c r="K438" s="5"/>
      <c r="L438" s="5"/>
      <c r="M438" s="5"/>
      <c r="N438" s="5"/>
      <c r="O438" s="5"/>
      <c r="P438" s="5"/>
      <c r="Q438" s="5"/>
      <c r="R438" s="5"/>
      <c r="S438" s="5"/>
      <c r="T438" s="5"/>
      <c r="U438" s="5"/>
      <c r="V438" s="5"/>
      <c r="W438" s="5"/>
      <c r="X438" s="5"/>
      <c r="Y438" s="5"/>
      <c r="Z438" s="5"/>
    </row>
    <row r="439" spans="1:26" ht="30" x14ac:dyDescent="0.25">
      <c r="A439" s="144" t="s">
        <v>1719</v>
      </c>
      <c r="B439" s="146" t="s">
        <v>1720</v>
      </c>
      <c r="C439" s="106" t="s">
        <v>764</v>
      </c>
      <c r="D439" s="145">
        <v>1</v>
      </c>
      <c r="E439" s="434"/>
      <c r="F439" s="437">
        <f t="shared" si="11"/>
        <v>0</v>
      </c>
      <c r="G439" s="401"/>
      <c r="H439" s="5"/>
      <c r="I439" s="70"/>
      <c r="J439" s="5"/>
      <c r="K439" s="5"/>
      <c r="L439" s="5"/>
      <c r="M439" s="5"/>
      <c r="N439" s="5"/>
      <c r="O439" s="5"/>
      <c r="P439" s="5"/>
      <c r="Q439" s="5"/>
      <c r="R439" s="5"/>
      <c r="S439" s="5"/>
      <c r="T439" s="5"/>
      <c r="U439" s="5"/>
      <c r="V439" s="5"/>
      <c r="W439" s="5"/>
      <c r="X439" s="5"/>
      <c r="Y439" s="5"/>
      <c r="Z439" s="5"/>
    </row>
    <row r="440" spans="1:26" ht="30" x14ac:dyDescent="0.25">
      <c r="A440" s="144" t="s">
        <v>1721</v>
      </c>
      <c r="B440" s="146" t="s">
        <v>1722</v>
      </c>
      <c r="C440" s="106" t="s">
        <v>764</v>
      </c>
      <c r="D440" s="145">
        <v>1</v>
      </c>
      <c r="E440" s="434"/>
      <c r="F440" s="437">
        <f t="shared" si="11"/>
        <v>0</v>
      </c>
      <c r="G440" s="401"/>
      <c r="H440" s="5"/>
      <c r="I440" s="70"/>
      <c r="J440" s="5"/>
      <c r="K440" s="5"/>
      <c r="L440" s="5"/>
      <c r="M440" s="5"/>
      <c r="N440" s="5"/>
      <c r="O440" s="5"/>
      <c r="P440" s="5"/>
      <c r="Q440" s="5"/>
      <c r="R440" s="5"/>
      <c r="S440" s="5"/>
      <c r="T440" s="5"/>
      <c r="U440" s="5"/>
      <c r="V440" s="5"/>
      <c r="W440" s="5"/>
      <c r="X440" s="5"/>
      <c r="Y440" s="5"/>
      <c r="Z440" s="5"/>
    </row>
    <row r="441" spans="1:26" ht="30" x14ac:dyDescent="0.25">
      <c r="A441" s="144" t="s">
        <v>1723</v>
      </c>
      <c r="B441" s="146" t="s">
        <v>1724</v>
      </c>
      <c r="C441" s="106" t="s">
        <v>764</v>
      </c>
      <c r="D441" s="145">
        <v>1</v>
      </c>
      <c r="E441" s="434"/>
      <c r="F441" s="437">
        <f t="shared" si="11"/>
        <v>0</v>
      </c>
      <c r="G441" s="401"/>
      <c r="H441" s="5"/>
      <c r="I441" s="70"/>
      <c r="J441" s="5"/>
      <c r="K441" s="5"/>
      <c r="L441" s="5"/>
      <c r="M441" s="5"/>
      <c r="N441" s="5"/>
      <c r="O441" s="5"/>
      <c r="P441" s="5"/>
      <c r="Q441" s="5"/>
      <c r="R441" s="5"/>
      <c r="S441" s="5"/>
      <c r="T441" s="5"/>
      <c r="U441" s="5"/>
      <c r="V441" s="5"/>
      <c r="W441" s="5"/>
      <c r="X441" s="5"/>
      <c r="Y441" s="5"/>
      <c r="Z441" s="5"/>
    </row>
    <row r="442" spans="1:26" x14ac:dyDescent="0.25">
      <c r="A442" s="148"/>
      <c r="B442" s="84"/>
      <c r="C442" s="127"/>
      <c r="D442" s="149"/>
      <c r="E442" s="418"/>
      <c r="F442" s="449"/>
      <c r="G442" s="401"/>
      <c r="H442" s="5"/>
      <c r="I442" s="5"/>
      <c r="J442" s="5"/>
      <c r="K442" s="5"/>
      <c r="L442" s="5"/>
      <c r="M442" s="5"/>
      <c r="N442" s="5"/>
      <c r="O442" s="5"/>
      <c r="P442" s="5"/>
      <c r="Q442" s="5"/>
      <c r="R442" s="5"/>
      <c r="S442" s="5"/>
      <c r="T442" s="5"/>
      <c r="U442" s="5"/>
      <c r="V442" s="5"/>
      <c r="W442" s="5"/>
      <c r="X442" s="5"/>
      <c r="Y442" s="5"/>
      <c r="Z442" s="5"/>
    </row>
    <row r="443" spans="1:26" x14ac:dyDescent="0.25">
      <c r="A443" s="177" t="s">
        <v>1509</v>
      </c>
      <c r="B443" s="154" t="s">
        <v>1725</v>
      </c>
      <c r="C443" s="178"/>
      <c r="D443" s="179"/>
      <c r="E443" s="468"/>
      <c r="F443" s="460">
        <f>SUM(F429:F441)</f>
        <v>0</v>
      </c>
      <c r="G443" s="439"/>
      <c r="H443" s="5"/>
      <c r="I443" s="5"/>
      <c r="J443" s="5"/>
      <c r="K443" s="5"/>
      <c r="L443" s="5"/>
      <c r="M443" s="5"/>
      <c r="N443" s="5"/>
      <c r="O443" s="5"/>
      <c r="P443" s="5"/>
      <c r="Q443" s="5"/>
      <c r="R443" s="5"/>
      <c r="S443" s="5"/>
      <c r="T443" s="5"/>
      <c r="U443" s="5"/>
      <c r="V443" s="5"/>
      <c r="W443" s="5"/>
      <c r="X443" s="5"/>
      <c r="Y443" s="5"/>
      <c r="Z443" s="5"/>
    </row>
    <row r="444" spans="1:26" x14ac:dyDescent="0.25">
      <c r="A444" s="148"/>
      <c r="B444" s="84"/>
      <c r="C444" s="127"/>
      <c r="D444" s="149"/>
      <c r="E444" s="418"/>
      <c r="F444" s="449"/>
      <c r="G444" s="401"/>
      <c r="H444" s="5"/>
      <c r="I444" s="5"/>
      <c r="J444" s="5"/>
      <c r="K444" s="5"/>
      <c r="L444" s="5"/>
      <c r="M444" s="5"/>
      <c r="N444" s="5"/>
      <c r="O444" s="5"/>
      <c r="P444" s="5"/>
      <c r="Q444" s="5"/>
      <c r="R444" s="5"/>
      <c r="S444" s="5"/>
      <c r="T444" s="5"/>
      <c r="U444" s="5"/>
      <c r="V444" s="5"/>
      <c r="W444" s="5"/>
      <c r="X444" s="5"/>
      <c r="Y444" s="5"/>
      <c r="Z444" s="5"/>
    </row>
    <row r="445" spans="1:26" x14ac:dyDescent="0.25">
      <c r="A445" s="148"/>
      <c r="B445" s="84"/>
      <c r="C445" s="127"/>
      <c r="D445" s="149"/>
      <c r="E445" s="418"/>
      <c r="F445" s="449"/>
      <c r="G445" s="401"/>
      <c r="H445" s="5"/>
      <c r="I445" s="5"/>
      <c r="J445" s="5"/>
      <c r="K445" s="5"/>
      <c r="L445" s="5"/>
      <c r="M445" s="5"/>
      <c r="N445" s="5"/>
      <c r="O445" s="5"/>
      <c r="P445" s="5"/>
      <c r="Q445" s="5"/>
      <c r="R445" s="5"/>
      <c r="S445" s="5"/>
      <c r="T445" s="5"/>
      <c r="U445" s="5"/>
      <c r="V445" s="5"/>
      <c r="W445" s="5"/>
      <c r="X445" s="5"/>
      <c r="Y445" s="5"/>
      <c r="Z445" s="5"/>
    </row>
    <row r="446" spans="1:26" x14ac:dyDescent="0.25">
      <c r="A446" s="148"/>
      <c r="B446" s="84"/>
      <c r="C446" s="127"/>
      <c r="D446" s="149"/>
      <c r="E446" s="418"/>
      <c r="F446" s="449"/>
      <c r="G446" s="401"/>
      <c r="H446" s="5"/>
      <c r="I446" s="5"/>
      <c r="J446" s="5"/>
      <c r="K446" s="5"/>
      <c r="L446" s="5"/>
      <c r="M446" s="5"/>
      <c r="N446" s="5"/>
      <c r="O446" s="5"/>
      <c r="P446" s="5"/>
      <c r="Q446" s="5"/>
      <c r="R446" s="5"/>
      <c r="S446" s="5"/>
      <c r="T446" s="5"/>
      <c r="U446" s="5"/>
      <c r="V446" s="5"/>
      <c r="W446" s="5"/>
      <c r="X446" s="5"/>
      <c r="Y446" s="5"/>
      <c r="Z446" s="5"/>
    </row>
    <row r="447" spans="1:26" x14ac:dyDescent="0.25">
      <c r="A447" s="148"/>
      <c r="B447" s="84"/>
      <c r="C447" s="127"/>
      <c r="D447" s="149"/>
      <c r="E447" s="418"/>
      <c r="F447" s="449"/>
      <c r="G447" s="401"/>
      <c r="H447" s="5"/>
      <c r="I447" s="5"/>
      <c r="J447" s="5"/>
      <c r="K447" s="5"/>
      <c r="L447" s="5"/>
      <c r="M447" s="5"/>
      <c r="N447" s="5"/>
      <c r="O447" s="5"/>
      <c r="P447" s="5"/>
      <c r="Q447" s="5"/>
      <c r="R447" s="5"/>
      <c r="S447" s="5"/>
      <c r="T447" s="5"/>
      <c r="U447" s="5"/>
      <c r="V447" s="5"/>
      <c r="W447" s="5"/>
      <c r="X447" s="5"/>
      <c r="Y447" s="5"/>
      <c r="Z447" s="5"/>
    </row>
    <row r="448" spans="1:26" x14ac:dyDescent="0.25">
      <c r="A448" s="148"/>
      <c r="B448" s="84"/>
      <c r="C448" s="127"/>
      <c r="D448" s="149"/>
      <c r="E448" s="418"/>
      <c r="F448" s="449"/>
      <c r="G448" s="401"/>
      <c r="H448" s="5"/>
      <c r="I448" s="5"/>
      <c r="J448" s="5"/>
      <c r="K448" s="5"/>
      <c r="L448" s="5"/>
      <c r="M448" s="5"/>
      <c r="N448" s="5"/>
      <c r="O448" s="5"/>
      <c r="P448" s="5"/>
      <c r="Q448" s="5"/>
      <c r="R448" s="5"/>
      <c r="S448" s="5"/>
      <c r="T448" s="5"/>
      <c r="U448" s="5"/>
      <c r="V448" s="5"/>
      <c r="W448" s="5"/>
      <c r="X448" s="5"/>
      <c r="Y448" s="5"/>
      <c r="Z448" s="5"/>
    </row>
    <row r="449" spans="1:26" x14ac:dyDescent="0.25">
      <c r="A449" s="148"/>
      <c r="B449" s="84"/>
      <c r="C449" s="127"/>
      <c r="D449" s="149"/>
      <c r="E449" s="418"/>
      <c r="F449" s="449"/>
      <c r="G449" s="401"/>
      <c r="H449" s="5"/>
      <c r="I449" s="5"/>
      <c r="J449" s="5"/>
      <c r="K449" s="5"/>
      <c r="L449" s="5"/>
      <c r="M449" s="5"/>
      <c r="N449" s="5"/>
      <c r="O449" s="5"/>
      <c r="P449" s="5"/>
      <c r="Q449" s="5"/>
      <c r="R449" s="5"/>
      <c r="S449" s="5"/>
      <c r="T449" s="5"/>
      <c r="U449" s="5"/>
      <c r="V449" s="5"/>
      <c r="W449" s="5"/>
      <c r="X449" s="5"/>
      <c r="Y449" s="5"/>
      <c r="Z449" s="5"/>
    </row>
    <row r="450" spans="1:26" x14ac:dyDescent="0.25">
      <c r="A450" s="148"/>
      <c r="B450" s="84"/>
      <c r="C450" s="127"/>
      <c r="D450" s="149"/>
      <c r="E450" s="418"/>
      <c r="F450" s="449"/>
      <c r="G450" s="401"/>
      <c r="H450" s="5"/>
      <c r="I450" s="5"/>
      <c r="J450" s="5"/>
      <c r="K450" s="5"/>
      <c r="L450" s="5"/>
      <c r="M450" s="5"/>
      <c r="N450" s="5"/>
      <c r="O450" s="5"/>
      <c r="P450" s="5"/>
      <c r="Q450" s="5"/>
      <c r="R450" s="5"/>
      <c r="S450" s="5"/>
      <c r="T450" s="5"/>
      <c r="U450" s="5"/>
      <c r="V450" s="5"/>
      <c r="W450" s="5"/>
      <c r="X450" s="5"/>
      <c r="Y450" s="5"/>
      <c r="Z450" s="5"/>
    </row>
    <row r="451" spans="1:26" x14ac:dyDescent="0.25">
      <c r="A451" s="148"/>
      <c r="B451" s="84"/>
      <c r="C451" s="127"/>
      <c r="D451" s="149"/>
      <c r="E451" s="418"/>
      <c r="F451" s="449"/>
      <c r="G451" s="401"/>
      <c r="H451" s="5"/>
      <c r="I451" s="5"/>
      <c r="J451" s="5"/>
      <c r="K451" s="5"/>
      <c r="L451" s="5"/>
      <c r="M451" s="5"/>
      <c r="N451" s="5"/>
      <c r="O451" s="5"/>
      <c r="P451" s="5"/>
      <c r="Q451" s="5"/>
      <c r="R451" s="5"/>
      <c r="S451" s="5"/>
      <c r="T451" s="5"/>
      <c r="U451" s="5"/>
      <c r="V451" s="5"/>
      <c r="W451" s="5"/>
      <c r="X451" s="5"/>
      <c r="Y451" s="5"/>
      <c r="Z451" s="5"/>
    </row>
    <row r="452" spans="1:26" x14ac:dyDescent="0.25">
      <c r="A452" s="148"/>
      <c r="B452" s="84"/>
      <c r="C452" s="127"/>
      <c r="D452" s="149"/>
      <c r="E452" s="418"/>
      <c r="F452" s="449"/>
      <c r="G452" s="401"/>
      <c r="H452" s="5"/>
      <c r="I452" s="5"/>
      <c r="J452" s="5"/>
      <c r="K452" s="5"/>
      <c r="L452" s="5"/>
      <c r="M452" s="5"/>
      <c r="N452" s="5"/>
      <c r="O452" s="5"/>
      <c r="P452" s="5"/>
      <c r="Q452" s="5"/>
      <c r="R452" s="5"/>
      <c r="S452" s="5"/>
      <c r="T452" s="5"/>
      <c r="U452" s="5"/>
      <c r="V452" s="5"/>
      <c r="W452" s="5"/>
      <c r="X452" s="5"/>
      <c r="Y452" s="5"/>
      <c r="Z452" s="5"/>
    </row>
    <row r="453" spans="1:26" x14ac:dyDescent="0.25">
      <c r="A453" s="148"/>
      <c r="B453" s="84"/>
      <c r="C453" s="127"/>
      <c r="D453" s="149"/>
      <c r="E453" s="418"/>
      <c r="F453" s="449"/>
      <c r="G453" s="401"/>
      <c r="H453" s="5"/>
      <c r="I453" s="5"/>
      <c r="J453" s="5"/>
      <c r="K453" s="5"/>
      <c r="L453" s="5"/>
      <c r="M453" s="5"/>
      <c r="N453" s="5"/>
      <c r="O453" s="5"/>
      <c r="P453" s="5"/>
      <c r="Q453" s="5"/>
      <c r="R453" s="5"/>
      <c r="S453" s="5"/>
      <c r="T453" s="5"/>
      <c r="U453" s="5"/>
      <c r="V453" s="5"/>
      <c r="W453" s="5"/>
      <c r="X453" s="5"/>
      <c r="Y453" s="5"/>
      <c r="Z453" s="5"/>
    </row>
    <row r="454" spans="1:26" x14ac:dyDescent="0.25">
      <c r="A454" s="148"/>
      <c r="B454" s="84"/>
      <c r="C454" s="127"/>
      <c r="D454" s="149"/>
      <c r="E454" s="418"/>
      <c r="F454" s="449"/>
      <c r="G454" s="401"/>
      <c r="H454" s="5"/>
      <c r="I454" s="5"/>
      <c r="J454" s="5"/>
      <c r="K454" s="5"/>
      <c r="L454" s="5"/>
      <c r="M454" s="5"/>
      <c r="N454" s="5"/>
      <c r="O454" s="5"/>
      <c r="P454" s="5"/>
      <c r="Q454" s="5"/>
      <c r="R454" s="5"/>
      <c r="S454" s="5"/>
      <c r="T454" s="5"/>
      <c r="U454" s="5"/>
      <c r="V454" s="5"/>
      <c r="W454" s="5"/>
      <c r="X454" s="5"/>
      <c r="Y454" s="5"/>
      <c r="Z454" s="5"/>
    </row>
    <row r="455" spans="1:26" x14ac:dyDescent="0.25">
      <c r="A455" s="148"/>
      <c r="B455" s="84"/>
      <c r="C455" s="127"/>
      <c r="D455" s="149"/>
      <c r="E455" s="418"/>
      <c r="F455" s="449"/>
      <c r="G455" s="401"/>
      <c r="H455" s="5"/>
      <c r="I455" s="5"/>
      <c r="J455" s="5"/>
      <c r="K455" s="5"/>
      <c r="L455" s="5"/>
      <c r="M455" s="5"/>
      <c r="N455" s="5"/>
      <c r="O455" s="5"/>
      <c r="P455" s="5"/>
      <c r="Q455" s="5"/>
      <c r="R455" s="5"/>
      <c r="S455" s="5"/>
      <c r="T455" s="5"/>
      <c r="U455" s="5"/>
      <c r="V455" s="5"/>
      <c r="W455" s="5"/>
      <c r="X455" s="5"/>
      <c r="Y455" s="5"/>
      <c r="Z455" s="5"/>
    </row>
    <row r="456" spans="1:26" x14ac:dyDescent="0.25">
      <c r="A456" s="148"/>
      <c r="B456" s="84"/>
      <c r="C456" s="127"/>
      <c r="D456" s="149"/>
      <c r="E456" s="418"/>
      <c r="F456" s="449"/>
      <c r="G456" s="401"/>
      <c r="H456" s="5"/>
      <c r="I456" s="5"/>
      <c r="J456" s="5"/>
      <c r="K456" s="5"/>
      <c r="L456" s="5"/>
      <c r="M456" s="5"/>
      <c r="N456" s="5"/>
      <c r="O456" s="5"/>
      <c r="P456" s="5"/>
      <c r="Q456" s="5"/>
      <c r="R456" s="5"/>
      <c r="S456" s="5"/>
      <c r="T456" s="5"/>
      <c r="U456" s="5"/>
      <c r="V456" s="5"/>
      <c r="W456" s="5"/>
      <c r="X456" s="5"/>
      <c r="Y456" s="5"/>
      <c r="Z456" s="5"/>
    </row>
    <row r="457" spans="1:26" x14ac:dyDescent="0.25">
      <c r="A457" s="148"/>
      <c r="B457" s="84"/>
      <c r="C457" s="127"/>
      <c r="D457" s="149"/>
      <c r="E457" s="418"/>
      <c r="F457" s="449"/>
      <c r="G457" s="401"/>
      <c r="H457" s="5"/>
      <c r="I457" s="5"/>
      <c r="J457" s="5"/>
      <c r="K457" s="5"/>
      <c r="L457" s="5"/>
      <c r="M457" s="5"/>
      <c r="N457" s="5"/>
      <c r="O457" s="5"/>
      <c r="P457" s="5"/>
      <c r="Q457" s="5"/>
      <c r="R457" s="5"/>
      <c r="S457" s="5"/>
      <c r="T457" s="5"/>
      <c r="U457" s="5"/>
      <c r="V457" s="5"/>
      <c r="W457" s="5"/>
      <c r="X457" s="5"/>
      <c r="Y457" s="5"/>
      <c r="Z457" s="5"/>
    </row>
    <row r="458" spans="1:26" x14ac:dyDescent="0.25">
      <c r="A458" s="148"/>
      <c r="B458" s="84"/>
      <c r="C458" s="127"/>
      <c r="D458" s="149"/>
      <c r="E458" s="418"/>
      <c r="F458" s="449"/>
      <c r="G458" s="401"/>
      <c r="H458" s="5"/>
      <c r="I458" s="5"/>
      <c r="J458" s="5"/>
      <c r="K458" s="5"/>
      <c r="L458" s="5"/>
      <c r="M458" s="5"/>
      <c r="N458" s="5"/>
      <c r="O458" s="5"/>
      <c r="P458" s="5"/>
      <c r="Q458" s="5"/>
      <c r="R458" s="5"/>
      <c r="S458" s="5"/>
      <c r="T458" s="5"/>
      <c r="U458" s="5"/>
      <c r="V458" s="5"/>
      <c r="W458" s="5"/>
      <c r="X458" s="5"/>
      <c r="Y458" s="5"/>
      <c r="Z458" s="5"/>
    </row>
    <row r="459" spans="1:26" x14ac:dyDescent="0.25">
      <c r="A459" s="148"/>
      <c r="B459" s="84"/>
      <c r="C459" s="127"/>
      <c r="D459" s="149"/>
      <c r="E459" s="418"/>
      <c r="F459" s="449"/>
      <c r="G459" s="401"/>
      <c r="H459" s="5"/>
      <c r="I459" s="5"/>
      <c r="J459" s="5"/>
      <c r="K459" s="5"/>
      <c r="L459" s="5"/>
      <c r="M459" s="5"/>
      <c r="N459" s="5"/>
      <c r="O459" s="5"/>
      <c r="P459" s="5"/>
      <c r="Q459" s="5"/>
      <c r="R459" s="5"/>
      <c r="S459" s="5"/>
      <c r="T459" s="5"/>
      <c r="U459" s="5"/>
      <c r="V459" s="5"/>
      <c r="W459" s="5"/>
      <c r="X459" s="5"/>
      <c r="Y459" s="5"/>
      <c r="Z459" s="5"/>
    </row>
    <row r="460" spans="1:26" x14ac:dyDescent="0.25">
      <c r="A460" s="148"/>
      <c r="B460" s="84"/>
      <c r="C460" s="127"/>
      <c r="D460" s="149"/>
      <c r="E460" s="418"/>
      <c r="F460" s="449"/>
      <c r="G460" s="401"/>
      <c r="H460" s="5"/>
      <c r="I460" s="5"/>
      <c r="J460" s="5"/>
      <c r="K460" s="5"/>
      <c r="L460" s="5"/>
      <c r="M460" s="5"/>
      <c r="N460" s="5"/>
      <c r="O460" s="5"/>
      <c r="P460" s="5"/>
      <c r="Q460" s="5"/>
      <c r="R460" s="5"/>
      <c r="S460" s="5"/>
      <c r="T460" s="5"/>
      <c r="U460" s="5"/>
      <c r="V460" s="5"/>
      <c r="W460" s="5"/>
      <c r="X460" s="5"/>
      <c r="Y460" s="5"/>
      <c r="Z460" s="5"/>
    </row>
    <row r="461" spans="1:26" x14ac:dyDescent="0.25">
      <c r="A461" s="148"/>
      <c r="B461" s="84"/>
      <c r="C461" s="127"/>
      <c r="D461" s="149"/>
      <c r="E461" s="418"/>
      <c r="F461" s="449"/>
      <c r="G461" s="401"/>
      <c r="H461" s="5"/>
      <c r="I461" s="5"/>
      <c r="J461" s="5"/>
      <c r="K461" s="5"/>
      <c r="L461" s="5"/>
      <c r="M461" s="5"/>
      <c r="N461" s="5"/>
      <c r="O461" s="5"/>
      <c r="P461" s="5"/>
      <c r="Q461" s="5"/>
      <c r="R461" s="5"/>
      <c r="S461" s="5"/>
      <c r="T461" s="5"/>
      <c r="U461" s="5"/>
      <c r="V461" s="5"/>
      <c r="W461" s="5"/>
      <c r="X461" s="5"/>
      <c r="Y461" s="5"/>
      <c r="Z461" s="5"/>
    </row>
    <row r="462" spans="1:26" x14ac:dyDescent="0.25">
      <c r="A462" s="148"/>
      <c r="B462" s="84"/>
      <c r="C462" s="127"/>
      <c r="D462" s="149"/>
      <c r="E462" s="418"/>
      <c r="F462" s="449"/>
      <c r="G462" s="401"/>
      <c r="H462" s="5"/>
      <c r="I462" s="5"/>
      <c r="J462" s="5"/>
      <c r="K462" s="5"/>
      <c r="L462" s="5"/>
      <c r="M462" s="5"/>
      <c r="N462" s="5"/>
      <c r="O462" s="5"/>
      <c r="P462" s="5"/>
      <c r="Q462" s="5"/>
      <c r="R462" s="5"/>
      <c r="S462" s="5"/>
      <c r="T462" s="5"/>
      <c r="U462" s="5"/>
      <c r="V462" s="5"/>
      <c r="W462" s="5"/>
      <c r="X462" s="5"/>
      <c r="Y462" s="5"/>
      <c r="Z462" s="5"/>
    </row>
    <row r="463" spans="1:26" x14ac:dyDescent="0.25">
      <c r="A463" s="148"/>
      <c r="B463" s="84"/>
      <c r="C463" s="127"/>
      <c r="D463" s="149"/>
      <c r="E463" s="418"/>
      <c r="F463" s="449"/>
      <c r="G463" s="401"/>
      <c r="H463" s="5"/>
      <c r="I463" s="5"/>
      <c r="J463" s="5"/>
      <c r="K463" s="5"/>
      <c r="L463" s="5"/>
      <c r="M463" s="5"/>
      <c r="N463" s="5"/>
      <c r="O463" s="5"/>
      <c r="P463" s="5"/>
      <c r="Q463" s="5"/>
      <c r="R463" s="5"/>
      <c r="S463" s="5"/>
      <c r="T463" s="5"/>
      <c r="U463" s="5"/>
      <c r="V463" s="5"/>
      <c r="W463" s="5"/>
      <c r="X463" s="5"/>
      <c r="Y463" s="5"/>
      <c r="Z463" s="5"/>
    </row>
    <row r="464" spans="1:26" x14ac:dyDescent="0.25">
      <c r="A464" s="63" t="s">
        <v>1323</v>
      </c>
      <c r="B464" s="64" t="s">
        <v>1726</v>
      </c>
      <c r="C464" s="184"/>
      <c r="D464" s="185"/>
      <c r="E464" s="413"/>
      <c r="F464" s="471"/>
      <c r="G464" s="414"/>
      <c r="H464" s="5"/>
      <c r="I464" s="5"/>
      <c r="J464" s="5"/>
      <c r="K464" s="5"/>
      <c r="L464" s="5"/>
      <c r="M464" s="5"/>
      <c r="N464" s="5"/>
      <c r="O464" s="5"/>
      <c r="P464" s="5"/>
      <c r="Q464" s="5"/>
      <c r="R464" s="5"/>
      <c r="S464" s="5"/>
      <c r="T464" s="5"/>
      <c r="U464" s="5"/>
      <c r="V464" s="5"/>
      <c r="W464" s="5"/>
      <c r="X464" s="5"/>
      <c r="Y464" s="5"/>
      <c r="Z464" s="5"/>
    </row>
    <row r="465" spans="1:26" x14ac:dyDescent="0.25">
      <c r="A465" s="148"/>
      <c r="B465" s="84"/>
      <c r="C465" s="127"/>
      <c r="D465" s="149"/>
      <c r="E465" s="418"/>
      <c r="F465" s="449"/>
      <c r="G465" s="401"/>
      <c r="H465" s="5"/>
      <c r="I465" s="5"/>
      <c r="J465" s="5"/>
      <c r="K465" s="5"/>
      <c r="L465" s="5"/>
      <c r="M465" s="5"/>
      <c r="N465" s="5"/>
      <c r="O465" s="5"/>
      <c r="P465" s="5"/>
      <c r="Q465" s="5"/>
      <c r="R465" s="5"/>
      <c r="S465" s="5"/>
      <c r="T465" s="5"/>
      <c r="U465" s="5"/>
      <c r="V465" s="5"/>
      <c r="W465" s="5"/>
      <c r="X465" s="5"/>
      <c r="Y465" s="5"/>
      <c r="Z465" s="5"/>
    </row>
    <row r="466" spans="1:26" x14ac:dyDescent="0.25">
      <c r="A466" s="186" t="s">
        <v>1383</v>
      </c>
      <c r="B466" s="84" t="s">
        <v>1727</v>
      </c>
      <c r="C466" s="127"/>
      <c r="D466" s="127"/>
      <c r="E466" s="418"/>
      <c r="F466" s="449">
        <f>F71</f>
        <v>0</v>
      </c>
      <c r="G466" s="401"/>
      <c r="H466" s="5"/>
      <c r="I466" s="5"/>
      <c r="J466" s="5"/>
      <c r="K466" s="5"/>
      <c r="L466" s="5"/>
      <c r="M466" s="5"/>
      <c r="N466" s="5"/>
      <c r="O466" s="5"/>
      <c r="P466" s="5"/>
      <c r="Q466" s="5"/>
      <c r="R466" s="5"/>
      <c r="S466" s="5"/>
      <c r="T466" s="5"/>
      <c r="U466" s="5"/>
      <c r="V466" s="5"/>
      <c r="W466" s="5"/>
      <c r="X466" s="5"/>
      <c r="Y466" s="5"/>
      <c r="Z466" s="5"/>
    </row>
    <row r="467" spans="1:26" x14ac:dyDescent="0.25">
      <c r="A467" s="186" t="s">
        <v>1486</v>
      </c>
      <c r="B467" s="354" t="s">
        <v>1487</v>
      </c>
      <c r="C467" s="127"/>
      <c r="D467" s="127"/>
      <c r="E467" s="418"/>
      <c r="F467" s="449">
        <f>F146</f>
        <v>0</v>
      </c>
      <c r="G467" s="401"/>
      <c r="H467" s="5"/>
      <c r="I467" s="5"/>
      <c r="J467" s="5"/>
      <c r="K467" s="5"/>
      <c r="L467" s="5"/>
      <c r="M467" s="5"/>
      <c r="N467" s="5"/>
      <c r="O467" s="5"/>
      <c r="P467" s="5"/>
      <c r="Q467" s="5"/>
      <c r="R467" s="5"/>
      <c r="S467" s="5"/>
      <c r="T467" s="5"/>
      <c r="U467" s="5"/>
      <c r="V467" s="5"/>
      <c r="W467" s="5"/>
      <c r="X467" s="5"/>
      <c r="Y467" s="5"/>
      <c r="Z467" s="5"/>
    </row>
    <row r="468" spans="1:26" x14ac:dyDescent="0.25">
      <c r="A468" s="186" t="s">
        <v>1494</v>
      </c>
      <c r="B468" s="84" t="s">
        <v>1728</v>
      </c>
      <c r="C468" s="127"/>
      <c r="D468" s="127"/>
      <c r="E468" s="418"/>
      <c r="F468" s="449">
        <f>F231</f>
        <v>0</v>
      </c>
      <c r="G468" s="401"/>
      <c r="H468" s="5"/>
      <c r="I468" s="5"/>
      <c r="J468" s="5"/>
      <c r="K468" s="5"/>
      <c r="L468" s="5"/>
      <c r="M468" s="5"/>
      <c r="N468" s="5"/>
      <c r="O468" s="5"/>
      <c r="P468" s="5"/>
      <c r="Q468" s="5"/>
      <c r="R468" s="5"/>
      <c r="S468" s="5"/>
      <c r="T468" s="5"/>
      <c r="U468" s="5"/>
      <c r="V468" s="5"/>
      <c r="W468" s="5"/>
      <c r="X468" s="5"/>
      <c r="Y468" s="5"/>
      <c r="Z468" s="5"/>
    </row>
    <row r="469" spans="1:26" x14ac:dyDescent="0.25">
      <c r="A469" s="186" t="s">
        <v>1497</v>
      </c>
      <c r="B469" s="84" t="s">
        <v>1729</v>
      </c>
      <c r="C469" s="127"/>
      <c r="D469" s="127"/>
      <c r="E469" s="418"/>
      <c r="F469" s="449">
        <f>F299</f>
        <v>0</v>
      </c>
      <c r="G469" s="401"/>
      <c r="H469" s="5"/>
      <c r="I469" s="5"/>
      <c r="J469" s="5"/>
      <c r="K469" s="5"/>
      <c r="L469" s="5"/>
      <c r="M469" s="5"/>
      <c r="N469" s="5"/>
      <c r="O469" s="5"/>
      <c r="P469" s="5"/>
      <c r="Q469" s="5"/>
      <c r="R469" s="5"/>
      <c r="S469" s="5"/>
      <c r="T469" s="5"/>
      <c r="U469" s="5"/>
      <c r="V469" s="5"/>
      <c r="W469" s="5"/>
      <c r="X469" s="5"/>
      <c r="Y469" s="5"/>
      <c r="Z469" s="5"/>
    </row>
    <row r="470" spans="1:26" x14ac:dyDescent="0.25">
      <c r="A470" s="186" t="s">
        <v>1501</v>
      </c>
      <c r="B470" s="84" t="s">
        <v>1730</v>
      </c>
      <c r="C470" s="127"/>
      <c r="D470" s="127"/>
      <c r="E470" s="418"/>
      <c r="F470" s="449">
        <f>F337</f>
        <v>0</v>
      </c>
      <c r="G470" s="401"/>
      <c r="H470" s="5"/>
      <c r="I470" s="5"/>
      <c r="J470" s="5"/>
      <c r="K470" s="5"/>
      <c r="L470" s="5"/>
      <c r="M470" s="5"/>
      <c r="N470" s="5"/>
      <c r="O470" s="5"/>
      <c r="P470" s="5"/>
      <c r="Q470" s="5"/>
      <c r="R470" s="5"/>
      <c r="S470" s="5"/>
      <c r="T470" s="5"/>
      <c r="U470" s="5"/>
      <c r="V470" s="5"/>
      <c r="W470" s="5"/>
      <c r="X470" s="5"/>
      <c r="Y470" s="5"/>
      <c r="Z470" s="5"/>
    </row>
    <row r="471" spans="1:26" x14ac:dyDescent="0.25">
      <c r="A471" s="186" t="s">
        <v>1504</v>
      </c>
      <c r="B471" s="355" t="s">
        <v>1731</v>
      </c>
      <c r="C471" s="187"/>
      <c r="D471" s="187"/>
      <c r="E471" s="418"/>
      <c r="F471" s="449">
        <f>F371</f>
        <v>0</v>
      </c>
      <c r="G471" s="401"/>
      <c r="H471" s="5"/>
      <c r="I471" s="5"/>
      <c r="J471" s="5"/>
      <c r="K471" s="5"/>
      <c r="L471" s="5"/>
      <c r="M471" s="5"/>
      <c r="N471" s="5"/>
      <c r="O471" s="5"/>
      <c r="P471" s="5"/>
      <c r="Q471" s="5"/>
      <c r="R471" s="5"/>
      <c r="S471" s="5"/>
      <c r="T471" s="5"/>
      <c r="U471" s="5"/>
      <c r="V471" s="5"/>
      <c r="W471" s="5"/>
      <c r="X471" s="5"/>
      <c r="Y471" s="5"/>
      <c r="Z471" s="5"/>
    </row>
    <row r="472" spans="1:26" x14ac:dyDescent="0.25">
      <c r="A472" s="186" t="s">
        <v>1506</v>
      </c>
      <c r="B472" s="355" t="s">
        <v>1732</v>
      </c>
      <c r="C472" s="127"/>
      <c r="D472" s="127"/>
      <c r="E472" s="418"/>
      <c r="F472" s="449">
        <f>F422</f>
        <v>0</v>
      </c>
      <c r="G472" s="401"/>
      <c r="H472" s="5"/>
      <c r="I472" s="5"/>
      <c r="J472" s="5"/>
      <c r="K472" s="5"/>
      <c r="L472" s="5"/>
      <c r="M472" s="5"/>
      <c r="N472" s="5"/>
      <c r="O472" s="5"/>
      <c r="P472" s="5"/>
      <c r="Q472" s="5"/>
      <c r="R472" s="5"/>
      <c r="S472" s="5"/>
      <c r="T472" s="5"/>
      <c r="U472" s="5"/>
      <c r="V472" s="5"/>
      <c r="W472" s="5"/>
      <c r="X472" s="5"/>
      <c r="Y472" s="5"/>
      <c r="Z472" s="5"/>
    </row>
    <row r="473" spans="1:26" x14ac:dyDescent="0.25">
      <c r="A473" s="186" t="s">
        <v>1509</v>
      </c>
      <c r="B473" s="355" t="s">
        <v>1733</v>
      </c>
      <c r="C473" s="127"/>
      <c r="D473" s="127"/>
      <c r="E473" s="418"/>
      <c r="F473" s="449">
        <f>F443</f>
        <v>0</v>
      </c>
      <c r="G473" s="401"/>
      <c r="H473" s="5"/>
      <c r="I473" s="5"/>
      <c r="J473" s="5"/>
      <c r="K473" s="5"/>
      <c r="L473" s="5"/>
      <c r="M473" s="5"/>
      <c r="N473" s="5"/>
      <c r="O473" s="5"/>
      <c r="P473" s="5"/>
      <c r="Q473" s="5"/>
      <c r="R473" s="5"/>
      <c r="S473" s="5"/>
      <c r="T473" s="5"/>
      <c r="U473" s="5"/>
      <c r="V473" s="5"/>
      <c r="W473" s="5"/>
      <c r="X473" s="5"/>
      <c r="Y473" s="5"/>
      <c r="Z473" s="5"/>
    </row>
    <row r="474" spans="1:26" x14ac:dyDescent="0.25">
      <c r="A474" s="148"/>
      <c r="B474" s="147"/>
      <c r="C474" s="149"/>
      <c r="D474" s="149"/>
      <c r="E474" s="472"/>
      <c r="F474" s="458"/>
      <c r="G474" s="401"/>
      <c r="H474" s="5"/>
      <c r="I474" s="5"/>
      <c r="J474" s="5"/>
      <c r="K474" s="5"/>
      <c r="L474" s="5"/>
      <c r="M474" s="5"/>
      <c r="N474" s="5"/>
      <c r="O474" s="5"/>
      <c r="P474" s="5"/>
      <c r="Q474" s="5"/>
      <c r="R474" s="5"/>
      <c r="S474" s="5"/>
      <c r="T474" s="5"/>
      <c r="U474" s="5"/>
      <c r="V474" s="5"/>
      <c r="W474" s="5"/>
      <c r="X474" s="5"/>
      <c r="Y474" s="5"/>
      <c r="Z474" s="5"/>
    </row>
    <row r="475" spans="1:26" x14ac:dyDescent="0.25">
      <c r="A475" s="71" t="s">
        <v>1323</v>
      </c>
      <c r="B475" s="72" t="s">
        <v>1734</v>
      </c>
      <c r="C475" s="155"/>
      <c r="D475" s="188"/>
      <c r="E475" s="411"/>
      <c r="F475" s="473">
        <f>SUM(F463:F474)</f>
        <v>0</v>
      </c>
      <c r="G475" s="412"/>
      <c r="H475" s="5"/>
      <c r="I475" s="5"/>
      <c r="J475" s="5"/>
      <c r="K475" s="5"/>
      <c r="L475" s="5"/>
      <c r="M475" s="5"/>
      <c r="N475" s="5"/>
      <c r="O475" s="5"/>
      <c r="P475" s="5"/>
      <c r="Q475" s="5"/>
      <c r="R475" s="5"/>
      <c r="S475" s="5"/>
      <c r="T475" s="5"/>
      <c r="U475" s="5"/>
      <c r="V475" s="5"/>
      <c r="W475" s="5"/>
      <c r="X475" s="5"/>
      <c r="Y475" s="5"/>
      <c r="Z475" s="5"/>
    </row>
    <row r="476" spans="1:26" x14ac:dyDescent="0.25">
      <c r="A476" s="1"/>
      <c r="B476" s="5"/>
      <c r="C476" s="139"/>
      <c r="D476" s="106"/>
      <c r="E476" s="400"/>
      <c r="F476" s="449"/>
      <c r="G476" s="401"/>
      <c r="H476" s="5"/>
      <c r="I476" s="5"/>
      <c r="J476" s="5"/>
      <c r="K476" s="5"/>
      <c r="L476" s="5"/>
      <c r="M476" s="5"/>
      <c r="N476" s="5"/>
      <c r="O476" s="5"/>
      <c r="P476" s="5"/>
      <c r="Q476" s="5"/>
      <c r="R476" s="5"/>
      <c r="S476" s="5"/>
      <c r="T476" s="5"/>
      <c r="U476" s="5"/>
      <c r="V476" s="5"/>
      <c r="W476" s="5"/>
      <c r="X476" s="5"/>
      <c r="Y476" s="5"/>
      <c r="Z476" s="5"/>
    </row>
    <row r="477" spans="1:26" x14ac:dyDescent="0.25">
      <c r="A477" s="1"/>
      <c r="B477" s="5"/>
      <c r="C477" s="139"/>
      <c r="D477" s="106"/>
      <c r="E477" s="400"/>
      <c r="F477" s="449"/>
      <c r="G477" s="401"/>
      <c r="H477" s="5"/>
      <c r="I477" s="5"/>
      <c r="J477" s="5"/>
      <c r="K477" s="5"/>
      <c r="L477" s="5"/>
      <c r="M477" s="5"/>
      <c r="N477" s="5"/>
      <c r="O477" s="5"/>
      <c r="P477" s="5"/>
      <c r="Q477" s="5"/>
      <c r="R477" s="5"/>
      <c r="S477" s="5"/>
      <c r="T477" s="5"/>
      <c r="U477" s="5"/>
      <c r="V477" s="5"/>
      <c r="W477" s="5"/>
      <c r="X477" s="5"/>
      <c r="Y477" s="5"/>
      <c r="Z477" s="5"/>
    </row>
    <row r="478" spans="1:26" x14ac:dyDescent="0.25">
      <c r="A478" s="1"/>
      <c r="B478" s="356" t="s">
        <v>943</v>
      </c>
      <c r="C478" s="127"/>
      <c r="D478" s="170"/>
      <c r="E478" s="437"/>
      <c r="F478" s="437"/>
      <c r="G478" s="401"/>
      <c r="H478" s="5"/>
      <c r="I478" s="5"/>
      <c r="J478" s="5"/>
      <c r="K478" s="5"/>
      <c r="L478" s="5"/>
      <c r="M478" s="5"/>
      <c r="N478" s="5"/>
      <c r="O478" s="5"/>
      <c r="P478" s="5"/>
      <c r="Q478" s="5"/>
      <c r="R478" s="5"/>
      <c r="S478" s="5"/>
      <c r="T478" s="5"/>
      <c r="U478" s="5"/>
      <c r="V478" s="5"/>
      <c r="W478" s="5"/>
      <c r="X478" s="5"/>
      <c r="Y478" s="5"/>
      <c r="Z478" s="5"/>
    </row>
    <row r="479" spans="1:26" ht="30" x14ac:dyDescent="0.25">
      <c r="A479" s="1"/>
      <c r="B479" s="25" t="s">
        <v>944</v>
      </c>
      <c r="C479" s="106"/>
      <c r="D479" s="106"/>
      <c r="E479" s="445"/>
      <c r="F479" s="474"/>
      <c r="G479" s="401"/>
      <c r="H479" s="5"/>
      <c r="I479" s="5"/>
      <c r="J479" s="5"/>
      <c r="K479" s="5"/>
      <c r="L479" s="5"/>
      <c r="M479" s="5"/>
      <c r="N479" s="5"/>
      <c r="O479" s="5"/>
      <c r="P479" s="5"/>
      <c r="Q479" s="5"/>
      <c r="R479" s="5"/>
      <c r="S479" s="5"/>
      <c r="T479" s="5"/>
      <c r="U479" s="5"/>
      <c r="V479" s="5"/>
      <c r="W479" s="5"/>
      <c r="X479" s="5"/>
      <c r="Y479" s="5"/>
      <c r="Z479" s="5"/>
    </row>
    <row r="480" spans="1:26" x14ac:dyDescent="0.25">
      <c r="A480" s="1"/>
      <c r="B480" s="5"/>
      <c r="C480" s="139"/>
      <c r="D480" s="106"/>
      <c r="E480" s="400"/>
      <c r="F480" s="449"/>
      <c r="G480" s="401"/>
      <c r="H480" s="5"/>
      <c r="I480" s="5"/>
      <c r="J480" s="5"/>
      <c r="K480" s="5"/>
      <c r="L480" s="5"/>
      <c r="M480" s="5"/>
      <c r="N480" s="5"/>
      <c r="O480" s="5"/>
      <c r="P480" s="5"/>
      <c r="Q480" s="5"/>
      <c r="R480" s="5"/>
      <c r="S480" s="5"/>
      <c r="T480" s="5"/>
      <c r="U480" s="5"/>
      <c r="V480" s="5"/>
      <c r="W480" s="5"/>
      <c r="X480" s="5"/>
      <c r="Y480" s="5"/>
      <c r="Z480" s="5"/>
    </row>
    <row r="481" spans="1:26" x14ac:dyDescent="0.25">
      <c r="A481" s="1"/>
      <c r="B481" s="5"/>
      <c r="C481" s="139"/>
      <c r="D481" s="106"/>
      <c r="E481" s="400"/>
      <c r="F481" s="449"/>
      <c r="G481" s="401"/>
      <c r="H481" s="5"/>
      <c r="I481" s="5"/>
      <c r="J481" s="5"/>
      <c r="K481" s="5"/>
      <c r="L481" s="5"/>
      <c r="M481" s="5"/>
      <c r="N481" s="5"/>
      <c r="O481" s="5"/>
      <c r="P481" s="5"/>
      <c r="Q481" s="5"/>
      <c r="R481" s="5"/>
      <c r="S481" s="5"/>
      <c r="T481" s="5"/>
      <c r="U481" s="5"/>
      <c r="V481" s="5"/>
      <c r="W481" s="5"/>
      <c r="X481" s="5"/>
      <c r="Y481" s="5"/>
      <c r="Z481" s="5"/>
    </row>
    <row r="482" spans="1:26" x14ac:dyDescent="0.25">
      <c r="A482" s="1"/>
      <c r="B482" s="5"/>
      <c r="C482" s="139"/>
      <c r="D482" s="106"/>
      <c r="E482" s="400"/>
      <c r="F482" s="449"/>
      <c r="G482" s="401"/>
      <c r="H482" s="5"/>
      <c r="I482" s="5"/>
      <c r="J482" s="5"/>
      <c r="K482" s="5"/>
      <c r="L482" s="5"/>
      <c r="M482" s="5"/>
      <c r="N482" s="5"/>
      <c r="O482" s="5"/>
      <c r="P482" s="5"/>
      <c r="Q482" s="5"/>
      <c r="R482" s="5"/>
      <c r="S482" s="5"/>
      <c r="T482" s="5"/>
      <c r="U482" s="5"/>
      <c r="V482" s="5"/>
      <c r="W482" s="5"/>
      <c r="X482" s="5"/>
      <c r="Y482" s="5"/>
      <c r="Z482" s="5"/>
    </row>
    <row r="483" spans="1:26" x14ac:dyDescent="0.25">
      <c r="A483" s="1"/>
      <c r="B483" s="5"/>
      <c r="C483" s="139"/>
      <c r="D483" s="106"/>
      <c r="E483" s="400"/>
      <c r="F483" s="449"/>
      <c r="G483" s="401"/>
      <c r="H483" s="5"/>
      <c r="I483" s="5"/>
      <c r="J483" s="5"/>
      <c r="K483" s="5"/>
      <c r="L483" s="5"/>
      <c r="M483" s="5"/>
      <c r="N483" s="5"/>
      <c r="O483" s="5"/>
      <c r="P483" s="5"/>
      <c r="Q483" s="5"/>
      <c r="R483" s="5"/>
      <c r="S483" s="5"/>
      <c r="T483" s="5"/>
      <c r="U483" s="5"/>
      <c r="V483" s="5"/>
      <c r="W483" s="5"/>
      <c r="X483" s="5"/>
      <c r="Y483" s="5"/>
      <c r="Z483" s="5"/>
    </row>
    <row r="484" spans="1:26" x14ac:dyDescent="0.25">
      <c r="A484" s="1"/>
      <c r="B484" s="5"/>
      <c r="C484" s="139"/>
      <c r="D484" s="106"/>
      <c r="E484" s="400"/>
      <c r="F484" s="449"/>
      <c r="G484" s="401"/>
      <c r="H484" s="5"/>
      <c r="I484" s="5"/>
      <c r="J484" s="5"/>
      <c r="K484" s="5"/>
      <c r="L484" s="5"/>
      <c r="M484" s="5"/>
      <c r="N484" s="5"/>
      <c r="O484" s="5"/>
      <c r="P484" s="5"/>
      <c r="Q484" s="5"/>
      <c r="R484" s="5"/>
      <c r="S484" s="5"/>
      <c r="T484" s="5"/>
      <c r="U484" s="5"/>
      <c r="V484" s="5"/>
      <c r="W484" s="5"/>
      <c r="X484" s="5"/>
      <c r="Y484" s="5"/>
      <c r="Z484" s="5"/>
    </row>
    <row r="485" spans="1:26" x14ac:dyDescent="0.25">
      <c r="A485" s="1"/>
      <c r="B485" s="5"/>
      <c r="C485" s="139"/>
      <c r="D485" s="106"/>
      <c r="E485" s="400"/>
      <c r="F485" s="449"/>
      <c r="G485" s="401"/>
      <c r="H485" s="5"/>
      <c r="I485" s="5"/>
      <c r="J485" s="5"/>
      <c r="K485" s="5"/>
      <c r="L485" s="5"/>
      <c r="M485" s="5"/>
      <c r="N485" s="5"/>
      <c r="O485" s="5"/>
      <c r="P485" s="5"/>
      <c r="Q485" s="5"/>
      <c r="R485" s="5"/>
      <c r="S485" s="5"/>
      <c r="T485" s="5"/>
      <c r="U485" s="5"/>
      <c r="V485" s="5"/>
      <c r="W485" s="5"/>
      <c r="X485" s="5"/>
      <c r="Y485" s="5"/>
      <c r="Z485" s="5"/>
    </row>
    <row r="486" spans="1:26" x14ac:dyDescent="0.25">
      <c r="A486" s="1"/>
      <c r="B486" s="25"/>
      <c r="C486" s="139"/>
      <c r="D486" s="106"/>
      <c r="E486" s="417"/>
      <c r="F486" s="449"/>
      <c r="G486" s="401"/>
      <c r="H486" s="5"/>
      <c r="I486" s="5"/>
      <c r="J486" s="5"/>
      <c r="K486" s="5"/>
      <c r="L486" s="5"/>
      <c r="M486" s="5"/>
      <c r="N486" s="5"/>
      <c r="O486" s="5"/>
      <c r="P486" s="5"/>
      <c r="Q486" s="5"/>
      <c r="R486" s="5"/>
      <c r="S486" s="5"/>
      <c r="T486" s="5"/>
      <c r="U486" s="5"/>
      <c r="V486" s="5"/>
      <c r="W486" s="5"/>
      <c r="X486" s="5"/>
      <c r="Y486" s="5"/>
      <c r="Z486" s="5"/>
    </row>
    <row r="487" spans="1:26" x14ac:dyDescent="0.25">
      <c r="A487" s="1"/>
      <c r="B487" s="5"/>
      <c r="C487" s="139"/>
      <c r="D487" s="106"/>
      <c r="E487" s="400"/>
      <c r="F487" s="449"/>
      <c r="G487" s="401"/>
      <c r="H487" s="5"/>
      <c r="I487" s="5"/>
      <c r="J487" s="5"/>
      <c r="K487" s="5"/>
      <c r="L487" s="5"/>
      <c r="M487" s="5"/>
      <c r="N487" s="5"/>
      <c r="O487" s="5"/>
      <c r="P487" s="5"/>
      <c r="Q487" s="5"/>
      <c r="R487" s="5"/>
      <c r="S487" s="5"/>
      <c r="T487" s="5"/>
      <c r="U487" s="5"/>
      <c r="V487" s="5"/>
      <c r="W487" s="5"/>
      <c r="X487" s="5"/>
      <c r="Y487" s="5"/>
      <c r="Z487" s="5"/>
    </row>
    <row r="488" spans="1:26" x14ac:dyDescent="0.25">
      <c r="A488" s="1"/>
      <c r="B488" s="5"/>
      <c r="C488" s="139"/>
      <c r="D488" s="106"/>
      <c r="E488" s="400"/>
      <c r="F488" s="449"/>
      <c r="G488" s="401"/>
      <c r="H488" s="5"/>
      <c r="I488" s="5"/>
      <c r="J488" s="5"/>
      <c r="K488" s="5"/>
      <c r="L488" s="5"/>
      <c r="M488" s="5"/>
      <c r="N488" s="5"/>
      <c r="O488" s="5"/>
      <c r="P488" s="5"/>
      <c r="Q488" s="5"/>
      <c r="R488" s="5"/>
      <c r="S488" s="5"/>
      <c r="T488" s="5"/>
      <c r="U488" s="5"/>
      <c r="V488" s="5"/>
      <c r="W488" s="5"/>
      <c r="X488" s="5"/>
      <c r="Y488" s="5"/>
      <c r="Z488" s="5"/>
    </row>
    <row r="489" spans="1:26" x14ac:dyDescent="0.25">
      <c r="A489" s="1"/>
      <c r="B489" s="5"/>
      <c r="C489" s="139"/>
      <c r="D489" s="106"/>
      <c r="E489" s="400"/>
      <c r="F489" s="449"/>
      <c r="G489" s="401"/>
      <c r="H489" s="5"/>
      <c r="I489" s="5"/>
      <c r="J489" s="5"/>
      <c r="K489" s="5"/>
      <c r="L489" s="5"/>
      <c r="M489" s="5"/>
      <c r="N489" s="5"/>
      <c r="O489" s="5"/>
      <c r="P489" s="5"/>
      <c r="Q489" s="5"/>
      <c r="R489" s="5"/>
      <c r="S489" s="5"/>
      <c r="T489" s="5"/>
      <c r="U489" s="5"/>
      <c r="V489" s="5"/>
      <c r="W489" s="5"/>
      <c r="X489" s="5"/>
      <c r="Y489" s="5"/>
      <c r="Z489" s="5"/>
    </row>
    <row r="490" spans="1:26" x14ac:dyDescent="0.25">
      <c r="A490" s="1"/>
      <c r="B490" s="5"/>
      <c r="C490" s="139"/>
      <c r="D490" s="106"/>
      <c r="E490" s="400"/>
      <c r="F490" s="449"/>
      <c r="G490" s="401"/>
      <c r="H490" s="5"/>
      <c r="I490" s="5"/>
      <c r="J490" s="5"/>
      <c r="K490" s="5"/>
      <c r="L490" s="5"/>
      <c r="M490" s="5"/>
      <c r="N490" s="5"/>
      <c r="O490" s="5"/>
      <c r="P490" s="5"/>
      <c r="Q490" s="5"/>
      <c r="R490" s="5"/>
      <c r="S490" s="5"/>
      <c r="T490" s="5"/>
      <c r="U490" s="5"/>
      <c r="V490" s="5"/>
      <c r="W490" s="5"/>
      <c r="X490" s="5"/>
      <c r="Y490" s="5"/>
      <c r="Z490" s="5"/>
    </row>
    <row r="491" spans="1:26" x14ac:dyDescent="0.25">
      <c r="A491" s="1"/>
      <c r="B491" s="5"/>
      <c r="C491" s="139"/>
      <c r="D491" s="106"/>
      <c r="E491" s="400"/>
      <c r="F491" s="449"/>
      <c r="G491" s="401"/>
      <c r="H491" s="5"/>
      <c r="I491" s="5"/>
      <c r="J491" s="5"/>
      <c r="K491" s="5"/>
      <c r="L491" s="5"/>
      <c r="M491" s="5"/>
      <c r="N491" s="5"/>
      <c r="O491" s="5"/>
      <c r="P491" s="5"/>
      <c r="Q491" s="5"/>
      <c r="R491" s="5"/>
      <c r="S491" s="5"/>
      <c r="T491" s="5"/>
      <c r="U491" s="5"/>
      <c r="V491" s="5"/>
      <c r="W491" s="5"/>
      <c r="X491" s="5"/>
      <c r="Y491" s="5"/>
      <c r="Z491" s="5"/>
    </row>
    <row r="492" spans="1:26" x14ac:dyDescent="0.25">
      <c r="A492" s="1"/>
      <c r="B492" s="5"/>
      <c r="C492" s="139"/>
      <c r="D492" s="106"/>
      <c r="E492" s="400"/>
      <c r="F492" s="449"/>
      <c r="G492" s="401"/>
      <c r="H492" s="5"/>
      <c r="I492" s="5"/>
      <c r="J492" s="5"/>
      <c r="K492" s="5"/>
      <c r="L492" s="5"/>
      <c r="M492" s="5"/>
      <c r="N492" s="5"/>
      <c r="O492" s="5"/>
      <c r="P492" s="5"/>
      <c r="Q492" s="5"/>
      <c r="R492" s="5"/>
      <c r="S492" s="5"/>
      <c r="T492" s="5"/>
      <c r="U492" s="5"/>
      <c r="V492" s="5"/>
      <c r="W492" s="5"/>
      <c r="X492" s="5"/>
      <c r="Y492" s="5"/>
      <c r="Z492" s="5"/>
    </row>
    <row r="493" spans="1:26" x14ac:dyDescent="0.25">
      <c r="A493" s="1"/>
      <c r="B493" s="5"/>
      <c r="C493" s="139"/>
      <c r="D493" s="106"/>
      <c r="E493" s="400"/>
      <c r="F493" s="449"/>
      <c r="G493" s="401"/>
      <c r="H493" s="5"/>
      <c r="I493" s="5"/>
      <c r="J493" s="5"/>
      <c r="K493" s="5"/>
      <c r="L493" s="5"/>
      <c r="M493" s="5"/>
      <c r="N493" s="5"/>
      <c r="O493" s="5"/>
      <c r="P493" s="5"/>
      <c r="Q493" s="5"/>
      <c r="R493" s="5"/>
      <c r="S493" s="5"/>
      <c r="T493" s="5"/>
      <c r="U493" s="5"/>
      <c r="V493" s="5"/>
      <c r="W493" s="5"/>
      <c r="X493" s="5"/>
      <c r="Y493" s="5"/>
      <c r="Z493" s="5"/>
    </row>
    <row r="494" spans="1:26" x14ac:dyDescent="0.25">
      <c r="A494" s="1"/>
      <c r="B494" s="5"/>
      <c r="C494" s="139"/>
      <c r="D494" s="106"/>
      <c r="E494" s="400"/>
      <c r="F494" s="449"/>
      <c r="G494" s="401"/>
      <c r="H494" s="5"/>
      <c r="I494" s="5"/>
      <c r="J494" s="5"/>
      <c r="K494" s="5"/>
      <c r="L494" s="5"/>
      <c r="M494" s="5"/>
      <c r="N494" s="5"/>
      <c r="O494" s="5"/>
      <c r="P494" s="5"/>
      <c r="Q494" s="5"/>
      <c r="R494" s="5"/>
      <c r="S494" s="5"/>
      <c r="T494" s="5"/>
      <c r="U494" s="5"/>
      <c r="V494" s="5"/>
      <c r="W494" s="5"/>
      <c r="X494" s="5"/>
      <c r="Y494" s="5"/>
      <c r="Z494" s="5"/>
    </row>
    <row r="495" spans="1:26" x14ac:dyDescent="0.25">
      <c r="A495" s="1"/>
      <c r="B495" s="5"/>
      <c r="C495" s="139"/>
      <c r="D495" s="106"/>
      <c r="E495" s="400"/>
      <c r="F495" s="449"/>
      <c r="G495" s="401"/>
      <c r="H495" s="5"/>
      <c r="I495" s="5"/>
      <c r="J495" s="5"/>
      <c r="K495" s="5"/>
      <c r="L495" s="5"/>
      <c r="M495" s="5"/>
      <c r="N495" s="5"/>
      <c r="O495" s="5"/>
      <c r="P495" s="5"/>
      <c r="Q495" s="5"/>
      <c r="R495" s="5"/>
      <c r="S495" s="5"/>
      <c r="T495" s="5"/>
      <c r="U495" s="5"/>
      <c r="V495" s="5"/>
      <c r="W495" s="5"/>
      <c r="X495" s="5"/>
      <c r="Y495" s="5"/>
      <c r="Z495" s="5"/>
    </row>
    <row r="496" spans="1:26" x14ac:dyDescent="0.25">
      <c r="A496" s="1"/>
      <c r="B496" s="5"/>
      <c r="C496" s="139"/>
      <c r="D496" s="106"/>
      <c r="E496" s="400"/>
      <c r="F496" s="449"/>
      <c r="G496" s="401"/>
      <c r="H496" s="5"/>
      <c r="I496" s="5"/>
      <c r="J496" s="5"/>
      <c r="K496" s="5"/>
      <c r="L496" s="5"/>
      <c r="M496" s="5"/>
      <c r="N496" s="5"/>
      <c r="O496" s="5"/>
      <c r="P496" s="5"/>
      <c r="Q496" s="5"/>
      <c r="R496" s="5"/>
      <c r="S496" s="5"/>
      <c r="T496" s="5"/>
      <c r="U496" s="5"/>
      <c r="V496" s="5"/>
      <c r="W496" s="5"/>
      <c r="X496" s="5"/>
      <c r="Y496" s="5"/>
      <c r="Z496" s="5"/>
    </row>
    <row r="497" spans="1:26" x14ac:dyDescent="0.25">
      <c r="A497" s="1"/>
      <c r="B497" s="5"/>
      <c r="C497" s="139"/>
      <c r="D497" s="106"/>
      <c r="E497" s="400"/>
      <c r="F497" s="449"/>
      <c r="G497" s="401"/>
      <c r="H497" s="5"/>
      <c r="I497" s="5"/>
      <c r="J497" s="5"/>
      <c r="K497" s="5"/>
      <c r="L497" s="5"/>
      <c r="M497" s="5"/>
      <c r="N497" s="5"/>
      <c r="O497" s="5"/>
      <c r="P497" s="5"/>
      <c r="Q497" s="5"/>
      <c r="R497" s="5"/>
      <c r="S497" s="5"/>
      <c r="T497" s="5"/>
      <c r="U497" s="5"/>
      <c r="V497" s="5"/>
      <c r="W497" s="5"/>
      <c r="X497" s="5"/>
      <c r="Y497" s="5"/>
      <c r="Z497" s="5"/>
    </row>
    <row r="498" spans="1:26" x14ac:dyDescent="0.25">
      <c r="A498" s="1"/>
      <c r="B498" s="5"/>
      <c r="C498" s="139"/>
      <c r="D498" s="106"/>
      <c r="E498" s="400"/>
      <c r="F498" s="449"/>
      <c r="G498" s="401"/>
      <c r="H498" s="5"/>
      <c r="I498" s="5"/>
      <c r="J498" s="5"/>
      <c r="K498" s="5"/>
      <c r="L498" s="5"/>
      <c r="M498" s="5"/>
      <c r="N498" s="5"/>
      <c r="O498" s="5"/>
      <c r="P498" s="5"/>
      <c r="Q498" s="5"/>
      <c r="R498" s="5"/>
      <c r="S498" s="5"/>
      <c r="T498" s="5"/>
      <c r="U498" s="5"/>
      <c r="V498" s="5"/>
      <c r="W498" s="5"/>
      <c r="X498" s="5"/>
      <c r="Y498" s="5"/>
      <c r="Z498" s="5"/>
    </row>
    <row r="499" spans="1:26" x14ac:dyDescent="0.25">
      <c r="A499" s="1"/>
      <c r="B499" s="5"/>
      <c r="C499" s="139"/>
      <c r="D499" s="106"/>
      <c r="E499" s="400"/>
      <c r="F499" s="449"/>
      <c r="G499" s="401"/>
      <c r="H499" s="5"/>
      <c r="I499" s="5"/>
      <c r="J499" s="5"/>
      <c r="K499" s="5"/>
      <c r="L499" s="5"/>
      <c r="M499" s="5"/>
      <c r="N499" s="5"/>
      <c r="O499" s="5"/>
      <c r="P499" s="5"/>
      <c r="Q499" s="5"/>
      <c r="R499" s="5"/>
      <c r="S499" s="5"/>
      <c r="T499" s="5"/>
      <c r="U499" s="5"/>
      <c r="V499" s="5"/>
      <c r="W499" s="5"/>
      <c r="X499" s="5"/>
      <c r="Y499" s="5"/>
      <c r="Z499" s="5"/>
    </row>
    <row r="500" spans="1:26" x14ac:dyDescent="0.25">
      <c r="A500" s="1"/>
      <c r="B500" s="5"/>
      <c r="C500" s="139"/>
      <c r="D500" s="106"/>
      <c r="E500" s="400"/>
      <c r="F500" s="449"/>
      <c r="G500" s="401"/>
      <c r="H500" s="5"/>
      <c r="I500" s="5"/>
      <c r="J500" s="5"/>
      <c r="K500" s="5"/>
      <c r="L500" s="5"/>
      <c r="M500" s="5"/>
      <c r="N500" s="5"/>
      <c r="O500" s="5"/>
      <c r="P500" s="5"/>
      <c r="Q500" s="5"/>
      <c r="R500" s="5"/>
      <c r="S500" s="5"/>
      <c r="T500" s="5"/>
      <c r="U500" s="5"/>
      <c r="V500" s="5"/>
      <c r="W500" s="5"/>
      <c r="X500" s="5"/>
      <c r="Y500" s="5"/>
      <c r="Z500" s="5"/>
    </row>
    <row r="501" spans="1:26" x14ac:dyDescent="0.25">
      <c r="A501" s="1"/>
      <c r="B501" s="5"/>
      <c r="C501" s="139"/>
      <c r="D501" s="106"/>
      <c r="E501" s="400"/>
      <c r="F501" s="449"/>
      <c r="G501" s="401"/>
      <c r="H501" s="5"/>
      <c r="I501" s="5"/>
      <c r="J501" s="5"/>
      <c r="K501" s="5"/>
      <c r="L501" s="5"/>
      <c r="M501" s="5"/>
      <c r="N501" s="5"/>
      <c r="O501" s="5"/>
      <c r="P501" s="5"/>
      <c r="Q501" s="5"/>
      <c r="R501" s="5"/>
      <c r="S501" s="5"/>
      <c r="T501" s="5"/>
      <c r="U501" s="5"/>
      <c r="V501" s="5"/>
      <c r="W501" s="5"/>
      <c r="X501" s="5"/>
      <c r="Y501" s="5"/>
      <c r="Z501" s="5"/>
    </row>
    <row r="502" spans="1:26" x14ac:dyDescent="0.25">
      <c r="A502" s="1"/>
      <c r="B502" s="5"/>
      <c r="C502" s="139"/>
      <c r="D502" s="106"/>
      <c r="E502" s="400"/>
      <c r="F502" s="449"/>
      <c r="G502" s="401"/>
      <c r="H502" s="5"/>
      <c r="I502" s="5"/>
      <c r="J502" s="5"/>
      <c r="K502" s="5"/>
      <c r="L502" s="5"/>
      <c r="M502" s="5"/>
      <c r="N502" s="5"/>
      <c r="O502" s="5"/>
      <c r="P502" s="5"/>
      <c r="Q502" s="5"/>
      <c r="R502" s="5"/>
      <c r="S502" s="5"/>
      <c r="T502" s="5"/>
      <c r="U502" s="5"/>
      <c r="V502" s="5"/>
      <c r="W502" s="5"/>
      <c r="X502" s="5"/>
      <c r="Y502" s="5"/>
      <c r="Z502" s="5"/>
    </row>
    <row r="503" spans="1:26" x14ac:dyDescent="0.25">
      <c r="A503" s="1"/>
      <c r="B503" s="5"/>
      <c r="C503" s="139"/>
      <c r="D503" s="106"/>
      <c r="E503" s="400"/>
      <c r="F503" s="449"/>
      <c r="G503" s="401"/>
      <c r="H503" s="5"/>
      <c r="I503" s="5"/>
      <c r="J503" s="5"/>
      <c r="K503" s="5"/>
      <c r="L503" s="5"/>
      <c r="M503" s="5"/>
      <c r="N503" s="5"/>
      <c r="O503" s="5"/>
      <c r="P503" s="5"/>
      <c r="Q503" s="5"/>
      <c r="R503" s="5"/>
      <c r="S503" s="5"/>
      <c r="T503" s="5"/>
      <c r="U503" s="5"/>
      <c r="V503" s="5"/>
      <c r="W503" s="5"/>
      <c r="X503" s="5"/>
      <c r="Y503" s="5"/>
      <c r="Z503" s="5"/>
    </row>
    <row r="504" spans="1:26" x14ac:dyDescent="0.25">
      <c r="A504" s="1"/>
      <c r="B504" s="5"/>
      <c r="C504" s="139"/>
      <c r="D504" s="106"/>
      <c r="E504" s="400"/>
      <c r="F504" s="449"/>
      <c r="G504" s="401"/>
      <c r="H504" s="5"/>
      <c r="I504" s="5"/>
      <c r="J504" s="5"/>
      <c r="K504" s="5"/>
      <c r="L504" s="5"/>
      <c r="M504" s="5"/>
      <c r="N504" s="5"/>
      <c r="O504" s="5"/>
      <c r="P504" s="5"/>
      <c r="Q504" s="5"/>
      <c r="R504" s="5"/>
      <c r="S504" s="5"/>
      <c r="T504" s="5"/>
      <c r="U504" s="5"/>
      <c r="V504" s="5"/>
      <c r="W504" s="5"/>
      <c r="X504" s="5"/>
      <c r="Y504" s="5"/>
      <c r="Z504" s="5"/>
    </row>
    <row r="505" spans="1:26" x14ac:dyDescent="0.25">
      <c r="A505" s="1"/>
      <c r="B505" s="5"/>
      <c r="C505" s="139"/>
      <c r="D505" s="106"/>
      <c r="E505" s="400"/>
      <c r="F505" s="449"/>
      <c r="G505" s="401"/>
      <c r="H505" s="5"/>
      <c r="I505" s="5"/>
      <c r="J505" s="5"/>
      <c r="K505" s="5"/>
      <c r="L505" s="5"/>
      <c r="M505" s="5"/>
      <c r="N505" s="5"/>
      <c r="O505" s="5"/>
      <c r="P505" s="5"/>
      <c r="Q505" s="5"/>
      <c r="R505" s="5"/>
      <c r="S505" s="5"/>
      <c r="T505" s="5"/>
      <c r="U505" s="5"/>
      <c r="V505" s="5"/>
      <c r="W505" s="5"/>
      <c r="X505" s="5"/>
      <c r="Y505" s="5"/>
      <c r="Z505" s="5"/>
    </row>
    <row r="506" spans="1:26" x14ac:dyDescent="0.25">
      <c r="A506" s="1"/>
      <c r="B506" s="5"/>
      <c r="C506" s="139"/>
      <c r="D506" s="106"/>
      <c r="E506" s="400"/>
      <c r="F506" s="449"/>
      <c r="G506" s="401"/>
      <c r="H506" s="5"/>
      <c r="I506" s="5"/>
      <c r="J506" s="5"/>
      <c r="K506" s="5"/>
      <c r="L506" s="5"/>
      <c r="M506" s="5"/>
      <c r="N506" s="5"/>
      <c r="O506" s="5"/>
      <c r="P506" s="5"/>
      <c r="Q506" s="5"/>
      <c r="R506" s="5"/>
      <c r="S506" s="5"/>
      <c r="T506" s="5"/>
      <c r="U506" s="5"/>
      <c r="V506" s="5"/>
      <c r="W506" s="5"/>
      <c r="X506" s="5"/>
      <c r="Y506" s="5"/>
      <c r="Z506" s="5"/>
    </row>
    <row r="507" spans="1:26" x14ac:dyDescent="0.25">
      <c r="A507" s="1"/>
      <c r="B507" s="5"/>
      <c r="C507" s="139"/>
      <c r="D507" s="106"/>
      <c r="E507" s="400"/>
      <c r="F507" s="449"/>
      <c r="G507" s="401"/>
      <c r="H507" s="5"/>
      <c r="I507" s="5"/>
      <c r="J507" s="5"/>
      <c r="K507" s="5"/>
      <c r="L507" s="5"/>
      <c r="M507" s="5"/>
      <c r="N507" s="5"/>
      <c r="O507" s="5"/>
      <c r="P507" s="5"/>
      <c r="Q507" s="5"/>
      <c r="R507" s="5"/>
      <c r="S507" s="5"/>
      <c r="T507" s="5"/>
      <c r="U507" s="5"/>
      <c r="V507" s="5"/>
      <c r="W507" s="5"/>
      <c r="X507" s="5"/>
      <c r="Y507" s="5"/>
      <c r="Z507" s="5"/>
    </row>
    <row r="508" spans="1:26" x14ac:dyDescent="0.25">
      <c r="A508" s="1"/>
      <c r="B508" s="5"/>
      <c r="C508" s="139"/>
      <c r="D508" s="106"/>
      <c r="E508" s="400"/>
      <c r="F508" s="449"/>
      <c r="G508" s="401"/>
      <c r="H508" s="5"/>
      <c r="I508" s="5"/>
      <c r="J508" s="5"/>
      <c r="K508" s="5"/>
      <c r="L508" s="5"/>
      <c r="M508" s="5"/>
      <c r="N508" s="5"/>
      <c r="O508" s="5"/>
      <c r="P508" s="5"/>
      <c r="Q508" s="5"/>
      <c r="R508" s="5"/>
      <c r="S508" s="5"/>
      <c r="T508" s="5"/>
      <c r="U508" s="5"/>
      <c r="V508" s="5"/>
      <c r="W508" s="5"/>
      <c r="X508" s="5"/>
      <c r="Y508" s="5"/>
      <c r="Z508" s="5"/>
    </row>
    <row r="509" spans="1:26" x14ac:dyDescent="0.25">
      <c r="A509" s="1"/>
      <c r="B509" s="5"/>
      <c r="C509" s="139"/>
      <c r="D509" s="106"/>
      <c r="E509" s="400"/>
      <c r="F509" s="449"/>
      <c r="G509" s="401"/>
      <c r="H509" s="5"/>
      <c r="I509" s="5"/>
      <c r="J509" s="5"/>
      <c r="K509" s="5"/>
      <c r="L509" s="5"/>
      <c r="M509" s="5"/>
      <c r="N509" s="5"/>
      <c r="O509" s="5"/>
      <c r="P509" s="5"/>
      <c r="Q509" s="5"/>
      <c r="R509" s="5"/>
      <c r="S509" s="5"/>
      <c r="T509" s="5"/>
      <c r="U509" s="5"/>
      <c r="V509" s="5"/>
      <c r="W509" s="5"/>
      <c r="X509" s="5"/>
      <c r="Y509" s="5"/>
      <c r="Z509" s="5"/>
    </row>
    <row r="510" spans="1:26" x14ac:dyDescent="0.25">
      <c r="A510" s="1"/>
      <c r="B510" s="5"/>
      <c r="C510" s="139"/>
      <c r="D510" s="106"/>
      <c r="E510" s="400"/>
      <c r="F510" s="449"/>
      <c r="G510" s="401"/>
      <c r="H510" s="5"/>
      <c r="I510" s="5"/>
      <c r="J510" s="5"/>
      <c r="K510" s="5"/>
      <c r="L510" s="5"/>
      <c r="M510" s="5"/>
      <c r="N510" s="5"/>
      <c r="O510" s="5"/>
      <c r="P510" s="5"/>
      <c r="Q510" s="5"/>
      <c r="R510" s="5"/>
      <c r="S510" s="5"/>
      <c r="T510" s="5"/>
      <c r="U510" s="5"/>
      <c r="V510" s="5"/>
      <c r="W510" s="5"/>
      <c r="X510" s="5"/>
      <c r="Y510" s="5"/>
      <c r="Z510" s="5"/>
    </row>
    <row r="511" spans="1:26" x14ac:dyDescent="0.25">
      <c r="A511" s="1"/>
      <c r="B511" s="5"/>
      <c r="C511" s="139"/>
      <c r="D511" s="106"/>
      <c r="E511" s="400"/>
      <c r="F511" s="449"/>
      <c r="G511" s="401"/>
      <c r="H511" s="5"/>
      <c r="I511" s="5"/>
      <c r="J511" s="5"/>
      <c r="K511" s="5"/>
      <c r="L511" s="5"/>
      <c r="M511" s="5"/>
      <c r="N511" s="5"/>
      <c r="O511" s="5"/>
      <c r="P511" s="5"/>
      <c r="Q511" s="5"/>
      <c r="R511" s="5"/>
      <c r="S511" s="5"/>
      <c r="T511" s="5"/>
      <c r="U511" s="5"/>
      <c r="V511" s="5"/>
      <c r="W511" s="5"/>
      <c r="X511" s="5"/>
      <c r="Y511" s="5"/>
      <c r="Z511" s="5"/>
    </row>
    <row r="512" spans="1:26" x14ac:dyDescent="0.25">
      <c r="A512" s="1"/>
      <c r="B512" s="5"/>
      <c r="C512" s="139"/>
      <c r="D512" s="106"/>
      <c r="E512" s="400"/>
      <c r="F512" s="449"/>
      <c r="G512" s="401"/>
      <c r="H512" s="5"/>
      <c r="I512" s="5"/>
      <c r="J512" s="5"/>
      <c r="K512" s="5"/>
      <c r="L512" s="5"/>
      <c r="M512" s="5"/>
      <c r="N512" s="5"/>
      <c r="O512" s="5"/>
      <c r="P512" s="5"/>
      <c r="Q512" s="5"/>
      <c r="R512" s="5"/>
      <c r="S512" s="5"/>
      <c r="T512" s="5"/>
      <c r="U512" s="5"/>
      <c r="V512" s="5"/>
      <c r="W512" s="5"/>
      <c r="X512" s="5"/>
      <c r="Y512" s="5"/>
      <c r="Z512" s="5"/>
    </row>
    <row r="513" spans="1:26" x14ac:dyDescent="0.25">
      <c r="A513" s="1"/>
      <c r="B513" s="5"/>
      <c r="C513" s="139"/>
      <c r="D513" s="106"/>
      <c r="E513" s="400"/>
      <c r="F513" s="449"/>
      <c r="G513" s="401"/>
      <c r="H513" s="5"/>
      <c r="I513" s="5"/>
      <c r="J513" s="5"/>
      <c r="K513" s="5"/>
      <c r="L513" s="5"/>
      <c r="M513" s="5"/>
      <c r="N513" s="5"/>
      <c r="O513" s="5"/>
      <c r="P513" s="5"/>
      <c r="Q513" s="5"/>
      <c r="R513" s="5"/>
      <c r="S513" s="5"/>
      <c r="T513" s="5"/>
      <c r="U513" s="5"/>
      <c r="V513" s="5"/>
      <c r="W513" s="5"/>
      <c r="X513" s="5"/>
      <c r="Y513" s="5"/>
      <c r="Z513" s="5"/>
    </row>
    <row r="514" spans="1:26" x14ac:dyDescent="0.25">
      <c r="A514" s="1"/>
      <c r="B514" s="5"/>
      <c r="C514" s="139"/>
      <c r="D514" s="106"/>
      <c r="E514" s="400"/>
      <c r="F514" s="449"/>
      <c r="G514" s="401"/>
      <c r="H514" s="5"/>
      <c r="I514" s="5"/>
      <c r="J514" s="5"/>
      <c r="K514" s="5"/>
      <c r="L514" s="5"/>
      <c r="M514" s="5"/>
      <c r="N514" s="5"/>
      <c r="O514" s="5"/>
      <c r="P514" s="5"/>
      <c r="Q514" s="5"/>
      <c r="R514" s="5"/>
      <c r="S514" s="5"/>
      <c r="T514" s="5"/>
      <c r="U514" s="5"/>
      <c r="V514" s="5"/>
      <c r="W514" s="5"/>
      <c r="X514" s="5"/>
      <c r="Y514" s="5"/>
      <c r="Z514" s="5"/>
    </row>
    <row r="515" spans="1:26" x14ac:dyDescent="0.25">
      <c r="A515" s="1"/>
      <c r="B515" s="5"/>
      <c r="C515" s="139"/>
      <c r="D515" s="106"/>
      <c r="E515" s="400"/>
      <c r="F515" s="449"/>
      <c r="G515" s="401"/>
      <c r="H515" s="5"/>
      <c r="I515" s="5"/>
      <c r="J515" s="5"/>
      <c r="K515" s="5"/>
      <c r="L515" s="5"/>
      <c r="M515" s="5"/>
      <c r="N515" s="5"/>
      <c r="O515" s="5"/>
      <c r="P515" s="5"/>
      <c r="Q515" s="5"/>
      <c r="R515" s="5"/>
      <c r="S515" s="5"/>
      <c r="T515" s="5"/>
      <c r="U515" s="5"/>
      <c r="V515" s="5"/>
      <c r="W515" s="5"/>
      <c r="X515" s="5"/>
      <c r="Y515" s="5"/>
      <c r="Z515" s="5"/>
    </row>
    <row r="516" spans="1:26" x14ac:dyDescent="0.25">
      <c r="A516" s="1"/>
      <c r="B516" s="5"/>
      <c r="C516" s="139"/>
      <c r="D516" s="106"/>
      <c r="E516" s="400"/>
      <c r="F516" s="449"/>
      <c r="G516" s="401"/>
      <c r="H516" s="5"/>
      <c r="I516" s="5"/>
      <c r="J516" s="5"/>
      <c r="K516" s="5"/>
      <c r="L516" s="5"/>
      <c r="M516" s="5"/>
      <c r="N516" s="5"/>
      <c r="O516" s="5"/>
      <c r="P516" s="5"/>
      <c r="Q516" s="5"/>
      <c r="R516" s="5"/>
      <c r="S516" s="5"/>
      <c r="T516" s="5"/>
      <c r="U516" s="5"/>
      <c r="V516" s="5"/>
      <c r="W516" s="5"/>
      <c r="X516" s="5"/>
      <c r="Y516" s="5"/>
      <c r="Z516" s="5"/>
    </row>
    <row r="517" spans="1:26" x14ac:dyDescent="0.25">
      <c r="A517" s="1"/>
      <c r="B517" s="5"/>
      <c r="C517" s="139"/>
      <c r="D517" s="106"/>
      <c r="E517" s="400"/>
      <c r="F517" s="449"/>
      <c r="G517" s="401"/>
      <c r="H517" s="5"/>
      <c r="I517" s="5"/>
      <c r="J517" s="5"/>
      <c r="K517" s="5"/>
      <c r="L517" s="5"/>
      <c r="M517" s="5"/>
      <c r="N517" s="5"/>
      <c r="O517" s="5"/>
      <c r="P517" s="5"/>
      <c r="Q517" s="5"/>
      <c r="R517" s="5"/>
      <c r="S517" s="5"/>
      <c r="T517" s="5"/>
      <c r="U517" s="5"/>
      <c r="V517" s="5"/>
      <c r="W517" s="5"/>
      <c r="X517" s="5"/>
      <c r="Y517" s="5"/>
      <c r="Z517" s="5"/>
    </row>
    <row r="518" spans="1:26" x14ac:dyDescent="0.25">
      <c r="A518" s="1"/>
      <c r="B518" s="5"/>
      <c r="C518" s="139"/>
      <c r="D518" s="106"/>
      <c r="E518" s="400"/>
      <c r="F518" s="449"/>
      <c r="G518" s="401"/>
      <c r="H518" s="5"/>
      <c r="I518" s="5"/>
      <c r="J518" s="5"/>
      <c r="K518" s="5"/>
      <c r="L518" s="5"/>
      <c r="M518" s="5"/>
      <c r="N518" s="5"/>
      <c r="O518" s="5"/>
      <c r="P518" s="5"/>
      <c r="Q518" s="5"/>
      <c r="R518" s="5"/>
      <c r="S518" s="5"/>
      <c r="T518" s="5"/>
      <c r="U518" s="5"/>
      <c r="V518" s="5"/>
      <c r="W518" s="5"/>
      <c r="X518" s="5"/>
      <c r="Y518" s="5"/>
      <c r="Z518" s="5"/>
    </row>
    <row r="519" spans="1:26" x14ac:dyDescent="0.25">
      <c r="A519" s="1"/>
      <c r="B519" s="5"/>
      <c r="C519" s="139"/>
      <c r="D519" s="106"/>
      <c r="E519" s="400"/>
      <c r="F519" s="449"/>
      <c r="G519" s="401"/>
      <c r="H519" s="5"/>
      <c r="I519" s="5"/>
      <c r="J519" s="5"/>
      <c r="K519" s="5"/>
      <c r="L519" s="5"/>
      <c r="M519" s="5"/>
      <c r="N519" s="5"/>
      <c r="O519" s="5"/>
      <c r="P519" s="5"/>
      <c r="Q519" s="5"/>
      <c r="R519" s="5"/>
      <c r="S519" s="5"/>
      <c r="T519" s="5"/>
      <c r="U519" s="5"/>
      <c r="V519" s="5"/>
      <c r="W519" s="5"/>
      <c r="X519" s="5"/>
      <c r="Y519" s="5"/>
      <c r="Z519" s="5"/>
    </row>
    <row r="520" spans="1:26" x14ac:dyDescent="0.25">
      <c r="A520" s="1"/>
      <c r="B520" s="5"/>
      <c r="C520" s="139"/>
      <c r="D520" s="106"/>
      <c r="E520" s="400"/>
      <c r="F520" s="449"/>
      <c r="G520" s="401"/>
      <c r="H520" s="5"/>
      <c r="I520" s="5"/>
      <c r="J520" s="5"/>
      <c r="K520" s="5"/>
      <c r="L520" s="5"/>
      <c r="M520" s="5"/>
      <c r="N520" s="5"/>
      <c r="O520" s="5"/>
      <c r="P520" s="5"/>
      <c r="Q520" s="5"/>
      <c r="R520" s="5"/>
      <c r="S520" s="5"/>
      <c r="T520" s="5"/>
      <c r="U520" s="5"/>
      <c r="V520" s="5"/>
      <c r="W520" s="5"/>
      <c r="X520" s="5"/>
      <c r="Y520" s="5"/>
      <c r="Z520" s="5"/>
    </row>
    <row r="521" spans="1:26" x14ac:dyDescent="0.25">
      <c r="A521" s="1"/>
      <c r="B521" s="5"/>
      <c r="C521" s="139"/>
      <c r="D521" s="106"/>
      <c r="E521" s="400"/>
      <c r="F521" s="449"/>
      <c r="G521" s="401"/>
      <c r="H521" s="5"/>
      <c r="I521" s="5"/>
      <c r="J521" s="5"/>
      <c r="K521" s="5"/>
      <c r="L521" s="5"/>
      <c r="M521" s="5"/>
      <c r="N521" s="5"/>
      <c r="O521" s="5"/>
      <c r="P521" s="5"/>
      <c r="Q521" s="5"/>
      <c r="R521" s="5"/>
      <c r="S521" s="5"/>
      <c r="T521" s="5"/>
      <c r="U521" s="5"/>
      <c r="V521" s="5"/>
      <c r="W521" s="5"/>
      <c r="X521" s="5"/>
      <c r="Y521" s="5"/>
      <c r="Z521" s="5"/>
    </row>
    <row r="522" spans="1:26" x14ac:dyDescent="0.25">
      <c r="A522" s="1"/>
      <c r="B522" s="5"/>
      <c r="C522" s="139"/>
      <c r="D522" s="106"/>
      <c r="E522" s="400"/>
      <c r="F522" s="449"/>
      <c r="G522" s="401"/>
      <c r="H522" s="5"/>
      <c r="I522" s="5"/>
      <c r="J522" s="5"/>
      <c r="K522" s="5"/>
      <c r="L522" s="5"/>
      <c r="M522" s="5"/>
      <c r="N522" s="5"/>
      <c r="O522" s="5"/>
      <c r="P522" s="5"/>
      <c r="Q522" s="5"/>
      <c r="R522" s="5"/>
      <c r="S522" s="5"/>
      <c r="T522" s="5"/>
      <c r="U522" s="5"/>
      <c r="V522" s="5"/>
      <c r="W522" s="5"/>
      <c r="X522" s="5"/>
      <c r="Y522" s="5"/>
      <c r="Z522" s="5"/>
    </row>
    <row r="523" spans="1:26" x14ac:dyDescent="0.25">
      <c r="A523" s="1"/>
      <c r="B523" s="5"/>
      <c r="C523" s="139"/>
      <c r="D523" s="106"/>
      <c r="E523" s="400"/>
      <c r="F523" s="449"/>
      <c r="G523" s="401"/>
      <c r="H523" s="5"/>
      <c r="I523" s="5"/>
      <c r="J523" s="5"/>
      <c r="K523" s="5"/>
      <c r="L523" s="5"/>
      <c r="M523" s="5"/>
      <c r="N523" s="5"/>
      <c r="O523" s="5"/>
      <c r="P523" s="5"/>
      <c r="Q523" s="5"/>
      <c r="R523" s="5"/>
      <c r="S523" s="5"/>
      <c r="T523" s="5"/>
      <c r="U523" s="5"/>
      <c r="V523" s="5"/>
      <c r="W523" s="5"/>
      <c r="X523" s="5"/>
      <c r="Y523" s="5"/>
      <c r="Z523" s="5"/>
    </row>
    <row r="524" spans="1:26" x14ac:dyDescent="0.25">
      <c r="A524" s="1"/>
      <c r="B524" s="5"/>
      <c r="C524" s="139"/>
      <c r="D524" s="106"/>
      <c r="E524" s="400"/>
      <c r="F524" s="449"/>
      <c r="G524" s="401"/>
      <c r="H524" s="5"/>
      <c r="I524" s="5"/>
      <c r="J524" s="5"/>
      <c r="K524" s="5"/>
      <c r="L524" s="5"/>
      <c r="M524" s="5"/>
      <c r="N524" s="5"/>
      <c r="O524" s="5"/>
      <c r="P524" s="5"/>
      <c r="Q524" s="5"/>
      <c r="R524" s="5"/>
      <c r="S524" s="5"/>
      <c r="T524" s="5"/>
      <c r="U524" s="5"/>
      <c r="V524" s="5"/>
      <c r="W524" s="5"/>
      <c r="X524" s="5"/>
      <c r="Y524" s="5"/>
      <c r="Z524" s="5"/>
    </row>
    <row r="525" spans="1:26" x14ac:dyDescent="0.25">
      <c r="A525" s="1"/>
      <c r="B525" s="5"/>
      <c r="C525" s="139"/>
      <c r="D525" s="106"/>
      <c r="E525" s="400"/>
      <c r="F525" s="449"/>
      <c r="G525" s="401"/>
      <c r="H525" s="5"/>
      <c r="I525" s="5"/>
      <c r="J525" s="5"/>
      <c r="K525" s="5"/>
      <c r="L525" s="5"/>
      <c r="M525" s="5"/>
      <c r="N525" s="5"/>
      <c r="O525" s="5"/>
      <c r="P525" s="5"/>
      <c r="Q525" s="5"/>
      <c r="R525" s="5"/>
      <c r="S525" s="5"/>
      <c r="T525" s="5"/>
      <c r="U525" s="5"/>
      <c r="V525" s="5"/>
      <c r="W525" s="5"/>
      <c r="X525" s="5"/>
      <c r="Y525" s="5"/>
      <c r="Z525" s="5"/>
    </row>
    <row r="526" spans="1:26" x14ac:dyDescent="0.25">
      <c r="A526" s="1"/>
      <c r="B526" s="5"/>
      <c r="C526" s="139"/>
      <c r="D526" s="106"/>
      <c r="E526" s="400"/>
      <c r="F526" s="449"/>
      <c r="G526" s="401"/>
      <c r="H526" s="5"/>
      <c r="I526" s="5"/>
      <c r="J526" s="5"/>
      <c r="K526" s="5"/>
      <c r="L526" s="5"/>
      <c r="M526" s="5"/>
      <c r="N526" s="5"/>
      <c r="O526" s="5"/>
      <c r="P526" s="5"/>
      <c r="Q526" s="5"/>
      <c r="R526" s="5"/>
      <c r="S526" s="5"/>
      <c r="T526" s="5"/>
      <c r="U526" s="5"/>
      <c r="V526" s="5"/>
      <c r="W526" s="5"/>
      <c r="X526" s="5"/>
      <c r="Y526" s="5"/>
      <c r="Z526" s="5"/>
    </row>
    <row r="527" spans="1:26" x14ac:dyDescent="0.25">
      <c r="A527" s="1"/>
      <c r="B527" s="5"/>
      <c r="C527" s="139"/>
      <c r="D527" s="106"/>
      <c r="E527" s="400"/>
      <c r="F527" s="449"/>
      <c r="G527" s="401"/>
      <c r="H527" s="5"/>
      <c r="I527" s="5"/>
      <c r="J527" s="5"/>
      <c r="K527" s="5"/>
      <c r="L527" s="5"/>
      <c r="M527" s="5"/>
      <c r="N527" s="5"/>
      <c r="O527" s="5"/>
      <c r="P527" s="5"/>
      <c r="Q527" s="5"/>
      <c r="R527" s="5"/>
      <c r="S527" s="5"/>
      <c r="T527" s="5"/>
      <c r="U527" s="5"/>
      <c r="V527" s="5"/>
      <c r="W527" s="5"/>
      <c r="X527" s="5"/>
      <c r="Y527" s="5"/>
      <c r="Z527" s="5"/>
    </row>
    <row r="528" spans="1:26" x14ac:dyDescent="0.25">
      <c r="A528" s="1"/>
      <c r="B528" s="5"/>
      <c r="C528" s="139"/>
      <c r="D528" s="106"/>
      <c r="E528" s="400"/>
      <c r="F528" s="449"/>
      <c r="G528" s="401"/>
      <c r="H528" s="5"/>
      <c r="I528" s="5"/>
      <c r="J528" s="5"/>
      <c r="K528" s="5"/>
      <c r="L528" s="5"/>
      <c r="M528" s="5"/>
      <c r="N528" s="5"/>
      <c r="O528" s="5"/>
      <c r="P528" s="5"/>
      <c r="Q528" s="5"/>
      <c r="R528" s="5"/>
      <c r="S528" s="5"/>
      <c r="T528" s="5"/>
      <c r="U528" s="5"/>
      <c r="V528" s="5"/>
      <c r="W528" s="5"/>
      <c r="X528" s="5"/>
      <c r="Y528" s="5"/>
      <c r="Z528" s="5"/>
    </row>
    <row r="529" spans="1:26" x14ac:dyDescent="0.25">
      <c r="A529" s="1"/>
      <c r="B529" s="5"/>
      <c r="C529" s="139"/>
      <c r="D529" s="106"/>
      <c r="E529" s="400"/>
      <c r="F529" s="449"/>
      <c r="G529" s="401"/>
      <c r="H529" s="5"/>
      <c r="I529" s="5"/>
      <c r="J529" s="5"/>
      <c r="K529" s="5"/>
      <c r="L529" s="5"/>
      <c r="M529" s="5"/>
      <c r="N529" s="5"/>
      <c r="O529" s="5"/>
      <c r="P529" s="5"/>
      <c r="Q529" s="5"/>
      <c r="R529" s="5"/>
      <c r="S529" s="5"/>
      <c r="T529" s="5"/>
      <c r="U529" s="5"/>
      <c r="V529" s="5"/>
      <c r="W529" s="5"/>
      <c r="X529" s="5"/>
      <c r="Y529" s="5"/>
      <c r="Z529" s="5"/>
    </row>
    <row r="530" spans="1:26" x14ac:dyDescent="0.25">
      <c r="A530" s="1"/>
      <c r="B530" s="5"/>
      <c r="C530" s="139"/>
      <c r="D530" s="106"/>
      <c r="E530" s="400"/>
      <c r="F530" s="449"/>
      <c r="G530" s="401"/>
      <c r="H530" s="5"/>
      <c r="I530" s="5"/>
      <c r="J530" s="5"/>
      <c r="K530" s="5"/>
      <c r="L530" s="5"/>
      <c r="M530" s="5"/>
      <c r="N530" s="5"/>
      <c r="O530" s="5"/>
      <c r="P530" s="5"/>
      <c r="Q530" s="5"/>
      <c r="R530" s="5"/>
      <c r="S530" s="5"/>
      <c r="T530" s="5"/>
      <c r="U530" s="5"/>
      <c r="V530" s="5"/>
      <c r="W530" s="5"/>
      <c r="X530" s="5"/>
      <c r="Y530" s="5"/>
      <c r="Z530" s="5"/>
    </row>
    <row r="531" spans="1:26" x14ac:dyDescent="0.25">
      <c r="A531" s="1"/>
      <c r="B531" s="5"/>
      <c r="C531" s="139"/>
      <c r="D531" s="106"/>
      <c r="E531" s="400"/>
      <c r="F531" s="449"/>
      <c r="G531" s="401"/>
      <c r="H531" s="5"/>
      <c r="I531" s="5"/>
      <c r="J531" s="5"/>
      <c r="K531" s="5"/>
      <c r="L531" s="5"/>
      <c r="M531" s="5"/>
      <c r="N531" s="5"/>
      <c r="O531" s="5"/>
      <c r="P531" s="5"/>
      <c r="Q531" s="5"/>
      <c r="R531" s="5"/>
      <c r="S531" s="5"/>
      <c r="T531" s="5"/>
      <c r="U531" s="5"/>
      <c r="V531" s="5"/>
      <c r="W531" s="5"/>
      <c r="X531" s="5"/>
      <c r="Y531" s="5"/>
      <c r="Z531" s="5"/>
    </row>
    <row r="532" spans="1:26" x14ac:dyDescent="0.25">
      <c r="A532" s="1"/>
      <c r="B532" s="5"/>
      <c r="C532" s="139"/>
      <c r="D532" s="106"/>
      <c r="E532" s="400"/>
      <c r="F532" s="449"/>
      <c r="G532" s="401"/>
      <c r="H532" s="5"/>
      <c r="I532" s="5"/>
      <c r="J532" s="5"/>
      <c r="K532" s="5"/>
      <c r="L532" s="5"/>
      <c r="M532" s="5"/>
      <c r="N532" s="5"/>
      <c r="O532" s="5"/>
      <c r="P532" s="5"/>
      <c r="Q532" s="5"/>
      <c r="R532" s="5"/>
      <c r="S532" s="5"/>
      <c r="T532" s="5"/>
      <c r="U532" s="5"/>
      <c r="V532" s="5"/>
      <c r="W532" s="5"/>
      <c r="X532" s="5"/>
      <c r="Y532" s="5"/>
      <c r="Z532" s="5"/>
    </row>
    <row r="533" spans="1:26" x14ac:dyDescent="0.25">
      <c r="A533" s="1"/>
      <c r="B533" s="5"/>
      <c r="C533" s="139"/>
      <c r="D533" s="106"/>
      <c r="E533" s="400"/>
      <c r="F533" s="449"/>
      <c r="G533" s="401"/>
      <c r="H533" s="5"/>
      <c r="I533" s="5"/>
      <c r="J533" s="5"/>
      <c r="K533" s="5"/>
      <c r="L533" s="5"/>
      <c r="M533" s="5"/>
      <c r="N533" s="5"/>
      <c r="O533" s="5"/>
      <c r="P533" s="5"/>
      <c r="Q533" s="5"/>
      <c r="R533" s="5"/>
      <c r="S533" s="5"/>
      <c r="T533" s="5"/>
      <c r="U533" s="5"/>
      <c r="V533" s="5"/>
      <c r="W533" s="5"/>
      <c r="X533" s="5"/>
      <c r="Y533" s="5"/>
      <c r="Z533" s="5"/>
    </row>
    <row r="534" spans="1:26" x14ac:dyDescent="0.25">
      <c r="A534" s="1"/>
      <c r="B534" s="5"/>
      <c r="C534" s="139"/>
      <c r="D534" s="106"/>
      <c r="E534" s="400"/>
      <c r="F534" s="449"/>
      <c r="G534" s="401"/>
      <c r="H534" s="5"/>
      <c r="I534" s="5"/>
      <c r="J534" s="5"/>
      <c r="K534" s="5"/>
      <c r="L534" s="5"/>
      <c r="M534" s="5"/>
      <c r="N534" s="5"/>
      <c r="O534" s="5"/>
      <c r="P534" s="5"/>
      <c r="Q534" s="5"/>
      <c r="R534" s="5"/>
      <c r="S534" s="5"/>
      <c r="T534" s="5"/>
      <c r="U534" s="5"/>
      <c r="V534" s="5"/>
      <c r="W534" s="5"/>
      <c r="X534" s="5"/>
      <c r="Y534" s="5"/>
      <c r="Z534" s="5"/>
    </row>
    <row r="535" spans="1:26" x14ac:dyDescent="0.25">
      <c r="A535" s="1"/>
      <c r="B535" s="5"/>
      <c r="C535" s="139"/>
      <c r="D535" s="106"/>
      <c r="E535" s="400"/>
      <c r="F535" s="449"/>
      <c r="G535" s="401"/>
      <c r="H535" s="5"/>
      <c r="I535" s="5"/>
      <c r="J535" s="5"/>
      <c r="K535" s="5"/>
      <c r="L535" s="5"/>
      <c r="M535" s="5"/>
      <c r="N535" s="5"/>
      <c r="O535" s="5"/>
      <c r="P535" s="5"/>
      <c r="Q535" s="5"/>
      <c r="R535" s="5"/>
      <c r="S535" s="5"/>
      <c r="T535" s="5"/>
      <c r="U535" s="5"/>
      <c r="V535" s="5"/>
      <c r="W535" s="5"/>
      <c r="X535" s="5"/>
      <c r="Y535" s="5"/>
      <c r="Z535" s="5"/>
    </row>
    <row r="536" spans="1:26" x14ac:dyDescent="0.25">
      <c r="A536" s="1"/>
      <c r="B536" s="5"/>
      <c r="C536" s="139"/>
      <c r="D536" s="106"/>
      <c r="E536" s="400"/>
      <c r="F536" s="449"/>
      <c r="G536" s="401"/>
      <c r="H536" s="5"/>
      <c r="I536" s="5"/>
      <c r="J536" s="5"/>
      <c r="K536" s="5"/>
      <c r="L536" s="5"/>
      <c r="M536" s="5"/>
      <c r="N536" s="5"/>
      <c r="O536" s="5"/>
      <c r="P536" s="5"/>
      <c r="Q536" s="5"/>
      <c r="R536" s="5"/>
      <c r="S536" s="5"/>
      <c r="T536" s="5"/>
      <c r="U536" s="5"/>
      <c r="V536" s="5"/>
      <c r="W536" s="5"/>
      <c r="X536" s="5"/>
      <c r="Y536" s="5"/>
      <c r="Z536" s="5"/>
    </row>
    <row r="537" spans="1:26" x14ac:dyDescent="0.25">
      <c r="A537" s="1"/>
      <c r="B537" s="5"/>
      <c r="C537" s="139"/>
      <c r="D537" s="106"/>
      <c r="E537" s="400"/>
      <c r="F537" s="449"/>
      <c r="G537" s="401"/>
      <c r="H537" s="5"/>
      <c r="I537" s="5"/>
      <c r="J537" s="5"/>
      <c r="K537" s="5"/>
      <c r="L537" s="5"/>
      <c r="M537" s="5"/>
      <c r="N537" s="5"/>
      <c r="O537" s="5"/>
      <c r="P537" s="5"/>
      <c r="Q537" s="5"/>
      <c r="R537" s="5"/>
      <c r="S537" s="5"/>
      <c r="T537" s="5"/>
      <c r="U537" s="5"/>
      <c r="V537" s="5"/>
      <c r="W537" s="5"/>
      <c r="X537" s="5"/>
      <c r="Y537" s="5"/>
      <c r="Z537" s="5"/>
    </row>
    <row r="538" spans="1:26" x14ac:dyDescent="0.25">
      <c r="A538" s="1"/>
      <c r="B538" s="5"/>
      <c r="C538" s="139"/>
      <c r="D538" s="106"/>
      <c r="E538" s="400"/>
      <c r="F538" s="449"/>
      <c r="G538" s="401"/>
      <c r="H538" s="5"/>
      <c r="I538" s="5"/>
      <c r="J538" s="5"/>
      <c r="K538" s="5"/>
      <c r="L538" s="5"/>
      <c r="M538" s="5"/>
      <c r="N538" s="5"/>
      <c r="O538" s="5"/>
      <c r="P538" s="5"/>
      <c r="Q538" s="5"/>
      <c r="R538" s="5"/>
      <c r="S538" s="5"/>
      <c r="T538" s="5"/>
      <c r="U538" s="5"/>
      <c r="V538" s="5"/>
      <c r="W538" s="5"/>
      <c r="X538" s="5"/>
      <c r="Y538" s="5"/>
      <c r="Z538" s="5"/>
    </row>
    <row r="539" spans="1:26" x14ac:dyDescent="0.25">
      <c r="A539" s="1"/>
      <c r="B539" s="5"/>
      <c r="C539" s="139"/>
      <c r="D539" s="106"/>
      <c r="E539" s="400"/>
      <c r="F539" s="449"/>
      <c r="G539" s="401"/>
      <c r="H539" s="5"/>
      <c r="I539" s="5"/>
      <c r="J539" s="5"/>
      <c r="K539" s="5"/>
      <c r="L539" s="5"/>
      <c r="M539" s="5"/>
      <c r="N539" s="5"/>
      <c r="O539" s="5"/>
      <c r="P539" s="5"/>
      <c r="Q539" s="5"/>
      <c r="R539" s="5"/>
      <c r="S539" s="5"/>
      <c r="T539" s="5"/>
      <c r="U539" s="5"/>
      <c r="V539" s="5"/>
      <c r="W539" s="5"/>
      <c r="X539" s="5"/>
      <c r="Y539" s="5"/>
      <c r="Z539" s="5"/>
    </row>
    <row r="540" spans="1:26" x14ac:dyDescent="0.25">
      <c r="A540" s="1"/>
      <c r="B540" s="5"/>
      <c r="C540" s="139"/>
      <c r="D540" s="106"/>
      <c r="E540" s="400"/>
      <c r="F540" s="449"/>
      <c r="G540" s="401"/>
      <c r="H540" s="5"/>
      <c r="I540" s="5"/>
      <c r="J540" s="5"/>
      <c r="K540" s="5"/>
      <c r="L540" s="5"/>
      <c r="M540" s="5"/>
      <c r="N540" s="5"/>
      <c r="O540" s="5"/>
      <c r="P540" s="5"/>
      <c r="Q540" s="5"/>
      <c r="R540" s="5"/>
      <c r="S540" s="5"/>
      <c r="T540" s="5"/>
      <c r="U540" s="5"/>
      <c r="V540" s="5"/>
      <c r="W540" s="5"/>
      <c r="X540" s="5"/>
      <c r="Y540" s="5"/>
      <c r="Z540" s="5"/>
    </row>
    <row r="541" spans="1:26" x14ac:dyDescent="0.25">
      <c r="A541" s="1"/>
      <c r="B541" s="5"/>
      <c r="C541" s="139"/>
      <c r="D541" s="106"/>
      <c r="E541" s="400"/>
      <c r="F541" s="449"/>
      <c r="G541" s="401"/>
      <c r="H541" s="5"/>
      <c r="I541" s="5"/>
      <c r="J541" s="5"/>
      <c r="K541" s="5"/>
      <c r="L541" s="5"/>
      <c r="M541" s="5"/>
      <c r="N541" s="5"/>
      <c r="O541" s="5"/>
      <c r="P541" s="5"/>
      <c r="Q541" s="5"/>
      <c r="R541" s="5"/>
      <c r="S541" s="5"/>
      <c r="T541" s="5"/>
      <c r="U541" s="5"/>
      <c r="V541" s="5"/>
      <c r="W541" s="5"/>
      <c r="X541" s="5"/>
      <c r="Y541" s="5"/>
      <c r="Z541" s="5"/>
    </row>
    <row r="542" spans="1:26" x14ac:dyDescent="0.25">
      <c r="A542" s="1"/>
      <c r="B542" s="5"/>
      <c r="C542" s="139"/>
      <c r="D542" s="106"/>
      <c r="E542" s="400"/>
      <c r="F542" s="449"/>
      <c r="G542" s="401"/>
      <c r="H542" s="5"/>
      <c r="I542" s="5"/>
      <c r="J542" s="5"/>
      <c r="K542" s="5"/>
      <c r="L542" s="5"/>
      <c r="M542" s="5"/>
      <c r="N542" s="5"/>
      <c r="O542" s="5"/>
      <c r="P542" s="5"/>
      <c r="Q542" s="5"/>
      <c r="R542" s="5"/>
      <c r="S542" s="5"/>
      <c r="T542" s="5"/>
      <c r="U542" s="5"/>
      <c r="V542" s="5"/>
      <c r="W542" s="5"/>
      <c r="X542" s="5"/>
      <c r="Y542" s="5"/>
      <c r="Z542" s="5"/>
    </row>
    <row r="543" spans="1:26" x14ac:dyDescent="0.25">
      <c r="A543" s="1"/>
      <c r="B543" s="5"/>
      <c r="C543" s="139"/>
      <c r="D543" s="106"/>
      <c r="E543" s="400"/>
      <c r="F543" s="449"/>
      <c r="G543" s="401"/>
      <c r="H543" s="5"/>
      <c r="I543" s="5"/>
      <c r="J543" s="5"/>
      <c r="K543" s="5"/>
      <c r="L543" s="5"/>
      <c r="M543" s="5"/>
      <c r="N543" s="5"/>
      <c r="O543" s="5"/>
      <c r="P543" s="5"/>
      <c r="Q543" s="5"/>
      <c r="R543" s="5"/>
      <c r="S543" s="5"/>
      <c r="T543" s="5"/>
      <c r="U543" s="5"/>
      <c r="V543" s="5"/>
      <c r="W543" s="5"/>
      <c r="X543" s="5"/>
      <c r="Y543" s="5"/>
      <c r="Z543" s="5"/>
    </row>
    <row r="544" spans="1:26" x14ac:dyDescent="0.25">
      <c r="A544" s="1"/>
      <c r="B544" s="5"/>
      <c r="C544" s="139"/>
      <c r="D544" s="106"/>
      <c r="E544" s="400"/>
      <c r="F544" s="449"/>
      <c r="G544" s="401"/>
      <c r="H544" s="5"/>
      <c r="I544" s="5"/>
      <c r="J544" s="5"/>
      <c r="K544" s="5"/>
      <c r="L544" s="5"/>
      <c r="M544" s="5"/>
      <c r="N544" s="5"/>
      <c r="O544" s="5"/>
      <c r="P544" s="5"/>
      <c r="Q544" s="5"/>
      <c r="R544" s="5"/>
      <c r="S544" s="5"/>
      <c r="T544" s="5"/>
      <c r="U544" s="5"/>
      <c r="V544" s="5"/>
      <c r="W544" s="5"/>
      <c r="X544" s="5"/>
      <c r="Y544" s="5"/>
      <c r="Z544" s="5"/>
    </row>
    <row r="545" spans="1:26" x14ac:dyDescent="0.25">
      <c r="A545" s="1"/>
      <c r="B545" s="5"/>
      <c r="C545" s="139"/>
      <c r="D545" s="106"/>
      <c r="E545" s="400"/>
      <c r="F545" s="449"/>
      <c r="G545" s="401"/>
      <c r="H545" s="5"/>
      <c r="I545" s="5"/>
      <c r="J545" s="5"/>
      <c r="K545" s="5"/>
      <c r="L545" s="5"/>
      <c r="M545" s="5"/>
      <c r="N545" s="5"/>
      <c r="O545" s="5"/>
      <c r="P545" s="5"/>
      <c r="Q545" s="5"/>
      <c r="R545" s="5"/>
      <c r="S545" s="5"/>
      <c r="T545" s="5"/>
      <c r="U545" s="5"/>
      <c r="V545" s="5"/>
      <c r="W545" s="5"/>
      <c r="X545" s="5"/>
      <c r="Y545" s="5"/>
      <c r="Z545" s="5"/>
    </row>
    <row r="546" spans="1:26" x14ac:dyDescent="0.25">
      <c r="A546" s="1"/>
      <c r="B546" s="5"/>
      <c r="C546" s="139"/>
      <c r="D546" s="106"/>
      <c r="E546" s="400"/>
      <c r="F546" s="449"/>
      <c r="G546" s="401"/>
      <c r="H546" s="5"/>
      <c r="I546" s="5"/>
      <c r="J546" s="5"/>
      <c r="K546" s="5"/>
      <c r="L546" s="5"/>
      <c r="M546" s="5"/>
      <c r="N546" s="5"/>
      <c r="O546" s="5"/>
      <c r="P546" s="5"/>
      <c r="Q546" s="5"/>
      <c r="R546" s="5"/>
      <c r="S546" s="5"/>
      <c r="T546" s="5"/>
      <c r="U546" s="5"/>
      <c r="V546" s="5"/>
      <c r="W546" s="5"/>
      <c r="X546" s="5"/>
      <c r="Y546" s="5"/>
      <c r="Z546" s="5"/>
    </row>
    <row r="547" spans="1:26" x14ac:dyDescent="0.25">
      <c r="A547" s="1"/>
      <c r="B547" s="5"/>
      <c r="C547" s="139"/>
      <c r="D547" s="106"/>
      <c r="E547" s="400"/>
      <c r="F547" s="449"/>
      <c r="G547" s="401"/>
      <c r="H547" s="5"/>
      <c r="I547" s="5"/>
      <c r="J547" s="5"/>
      <c r="K547" s="5"/>
      <c r="L547" s="5"/>
      <c r="M547" s="5"/>
      <c r="N547" s="5"/>
      <c r="O547" s="5"/>
      <c r="P547" s="5"/>
      <c r="Q547" s="5"/>
      <c r="R547" s="5"/>
      <c r="S547" s="5"/>
      <c r="T547" s="5"/>
      <c r="U547" s="5"/>
      <c r="V547" s="5"/>
      <c r="W547" s="5"/>
      <c r="X547" s="5"/>
      <c r="Y547" s="5"/>
      <c r="Z547" s="5"/>
    </row>
    <row r="548" spans="1:26" x14ac:dyDescent="0.25">
      <c r="A548" s="1"/>
      <c r="B548" s="5"/>
      <c r="C548" s="139"/>
      <c r="D548" s="106"/>
      <c r="E548" s="400"/>
      <c r="F548" s="449"/>
      <c r="G548" s="401"/>
      <c r="H548" s="5"/>
      <c r="I548" s="5"/>
      <c r="J548" s="5"/>
      <c r="K548" s="5"/>
      <c r="L548" s="5"/>
      <c r="M548" s="5"/>
      <c r="N548" s="5"/>
      <c r="O548" s="5"/>
      <c r="P548" s="5"/>
      <c r="Q548" s="5"/>
      <c r="R548" s="5"/>
      <c r="S548" s="5"/>
      <c r="T548" s="5"/>
      <c r="U548" s="5"/>
      <c r="V548" s="5"/>
      <c r="W548" s="5"/>
      <c r="X548" s="5"/>
      <c r="Y548" s="5"/>
      <c r="Z548" s="5"/>
    </row>
    <row r="549" spans="1:26" x14ac:dyDescent="0.25">
      <c r="A549" s="1"/>
      <c r="B549" s="5"/>
      <c r="C549" s="139"/>
      <c r="D549" s="106"/>
      <c r="E549" s="400"/>
      <c r="F549" s="449"/>
      <c r="G549" s="401"/>
      <c r="H549" s="5"/>
      <c r="I549" s="5"/>
      <c r="J549" s="5"/>
      <c r="K549" s="5"/>
      <c r="L549" s="5"/>
      <c r="M549" s="5"/>
      <c r="N549" s="5"/>
      <c r="O549" s="5"/>
      <c r="P549" s="5"/>
      <c r="Q549" s="5"/>
      <c r="R549" s="5"/>
      <c r="S549" s="5"/>
      <c r="T549" s="5"/>
      <c r="U549" s="5"/>
      <c r="V549" s="5"/>
      <c r="W549" s="5"/>
      <c r="X549" s="5"/>
      <c r="Y549" s="5"/>
      <c r="Z549" s="5"/>
    </row>
    <row r="550" spans="1:26" x14ac:dyDescent="0.25">
      <c r="A550" s="1"/>
      <c r="B550" s="5"/>
      <c r="C550" s="139"/>
      <c r="D550" s="106"/>
      <c r="E550" s="400"/>
      <c r="F550" s="449"/>
      <c r="G550" s="401"/>
      <c r="H550" s="5"/>
      <c r="I550" s="5"/>
      <c r="J550" s="5"/>
      <c r="K550" s="5"/>
      <c r="L550" s="5"/>
      <c r="M550" s="5"/>
      <c r="N550" s="5"/>
      <c r="O550" s="5"/>
      <c r="P550" s="5"/>
      <c r="Q550" s="5"/>
      <c r="R550" s="5"/>
      <c r="S550" s="5"/>
      <c r="T550" s="5"/>
      <c r="U550" s="5"/>
      <c r="V550" s="5"/>
      <c r="W550" s="5"/>
      <c r="X550" s="5"/>
      <c r="Y550" s="5"/>
      <c r="Z550" s="5"/>
    </row>
    <row r="551" spans="1:26" x14ac:dyDescent="0.25">
      <c r="A551" s="1"/>
      <c r="B551" s="5"/>
      <c r="C551" s="139"/>
      <c r="D551" s="106"/>
      <c r="E551" s="400"/>
      <c r="F551" s="449"/>
      <c r="G551" s="401"/>
      <c r="H551" s="5"/>
      <c r="I551" s="5"/>
      <c r="J551" s="5"/>
      <c r="K551" s="5"/>
      <c r="L551" s="5"/>
      <c r="M551" s="5"/>
      <c r="N551" s="5"/>
      <c r="O551" s="5"/>
      <c r="P551" s="5"/>
      <c r="Q551" s="5"/>
      <c r="R551" s="5"/>
      <c r="S551" s="5"/>
      <c r="T551" s="5"/>
      <c r="U551" s="5"/>
      <c r="V551" s="5"/>
      <c r="W551" s="5"/>
      <c r="X551" s="5"/>
      <c r="Y551" s="5"/>
      <c r="Z551" s="5"/>
    </row>
    <row r="552" spans="1:26" x14ac:dyDescent="0.25">
      <c r="A552" s="1"/>
      <c r="B552" s="5"/>
      <c r="C552" s="139"/>
      <c r="D552" s="106"/>
      <c r="E552" s="400"/>
      <c r="F552" s="449"/>
      <c r="G552" s="401"/>
      <c r="H552" s="5"/>
      <c r="I552" s="5"/>
      <c r="J552" s="5"/>
      <c r="K552" s="5"/>
      <c r="L552" s="5"/>
      <c r="M552" s="5"/>
      <c r="N552" s="5"/>
      <c r="O552" s="5"/>
      <c r="P552" s="5"/>
      <c r="Q552" s="5"/>
      <c r="R552" s="5"/>
      <c r="S552" s="5"/>
      <c r="T552" s="5"/>
      <c r="U552" s="5"/>
      <c r="V552" s="5"/>
      <c r="W552" s="5"/>
      <c r="X552" s="5"/>
      <c r="Y552" s="5"/>
      <c r="Z552" s="5"/>
    </row>
    <row r="553" spans="1:26" x14ac:dyDescent="0.25">
      <c r="A553" s="1"/>
      <c r="B553" s="5"/>
      <c r="C553" s="139"/>
      <c r="D553" s="106"/>
      <c r="E553" s="400"/>
      <c r="F553" s="449"/>
      <c r="G553" s="401"/>
      <c r="H553" s="5"/>
      <c r="I553" s="5"/>
      <c r="J553" s="5"/>
      <c r="K553" s="5"/>
      <c r="L553" s="5"/>
      <c r="M553" s="5"/>
      <c r="N553" s="5"/>
      <c r="O553" s="5"/>
      <c r="P553" s="5"/>
      <c r="Q553" s="5"/>
      <c r="R553" s="5"/>
      <c r="S553" s="5"/>
      <c r="T553" s="5"/>
      <c r="U553" s="5"/>
      <c r="V553" s="5"/>
      <c r="W553" s="5"/>
      <c r="X553" s="5"/>
      <c r="Y553" s="5"/>
      <c r="Z553" s="5"/>
    </row>
    <row r="554" spans="1:26" x14ac:dyDescent="0.25">
      <c r="A554" s="1"/>
      <c r="B554" s="5"/>
      <c r="C554" s="139"/>
      <c r="D554" s="106"/>
      <c r="E554" s="400"/>
      <c r="F554" s="449"/>
      <c r="G554" s="401"/>
      <c r="H554" s="5"/>
      <c r="I554" s="5"/>
      <c r="J554" s="5"/>
      <c r="K554" s="5"/>
      <c r="L554" s="5"/>
      <c r="M554" s="5"/>
      <c r="N554" s="5"/>
      <c r="O554" s="5"/>
      <c r="P554" s="5"/>
      <c r="Q554" s="5"/>
      <c r="R554" s="5"/>
      <c r="S554" s="5"/>
      <c r="T554" s="5"/>
      <c r="U554" s="5"/>
      <c r="V554" s="5"/>
      <c r="W554" s="5"/>
      <c r="X554" s="5"/>
      <c r="Y554" s="5"/>
      <c r="Z554" s="5"/>
    </row>
    <row r="555" spans="1:26" x14ac:dyDescent="0.25">
      <c r="A555" s="1"/>
      <c r="B555" s="5"/>
      <c r="C555" s="139"/>
      <c r="D555" s="106"/>
      <c r="E555" s="400"/>
      <c r="F555" s="449"/>
      <c r="G555" s="401"/>
      <c r="H555" s="5"/>
      <c r="I555" s="5"/>
      <c r="J555" s="5"/>
      <c r="K555" s="5"/>
      <c r="L555" s="5"/>
      <c r="M555" s="5"/>
      <c r="N555" s="5"/>
      <c r="O555" s="5"/>
      <c r="P555" s="5"/>
      <c r="Q555" s="5"/>
      <c r="R555" s="5"/>
      <c r="S555" s="5"/>
      <c r="T555" s="5"/>
      <c r="U555" s="5"/>
      <c r="V555" s="5"/>
      <c r="W555" s="5"/>
      <c r="X555" s="5"/>
      <c r="Y555" s="5"/>
      <c r="Z555" s="5"/>
    </row>
    <row r="556" spans="1:26" x14ac:dyDescent="0.25">
      <c r="A556" s="1"/>
      <c r="B556" s="5"/>
      <c r="C556" s="139"/>
      <c r="D556" s="106"/>
      <c r="E556" s="400"/>
      <c r="F556" s="449"/>
      <c r="G556" s="401"/>
      <c r="H556" s="5"/>
      <c r="I556" s="5"/>
      <c r="J556" s="5"/>
      <c r="K556" s="5"/>
      <c r="L556" s="5"/>
      <c r="M556" s="5"/>
      <c r="N556" s="5"/>
      <c r="O556" s="5"/>
      <c r="P556" s="5"/>
      <c r="Q556" s="5"/>
      <c r="R556" s="5"/>
      <c r="S556" s="5"/>
      <c r="T556" s="5"/>
      <c r="U556" s="5"/>
      <c r="V556" s="5"/>
      <c r="W556" s="5"/>
      <c r="X556" s="5"/>
      <c r="Y556" s="5"/>
      <c r="Z556" s="5"/>
    </row>
    <row r="557" spans="1:26" x14ac:dyDescent="0.25">
      <c r="A557" s="1"/>
      <c r="B557" s="5"/>
      <c r="C557" s="139"/>
      <c r="D557" s="106"/>
      <c r="E557" s="400"/>
      <c r="F557" s="449"/>
      <c r="G557" s="401"/>
      <c r="H557" s="5"/>
      <c r="I557" s="5"/>
      <c r="J557" s="5"/>
      <c r="K557" s="5"/>
      <c r="L557" s="5"/>
      <c r="M557" s="5"/>
      <c r="N557" s="5"/>
      <c r="O557" s="5"/>
      <c r="P557" s="5"/>
      <c r="Q557" s="5"/>
      <c r="R557" s="5"/>
      <c r="S557" s="5"/>
      <c r="T557" s="5"/>
      <c r="U557" s="5"/>
      <c r="V557" s="5"/>
      <c r="W557" s="5"/>
      <c r="X557" s="5"/>
      <c r="Y557" s="5"/>
      <c r="Z557" s="5"/>
    </row>
    <row r="558" spans="1:26" x14ac:dyDescent="0.25">
      <c r="A558" s="1"/>
      <c r="B558" s="5"/>
      <c r="C558" s="139"/>
      <c r="D558" s="106"/>
      <c r="E558" s="400"/>
      <c r="F558" s="449"/>
      <c r="G558" s="401"/>
      <c r="H558" s="5"/>
      <c r="I558" s="5"/>
      <c r="J558" s="5"/>
      <c r="K558" s="5"/>
      <c r="L558" s="5"/>
      <c r="M558" s="5"/>
      <c r="N558" s="5"/>
      <c r="O558" s="5"/>
      <c r="P558" s="5"/>
      <c r="Q558" s="5"/>
      <c r="R558" s="5"/>
      <c r="S558" s="5"/>
      <c r="T558" s="5"/>
      <c r="U558" s="5"/>
      <c r="V558" s="5"/>
      <c r="W558" s="5"/>
      <c r="X558" s="5"/>
      <c r="Y558" s="5"/>
      <c r="Z558" s="5"/>
    </row>
    <row r="559" spans="1:26" x14ac:dyDescent="0.25">
      <c r="A559" s="1"/>
      <c r="B559" s="5"/>
      <c r="C559" s="139"/>
      <c r="D559" s="106"/>
      <c r="E559" s="400"/>
      <c r="F559" s="449"/>
      <c r="G559" s="401"/>
      <c r="H559" s="5"/>
      <c r="I559" s="5"/>
      <c r="J559" s="5"/>
      <c r="K559" s="5"/>
      <c r="L559" s="5"/>
      <c r="M559" s="5"/>
      <c r="N559" s="5"/>
      <c r="O559" s="5"/>
      <c r="P559" s="5"/>
      <c r="Q559" s="5"/>
      <c r="R559" s="5"/>
      <c r="S559" s="5"/>
      <c r="T559" s="5"/>
      <c r="U559" s="5"/>
      <c r="V559" s="5"/>
      <c r="W559" s="5"/>
      <c r="X559" s="5"/>
      <c r="Y559" s="5"/>
      <c r="Z559" s="5"/>
    </row>
    <row r="560" spans="1:26" x14ac:dyDescent="0.25">
      <c r="A560" s="1"/>
      <c r="B560" s="5"/>
      <c r="C560" s="139"/>
      <c r="D560" s="106"/>
      <c r="E560" s="400"/>
      <c r="F560" s="449"/>
      <c r="G560" s="401"/>
      <c r="H560" s="5"/>
      <c r="I560" s="5"/>
      <c r="J560" s="5"/>
      <c r="K560" s="5"/>
      <c r="L560" s="5"/>
      <c r="M560" s="5"/>
      <c r="N560" s="5"/>
      <c r="O560" s="5"/>
      <c r="P560" s="5"/>
      <c r="Q560" s="5"/>
      <c r="R560" s="5"/>
      <c r="S560" s="5"/>
      <c r="T560" s="5"/>
      <c r="U560" s="5"/>
      <c r="V560" s="5"/>
      <c r="W560" s="5"/>
      <c r="X560" s="5"/>
      <c r="Y560" s="5"/>
      <c r="Z560" s="5"/>
    </row>
    <row r="561" spans="1:26" x14ac:dyDescent="0.25">
      <c r="A561" s="1"/>
      <c r="B561" s="5"/>
      <c r="C561" s="139"/>
      <c r="D561" s="106"/>
      <c r="E561" s="400"/>
      <c r="F561" s="449"/>
      <c r="G561" s="401"/>
      <c r="H561" s="5"/>
      <c r="I561" s="5"/>
      <c r="J561" s="5"/>
      <c r="K561" s="5"/>
      <c r="L561" s="5"/>
      <c r="M561" s="5"/>
      <c r="N561" s="5"/>
      <c r="O561" s="5"/>
      <c r="P561" s="5"/>
      <c r="Q561" s="5"/>
      <c r="R561" s="5"/>
      <c r="S561" s="5"/>
      <c r="T561" s="5"/>
      <c r="U561" s="5"/>
      <c r="V561" s="5"/>
      <c r="W561" s="5"/>
      <c r="X561" s="5"/>
      <c r="Y561" s="5"/>
      <c r="Z561" s="5"/>
    </row>
    <row r="562" spans="1:26" x14ac:dyDescent="0.25">
      <c r="A562" s="1"/>
      <c r="B562" s="5"/>
      <c r="C562" s="139"/>
      <c r="D562" s="106"/>
      <c r="E562" s="400"/>
      <c r="F562" s="449"/>
      <c r="G562" s="401"/>
      <c r="H562" s="5"/>
      <c r="I562" s="5"/>
      <c r="J562" s="5"/>
      <c r="K562" s="5"/>
      <c r="L562" s="5"/>
      <c r="M562" s="5"/>
      <c r="N562" s="5"/>
      <c r="O562" s="5"/>
      <c r="P562" s="5"/>
      <c r="Q562" s="5"/>
      <c r="R562" s="5"/>
      <c r="S562" s="5"/>
      <c r="T562" s="5"/>
      <c r="U562" s="5"/>
      <c r="V562" s="5"/>
      <c r="W562" s="5"/>
      <c r="X562" s="5"/>
      <c r="Y562" s="5"/>
      <c r="Z562" s="5"/>
    </row>
    <row r="563" spans="1:26" x14ac:dyDescent="0.25">
      <c r="A563" s="1"/>
      <c r="B563" s="5"/>
      <c r="C563" s="139"/>
      <c r="D563" s="106"/>
      <c r="E563" s="400"/>
      <c r="F563" s="449"/>
      <c r="G563" s="401"/>
      <c r="H563" s="5"/>
      <c r="I563" s="5"/>
      <c r="J563" s="5"/>
      <c r="K563" s="5"/>
      <c r="L563" s="5"/>
      <c r="M563" s="5"/>
      <c r="N563" s="5"/>
      <c r="O563" s="5"/>
      <c r="P563" s="5"/>
      <c r="Q563" s="5"/>
      <c r="R563" s="5"/>
      <c r="S563" s="5"/>
      <c r="T563" s="5"/>
      <c r="U563" s="5"/>
      <c r="V563" s="5"/>
      <c r="W563" s="5"/>
      <c r="X563" s="5"/>
      <c r="Y563" s="5"/>
      <c r="Z563" s="5"/>
    </row>
    <row r="564" spans="1:26" x14ac:dyDescent="0.25">
      <c r="A564" s="1"/>
      <c r="B564" s="5"/>
      <c r="C564" s="139"/>
      <c r="D564" s="106"/>
      <c r="E564" s="400"/>
      <c r="F564" s="449"/>
      <c r="G564" s="401"/>
      <c r="H564" s="5"/>
      <c r="I564" s="5"/>
      <c r="J564" s="5"/>
      <c r="K564" s="5"/>
      <c r="L564" s="5"/>
      <c r="M564" s="5"/>
      <c r="N564" s="5"/>
      <c r="O564" s="5"/>
      <c r="P564" s="5"/>
      <c r="Q564" s="5"/>
      <c r="R564" s="5"/>
      <c r="S564" s="5"/>
      <c r="T564" s="5"/>
      <c r="U564" s="5"/>
      <c r="V564" s="5"/>
      <c r="W564" s="5"/>
      <c r="X564" s="5"/>
      <c r="Y564" s="5"/>
      <c r="Z564" s="5"/>
    </row>
    <row r="565" spans="1:26" x14ac:dyDescent="0.25">
      <c r="A565" s="1"/>
      <c r="B565" s="5"/>
      <c r="C565" s="139"/>
      <c r="D565" s="106"/>
      <c r="E565" s="400"/>
      <c r="F565" s="449"/>
      <c r="G565" s="401"/>
      <c r="H565" s="5"/>
      <c r="I565" s="5"/>
      <c r="J565" s="5"/>
      <c r="K565" s="5"/>
      <c r="L565" s="5"/>
      <c r="M565" s="5"/>
      <c r="N565" s="5"/>
      <c r="O565" s="5"/>
      <c r="P565" s="5"/>
      <c r="Q565" s="5"/>
      <c r="R565" s="5"/>
      <c r="S565" s="5"/>
      <c r="T565" s="5"/>
      <c r="U565" s="5"/>
      <c r="V565" s="5"/>
      <c r="W565" s="5"/>
      <c r="X565" s="5"/>
      <c r="Y565" s="5"/>
      <c r="Z565" s="5"/>
    </row>
    <row r="566" spans="1:26" x14ac:dyDescent="0.25">
      <c r="A566" s="1"/>
      <c r="B566" s="5"/>
      <c r="C566" s="139"/>
      <c r="D566" s="106"/>
      <c r="E566" s="400"/>
      <c r="F566" s="449"/>
      <c r="G566" s="401"/>
      <c r="H566" s="5"/>
      <c r="I566" s="5"/>
      <c r="J566" s="5"/>
      <c r="K566" s="5"/>
      <c r="L566" s="5"/>
      <c r="M566" s="5"/>
      <c r="N566" s="5"/>
      <c r="O566" s="5"/>
      <c r="P566" s="5"/>
      <c r="Q566" s="5"/>
      <c r="R566" s="5"/>
      <c r="S566" s="5"/>
      <c r="T566" s="5"/>
      <c r="U566" s="5"/>
      <c r="V566" s="5"/>
      <c r="W566" s="5"/>
      <c r="X566" s="5"/>
      <c r="Y566" s="5"/>
      <c r="Z566" s="5"/>
    </row>
    <row r="567" spans="1:26" x14ac:dyDescent="0.25">
      <c r="A567" s="1"/>
      <c r="B567" s="5"/>
      <c r="C567" s="139"/>
      <c r="D567" s="106"/>
      <c r="E567" s="400"/>
      <c r="F567" s="449"/>
      <c r="G567" s="401"/>
      <c r="H567" s="5"/>
      <c r="I567" s="5"/>
      <c r="J567" s="5"/>
      <c r="K567" s="5"/>
      <c r="L567" s="5"/>
      <c r="M567" s="5"/>
      <c r="N567" s="5"/>
      <c r="O567" s="5"/>
      <c r="P567" s="5"/>
      <c r="Q567" s="5"/>
      <c r="R567" s="5"/>
      <c r="S567" s="5"/>
      <c r="T567" s="5"/>
      <c r="U567" s="5"/>
      <c r="V567" s="5"/>
      <c r="W567" s="5"/>
      <c r="X567" s="5"/>
      <c r="Y567" s="5"/>
      <c r="Z567" s="5"/>
    </row>
    <row r="568" spans="1:26" x14ac:dyDescent="0.25">
      <c r="A568" s="1"/>
      <c r="B568" s="5"/>
      <c r="C568" s="139"/>
      <c r="D568" s="106"/>
      <c r="E568" s="400"/>
      <c r="F568" s="449"/>
      <c r="G568" s="401"/>
      <c r="H568" s="5"/>
      <c r="I568" s="5"/>
      <c r="J568" s="5"/>
      <c r="K568" s="5"/>
      <c r="L568" s="5"/>
      <c r="M568" s="5"/>
      <c r="N568" s="5"/>
      <c r="O568" s="5"/>
      <c r="P568" s="5"/>
      <c r="Q568" s="5"/>
      <c r="R568" s="5"/>
      <c r="S568" s="5"/>
      <c r="T568" s="5"/>
      <c r="U568" s="5"/>
      <c r="V568" s="5"/>
      <c r="W568" s="5"/>
      <c r="X568" s="5"/>
      <c r="Y568" s="5"/>
      <c r="Z568" s="5"/>
    </row>
    <row r="569" spans="1:26" x14ac:dyDescent="0.25">
      <c r="A569" s="1"/>
      <c r="B569" s="5"/>
      <c r="C569" s="139"/>
      <c r="D569" s="106"/>
      <c r="E569" s="400"/>
      <c r="F569" s="449"/>
      <c r="G569" s="401"/>
      <c r="H569" s="5"/>
      <c r="I569" s="5"/>
      <c r="J569" s="5"/>
      <c r="K569" s="5"/>
      <c r="L569" s="5"/>
      <c r="M569" s="5"/>
      <c r="N569" s="5"/>
      <c r="O569" s="5"/>
      <c r="P569" s="5"/>
      <c r="Q569" s="5"/>
      <c r="R569" s="5"/>
      <c r="S569" s="5"/>
      <c r="T569" s="5"/>
      <c r="U569" s="5"/>
      <c r="V569" s="5"/>
      <c r="W569" s="5"/>
      <c r="X569" s="5"/>
      <c r="Y569" s="5"/>
      <c r="Z569" s="5"/>
    </row>
    <row r="570" spans="1:26" x14ac:dyDescent="0.25">
      <c r="A570" s="1"/>
      <c r="B570" s="5"/>
      <c r="C570" s="139"/>
      <c r="D570" s="106"/>
      <c r="E570" s="400"/>
      <c r="F570" s="449"/>
      <c r="G570" s="401"/>
      <c r="H570" s="5"/>
      <c r="I570" s="5"/>
      <c r="J570" s="5"/>
      <c r="K570" s="5"/>
      <c r="L570" s="5"/>
      <c r="M570" s="5"/>
      <c r="N570" s="5"/>
      <c r="O570" s="5"/>
      <c r="P570" s="5"/>
      <c r="Q570" s="5"/>
      <c r="R570" s="5"/>
      <c r="S570" s="5"/>
      <c r="T570" s="5"/>
      <c r="U570" s="5"/>
      <c r="V570" s="5"/>
      <c r="W570" s="5"/>
      <c r="X570" s="5"/>
      <c r="Y570" s="5"/>
      <c r="Z570" s="5"/>
    </row>
    <row r="571" spans="1:26" x14ac:dyDescent="0.25">
      <c r="A571" s="1"/>
      <c r="B571" s="5"/>
      <c r="C571" s="139"/>
      <c r="D571" s="106"/>
      <c r="E571" s="400"/>
      <c r="F571" s="449"/>
      <c r="G571" s="401"/>
      <c r="H571" s="5"/>
      <c r="I571" s="5"/>
      <c r="J571" s="5"/>
      <c r="K571" s="5"/>
      <c r="L571" s="5"/>
      <c r="M571" s="5"/>
      <c r="N571" s="5"/>
      <c r="O571" s="5"/>
      <c r="P571" s="5"/>
      <c r="Q571" s="5"/>
      <c r="R571" s="5"/>
      <c r="S571" s="5"/>
      <c r="T571" s="5"/>
      <c r="U571" s="5"/>
      <c r="V571" s="5"/>
      <c r="W571" s="5"/>
      <c r="X571" s="5"/>
      <c r="Y571" s="5"/>
      <c r="Z571" s="5"/>
    </row>
    <row r="572" spans="1:26" x14ac:dyDescent="0.25">
      <c r="A572" s="1"/>
      <c r="B572" s="5"/>
      <c r="C572" s="139"/>
      <c r="D572" s="106"/>
      <c r="E572" s="400"/>
      <c r="F572" s="449"/>
      <c r="G572" s="401"/>
      <c r="H572" s="5"/>
      <c r="I572" s="5"/>
      <c r="J572" s="5"/>
      <c r="K572" s="5"/>
      <c r="L572" s="5"/>
      <c r="M572" s="5"/>
      <c r="N572" s="5"/>
      <c r="O572" s="5"/>
      <c r="P572" s="5"/>
      <c r="Q572" s="5"/>
      <c r="R572" s="5"/>
      <c r="S572" s="5"/>
      <c r="T572" s="5"/>
      <c r="U572" s="5"/>
      <c r="V572" s="5"/>
      <c r="W572" s="5"/>
      <c r="X572" s="5"/>
      <c r="Y572" s="5"/>
      <c r="Z572" s="5"/>
    </row>
    <row r="573" spans="1:26" x14ac:dyDescent="0.25">
      <c r="A573" s="1"/>
      <c r="B573" s="5"/>
      <c r="C573" s="139"/>
      <c r="D573" s="106"/>
      <c r="E573" s="400"/>
      <c r="F573" s="449"/>
      <c r="G573" s="401"/>
      <c r="H573" s="5"/>
      <c r="I573" s="5"/>
      <c r="J573" s="5"/>
      <c r="K573" s="5"/>
      <c r="L573" s="5"/>
      <c r="M573" s="5"/>
      <c r="N573" s="5"/>
      <c r="O573" s="5"/>
      <c r="P573" s="5"/>
      <c r="Q573" s="5"/>
      <c r="R573" s="5"/>
      <c r="S573" s="5"/>
      <c r="T573" s="5"/>
      <c r="U573" s="5"/>
      <c r="V573" s="5"/>
      <c r="W573" s="5"/>
      <c r="X573" s="5"/>
      <c r="Y573" s="5"/>
      <c r="Z573" s="5"/>
    </row>
    <row r="574" spans="1:26" x14ac:dyDescent="0.25">
      <c r="A574" s="1"/>
      <c r="B574" s="5"/>
      <c r="C574" s="139"/>
      <c r="D574" s="106"/>
      <c r="E574" s="400"/>
      <c r="F574" s="449"/>
      <c r="G574" s="401"/>
      <c r="H574" s="5"/>
      <c r="I574" s="5"/>
      <c r="J574" s="5"/>
      <c r="K574" s="5"/>
      <c r="L574" s="5"/>
      <c r="M574" s="5"/>
      <c r="N574" s="5"/>
      <c r="O574" s="5"/>
      <c r="P574" s="5"/>
      <c r="Q574" s="5"/>
      <c r="R574" s="5"/>
      <c r="S574" s="5"/>
      <c r="T574" s="5"/>
      <c r="U574" s="5"/>
      <c r="V574" s="5"/>
      <c r="W574" s="5"/>
      <c r="X574" s="5"/>
      <c r="Y574" s="5"/>
      <c r="Z574" s="5"/>
    </row>
    <row r="575" spans="1:26" x14ac:dyDescent="0.25">
      <c r="A575" s="1"/>
      <c r="B575" s="5"/>
      <c r="C575" s="139"/>
      <c r="D575" s="106"/>
      <c r="E575" s="400"/>
      <c r="F575" s="449"/>
      <c r="G575" s="401"/>
      <c r="H575" s="5"/>
      <c r="I575" s="5"/>
      <c r="J575" s="5"/>
      <c r="K575" s="5"/>
      <c r="L575" s="5"/>
      <c r="M575" s="5"/>
      <c r="N575" s="5"/>
      <c r="O575" s="5"/>
      <c r="P575" s="5"/>
      <c r="Q575" s="5"/>
      <c r="R575" s="5"/>
      <c r="S575" s="5"/>
      <c r="T575" s="5"/>
      <c r="U575" s="5"/>
      <c r="V575" s="5"/>
      <c r="W575" s="5"/>
      <c r="X575" s="5"/>
      <c r="Y575" s="5"/>
      <c r="Z575" s="5"/>
    </row>
    <row r="576" spans="1:26" x14ac:dyDescent="0.25">
      <c r="A576" s="1"/>
      <c r="B576" s="5"/>
      <c r="C576" s="139"/>
      <c r="D576" s="106"/>
      <c r="E576" s="400"/>
      <c r="F576" s="449"/>
      <c r="G576" s="401"/>
      <c r="H576" s="5"/>
      <c r="I576" s="5"/>
      <c r="J576" s="5"/>
      <c r="K576" s="5"/>
      <c r="L576" s="5"/>
      <c r="M576" s="5"/>
      <c r="N576" s="5"/>
      <c r="O576" s="5"/>
      <c r="P576" s="5"/>
      <c r="Q576" s="5"/>
      <c r="R576" s="5"/>
      <c r="S576" s="5"/>
      <c r="T576" s="5"/>
      <c r="U576" s="5"/>
      <c r="V576" s="5"/>
      <c r="W576" s="5"/>
      <c r="X576" s="5"/>
      <c r="Y576" s="5"/>
      <c r="Z576" s="5"/>
    </row>
    <row r="577" spans="1:26" x14ac:dyDescent="0.25">
      <c r="A577" s="1"/>
      <c r="B577" s="5"/>
      <c r="C577" s="139"/>
      <c r="D577" s="106"/>
      <c r="E577" s="400"/>
      <c r="F577" s="449"/>
      <c r="G577" s="401"/>
      <c r="H577" s="5"/>
      <c r="I577" s="5"/>
      <c r="J577" s="5"/>
      <c r="K577" s="5"/>
      <c r="L577" s="5"/>
      <c r="M577" s="5"/>
      <c r="N577" s="5"/>
      <c r="O577" s="5"/>
      <c r="P577" s="5"/>
      <c r="Q577" s="5"/>
      <c r="R577" s="5"/>
      <c r="S577" s="5"/>
      <c r="T577" s="5"/>
      <c r="U577" s="5"/>
      <c r="V577" s="5"/>
      <c r="W577" s="5"/>
      <c r="X577" s="5"/>
      <c r="Y577" s="5"/>
      <c r="Z577" s="5"/>
    </row>
    <row r="578" spans="1:26" x14ac:dyDescent="0.25">
      <c r="A578" s="1"/>
      <c r="B578" s="5"/>
      <c r="C578" s="139"/>
      <c r="D578" s="106"/>
      <c r="E578" s="400"/>
      <c r="F578" s="449"/>
      <c r="G578" s="401"/>
      <c r="H578" s="5"/>
      <c r="I578" s="5"/>
      <c r="J578" s="5"/>
      <c r="K578" s="5"/>
      <c r="L578" s="5"/>
      <c r="M578" s="5"/>
      <c r="N578" s="5"/>
      <c r="O578" s="5"/>
      <c r="P578" s="5"/>
      <c r="Q578" s="5"/>
      <c r="R578" s="5"/>
      <c r="S578" s="5"/>
      <c r="T578" s="5"/>
      <c r="U578" s="5"/>
      <c r="V578" s="5"/>
      <c r="W578" s="5"/>
      <c r="X578" s="5"/>
      <c r="Y578" s="5"/>
      <c r="Z578" s="5"/>
    </row>
    <row r="579" spans="1:26" x14ac:dyDescent="0.25">
      <c r="A579" s="1"/>
      <c r="B579" s="5"/>
      <c r="C579" s="139"/>
      <c r="D579" s="106"/>
      <c r="E579" s="400"/>
      <c r="F579" s="449"/>
      <c r="G579" s="401"/>
      <c r="H579" s="5"/>
      <c r="I579" s="5"/>
      <c r="J579" s="5"/>
      <c r="K579" s="5"/>
      <c r="L579" s="5"/>
      <c r="M579" s="5"/>
      <c r="N579" s="5"/>
      <c r="O579" s="5"/>
      <c r="P579" s="5"/>
      <c r="Q579" s="5"/>
      <c r="R579" s="5"/>
      <c r="S579" s="5"/>
      <c r="T579" s="5"/>
      <c r="U579" s="5"/>
      <c r="V579" s="5"/>
      <c r="W579" s="5"/>
      <c r="X579" s="5"/>
      <c r="Y579" s="5"/>
      <c r="Z579" s="5"/>
    </row>
    <row r="580" spans="1:26" x14ac:dyDescent="0.25">
      <c r="A580" s="1"/>
      <c r="B580" s="5"/>
      <c r="C580" s="139"/>
      <c r="D580" s="106"/>
      <c r="E580" s="400"/>
      <c r="F580" s="449"/>
      <c r="G580" s="401"/>
      <c r="H580" s="5"/>
      <c r="I580" s="5"/>
      <c r="J580" s="5"/>
      <c r="K580" s="5"/>
      <c r="L580" s="5"/>
      <c r="M580" s="5"/>
      <c r="N580" s="5"/>
      <c r="O580" s="5"/>
      <c r="P580" s="5"/>
      <c r="Q580" s="5"/>
      <c r="R580" s="5"/>
      <c r="S580" s="5"/>
      <c r="T580" s="5"/>
      <c r="U580" s="5"/>
      <c r="V580" s="5"/>
      <c r="W580" s="5"/>
      <c r="X580" s="5"/>
      <c r="Y580" s="5"/>
      <c r="Z580" s="5"/>
    </row>
    <row r="581" spans="1:26" x14ac:dyDescent="0.25">
      <c r="A581" s="1"/>
      <c r="B581" s="5"/>
      <c r="C581" s="139"/>
      <c r="D581" s="106"/>
      <c r="E581" s="400"/>
      <c r="F581" s="449"/>
      <c r="G581" s="401"/>
      <c r="H581" s="5"/>
      <c r="I581" s="5"/>
      <c r="J581" s="5"/>
      <c r="K581" s="5"/>
      <c r="L581" s="5"/>
      <c r="M581" s="5"/>
      <c r="N581" s="5"/>
      <c r="O581" s="5"/>
      <c r="P581" s="5"/>
      <c r="Q581" s="5"/>
      <c r="R581" s="5"/>
      <c r="S581" s="5"/>
      <c r="T581" s="5"/>
      <c r="U581" s="5"/>
      <c r="V581" s="5"/>
      <c r="W581" s="5"/>
      <c r="X581" s="5"/>
      <c r="Y581" s="5"/>
      <c r="Z581" s="5"/>
    </row>
    <row r="582" spans="1:26" x14ac:dyDescent="0.25">
      <c r="A582" s="1"/>
      <c r="B582" s="5"/>
      <c r="C582" s="139"/>
      <c r="D582" s="106"/>
      <c r="E582" s="400"/>
      <c r="F582" s="449"/>
      <c r="G582" s="401"/>
      <c r="H582" s="5"/>
      <c r="I582" s="5"/>
      <c r="J582" s="5"/>
      <c r="K582" s="5"/>
      <c r="L582" s="5"/>
      <c r="M582" s="5"/>
      <c r="N582" s="5"/>
      <c r="O582" s="5"/>
      <c r="P582" s="5"/>
      <c r="Q582" s="5"/>
      <c r="R582" s="5"/>
      <c r="S582" s="5"/>
      <c r="T582" s="5"/>
      <c r="U582" s="5"/>
      <c r="V582" s="5"/>
      <c r="W582" s="5"/>
      <c r="X582" s="5"/>
      <c r="Y582" s="5"/>
      <c r="Z582" s="5"/>
    </row>
    <row r="583" spans="1:26" x14ac:dyDescent="0.25">
      <c r="A583" s="1"/>
      <c r="B583" s="5"/>
      <c r="C583" s="139"/>
      <c r="D583" s="106"/>
      <c r="E583" s="400"/>
      <c r="F583" s="449"/>
      <c r="G583" s="401"/>
      <c r="H583" s="5"/>
      <c r="I583" s="5"/>
      <c r="J583" s="5"/>
      <c r="K583" s="5"/>
      <c r="L583" s="5"/>
      <c r="M583" s="5"/>
      <c r="N583" s="5"/>
      <c r="O583" s="5"/>
      <c r="P583" s="5"/>
      <c r="Q583" s="5"/>
      <c r="R583" s="5"/>
      <c r="S583" s="5"/>
      <c r="T583" s="5"/>
      <c r="U583" s="5"/>
      <c r="V583" s="5"/>
      <c r="W583" s="5"/>
      <c r="X583" s="5"/>
      <c r="Y583" s="5"/>
      <c r="Z583" s="5"/>
    </row>
    <row r="584" spans="1:26" x14ac:dyDescent="0.25">
      <c r="A584" s="1"/>
      <c r="B584" s="5"/>
      <c r="C584" s="139"/>
      <c r="D584" s="106"/>
      <c r="E584" s="400"/>
      <c r="F584" s="449"/>
      <c r="G584" s="401"/>
      <c r="H584" s="5"/>
      <c r="I584" s="5"/>
      <c r="J584" s="5"/>
      <c r="K584" s="5"/>
      <c r="L584" s="5"/>
      <c r="M584" s="5"/>
      <c r="N584" s="5"/>
      <c r="O584" s="5"/>
      <c r="P584" s="5"/>
      <c r="Q584" s="5"/>
      <c r="R584" s="5"/>
      <c r="S584" s="5"/>
      <c r="T584" s="5"/>
      <c r="U584" s="5"/>
      <c r="V584" s="5"/>
      <c r="W584" s="5"/>
      <c r="X584" s="5"/>
      <c r="Y584" s="5"/>
      <c r="Z584" s="5"/>
    </row>
    <row r="585" spans="1:26" x14ac:dyDescent="0.25">
      <c r="A585" s="1"/>
      <c r="B585" s="5"/>
      <c r="C585" s="139"/>
      <c r="D585" s="106"/>
      <c r="E585" s="400"/>
      <c r="F585" s="449"/>
      <c r="G585" s="401"/>
      <c r="H585" s="5"/>
      <c r="I585" s="5"/>
      <c r="J585" s="5"/>
      <c r="K585" s="5"/>
      <c r="L585" s="5"/>
      <c r="M585" s="5"/>
      <c r="N585" s="5"/>
      <c r="O585" s="5"/>
      <c r="P585" s="5"/>
      <c r="Q585" s="5"/>
      <c r="R585" s="5"/>
      <c r="S585" s="5"/>
      <c r="T585" s="5"/>
      <c r="U585" s="5"/>
      <c r="V585" s="5"/>
      <c r="W585" s="5"/>
      <c r="X585" s="5"/>
      <c r="Y585" s="5"/>
      <c r="Z585" s="5"/>
    </row>
    <row r="586" spans="1:26" x14ac:dyDescent="0.25">
      <c r="A586" s="1"/>
      <c r="B586" s="5"/>
      <c r="C586" s="139"/>
      <c r="D586" s="106"/>
      <c r="E586" s="400"/>
      <c r="F586" s="449"/>
      <c r="G586" s="401"/>
      <c r="H586" s="5"/>
      <c r="I586" s="5"/>
      <c r="J586" s="5"/>
      <c r="K586" s="5"/>
      <c r="L586" s="5"/>
      <c r="M586" s="5"/>
      <c r="N586" s="5"/>
      <c r="O586" s="5"/>
      <c r="P586" s="5"/>
      <c r="Q586" s="5"/>
      <c r="R586" s="5"/>
      <c r="S586" s="5"/>
      <c r="T586" s="5"/>
      <c r="U586" s="5"/>
      <c r="V586" s="5"/>
      <c r="W586" s="5"/>
      <c r="X586" s="5"/>
      <c r="Y586" s="5"/>
      <c r="Z586" s="5"/>
    </row>
    <row r="587" spans="1:26" x14ac:dyDescent="0.25">
      <c r="A587" s="1"/>
      <c r="B587" s="5"/>
      <c r="C587" s="139"/>
      <c r="D587" s="106"/>
      <c r="E587" s="400"/>
      <c r="F587" s="449"/>
      <c r="G587" s="401"/>
      <c r="H587" s="5"/>
      <c r="I587" s="5"/>
      <c r="J587" s="5"/>
      <c r="K587" s="5"/>
      <c r="L587" s="5"/>
      <c r="M587" s="5"/>
      <c r="N587" s="5"/>
      <c r="O587" s="5"/>
      <c r="P587" s="5"/>
      <c r="Q587" s="5"/>
      <c r="R587" s="5"/>
      <c r="S587" s="5"/>
      <c r="T587" s="5"/>
      <c r="U587" s="5"/>
      <c r="V587" s="5"/>
      <c r="W587" s="5"/>
      <c r="X587" s="5"/>
      <c r="Y587" s="5"/>
      <c r="Z587" s="5"/>
    </row>
    <row r="588" spans="1:26" x14ac:dyDescent="0.25">
      <c r="A588" s="1"/>
      <c r="B588" s="5"/>
      <c r="C588" s="139"/>
      <c r="D588" s="106"/>
      <c r="E588" s="400"/>
      <c r="F588" s="449"/>
      <c r="G588" s="401"/>
      <c r="H588" s="5"/>
      <c r="I588" s="5"/>
      <c r="J588" s="5"/>
      <c r="K588" s="5"/>
      <c r="L588" s="5"/>
      <c r="M588" s="5"/>
      <c r="N588" s="5"/>
      <c r="O588" s="5"/>
      <c r="P588" s="5"/>
      <c r="Q588" s="5"/>
      <c r="R588" s="5"/>
      <c r="S588" s="5"/>
      <c r="T588" s="5"/>
      <c r="U588" s="5"/>
      <c r="V588" s="5"/>
      <c r="W588" s="5"/>
      <c r="X588" s="5"/>
      <c r="Y588" s="5"/>
      <c r="Z588" s="5"/>
    </row>
    <row r="589" spans="1:26" x14ac:dyDescent="0.25">
      <c r="A589" s="1"/>
      <c r="B589" s="5"/>
      <c r="C589" s="139"/>
      <c r="D589" s="106"/>
      <c r="E589" s="400"/>
      <c r="F589" s="449"/>
      <c r="G589" s="401"/>
      <c r="H589" s="5"/>
      <c r="I589" s="5"/>
      <c r="J589" s="5"/>
      <c r="K589" s="5"/>
      <c r="L589" s="5"/>
      <c r="M589" s="5"/>
      <c r="N589" s="5"/>
      <c r="O589" s="5"/>
      <c r="P589" s="5"/>
      <c r="Q589" s="5"/>
      <c r="R589" s="5"/>
      <c r="S589" s="5"/>
      <c r="T589" s="5"/>
      <c r="U589" s="5"/>
      <c r="V589" s="5"/>
      <c r="W589" s="5"/>
      <c r="X589" s="5"/>
      <c r="Y589" s="5"/>
      <c r="Z589" s="5"/>
    </row>
    <row r="590" spans="1:26" x14ac:dyDescent="0.25">
      <c r="A590" s="1"/>
      <c r="B590" s="5"/>
      <c r="C590" s="139"/>
      <c r="D590" s="106"/>
      <c r="E590" s="400"/>
      <c r="F590" s="449"/>
      <c r="G590" s="401"/>
      <c r="H590" s="5"/>
      <c r="I590" s="5"/>
      <c r="J590" s="5"/>
      <c r="K590" s="5"/>
      <c r="L590" s="5"/>
      <c r="M590" s="5"/>
      <c r="N590" s="5"/>
      <c r="O590" s="5"/>
      <c r="P590" s="5"/>
      <c r="Q590" s="5"/>
      <c r="R590" s="5"/>
      <c r="S590" s="5"/>
      <c r="T590" s="5"/>
      <c r="U590" s="5"/>
      <c r="V590" s="5"/>
      <c r="W590" s="5"/>
      <c r="X590" s="5"/>
      <c r="Y590" s="5"/>
      <c r="Z590" s="5"/>
    </row>
    <row r="591" spans="1:26" x14ac:dyDescent="0.25">
      <c r="A591" s="1"/>
      <c r="B591" s="5"/>
      <c r="C591" s="139"/>
      <c r="D591" s="106"/>
      <c r="E591" s="400"/>
      <c r="F591" s="449"/>
      <c r="G591" s="401"/>
      <c r="H591" s="5"/>
      <c r="I591" s="5"/>
      <c r="J591" s="5"/>
      <c r="K591" s="5"/>
      <c r="L591" s="5"/>
      <c r="M591" s="5"/>
      <c r="N591" s="5"/>
      <c r="O591" s="5"/>
      <c r="P591" s="5"/>
      <c r="Q591" s="5"/>
      <c r="R591" s="5"/>
      <c r="S591" s="5"/>
      <c r="T591" s="5"/>
      <c r="U591" s="5"/>
      <c r="V591" s="5"/>
      <c r="W591" s="5"/>
      <c r="X591" s="5"/>
      <c r="Y591" s="5"/>
      <c r="Z591" s="5"/>
    </row>
    <row r="592" spans="1:26" x14ac:dyDescent="0.25">
      <c r="A592" s="1"/>
      <c r="B592" s="5"/>
      <c r="C592" s="139"/>
      <c r="D592" s="106"/>
      <c r="E592" s="400"/>
      <c r="F592" s="449"/>
      <c r="G592" s="401"/>
      <c r="H592" s="5"/>
      <c r="I592" s="5"/>
      <c r="J592" s="5"/>
      <c r="K592" s="5"/>
      <c r="L592" s="5"/>
      <c r="M592" s="5"/>
      <c r="N592" s="5"/>
      <c r="O592" s="5"/>
      <c r="P592" s="5"/>
      <c r="Q592" s="5"/>
      <c r="R592" s="5"/>
      <c r="S592" s="5"/>
      <c r="T592" s="5"/>
      <c r="U592" s="5"/>
      <c r="V592" s="5"/>
      <c r="W592" s="5"/>
      <c r="X592" s="5"/>
      <c r="Y592" s="5"/>
      <c r="Z592" s="5"/>
    </row>
    <row r="593" spans="1:26" x14ac:dyDescent="0.25">
      <c r="A593" s="1"/>
      <c r="B593" s="5"/>
      <c r="C593" s="139"/>
      <c r="D593" s="106"/>
      <c r="E593" s="400"/>
      <c r="F593" s="449"/>
      <c r="G593" s="401"/>
      <c r="H593" s="5"/>
      <c r="I593" s="5"/>
      <c r="J593" s="5"/>
      <c r="K593" s="5"/>
      <c r="L593" s="5"/>
      <c r="M593" s="5"/>
      <c r="N593" s="5"/>
      <c r="O593" s="5"/>
      <c r="P593" s="5"/>
      <c r="Q593" s="5"/>
      <c r="R593" s="5"/>
      <c r="S593" s="5"/>
      <c r="T593" s="5"/>
      <c r="U593" s="5"/>
      <c r="V593" s="5"/>
      <c r="W593" s="5"/>
      <c r="X593" s="5"/>
      <c r="Y593" s="5"/>
      <c r="Z593" s="5"/>
    </row>
    <row r="594" spans="1:26" x14ac:dyDescent="0.25">
      <c r="A594" s="1"/>
      <c r="B594" s="5"/>
      <c r="C594" s="139"/>
      <c r="D594" s="106"/>
      <c r="E594" s="400"/>
      <c r="F594" s="449"/>
      <c r="G594" s="401"/>
      <c r="H594" s="5"/>
      <c r="I594" s="5"/>
      <c r="J594" s="5"/>
      <c r="K594" s="5"/>
      <c r="L594" s="5"/>
      <c r="M594" s="5"/>
      <c r="N594" s="5"/>
      <c r="O594" s="5"/>
      <c r="P594" s="5"/>
      <c r="Q594" s="5"/>
      <c r="R594" s="5"/>
      <c r="S594" s="5"/>
      <c r="T594" s="5"/>
      <c r="U594" s="5"/>
      <c r="V594" s="5"/>
      <c r="W594" s="5"/>
      <c r="X594" s="5"/>
      <c r="Y594" s="5"/>
      <c r="Z594" s="5"/>
    </row>
    <row r="595" spans="1:26" x14ac:dyDescent="0.25">
      <c r="A595" s="1"/>
      <c r="B595" s="5"/>
      <c r="C595" s="139"/>
      <c r="D595" s="106"/>
      <c r="E595" s="400"/>
      <c r="F595" s="449"/>
      <c r="G595" s="401"/>
      <c r="H595" s="5"/>
      <c r="I595" s="5"/>
      <c r="J595" s="5"/>
      <c r="K595" s="5"/>
      <c r="L595" s="5"/>
      <c r="M595" s="5"/>
      <c r="N595" s="5"/>
      <c r="O595" s="5"/>
      <c r="P595" s="5"/>
      <c r="Q595" s="5"/>
      <c r="R595" s="5"/>
      <c r="S595" s="5"/>
      <c r="T595" s="5"/>
      <c r="U595" s="5"/>
      <c r="V595" s="5"/>
      <c r="W595" s="5"/>
      <c r="X595" s="5"/>
      <c r="Y595" s="5"/>
      <c r="Z595" s="5"/>
    </row>
    <row r="596" spans="1:26" x14ac:dyDescent="0.25">
      <c r="A596" s="1"/>
      <c r="B596" s="5"/>
      <c r="C596" s="139"/>
      <c r="D596" s="106"/>
      <c r="E596" s="400"/>
      <c r="F596" s="449"/>
      <c r="G596" s="401"/>
      <c r="H596" s="5"/>
      <c r="I596" s="5"/>
      <c r="J596" s="5"/>
      <c r="K596" s="5"/>
      <c r="L596" s="5"/>
      <c r="M596" s="5"/>
      <c r="N596" s="5"/>
      <c r="O596" s="5"/>
      <c r="P596" s="5"/>
      <c r="Q596" s="5"/>
      <c r="R596" s="5"/>
      <c r="S596" s="5"/>
      <c r="T596" s="5"/>
      <c r="U596" s="5"/>
      <c r="V596" s="5"/>
      <c r="W596" s="5"/>
      <c r="X596" s="5"/>
      <c r="Y596" s="5"/>
      <c r="Z596" s="5"/>
    </row>
    <row r="597" spans="1:26" x14ac:dyDescent="0.25">
      <c r="A597" s="1"/>
      <c r="B597" s="5"/>
      <c r="C597" s="139"/>
      <c r="D597" s="106"/>
      <c r="E597" s="400"/>
      <c r="F597" s="449"/>
      <c r="G597" s="401"/>
      <c r="H597" s="5"/>
      <c r="I597" s="5"/>
      <c r="J597" s="5"/>
      <c r="K597" s="5"/>
      <c r="L597" s="5"/>
      <c r="M597" s="5"/>
      <c r="N597" s="5"/>
      <c r="O597" s="5"/>
      <c r="P597" s="5"/>
      <c r="Q597" s="5"/>
      <c r="R597" s="5"/>
      <c r="S597" s="5"/>
      <c r="T597" s="5"/>
      <c r="U597" s="5"/>
      <c r="V597" s="5"/>
      <c r="W597" s="5"/>
      <c r="X597" s="5"/>
      <c r="Y597" s="5"/>
      <c r="Z597" s="5"/>
    </row>
    <row r="598" spans="1:26" x14ac:dyDescent="0.25">
      <c r="A598" s="1"/>
      <c r="B598" s="5"/>
      <c r="C598" s="139"/>
      <c r="D598" s="106"/>
      <c r="E598" s="400"/>
      <c r="F598" s="449"/>
      <c r="G598" s="401"/>
      <c r="H598" s="5"/>
      <c r="I598" s="5"/>
      <c r="J598" s="5"/>
      <c r="K598" s="5"/>
      <c r="L598" s="5"/>
      <c r="M598" s="5"/>
      <c r="N598" s="5"/>
      <c r="O598" s="5"/>
      <c r="P598" s="5"/>
      <c r="Q598" s="5"/>
      <c r="R598" s="5"/>
      <c r="S598" s="5"/>
      <c r="T598" s="5"/>
      <c r="U598" s="5"/>
      <c r="V598" s="5"/>
      <c r="W598" s="5"/>
      <c r="X598" s="5"/>
      <c r="Y598" s="5"/>
      <c r="Z598" s="5"/>
    </row>
    <row r="599" spans="1:26" x14ac:dyDescent="0.25">
      <c r="A599" s="1"/>
      <c r="B599" s="5"/>
      <c r="C599" s="139"/>
      <c r="D599" s="106"/>
      <c r="E599" s="400"/>
      <c r="F599" s="449"/>
      <c r="G599" s="401"/>
      <c r="H599" s="5"/>
      <c r="I599" s="5"/>
      <c r="J599" s="5"/>
      <c r="K599" s="5"/>
      <c r="L599" s="5"/>
      <c r="M599" s="5"/>
      <c r="N599" s="5"/>
      <c r="O599" s="5"/>
      <c r="P599" s="5"/>
      <c r="Q599" s="5"/>
      <c r="R599" s="5"/>
      <c r="S599" s="5"/>
      <c r="T599" s="5"/>
      <c r="U599" s="5"/>
      <c r="V599" s="5"/>
      <c r="W599" s="5"/>
      <c r="X599" s="5"/>
      <c r="Y599" s="5"/>
      <c r="Z599" s="5"/>
    </row>
    <row r="600" spans="1:26" x14ac:dyDescent="0.25">
      <c r="A600" s="1"/>
      <c r="B600" s="5"/>
      <c r="C600" s="139"/>
      <c r="D600" s="106"/>
      <c r="E600" s="400"/>
      <c r="F600" s="449"/>
      <c r="G600" s="401"/>
      <c r="H600" s="5"/>
      <c r="I600" s="5"/>
      <c r="J600" s="5"/>
      <c r="K600" s="5"/>
      <c r="L600" s="5"/>
      <c r="M600" s="5"/>
      <c r="N600" s="5"/>
      <c r="O600" s="5"/>
      <c r="P600" s="5"/>
      <c r="Q600" s="5"/>
      <c r="R600" s="5"/>
      <c r="S600" s="5"/>
      <c r="T600" s="5"/>
      <c r="U600" s="5"/>
      <c r="V600" s="5"/>
      <c r="W600" s="5"/>
      <c r="X600" s="5"/>
      <c r="Y600" s="5"/>
      <c r="Z600" s="5"/>
    </row>
    <row r="601" spans="1:26" x14ac:dyDescent="0.25">
      <c r="A601" s="1"/>
      <c r="B601" s="5"/>
      <c r="C601" s="139"/>
      <c r="D601" s="106"/>
      <c r="E601" s="400"/>
      <c r="F601" s="449"/>
      <c r="G601" s="401"/>
      <c r="H601" s="5"/>
      <c r="I601" s="5"/>
      <c r="J601" s="5"/>
      <c r="K601" s="5"/>
      <c r="L601" s="5"/>
      <c r="M601" s="5"/>
      <c r="N601" s="5"/>
      <c r="O601" s="5"/>
      <c r="P601" s="5"/>
      <c r="Q601" s="5"/>
      <c r="R601" s="5"/>
      <c r="S601" s="5"/>
      <c r="T601" s="5"/>
      <c r="U601" s="5"/>
      <c r="V601" s="5"/>
      <c r="W601" s="5"/>
      <c r="X601" s="5"/>
      <c r="Y601" s="5"/>
      <c r="Z601" s="5"/>
    </row>
    <row r="602" spans="1:26" x14ac:dyDescent="0.25">
      <c r="A602" s="1"/>
      <c r="B602" s="5"/>
      <c r="C602" s="139"/>
      <c r="D602" s="106"/>
      <c r="E602" s="400"/>
      <c r="F602" s="449"/>
      <c r="G602" s="401"/>
      <c r="H602" s="5"/>
      <c r="I602" s="5"/>
      <c r="J602" s="5"/>
      <c r="K602" s="5"/>
      <c r="L602" s="5"/>
      <c r="M602" s="5"/>
      <c r="N602" s="5"/>
      <c r="O602" s="5"/>
      <c r="P602" s="5"/>
      <c r="Q602" s="5"/>
      <c r="R602" s="5"/>
      <c r="S602" s="5"/>
      <c r="T602" s="5"/>
      <c r="U602" s="5"/>
      <c r="V602" s="5"/>
      <c r="W602" s="5"/>
      <c r="X602" s="5"/>
      <c r="Y602" s="5"/>
      <c r="Z602" s="5"/>
    </row>
    <row r="603" spans="1:26" x14ac:dyDescent="0.25">
      <c r="A603" s="1"/>
      <c r="B603" s="5"/>
      <c r="C603" s="139"/>
      <c r="D603" s="106"/>
      <c r="E603" s="400"/>
      <c r="F603" s="449"/>
      <c r="G603" s="401"/>
      <c r="H603" s="5"/>
      <c r="I603" s="5"/>
      <c r="J603" s="5"/>
      <c r="K603" s="5"/>
      <c r="L603" s="5"/>
      <c r="M603" s="5"/>
      <c r="N603" s="5"/>
      <c r="O603" s="5"/>
      <c r="P603" s="5"/>
      <c r="Q603" s="5"/>
      <c r="R603" s="5"/>
      <c r="S603" s="5"/>
      <c r="T603" s="5"/>
      <c r="U603" s="5"/>
      <c r="V603" s="5"/>
      <c r="W603" s="5"/>
      <c r="X603" s="5"/>
      <c r="Y603" s="5"/>
      <c r="Z603" s="5"/>
    </row>
    <row r="604" spans="1:26" x14ac:dyDescent="0.25">
      <c r="A604" s="1"/>
      <c r="B604" s="5"/>
      <c r="C604" s="139"/>
      <c r="D604" s="106"/>
      <c r="E604" s="400"/>
      <c r="F604" s="449"/>
      <c r="G604" s="401"/>
      <c r="H604" s="5"/>
      <c r="I604" s="5"/>
      <c r="J604" s="5"/>
      <c r="K604" s="5"/>
      <c r="L604" s="5"/>
      <c r="M604" s="5"/>
      <c r="N604" s="5"/>
      <c r="O604" s="5"/>
      <c r="P604" s="5"/>
      <c r="Q604" s="5"/>
      <c r="R604" s="5"/>
      <c r="S604" s="5"/>
      <c r="T604" s="5"/>
      <c r="U604" s="5"/>
      <c r="V604" s="5"/>
      <c r="W604" s="5"/>
      <c r="X604" s="5"/>
      <c r="Y604" s="5"/>
      <c r="Z604" s="5"/>
    </row>
    <row r="605" spans="1:26" x14ac:dyDescent="0.25">
      <c r="A605" s="1"/>
      <c r="B605" s="5"/>
      <c r="C605" s="139"/>
      <c r="D605" s="106"/>
      <c r="E605" s="400"/>
      <c r="F605" s="449"/>
      <c r="G605" s="401"/>
      <c r="H605" s="5"/>
      <c r="I605" s="5"/>
      <c r="J605" s="5"/>
      <c r="K605" s="5"/>
      <c r="L605" s="5"/>
      <c r="M605" s="5"/>
      <c r="N605" s="5"/>
      <c r="O605" s="5"/>
      <c r="P605" s="5"/>
      <c r="Q605" s="5"/>
      <c r="R605" s="5"/>
      <c r="S605" s="5"/>
      <c r="T605" s="5"/>
      <c r="U605" s="5"/>
      <c r="V605" s="5"/>
      <c r="W605" s="5"/>
      <c r="X605" s="5"/>
      <c r="Y605" s="5"/>
      <c r="Z605" s="5"/>
    </row>
    <row r="606" spans="1:26" x14ac:dyDescent="0.25">
      <c r="A606" s="1"/>
      <c r="B606" s="5"/>
      <c r="C606" s="139"/>
      <c r="D606" s="106"/>
      <c r="E606" s="400"/>
      <c r="F606" s="449"/>
      <c r="G606" s="401"/>
      <c r="H606" s="5"/>
      <c r="I606" s="5"/>
      <c r="J606" s="5"/>
      <c r="K606" s="5"/>
      <c r="L606" s="5"/>
      <c r="M606" s="5"/>
      <c r="N606" s="5"/>
      <c r="O606" s="5"/>
      <c r="P606" s="5"/>
      <c r="Q606" s="5"/>
      <c r="R606" s="5"/>
      <c r="S606" s="5"/>
      <c r="T606" s="5"/>
      <c r="U606" s="5"/>
      <c r="V606" s="5"/>
      <c r="W606" s="5"/>
      <c r="X606" s="5"/>
      <c r="Y606" s="5"/>
      <c r="Z606" s="5"/>
    </row>
    <row r="607" spans="1:26" x14ac:dyDescent="0.25">
      <c r="A607" s="1"/>
      <c r="B607" s="5"/>
      <c r="C607" s="139"/>
      <c r="D607" s="106"/>
      <c r="E607" s="400"/>
      <c r="F607" s="449"/>
      <c r="G607" s="401"/>
      <c r="H607" s="5"/>
      <c r="I607" s="5"/>
      <c r="J607" s="5"/>
      <c r="K607" s="5"/>
      <c r="L607" s="5"/>
      <c r="M607" s="5"/>
      <c r="N607" s="5"/>
      <c r="O607" s="5"/>
      <c r="P607" s="5"/>
      <c r="Q607" s="5"/>
      <c r="R607" s="5"/>
      <c r="S607" s="5"/>
      <c r="T607" s="5"/>
      <c r="U607" s="5"/>
      <c r="V607" s="5"/>
      <c r="W607" s="5"/>
      <c r="X607" s="5"/>
      <c r="Y607" s="5"/>
      <c r="Z607" s="5"/>
    </row>
    <row r="608" spans="1:26" x14ac:dyDescent="0.25">
      <c r="A608" s="1"/>
      <c r="B608" s="5"/>
      <c r="C608" s="139"/>
      <c r="D608" s="106"/>
      <c r="E608" s="400"/>
      <c r="F608" s="449"/>
      <c r="G608" s="401"/>
      <c r="H608" s="5"/>
      <c r="I608" s="5"/>
      <c r="J608" s="5"/>
      <c r="K608" s="5"/>
      <c r="L608" s="5"/>
      <c r="M608" s="5"/>
      <c r="N608" s="5"/>
      <c r="O608" s="5"/>
      <c r="P608" s="5"/>
      <c r="Q608" s="5"/>
      <c r="R608" s="5"/>
      <c r="S608" s="5"/>
      <c r="T608" s="5"/>
      <c r="U608" s="5"/>
      <c r="V608" s="5"/>
      <c r="W608" s="5"/>
      <c r="X608" s="5"/>
      <c r="Y608" s="5"/>
      <c r="Z608" s="5"/>
    </row>
    <row r="609" spans="1:26" x14ac:dyDescent="0.25">
      <c r="A609" s="1"/>
      <c r="B609" s="5"/>
      <c r="C609" s="139"/>
      <c r="D609" s="106"/>
      <c r="E609" s="400"/>
      <c r="F609" s="449"/>
      <c r="G609" s="401"/>
      <c r="H609" s="5"/>
      <c r="I609" s="5"/>
      <c r="J609" s="5"/>
      <c r="K609" s="5"/>
      <c r="L609" s="5"/>
      <c r="M609" s="5"/>
      <c r="N609" s="5"/>
      <c r="O609" s="5"/>
      <c r="P609" s="5"/>
      <c r="Q609" s="5"/>
      <c r="R609" s="5"/>
      <c r="S609" s="5"/>
      <c r="T609" s="5"/>
      <c r="U609" s="5"/>
      <c r="V609" s="5"/>
      <c r="W609" s="5"/>
      <c r="X609" s="5"/>
      <c r="Y609" s="5"/>
      <c r="Z609" s="5"/>
    </row>
    <row r="610" spans="1:26" x14ac:dyDescent="0.25">
      <c r="A610" s="1"/>
      <c r="B610" s="5"/>
      <c r="C610" s="139"/>
      <c r="D610" s="106"/>
      <c r="E610" s="400"/>
      <c r="F610" s="449"/>
      <c r="G610" s="401"/>
      <c r="H610" s="5"/>
      <c r="I610" s="5"/>
      <c r="J610" s="5"/>
      <c r="K610" s="5"/>
      <c r="L610" s="5"/>
      <c r="M610" s="5"/>
      <c r="N610" s="5"/>
      <c r="O610" s="5"/>
      <c r="P610" s="5"/>
      <c r="Q610" s="5"/>
      <c r="R610" s="5"/>
      <c r="S610" s="5"/>
      <c r="T610" s="5"/>
      <c r="U610" s="5"/>
      <c r="V610" s="5"/>
      <c r="W610" s="5"/>
      <c r="X610" s="5"/>
      <c r="Y610" s="5"/>
      <c r="Z610" s="5"/>
    </row>
    <row r="611" spans="1:26" x14ac:dyDescent="0.25">
      <c r="A611" s="1"/>
      <c r="B611" s="5"/>
      <c r="C611" s="139"/>
      <c r="D611" s="106"/>
      <c r="E611" s="400"/>
      <c r="F611" s="449"/>
      <c r="G611" s="401"/>
      <c r="H611" s="5"/>
      <c r="I611" s="5"/>
      <c r="J611" s="5"/>
      <c r="K611" s="5"/>
      <c r="L611" s="5"/>
      <c r="M611" s="5"/>
      <c r="N611" s="5"/>
      <c r="O611" s="5"/>
      <c r="P611" s="5"/>
      <c r="Q611" s="5"/>
      <c r="R611" s="5"/>
      <c r="S611" s="5"/>
      <c r="T611" s="5"/>
      <c r="U611" s="5"/>
      <c r="V611" s="5"/>
      <c r="W611" s="5"/>
      <c r="X611" s="5"/>
      <c r="Y611" s="5"/>
      <c r="Z611" s="5"/>
    </row>
    <row r="612" spans="1:26" x14ac:dyDescent="0.25">
      <c r="A612" s="1"/>
      <c r="B612" s="5"/>
      <c r="C612" s="139"/>
      <c r="D612" s="106"/>
      <c r="E612" s="400"/>
      <c r="F612" s="449"/>
      <c r="G612" s="401"/>
      <c r="H612" s="5"/>
      <c r="I612" s="5"/>
      <c r="J612" s="5"/>
      <c r="K612" s="5"/>
      <c r="L612" s="5"/>
      <c r="M612" s="5"/>
      <c r="N612" s="5"/>
      <c r="O612" s="5"/>
      <c r="P612" s="5"/>
      <c r="Q612" s="5"/>
      <c r="R612" s="5"/>
      <c r="S612" s="5"/>
      <c r="T612" s="5"/>
      <c r="U612" s="5"/>
      <c r="V612" s="5"/>
      <c r="W612" s="5"/>
      <c r="X612" s="5"/>
      <c r="Y612" s="5"/>
      <c r="Z612" s="5"/>
    </row>
    <row r="613" spans="1:26" x14ac:dyDescent="0.25">
      <c r="A613" s="1"/>
      <c r="B613" s="5"/>
      <c r="C613" s="139"/>
      <c r="D613" s="106"/>
      <c r="E613" s="400"/>
      <c r="F613" s="449"/>
      <c r="G613" s="401"/>
      <c r="H613" s="5"/>
      <c r="I613" s="5"/>
      <c r="J613" s="5"/>
      <c r="K613" s="5"/>
      <c r="L613" s="5"/>
      <c r="M613" s="5"/>
      <c r="N613" s="5"/>
      <c r="O613" s="5"/>
      <c r="P613" s="5"/>
      <c r="Q613" s="5"/>
      <c r="R613" s="5"/>
      <c r="S613" s="5"/>
      <c r="T613" s="5"/>
      <c r="U613" s="5"/>
      <c r="V613" s="5"/>
      <c r="W613" s="5"/>
      <c r="X613" s="5"/>
      <c r="Y613" s="5"/>
      <c r="Z613" s="5"/>
    </row>
    <row r="614" spans="1:26" x14ac:dyDescent="0.25">
      <c r="A614" s="1"/>
      <c r="B614" s="5"/>
      <c r="C614" s="139"/>
      <c r="D614" s="106"/>
      <c r="E614" s="400"/>
      <c r="F614" s="449"/>
      <c r="G614" s="401"/>
      <c r="H614" s="5"/>
      <c r="I614" s="5"/>
      <c r="J614" s="5"/>
      <c r="K614" s="5"/>
      <c r="L614" s="5"/>
      <c r="M614" s="5"/>
      <c r="N614" s="5"/>
      <c r="O614" s="5"/>
      <c r="P614" s="5"/>
      <c r="Q614" s="5"/>
      <c r="R614" s="5"/>
      <c r="S614" s="5"/>
      <c r="T614" s="5"/>
      <c r="U614" s="5"/>
      <c r="V614" s="5"/>
      <c r="W614" s="5"/>
      <c r="X614" s="5"/>
      <c r="Y614" s="5"/>
      <c r="Z614" s="5"/>
    </row>
    <row r="615" spans="1:26" x14ac:dyDescent="0.25">
      <c r="A615" s="1"/>
      <c r="B615" s="5"/>
      <c r="C615" s="139"/>
      <c r="D615" s="106"/>
      <c r="E615" s="400"/>
      <c r="F615" s="449"/>
      <c r="G615" s="401"/>
      <c r="H615" s="5"/>
      <c r="I615" s="5"/>
      <c r="J615" s="5"/>
      <c r="K615" s="5"/>
      <c r="L615" s="5"/>
      <c r="M615" s="5"/>
      <c r="N615" s="5"/>
      <c r="O615" s="5"/>
      <c r="P615" s="5"/>
      <c r="Q615" s="5"/>
      <c r="R615" s="5"/>
      <c r="S615" s="5"/>
      <c r="T615" s="5"/>
      <c r="U615" s="5"/>
      <c r="V615" s="5"/>
      <c r="W615" s="5"/>
      <c r="X615" s="5"/>
      <c r="Y615" s="5"/>
      <c r="Z615" s="5"/>
    </row>
    <row r="616" spans="1:26" x14ac:dyDescent="0.25">
      <c r="A616" s="1"/>
      <c r="B616" s="5"/>
      <c r="C616" s="139"/>
      <c r="D616" s="106"/>
      <c r="E616" s="400"/>
      <c r="F616" s="449"/>
      <c r="G616" s="401"/>
      <c r="H616" s="5"/>
      <c r="I616" s="5"/>
      <c r="J616" s="5"/>
      <c r="K616" s="5"/>
      <c r="L616" s="5"/>
      <c r="M616" s="5"/>
      <c r="N616" s="5"/>
      <c r="O616" s="5"/>
      <c r="P616" s="5"/>
      <c r="Q616" s="5"/>
      <c r="R616" s="5"/>
      <c r="S616" s="5"/>
      <c r="T616" s="5"/>
      <c r="U616" s="5"/>
      <c r="V616" s="5"/>
      <c r="W616" s="5"/>
      <c r="X616" s="5"/>
      <c r="Y616" s="5"/>
      <c r="Z616" s="5"/>
    </row>
    <row r="617" spans="1:26" x14ac:dyDescent="0.25">
      <c r="A617" s="1"/>
      <c r="B617" s="5"/>
      <c r="C617" s="139"/>
      <c r="D617" s="106"/>
      <c r="E617" s="400"/>
      <c r="F617" s="449"/>
      <c r="G617" s="401"/>
      <c r="H617" s="5"/>
      <c r="I617" s="5"/>
      <c r="J617" s="5"/>
      <c r="K617" s="5"/>
      <c r="L617" s="5"/>
      <c r="M617" s="5"/>
      <c r="N617" s="5"/>
      <c r="O617" s="5"/>
      <c r="P617" s="5"/>
      <c r="Q617" s="5"/>
      <c r="R617" s="5"/>
      <c r="S617" s="5"/>
      <c r="T617" s="5"/>
      <c r="U617" s="5"/>
      <c r="V617" s="5"/>
      <c r="W617" s="5"/>
      <c r="X617" s="5"/>
      <c r="Y617" s="5"/>
      <c r="Z617" s="5"/>
    </row>
    <row r="618" spans="1:26" x14ac:dyDescent="0.25">
      <c r="A618" s="1"/>
      <c r="B618" s="5"/>
      <c r="C618" s="139"/>
      <c r="D618" s="106"/>
      <c r="E618" s="400"/>
      <c r="F618" s="449"/>
      <c r="G618" s="401"/>
      <c r="H618" s="5"/>
      <c r="I618" s="5"/>
      <c r="J618" s="5"/>
      <c r="K618" s="5"/>
      <c r="L618" s="5"/>
      <c r="M618" s="5"/>
      <c r="N618" s="5"/>
      <c r="O618" s="5"/>
      <c r="P618" s="5"/>
      <c r="Q618" s="5"/>
      <c r="R618" s="5"/>
      <c r="S618" s="5"/>
      <c r="T618" s="5"/>
      <c r="U618" s="5"/>
      <c r="V618" s="5"/>
      <c r="W618" s="5"/>
      <c r="X618" s="5"/>
      <c r="Y618" s="5"/>
      <c r="Z618" s="5"/>
    </row>
    <row r="619" spans="1:26" x14ac:dyDescent="0.25">
      <c r="A619" s="1"/>
      <c r="B619" s="5"/>
      <c r="C619" s="139"/>
      <c r="D619" s="106"/>
      <c r="E619" s="400"/>
      <c r="F619" s="449"/>
      <c r="G619" s="401"/>
      <c r="H619" s="5"/>
      <c r="I619" s="5"/>
      <c r="J619" s="5"/>
      <c r="K619" s="5"/>
      <c r="L619" s="5"/>
      <c r="M619" s="5"/>
      <c r="N619" s="5"/>
      <c r="O619" s="5"/>
      <c r="P619" s="5"/>
      <c r="Q619" s="5"/>
      <c r="R619" s="5"/>
      <c r="S619" s="5"/>
      <c r="T619" s="5"/>
      <c r="U619" s="5"/>
      <c r="V619" s="5"/>
      <c r="W619" s="5"/>
      <c r="X619" s="5"/>
      <c r="Y619" s="5"/>
      <c r="Z619" s="5"/>
    </row>
    <row r="620" spans="1:26" x14ac:dyDescent="0.25">
      <c r="A620" s="1"/>
      <c r="B620" s="5"/>
      <c r="C620" s="139"/>
      <c r="D620" s="106"/>
      <c r="E620" s="400"/>
      <c r="F620" s="449"/>
      <c r="G620" s="401"/>
      <c r="H620" s="5"/>
      <c r="I620" s="5"/>
      <c r="J620" s="5"/>
      <c r="K620" s="5"/>
      <c r="L620" s="5"/>
      <c r="M620" s="5"/>
      <c r="N620" s="5"/>
      <c r="O620" s="5"/>
      <c r="P620" s="5"/>
      <c r="Q620" s="5"/>
      <c r="R620" s="5"/>
      <c r="S620" s="5"/>
      <c r="T620" s="5"/>
      <c r="U620" s="5"/>
      <c r="V620" s="5"/>
      <c r="W620" s="5"/>
      <c r="X620" s="5"/>
      <c r="Y620" s="5"/>
      <c r="Z620" s="5"/>
    </row>
    <row r="621" spans="1:26" x14ac:dyDescent="0.25">
      <c r="A621" s="1"/>
      <c r="B621" s="5"/>
      <c r="C621" s="139"/>
      <c r="D621" s="106"/>
      <c r="E621" s="400"/>
      <c r="F621" s="449"/>
      <c r="G621" s="401"/>
      <c r="H621" s="5"/>
      <c r="I621" s="5"/>
      <c r="J621" s="5"/>
      <c r="K621" s="5"/>
      <c r="L621" s="5"/>
      <c r="M621" s="5"/>
      <c r="N621" s="5"/>
      <c r="O621" s="5"/>
      <c r="P621" s="5"/>
      <c r="Q621" s="5"/>
      <c r="R621" s="5"/>
      <c r="S621" s="5"/>
      <c r="T621" s="5"/>
      <c r="U621" s="5"/>
      <c r="V621" s="5"/>
      <c r="W621" s="5"/>
      <c r="X621" s="5"/>
      <c r="Y621" s="5"/>
      <c r="Z621" s="5"/>
    </row>
    <row r="622" spans="1:26" x14ac:dyDescent="0.25">
      <c r="A622" s="1"/>
      <c r="B622" s="5"/>
      <c r="C622" s="139"/>
      <c r="D622" s="106"/>
      <c r="E622" s="400"/>
      <c r="F622" s="449"/>
      <c r="G622" s="401"/>
      <c r="H622" s="5"/>
      <c r="I622" s="5"/>
      <c r="J622" s="5"/>
      <c r="K622" s="5"/>
      <c r="L622" s="5"/>
      <c r="M622" s="5"/>
      <c r="N622" s="5"/>
      <c r="O622" s="5"/>
      <c r="P622" s="5"/>
      <c r="Q622" s="5"/>
      <c r="R622" s="5"/>
      <c r="S622" s="5"/>
      <c r="T622" s="5"/>
      <c r="U622" s="5"/>
      <c r="V622" s="5"/>
      <c r="W622" s="5"/>
      <c r="X622" s="5"/>
      <c r="Y622" s="5"/>
      <c r="Z622" s="5"/>
    </row>
    <row r="623" spans="1:26" x14ac:dyDescent="0.25">
      <c r="A623" s="1"/>
      <c r="B623" s="5"/>
      <c r="C623" s="139"/>
      <c r="D623" s="106"/>
      <c r="E623" s="400"/>
      <c r="F623" s="449"/>
      <c r="G623" s="401"/>
      <c r="H623" s="5"/>
      <c r="I623" s="5"/>
      <c r="J623" s="5"/>
      <c r="K623" s="5"/>
      <c r="L623" s="5"/>
      <c r="M623" s="5"/>
      <c r="N623" s="5"/>
      <c r="O623" s="5"/>
      <c r="P623" s="5"/>
      <c r="Q623" s="5"/>
      <c r="R623" s="5"/>
      <c r="S623" s="5"/>
      <c r="T623" s="5"/>
      <c r="U623" s="5"/>
      <c r="V623" s="5"/>
      <c r="W623" s="5"/>
      <c r="X623" s="5"/>
      <c r="Y623" s="5"/>
      <c r="Z623" s="5"/>
    </row>
    <row r="624" spans="1:26" x14ac:dyDescent="0.25">
      <c r="A624" s="1"/>
      <c r="B624" s="5"/>
      <c r="C624" s="139"/>
      <c r="D624" s="106"/>
      <c r="E624" s="400"/>
      <c r="F624" s="449"/>
      <c r="G624" s="401"/>
      <c r="H624" s="5"/>
      <c r="I624" s="5"/>
      <c r="J624" s="5"/>
      <c r="K624" s="5"/>
      <c r="L624" s="5"/>
      <c r="M624" s="5"/>
      <c r="N624" s="5"/>
      <c r="O624" s="5"/>
      <c r="P624" s="5"/>
      <c r="Q624" s="5"/>
      <c r="R624" s="5"/>
      <c r="S624" s="5"/>
      <c r="T624" s="5"/>
      <c r="U624" s="5"/>
      <c r="V624" s="5"/>
      <c r="W624" s="5"/>
      <c r="X624" s="5"/>
      <c r="Y624" s="5"/>
      <c r="Z624" s="5"/>
    </row>
    <row r="625" spans="1:26" x14ac:dyDescent="0.25">
      <c r="A625" s="1"/>
      <c r="B625" s="5"/>
      <c r="C625" s="139"/>
      <c r="D625" s="106"/>
      <c r="E625" s="400"/>
      <c r="F625" s="449"/>
      <c r="G625" s="401"/>
      <c r="H625" s="5"/>
      <c r="I625" s="5"/>
      <c r="J625" s="5"/>
      <c r="K625" s="5"/>
      <c r="L625" s="5"/>
      <c r="M625" s="5"/>
      <c r="N625" s="5"/>
      <c r="O625" s="5"/>
      <c r="P625" s="5"/>
      <c r="Q625" s="5"/>
      <c r="R625" s="5"/>
      <c r="S625" s="5"/>
      <c r="T625" s="5"/>
      <c r="U625" s="5"/>
      <c r="V625" s="5"/>
      <c r="W625" s="5"/>
      <c r="X625" s="5"/>
      <c r="Y625" s="5"/>
      <c r="Z625" s="5"/>
    </row>
    <row r="626" spans="1:26" x14ac:dyDescent="0.25">
      <c r="A626" s="1"/>
      <c r="B626" s="5"/>
      <c r="C626" s="139"/>
      <c r="D626" s="106"/>
      <c r="E626" s="400"/>
      <c r="F626" s="449"/>
      <c r="G626" s="401"/>
      <c r="H626" s="5"/>
      <c r="I626" s="5"/>
      <c r="J626" s="5"/>
      <c r="K626" s="5"/>
      <c r="L626" s="5"/>
      <c r="M626" s="5"/>
      <c r="N626" s="5"/>
      <c r="O626" s="5"/>
      <c r="P626" s="5"/>
      <c r="Q626" s="5"/>
      <c r="R626" s="5"/>
      <c r="S626" s="5"/>
      <c r="T626" s="5"/>
      <c r="U626" s="5"/>
      <c r="V626" s="5"/>
      <c r="W626" s="5"/>
      <c r="X626" s="5"/>
      <c r="Y626" s="5"/>
      <c r="Z626" s="5"/>
    </row>
    <row r="627" spans="1:26" x14ac:dyDescent="0.25">
      <c r="A627" s="1"/>
      <c r="B627" s="5"/>
      <c r="C627" s="139"/>
      <c r="D627" s="106"/>
      <c r="E627" s="400"/>
      <c r="F627" s="449"/>
      <c r="G627" s="401"/>
      <c r="H627" s="5"/>
      <c r="I627" s="5"/>
      <c r="J627" s="5"/>
      <c r="K627" s="5"/>
      <c r="L627" s="5"/>
      <c r="M627" s="5"/>
      <c r="N627" s="5"/>
      <c r="O627" s="5"/>
      <c r="P627" s="5"/>
      <c r="Q627" s="5"/>
      <c r="R627" s="5"/>
      <c r="S627" s="5"/>
      <c r="T627" s="5"/>
      <c r="U627" s="5"/>
      <c r="V627" s="5"/>
      <c r="W627" s="5"/>
      <c r="X627" s="5"/>
      <c r="Y627" s="5"/>
      <c r="Z627" s="5"/>
    </row>
    <row r="628" spans="1:26" x14ac:dyDescent="0.25">
      <c r="A628" s="1"/>
      <c r="B628" s="5"/>
      <c r="C628" s="139"/>
      <c r="D628" s="106"/>
      <c r="E628" s="400"/>
      <c r="F628" s="449"/>
      <c r="G628" s="401"/>
      <c r="H628" s="5"/>
      <c r="I628" s="5"/>
      <c r="J628" s="5"/>
      <c r="K628" s="5"/>
      <c r="L628" s="5"/>
      <c r="M628" s="5"/>
      <c r="N628" s="5"/>
      <c r="O628" s="5"/>
      <c r="P628" s="5"/>
      <c r="Q628" s="5"/>
      <c r="R628" s="5"/>
      <c r="S628" s="5"/>
      <c r="T628" s="5"/>
      <c r="U628" s="5"/>
      <c r="V628" s="5"/>
      <c r="W628" s="5"/>
      <c r="X628" s="5"/>
      <c r="Y628" s="5"/>
      <c r="Z628" s="5"/>
    </row>
    <row r="629" spans="1:26" x14ac:dyDescent="0.25">
      <c r="A629" s="1"/>
      <c r="B629" s="5"/>
      <c r="C629" s="139"/>
      <c r="D629" s="106"/>
      <c r="E629" s="400"/>
      <c r="F629" s="449"/>
      <c r="G629" s="401"/>
      <c r="H629" s="5"/>
      <c r="I629" s="5"/>
      <c r="J629" s="5"/>
      <c r="K629" s="5"/>
      <c r="L629" s="5"/>
      <c r="M629" s="5"/>
      <c r="N629" s="5"/>
      <c r="O629" s="5"/>
      <c r="P629" s="5"/>
      <c r="Q629" s="5"/>
      <c r="R629" s="5"/>
      <c r="S629" s="5"/>
      <c r="T629" s="5"/>
      <c r="U629" s="5"/>
      <c r="V629" s="5"/>
      <c r="W629" s="5"/>
      <c r="X629" s="5"/>
      <c r="Y629" s="5"/>
      <c r="Z629" s="5"/>
    </row>
    <row r="630" spans="1:26" x14ac:dyDescent="0.25">
      <c r="A630" s="1"/>
      <c r="B630" s="5"/>
      <c r="C630" s="139"/>
      <c r="D630" s="106"/>
      <c r="E630" s="400"/>
      <c r="F630" s="449"/>
      <c r="G630" s="401"/>
      <c r="H630" s="5"/>
      <c r="I630" s="5"/>
      <c r="J630" s="5"/>
      <c r="K630" s="5"/>
      <c r="L630" s="5"/>
      <c r="M630" s="5"/>
      <c r="N630" s="5"/>
      <c r="O630" s="5"/>
      <c r="P630" s="5"/>
      <c r="Q630" s="5"/>
      <c r="R630" s="5"/>
      <c r="S630" s="5"/>
      <c r="T630" s="5"/>
      <c r="U630" s="5"/>
      <c r="V630" s="5"/>
      <c r="W630" s="5"/>
      <c r="X630" s="5"/>
      <c r="Y630" s="5"/>
      <c r="Z630" s="5"/>
    </row>
    <row r="631" spans="1:26" x14ac:dyDescent="0.25">
      <c r="A631" s="1"/>
      <c r="B631" s="5"/>
      <c r="C631" s="139"/>
      <c r="D631" s="106"/>
      <c r="E631" s="400"/>
      <c r="F631" s="449"/>
      <c r="G631" s="401"/>
      <c r="H631" s="5"/>
      <c r="I631" s="5"/>
      <c r="J631" s="5"/>
      <c r="K631" s="5"/>
      <c r="L631" s="5"/>
      <c r="M631" s="5"/>
      <c r="N631" s="5"/>
      <c r="O631" s="5"/>
      <c r="P631" s="5"/>
      <c r="Q631" s="5"/>
      <c r="R631" s="5"/>
      <c r="S631" s="5"/>
      <c r="T631" s="5"/>
      <c r="U631" s="5"/>
      <c r="V631" s="5"/>
      <c r="W631" s="5"/>
      <c r="X631" s="5"/>
      <c r="Y631" s="5"/>
      <c r="Z631" s="5"/>
    </row>
    <row r="632" spans="1:26" x14ac:dyDescent="0.25">
      <c r="A632" s="1"/>
      <c r="B632" s="5"/>
      <c r="C632" s="139"/>
      <c r="D632" s="106"/>
      <c r="E632" s="400"/>
      <c r="F632" s="449"/>
      <c r="G632" s="401"/>
      <c r="H632" s="5"/>
      <c r="I632" s="5"/>
      <c r="J632" s="5"/>
      <c r="K632" s="5"/>
      <c r="L632" s="5"/>
      <c r="M632" s="5"/>
      <c r="N632" s="5"/>
      <c r="O632" s="5"/>
      <c r="P632" s="5"/>
      <c r="Q632" s="5"/>
      <c r="R632" s="5"/>
      <c r="S632" s="5"/>
      <c r="T632" s="5"/>
      <c r="U632" s="5"/>
      <c r="V632" s="5"/>
      <c r="W632" s="5"/>
      <c r="X632" s="5"/>
      <c r="Y632" s="5"/>
      <c r="Z632" s="5"/>
    </row>
    <row r="633" spans="1:26" x14ac:dyDescent="0.25">
      <c r="A633" s="1"/>
      <c r="B633" s="5"/>
      <c r="C633" s="139"/>
      <c r="D633" s="106"/>
      <c r="E633" s="400"/>
      <c r="F633" s="449"/>
      <c r="G633" s="401"/>
      <c r="H633" s="5"/>
      <c r="I633" s="5"/>
      <c r="J633" s="5"/>
      <c r="K633" s="5"/>
      <c r="L633" s="5"/>
      <c r="M633" s="5"/>
      <c r="N633" s="5"/>
      <c r="O633" s="5"/>
      <c r="P633" s="5"/>
      <c r="Q633" s="5"/>
      <c r="R633" s="5"/>
      <c r="S633" s="5"/>
      <c r="T633" s="5"/>
      <c r="U633" s="5"/>
      <c r="V633" s="5"/>
      <c r="W633" s="5"/>
      <c r="X633" s="5"/>
      <c r="Y633" s="5"/>
      <c r="Z633" s="5"/>
    </row>
    <row r="634" spans="1:26" x14ac:dyDescent="0.25">
      <c r="A634" s="1"/>
      <c r="B634" s="5"/>
      <c r="C634" s="139"/>
      <c r="D634" s="106"/>
      <c r="E634" s="400"/>
      <c r="F634" s="449"/>
      <c r="G634" s="401"/>
      <c r="H634" s="5"/>
      <c r="I634" s="5"/>
      <c r="J634" s="5"/>
      <c r="K634" s="5"/>
      <c r="L634" s="5"/>
      <c r="M634" s="5"/>
      <c r="N634" s="5"/>
      <c r="O634" s="5"/>
      <c r="P634" s="5"/>
      <c r="Q634" s="5"/>
      <c r="R634" s="5"/>
      <c r="S634" s="5"/>
      <c r="T634" s="5"/>
      <c r="U634" s="5"/>
      <c r="V634" s="5"/>
      <c r="W634" s="5"/>
      <c r="X634" s="5"/>
      <c r="Y634" s="5"/>
      <c r="Z634" s="5"/>
    </row>
    <row r="635" spans="1:26" x14ac:dyDescent="0.25">
      <c r="A635" s="1"/>
      <c r="B635" s="5"/>
      <c r="C635" s="139"/>
      <c r="D635" s="106"/>
      <c r="E635" s="400"/>
      <c r="F635" s="449"/>
      <c r="G635" s="401"/>
      <c r="H635" s="5"/>
      <c r="I635" s="5"/>
      <c r="J635" s="5"/>
      <c r="K635" s="5"/>
      <c r="L635" s="5"/>
      <c r="M635" s="5"/>
      <c r="N635" s="5"/>
      <c r="O635" s="5"/>
      <c r="P635" s="5"/>
      <c r="Q635" s="5"/>
      <c r="R635" s="5"/>
      <c r="S635" s="5"/>
      <c r="T635" s="5"/>
      <c r="U635" s="5"/>
      <c r="V635" s="5"/>
      <c r="W635" s="5"/>
      <c r="X635" s="5"/>
      <c r="Y635" s="5"/>
      <c r="Z635" s="5"/>
    </row>
    <row r="636" spans="1:26" x14ac:dyDescent="0.25">
      <c r="A636" s="1"/>
      <c r="B636" s="5"/>
      <c r="C636" s="139"/>
      <c r="D636" s="106"/>
      <c r="E636" s="400"/>
      <c r="F636" s="449"/>
      <c r="G636" s="401"/>
      <c r="H636" s="5"/>
      <c r="I636" s="5"/>
      <c r="J636" s="5"/>
      <c r="K636" s="5"/>
      <c r="L636" s="5"/>
      <c r="M636" s="5"/>
      <c r="N636" s="5"/>
      <c r="O636" s="5"/>
      <c r="P636" s="5"/>
      <c r="Q636" s="5"/>
      <c r="R636" s="5"/>
      <c r="S636" s="5"/>
      <c r="T636" s="5"/>
      <c r="U636" s="5"/>
      <c r="V636" s="5"/>
      <c r="W636" s="5"/>
      <c r="X636" s="5"/>
      <c r="Y636" s="5"/>
      <c r="Z636" s="5"/>
    </row>
    <row r="637" spans="1:26" x14ac:dyDescent="0.25">
      <c r="A637" s="1"/>
      <c r="B637" s="5"/>
      <c r="C637" s="139"/>
      <c r="D637" s="106"/>
      <c r="E637" s="400"/>
      <c r="F637" s="449"/>
      <c r="G637" s="401"/>
      <c r="H637" s="5"/>
      <c r="I637" s="5"/>
      <c r="J637" s="5"/>
      <c r="K637" s="5"/>
      <c r="L637" s="5"/>
      <c r="M637" s="5"/>
      <c r="N637" s="5"/>
      <c r="O637" s="5"/>
      <c r="P637" s="5"/>
      <c r="Q637" s="5"/>
      <c r="R637" s="5"/>
      <c r="S637" s="5"/>
      <c r="T637" s="5"/>
      <c r="U637" s="5"/>
      <c r="V637" s="5"/>
      <c r="W637" s="5"/>
      <c r="X637" s="5"/>
      <c r="Y637" s="5"/>
      <c r="Z637" s="5"/>
    </row>
    <row r="638" spans="1:26" x14ac:dyDescent="0.25">
      <c r="A638" s="1"/>
      <c r="B638" s="5"/>
      <c r="C638" s="139"/>
      <c r="D638" s="106"/>
      <c r="E638" s="400"/>
      <c r="F638" s="449"/>
      <c r="G638" s="401"/>
      <c r="H638" s="5"/>
      <c r="I638" s="5"/>
      <c r="J638" s="5"/>
      <c r="K638" s="5"/>
      <c r="L638" s="5"/>
      <c r="M638" s="5"/>
      <c r="N638" s="5"/>
      <c r="O638" s="5"/>
      <c r="P638" s="5"/>
      <c r="Q638" s="5"/>
      <c r="R638" s="5"/>
      <c r="S638" s="5"/>
      <c r="T638" s="5"/>
      <c r="U638" s="5"/>
      <c r="V638" s="5"/>
      <c r="W638" s="5"/>
      <c r="X638" s="5"/>
      <c r="Y638" s="5"/>
      <c r="Z638" s="5"/>
    </row>
    <row r="639" spans="1:26" x14ac:dyDescent="0.25">
      <c r="A639" s="1"/>
      <c r="B639" s="5"/>
      <c r="C639" s="139"/>
      <c r="D639" s="106"/>
      <c r="E639" s="400"/>
      <c r="F639" s="449"/>
      <c r="G639" s="401"/>
      <c r="H639" s="5"/>
      <c r="I639" s="5"/>
      <c r="J639" s="5"/>
      <c r="K639" s="5"/>
      <c r="L639" s="5"/>
      <c r="M639" s="5"/>
      <c r="N639" s="5"/>
      <c r="O639" s="5"/>
      <c r="P639" s="5"/>
      <c r="Q639" s="5"/>
      <c r="R639" s="5"/>
      <c r="S639" s="5"/>
      <c r="T639" s="5"/>
      <c r="U639" s="5"/>
      <c r="V639" s="5"/>
      <c r="W639" s="5"/>
      <c r="X639" s="5"/>
      <c r="Y639" s="5"/>
      <c r="Z639" s="5"/>
    </row>
    <row r="640" spans="1:26" x14ac:dyDescent="0.25">
      <c r="A640" s="1"/>
      <c r="B640" s="5"/>
      <c r="C640" s="139"/>
      <c r="D640" s="106"/>
      <c r="E640" s="400"/>
      <c r="F640" s="449"/>
      <c r="G640" s="401"/>
      <c r="H640" s="5"/>
      <c r="I640" s="5"/>
      <c r="J640" s="5"/>
      <c r="K640" s="5"/>
      <c r="L640" s="5"/>
      <c r="M640" s="5"/>
      <c r="N640" s="5"/>
      <c r="O640" s="5"/>
      <c r="P640" s="5"/>
      <c r="Q640" s="5"/>
      <c r="R640" s="5"/>
      <c r="S640" s="5"/>
      <c r="T640" s="5"/>
      <c r="U640" s="5"/>
      <c r="V640" s="5"/>
      <c r="W640" s="5"/>
      <c r="X640" s="5"/>
      <c r="Y640" s="5"/>
      <c r="Z640" s="5"/>
    </row>
    <row r="641" spans="1:26" x14ac:dyDescent="0.25">
      <c r="A641" s="1"/>
      <c r="B641" s="5"/>
      <c r="C641" s="139"/>
      <c r="D641" s="106"/>
      <c r="E641" s="400"/>
      <c r="F641" s="449"/>
      <c r="G641" s="401"/>
      <c r="H641" s="5"/>
      <c r="I641" s="5"/>
      <c r="J641" s="5"/>
      <c r="K641" s="5"/>
      <c r="L641" s="5"/>
      <c r="M641" s="5"/>
      <c r="N641" s="5"/>
      <c r="O641" s="5"/>
      <c r="P641" s="5"/>
      <c r="Q641" s="5"/>
      <c r="R641" s="5"/>
      <c r="S641" s="5"/>
      <c r="T641" s="5"/>
      <c r="U641" s="5"/>
      <c r="V641" s="5"/>
      <c r="W641" s="5"/>
      <c r="X641" s="5"/>
      <c r="Y641" s="5"/>
      <c r="Z641" s="5"/>
    </row>
    <row r="642" spans="1:26" x14ac:dyDescent="0.25">
      <c r="A642" s="1"/>
      <c r="B642" s="5"/>
      <c r="C642" s="139"/>
      <c r="D642" s="106"/>
      <c r="E642" s="400"/>
      <c r="F642" s="449"/>
      <c r="G642" s="401"/>
      <c r="H642" s="5"/>
      <c r="I642" s="5"/>
      <c r="J642" s="5"/>
      <c r="K642" s="5"/>
      <c r="L642" s="5"/>
      <c r="M642" s="5"/>
      <c r="N642" s="5"/>
      <c r="O642" s="5"/>
      <c r="P642" s="5"/>
      <c r="Q642" s="5"/>
      <c r="R642" s="5"/>
      <c r="S642" s="5"/>
      <c r="T642" s="5"/>
      <c r="U642" s="5"/>
      <c r="V642" s="5"/>
      <c r="W642" s="5"/>
      <c r="X642" s="5"/>
      <c r="Y642" s="5"/>
      <c r="Z642" s="5"/>
    </row>
    <row r="643" spans="1:26" x14ac:dyDescent="0.25">
      <c r="A643" s="1"/>
      <c r="B643" s="5"/>
      <c r="C643" s="139"/>
      <c r="D643" s="106"/>
      <c r="E643" s="400"/>
      <c r="F643" s="449"/>
      <c r="G643" s="401"/>
      <c r="H643" s="5"/>
      <c r="I643" s="5"/>
      <c r="J643" s="5"/>
      <c r="K643" s="5"/>
      <c r="L643" s="5"/>
      <c r="M643" s="5"/>
      <c r="N643" s="5"/>
      <c r="O643" s="5"/>
      <c r="P643" s="5"/>
      <c r="Q643" s="5"/>
      <c r="R643" s="5"/>
      <c r="S643" s="5"/>
      <c r="T643" s="5"/>
      <c r="U643" s="5"/>
      <c r="V643" s="5"/>
      <c r="W643" s="5"/>
      <c r="X643" s="5"/>
      <c r="Y643" s="5"/>
      <c r="Z643" s="5"/>
    </row>
    <row r="644" spans="1:26" x14ac:dyDescent="0.25">
      <c r="A644" s="1"/>
      <c r="B644" s="5"/>
      <c r="C644" s="139"/>
      <c r="D644" s="106"/>
      <c r="E644" s="400"/>
      <c r="F644" s="449"/>
      <c r="G644" s="401"/>
      <c r="H644" s="5"/>
      <c r="I644" s="5"/>
      <c r="J644" s="5"/>
      <c r="K644" s="5"/>
      <c r="L644" s="5"/>
      <c r="M644" s="5"/>
      <c r="N644" s="5"/>
      <c r="O644" s="5"/>
      <c r="P644" s="5"/>
      <c r="Q644" s="5"/>
      <c r="R644" s="5"/>
      <c r="S644" s="5"/>
      <c r="T644" s="5"/>
      <c r="U644" s="5"/>
      <c r="V644" s="5"/>
      <c r="W644" s="5"/>
      <c r="X644" s="5"/>
      <c r="Y644" s="5"/>
      <c r="Z644" s="5"/>
    </row>
    <row r="645" spans="1:26" x14ac:dyDescent="0.25">
      <c r="A645" s="1"/>
      <c r="B645" s="5"/>
      <c r="C645" s="139"/>
      <c r="D645" s="106"/>
      <c r="E645" s="400"/>
      <c r="F645" s="449"/>
      <c r="G645" s="401"/>
      <c r="H645" s="5"/>
      <c r="I645" s="5"/>
      <c r="J645" s="5"/>
      <c r="K645" s="5"/>
      <c r="L645" s="5"/>
      <c r="M645" s="5"/>
      <c r="N645" s="5"/>
      <c r="O645" s="5"/>
      <c r="P645" s="5"/>
      <c r="Q645" s="5"/>
      <c r="R645" s="5"/>
      <c r="S645" s="5"/>
      <c r="T645" s="5"/>
      <c r="U645" s="5"/>
      <c r="V645" s="5"/>
      <c r="W645" s="5"/>
      <c r="X645" s="5"/>
      <c r="Y645" s="5"/>
      <c r="Z645" s="5"/>
    </row>
    <row r="646" spans="1:26" x14ac:dyDescent="0.25">
      <c r="A646" s="1"/>
      <c r="B646" s="5"/>
      <c r="C646" s="139"/>
      <c r="D646" s="106"/>
      <c r="E646" s="400"/>
      <c r="F646" s="449"/>
      <c r="G646" s="401"/>
      <c r="H646" s="5"/>
      <c r="I646" s="5"/>
      <c r="J646" s="5"/>
      <c r="K646" s="5"/>
      <c r="L646" s="5"/>
      <c r="M646" s="5"/>
      <c r="N646" s="5"/>
      <c r="O646" s="5"/>
      <c r="P646" s="5"/>
      <c r="Q646" s="5"/>
      <c r="R646" s="5"/>
      <c r="S646" s="5"/>
      <c r="T646" s="5"/>
      <c r="U646" s="5"/>
      <c r="V646" s="5"/>
      <c r="W646" s="5"/>
      <c r="X646" s="5"/>
      <c r="Y646" s="5"/>
      <c r="Z646" s="5"/>
    </row>
    <row r="647" spans="1:26" x14ac:dyDescent="0.25">
      <c r="A647" s="1"/>
      <c r="B647" s="5"/>
      <c r="C647" s="139"/>
      <c r="D647" s="106"/>
      <c r="E647" s="400"/>
      <c r="F647" s="449"/>
      <c r="G647" s="401"/>
      <c r="H647" s="5"/>
      <c r="I647" s="5"/>
      <c r="J647" s="5"/>
      <c r="K647" s="5"/>
      <c r="L647" s="5"/>
      <c r="M647" s="5"/>
      <c r="N647" s="5"/>
      <c r="O647" s="5"/>
      <c r="P647" s="5"/>
      <c r="Q647" s="5"/>
      <c r="R647" s="5"/>
      <c r="S647" s="5"/>
      <c r="T647" s="5"/>
      <c r="U647" s="5"/>
      <c r="V647" s="5"/>
      <c r="W647" s="5"/>
      <c r="X647" s="5"/>
      <c r="Y647" s="5"/>
      <c r="Z647" s="5"/>
    </row>
    <row r="648" spans="1:26" x14ac:dyDescent="0.25">
      <c r="A648" s="1"/>
      <c r="B648" s="5"/>
      <c r="C648" s="139"/>
      <c r="D648" s="106"/>
      <c r="E648" s="400"/>
      <c r="F648" s="449"/>
      <c r="G648" s="401"/>
      <c r="H648" s="5"/>
      <c r="I648" s="5"/>
      <c r="J648" s="5"/>
      <c r="K648" s="5"/>
      <c r="L648" s="5"/>
      <c r="M648" s="5"/>
      <c r="N648" s="5"/>
      <c r="O648" s="5"/>
      <c r="P648" s="5"/>
      <c r="Q648" s="5"/>
      <c r="R648" s="5"/>
      <c r="S648" s="5"/>
      <c r="T648" s="5"/>
      <c r="U648" s="5"/>
      <c r="V648" s="5"/>
      <c r="W648" s="5"/>
      <c r="X648" s="5"/>
      <c r="Y648" s="5"/>
      <c r="Z648" s="5"/>
    </row>
    <row r="649" spans="1:26" x14ac:dyDescent="0.25">
      <c r="A649" s="1"/>
      <c r="B649" s="5"/>
      <c r="C649" s="139"/>
      <c r="D649" s="106"/>
      <c r="E649" s="400"/>
      <c r="F649" s="449"/>
      <c r="G649" s="401"/>
      <c r="H649" s="5"/>
      <c r="I649" s="5"/>
      <c r="J649" s="5"/>
      <c r="K649" s="5"/>
      <c r="L649" s="5"/>
      <c r="M649" s="5"/>
      <c r="N649" s="5"/>
      <c r="O649" s="5"/>
      <c r="P649" s="5"/>
      <c r="Q649" s="5"/>
      <c r="R649" s="5"/>
      <c r="S649" s="5"/>
      <c r="T649" s="5"/>
      <c r="U649" s="5"/>
      <c r="V649" s="5"/>
      <c r="W649" s="5"/>
      <c r="X649" s="5"/>
      <c r="Y649" s="5"/>
      <c r="Z649" s="5"/>
    </row>
    <row r="650" spans="1:26" x14ac:dyDescent="0.25">
      <c r="A650" s="1"/>
      <c r="B650" s="5"/>
      <c r="C650" s="139"/>
      <c r="D650" s="106"/>
      <c r="E650" s="400"/>
      <c r="F650" s="449"/>
      <c r="G650" s="401"/>
      <c r="H650" s="5"/>
      <c r="I650" s="5"/>
      <c r="J650" s="5"/>
      <c r="K650" s="5"/>
      <c r="L650" s="5"/>
      <c r="M650" s="5"/>
      <c r="N650" s="5"/>
      <c r="O650" s="5"/>
      <c r="P650" s="5"/>
      <c r="Q650" s="5"/>
      <c r="R650" s="5"/>
      <c r="S650" s="5"/>
      <c r="T650" s="5"/>
      <c r="U650" s="5"/>
      <c r="V650" s="5"/>
      <c r="W650" s="5"/>
      <c r="X650" s="5"/>
      <c r="Y650" s="5"/>
      <c r="Z650" s="5"/>
    </row>
    <row r="651" spans="1:26" x14ac:dyDescent="0.25">
      <c r="A651" s="1"/>
      <c r="B651" s="5"/>
      <c r="C651" s="139"/>
      <c r="D651" s="106"/>
      <c r="E651" s="400"/>
      <c r="F651" s="449"/>
      <c r="G651" s="401"/>
      <c r="H651" s="5"/>
      <c r="I651" s="5"/>
      <c r="J651" s="5"/>
      <c r="K651" s="5"/>
      <c r="L651" s="5"/>
      <c r="M651" s="5"/>
      <c r="N651" s="5"/>
      <c r="O651" s="5"/>
      <c r="P651" s="5"/>
      <c r="Q651" s="5"/>
      <c r="R651" s="5"/>
      <c r="S651" s="5"/>
      <c r="T651" s="5"/>
      <c r="U651" s="5"/>
      <c r="V651" s="5"/>
      <c r="W651" s="5"/>
      <c r="X651" s="5"/>
      <c r="Y651" s="5"/>
      <c r="Z651" s="5"/>
    </row>
    <row r="652" spans="1:26" x14ac:dyDescent="0.25">
      <c r="A652" s="1"/>
      <c r="B652" s="5"/>
      <c r="C652" s="139"/>
      <c r="D652" s="106"/>
      <c r="E652" s="400"/>
      <c r="F652" s="449"/>
      <c r="G652" s="401"/>
      <c r="H652" s="5"/>
      <c r="I652" s="5"/>
      <c r="J652" s="5"/>
      <c r="K652" s="5"/>
      <c r="L652" s="5"/>
      <c r="M652" s="5"/>
      <c r="N652" s="5"/>
      <c r="O652" s="5"/>
      <c r="P652" s="5"/>
      <c r="Q652" s="5"/>
      <c r="R652" s="5"/>
      <c r="S652" s="5"/>
      <c r="T652" s="5"/>
      <c r="U652" s="5"/>
      <c r="V652" s="5"/>
      <c r="W652" s="5"/>
      <c r="X652" s="5"/>
      <c r="Y652" s="5"/>
      <c r="Z652" s="5"/>
    </row>
    <row r="653" spans="1:26" x14ac:dyDescent="0.25">
      <c r="A653" s="1"/>
      <c r="B653" s="5"/>
      <c r="C653" s="139"/>
      <c r="D653" s="106"/>
      <c r="E653" s="400"/>
      <c r="F653" s="449"/>
      <c r="G653" s="401"/>
      <c r="H653" s="5"/>
      <c r="I653" s="5"/>
      <c r="J653" s="5"/>
      <c r="K653" s="5"/>
      <c r="L653" s="5"/>
      <c r="M653" s="5"/>
      <c r="N653" s="5"/>
      <c r="O653" s="5"/>
      <c r="P653" s="5"/>
      <c r="Q653" s="5"/>
      <c r="R653" s="5"/>
      <c r="S653" s="5"/>
      <c r="T653" s="5"/>
      <c r="U653" s="5"/>
      <c r="V653" s="5"/>
      <c r="W653" s="5"/>
      <c r="X653" s="5"/>
      <c r="Y653" s="5"/>
      <c r="Z653" s="5"/>
    </row>
    <row r="654" spans="1:26" x14ac:dyDescent="0.25">
      <c r="A654" s="1"/>
      <c r="B654" s="5"/>
      <c r="C654" s="139"/>
      <c r="D654" s="106"/>
      <c r="E654" s="400"/>
      <c r="F654" s="449"/>
      <c r="G654" s="401"/>
      <c r="H654" s="5"/>
      <c r="I654" s="5"/>
      <c r="J654" s="5"/>
      <c r="K654" s="5"/>
      <c r="L654" s="5"/>
      <c r="M654" s="5"/>
      <c r="N654" s="5"/>
      <c r="O654" s="5"/>
      <c r="P654" s="5"/>
      <c r="Q654" s="5"/>
      <c r="R654" s="5"/>
      <c r="S654" s="5"/>
      <c r="T654" s="5"/>
      <c r="U654" s="5"/>
      <c r="V654" s="5"/>
      <c r="W654" s="5"/>
      <c r="X654" s="5"/>
      <c r="Y654" s="5"/>
      <c r="Z654" s="5"/>
    </row>
    <row r="655" spans="1:26" x14ac:dyDescent="0.25">
      <c r="A655" s="1"/>
      <c r="B655" s="5"/>
      <c r="C655" s="139"/>
      <c r="D655" s="106"/>
      <c r="E655" s="400"/>
      <c r="F655" s="449"/>
      <c r="G655" s="401"/>
      <c r="H655" s="5"/>
      <c r="I655" s="5"/>
      <c r="J655" s="5"/>
      <c r="K655" s="5"/>
      <c r="L655" s="5"/>
      <c r="M655" s="5"/>
      <c r="N655" s="5"/>
      <c r="O655" s="5"/>
      <c r="P655" s="5"/>
      <c r="Q655" s="5"/>
      <c r="R655" s="5"/>
      <c r="S655" s="5"/>
      <c r="T655" s="5"/>
      <c r="U655" s="5"/>
      <c r="V655" s="5"/>
      <c r="W655" s="5"/>
      <c r="X655" s="5"/>
      <c r="Y655" s="5"/>
      <c r="Z655" s="5"/>
    </row>
    <row r="656" spans="1:26" x14ac:dyDescent="0.25">
      <c r="A656" s="1"/>
      <c r="B656" s="5"/>
      <c r="C656" s="139"/>
      <c r="D656" s="106"/>
      <c r="E656" s="400"/>
      <c r="F656" s="449"/>
      <c r="G656" s="401"/>
      <c r="H656" s="5"/>
      <c r="I656" s="5"/>
      <c r="J656" s="5"/>
      <c r="K656" s="5"/>
      <c r="L656" s="5"/>
      <c r="M656" s="5"/>
      <c r="N656" s="5"/>
      <c r="O656" s="5"/>
      <c r="P656" s="5"/>
      <c r="Q656" s="5"/>
      <c r="R656" s="5"/>
      <c r="S656" s="5"/>
      <c r="T656" s="5"/>
      <c r="U656" s="5"/>
      <c r="V656" s="5"/>
      <c r="W656" s="5"/>
      <c r="X656" s="5"/>
      <c r="Y656" s="5"/>
      <c r="Z656" s="5"/>
    </row>
    <row r="657" spans="1:26" x14ac:dyDescent="0.25">
      <c r="A657" s="1"/>
      <c r="B657" s="5"/>
      <c r="C657" s="139"/>
      <c r="D657" s="106"/>
      <c r="E657" s="400"/>
      <c r="F657" s="449"/>
      <c r="G657" s="401"/>
      <c r="H657" s="5"/>
      <c r="I657" s="5"/>
      <c r="J657" s="5"/>
      <c r="K657" s="5"/>
      <c r="L657" s="5"/>
      <c r="M657" s="5"/>
      <c r="N657" s="5"/>
      <c r="O657" s="5"/>
      <c r="P657" s="5"/>
      <c r="Q657" s="5"/>
      <c r="R657" s="5"/>
      <c r="S657" s="5"/>
      <c r="T657" s="5"/>
      <c r="U657" s="5"/>
      <c r="V657" s="5"/>
      <c r="W657" s="5"/>
      <c r="X657" s="5"/>
      <c r="Y657" s="5"/>
      <c r="Z657" s="5"/>
    </row>
    <row r="658" spans="1:26" x14ac:dyDescent="0.25">
      <c r="A658" s="1"/>
      <c r="B658" s="5"/>
      <c r="C658" s="139"/>
      <c r="D658" s="106"/>
      <c r="E658" s="400"/>
      <c r="F658" s="449"/>
      <c r="G658" s="401"/>
      <c r="H658" s="5"/>
      <c r="I658" s="5"/>
      <c r="J658" s="5"/>
      <c r="K658" s="5"/>
      <c r="L658" s="5"/>
      <c r="M658" s="5"/>
      <c r="N658" s="5"/>
      <c r="O658" s="5"/>
      <c r="P658" s="5"/>
      <c r="Q658" s="5"/>
      <c r="R658" s="5"/>
      <c r="S658" s="5"/>
      <c r="T658" s="5"/>
      <c r="U658" s="5"/>
      <c r="V658" s="5"/>
      <c r="W658" s="5"/>
      <c r="X658" s="5"/>
      <c r="Y658" s="5"/>
      <c r="Z658" s="5"/>
    </row>
    <row r="659" spans="1:26" x14ac:dyDescent="0.25">
      <c r="A659" s="1"/>
      <c r="B659" s="5"/>
      <c r="C659" s="139"/>
      <c r="D659" s="106"/>
      <c r="E659" s="400"/>
      <c r="F659" s="449"/>
      <c r="G659" s="401"/>
      <c r="H659" s="5"/>
      <c r="I659" s="5"/>
      <c r="J659" s="5"/>
      <c r="K659" s="5"/>
      <c r="L659" s="5"/>
      <c r="M659" s="5"/>
      <c r="N659" s="5"/>
      <c r="O659" s="5"/>
      <c r="P659" s="5"/>
      <c r="Q659" s="5"/>
      <c r="R659" s="5"/>
      <c r="S659" s="5"/>
      <c r="T659" s="5"/>
      <c r="U659" s="5"/>
      <c r="V659" s="5"/>
      <c r="W659" s="5"/>
      <c r="X659" s="5"/>
      <c r="Y659" s="5"/>
      <c r="Z659" s="5"/>
    </row>
    <row r="660" spans="1:26" x14ac:dyDescent="0.25">
      <c r="A660" s="1"/>
      <c r="B660" s="5"/>
      <c r="C660" s="139"/>
      <c r="D660" s="106"/>
      <c r="E660" s="400"/>
      <c r="F660" s="449"/>
      <c r="G660" s="401"/>
      <c r="H660" s="5"/>
      <c r="I660" s="5"/>
      <c r="J660" s="5"/>
      <c r="K660" s="5"/>
      <c r="L660" s="5"/>
      <c r="M660" s="5"/>
      <c r="N660" s="5"/>
      <c r="O660" s="5"/>
      <c r="P660" s="5"/>
      <c r="Q660" s="5"/>
      <c r="R660" s="5"/>
      <c r="S660" s="5"/>
      <c r="T660" s="5"/>
      <c r="U660" s="5"/>
      <c r="V660" s="5"/>
      <c r="W660" s="5"/>
      <c r="X660" s="5"/>
      <c r="Y660" s="5"/>
      <c r="Z660" s="5"/>
    </row>
    <row r="661" spans="1:26" x14ac:dyDescent="0.25">
      <c r="A661" s="1"/>
      <c r="B661" s="5"/>
      <c r="C661" s="139"/>
      <c r="D661" s="106"/>
      <c r="E661" s="400"/>
      <c r="F661" s="449"/>
      <c r="G661" s="401"/>
      <c r="H661" s="5"/>
      <c r="I661" s="5"/>
      <c r="J661" s="5"/>
      <c r="K661" s="5"/>
      <c r="L661" s="5"/>
      <c r="M661" s="5"/>
      <c r="N661" s="5"/>
      <c r="O661" s="5"/>
      <c r="P661" s="5"/>
      <c r="Q661" s="5"/>
      <c r="R661" s="5"/>
      <c r="S661" s="5"/>
      <c r="T661" s="5"/>
      <c r="U661" s="5"/>
      <c r="V661" s="5"/>
      <c r="W661" s="5"/>
      <c r="X661" s="5"/>
      <c r="Y661" s="5"/>
      <c r="Z661" s="5"/>
    </row>
    <row r="662" spans="1:26" x14ac:dyDescent="0.25">
      <c r="A662" s="1"/>
      <c r="B662" s="5"/>
      <c r="C662" s="139"/>
      <c r="D662" s="106"/>
      <c r="E662" s="400"/>
      <c r="F662" s="449"/>
      <c r="G662" s="401"/>
      <c r="H662" s="5"/>
      <c r="I662" s="5"/>
      <c r="J662" s="5"/>
      <c r="K662" s="5"/>
      <c r="L662" s="5"/>
      <c r="M662" s="5"/>
      <c r="N662" s="5"/>
      <c r="O662" s="5"/>
      <c r="P662" s="5"/>
      <c r="Q662" s="5"/>
      <c r="R662" s="5"/>
      <c r="S662" s="5"/>
      <c r="T662" s="5"/>
      <c r="U662" s="5"/>
      <c r="V662" s="5"/>
      <c r="W662" s="5"/>
      <c r="X662" s="5"/>
      <c r="Y662" s="5"/>
      <c r="Z662" s="5"/>
    </row>
    <row r="663" spans="1:26" x14ac:dyDescent="0.25">
      <c r="A663" s="1"/>
      <c r="B663" s="5"/>
      <c r="C663" s="139"/>
      <c r="D663" s="106"/>
      <c r="E663" s="400"/>
      <c r="F663" s="449"/>
      <c r="G663" s="401"/>
      <c r="H663" s="5"/>
      <c r="I663" s="5"/>
      <c r="J663" s="5"/>
      <c r="K663" s="5"/>
      <c r="L663" s="5"/>
      <c r="M663" s="5"/>
      <c r="N663" s="5"/>
      <c r="O663" s="5"/>
      <c r="P663" s="5"/>
      <c r="Q663" s="5"/>
      <c r="R663" s="5"/>
      <c r="S663" s="5"/>
      <c r="T663" s="5"/>
      <c r="U663" s="5"/>
      <c r="V663" s="5"/>
      <c r="W663" s="5"/>
      <c r="X663" s="5"/>
      <c r="Y663" s="5"/>
      <c r="Z663" s="5"/>
    </row>
    <row r="664" spans="1:26" x14ac:dyDescent="0.25">
      <c r="A664" s="1"/>
      <c r="B664" s="5"/>
      <c r="C664" s="139"/>
      <c r="D664" s="106"/>
      <c r="E664" s="400"/>
      <c r="F664" s="449"/>
      <c r="G664" s="401"/>
      <c r="H664" s="5"/>
      <c r="I664" s="5"/>
      <c r="J664" s="5"/>
      <c r="K664" s="5"/>
      <c r="L664" s="5"/>
      <c r="M664" s="5"/>
      <c r="N664" s="5"/>
      <c r="O664" s="5"/>
      <c r="P664" s="5"/>
      <c r="Q664" s="5"/>
      <c r="R664" s="5"/>
      <c r="S664" s="5"/>
      <c r="T664" s="5"/>
      <c r="U664" s="5"/>
      <c r="V664" s="5"/>
      <c r="W664" s="5"/>
      <c r="X664" s="5"/>
      <c r="Y664" s="5"/>
      <c r="Z664" s="5"/>
    </row>
    <row r="665" spans="1:26" x14ac:dyDescent="0.25">
      <c r="A665" s="1"/>
      <c r="B665" s="5"/>
      <c r="C665" s="139"/>
      <c r="D665" s="106"/>
      <c r="E665" s="400"/>
      <c r="F665" s="449"/>
      <c r="G665" s="401"/>
      <c r="H665" s="5"/>
      <c r="I665" s="5"/>
      <c r="J665" s="5"/>
      <c r="K665" s="5"/>
      <c r="L665" s="5"/>
      <c r="M665" s="5"/>
      <c r="N665" s="5"/>
      <c r="O665" s="5"/>
      <c r="P665" s="5"/>
      <c r="Q665" s="5"/>
      <c r="R665" s="5"/>
      <c r="S665" s="5"/>
      <c r="T665" s="5"/>
      <c r="U665" s="5"/>
      <c r="V665" s="5"/>
      <c r="W665" s="5"/>
      <c r="X665" s="5"/>
      <c r="Y665" s="5"/>
      <c r="Z665" s="5"/>
    </row>
    <row r="666" spans="1:26" x14ac:dyDescent="0.25">
      <c r="A666" s="1"/>
      <c r="B666" s="5"/>
      <c r="C666" s="139"/>
      <c r="D666" s="106"/>
      <c r="E666" s="400"/>
      <c r="F666" s="449"/>
      <c r="G666" s="401"/>
      <c r="H666" s="5"/>
      <c r="I666" s="5"/>
      <c r="J666" s="5"/>
      <c r="K666" s="5"/>
      <c r="L666" s="5"/>
      <c r="M666" s="5"/>
      <c r="N666" s="5"/>
      <c r="O666" s="5"/>
      <c r="P666" s="5"/>
      <c r="Q666" s="5"/>
      <c r="R666" s="5"/>
      <c r="S666" s="5"/>
      <c r="T666" s="5"/>
      <c r="U666" s="5"/>
      <c r="V666" s="5"/>
      <c r="W666" s="5"/>
      <c r="X666" s="5"/>
      <c r="Y666" s="5"/>
      <c r="Z666" s="5"/>
    </row>
    <row r="667" spans="1:26" x14ac:dyDescent="0.25">
      <c r="A667" s="1"/>
      <c r="B667" s="5"/>
      <c r="C667" s="139"/>
      <c r="D667" s="106"/>
      <c r="E667" s="400"/>
      <c r="F667" s="449"/>
      <c r="G667" s="401"/>
      <c r="H667" s="5"/>
      <c r="I667" s="5"/>
      <c r="J667" s="5"/>
      <c r="K667" s="5"/>
      <c r="L667" s="5"/>
      <c r="M667" s="5"/>
      <c r="N667" s="5"/>
      <c r="O667" s="5"/>
      <c r="P667" s="5"/>
      <c r="Q667" s="5"/>
      <c r="R667" s="5"/>
      <c r="S667" s="5"/>
      <c r="T667" s="5"/>
      <c r="U667" s="5"/>
      <c r="V667" s="5"/>
      <c r="W667" s="5"/>
      <c r="X667" s="5"/>
      <c r="Y667" s="5"/>
      <c r="Z667" s="5"/>
    </row>
    <row r="668" spans="1:26" x14ac:dyDescent="0.25">
      <c r="A668" s="1"/>
      <c r="B668" s="5"/>
      <c r="C668" s="139"/>
      <c r="D668" s="106"/>
      <c r="E668" s="400"/>
      <c r="F668" s="449"/>
      <c r="G668" s="401"/>
      <c r="H668" s="5"/>
      <c r="I668" s="5"/>
      <c r="J668" s="5"/>
      <c r="K668" s="5"/>
      <c r="L668" s="5"/>
      <c r="M668" s="5"/>
      <c r="N668" s="5"/>
      <c r="O668" s="5"/>
      <c r="P668" s="5"/>
      <c r="Q668" s="5"/>
      <c r="R668" s="5"/>
      <c r="S668" s="5"/>
      <c r="T668" s="5"/>
      <c r="U668" s="5"/>
      <c r="V668" s="5"/>
      <c r="W668" s="5"/>
      <c r="X668" s="5"/>
      <c r="Y668" s="5"/>
      <c r="Z668" s="5"/>
    </row>
    <row r="669" spans="1:26" x14ac:dyDescent="0.25">
      <c r="A669" s="1"/>
      <c r="B669" s="5"/>
      <c r="C669" s="139"/>
      <c r="D669" s="106"/>
      <c r="E669" s="400"/>
      <c r="F669" s="449"/>
      <c r="G669" s="401"/>
      <c r="H669" s="5"/>
      <c r="I669" s="5"/>
      <c r="J669" s="5"/>
      <c r="K669" s="5"/>
      <c r="L669" s="5"/>
      <c r="M669" s="5"/>
      <c r="N669" s="5"/>
      <c r="O669" s="5"/>
      <c r="P669" s="5"/>
      <c r="Q669" s="5"/>
      <c r="R669" s="5"/>
      <c r="S669" s="5"/>
      <c r="T669" s="5"/>
      <c r="U669" s="5"/>
      <c r="V669" s="5"/>
      <c r="W669" s="5"/>
      <c r="X669" s="5"/>
      <c r="Y669" s="5"/>
      <c r="Z669" s="5"/>
    </row>
    <row r="670" spans="1:26" x14ac:dyDescent="0.25">
      <c r="A670" s="1"/>
      <c r="B670" s="5"/>
      <c r="C670" s="139"/>
      <c r="D670" s="106"/>
      <c r="E670" s="400"/>
      <c r="F670" s="449"/>
      <c r="G670" s="401"/>
      <c r="H670" s="5"/>
      <c r="I670" s="5"/>
      <c r="J670" s="5"/>
      <c r="K670" s="5"/>
      <c r="L670" s="5"/>
      <c r="M670" s="5"/>
      <c r="N670" s="5"/>
      <c r="O670" s="5"/>
      <c r="P670" s="5"/>
      <c r="Q670" s="5"/>
      <c r="R670" s="5"/>
      <c r="S670" s="5"/>
      <c r="T670" s="5"/>
      <c r="U670" s="5"/>
      <c r="V670" s="5"/>
      <c r="W670" s="5"/>
      <c r="X670" s="5"/>
      <c r="Y670" s="5"/>
      <c r="Z670" s="5"/>
    </row>
    <row r="671" spans="1:26" x14ac:dyDescent="0.25">
      <c r="A671" s="1"/>
      <c r="B671" s="5"/>
      <c r="C671" s="139"/>
      <c r="D671" s="106"/>
      <c r="E671" s="400"/>
      <c r="F671" s="449"/>
      <c r="G671" s="401"/>
      <c r="H671" s="5"/>
      <c r="I671" s="5"/>
      <c r="J671" s="5"/>
      <c r="K671" s="5"/>
      <c r="L671" s="5"/>
      <c r="M671" s="5"/>
      <c r="N671" s="5"/>
      <c r="O671" s="5"/>
      <c r="P671" s="5"/>
      <c r="Q671" s="5"/>
      <c r="R671" s="5"/>
      <c r="S671" s="5"/>
      <c r="T671" s="5"/>
      <c r="U671" s="5"/>
      <c r="V671" s="5"/>
      <c r="W671" s="5"/>
      <c r="X671" s="5"/>
      <c r="Y671" s="5"/>
      <c r="Z671" s="5"/>
    </row>
    <row r="672" spans="1:26" x14ac:dyDescent="0.25">
      <c r="A672" s="1"/>
      <c r="B672" s="5"/>
      <c r="C672" s="139"/>
      <c r="D672" s="106"/>
      <c r="E672" s="400"/>
      <c r="F672" s="449"/>
      <c r="G672" s="401"/>
      <c r="H672" s="5"/>
      <c r="I672" s="5"/>
      <c r="J672" s="5"/>
      <c r="K672" s="5"/>
      <c r="L672" s="5"/>
      <c r="M672" s="5"/>
      <c r="N672" s="5"/>
      <c r="O672" s="5"/>
      <c r="P672" s="5"/>
      <c r="Q672" s="5"/>
      <c r="R672" s="5"/>
      <c r="S672" s="5"/>
      <c r="T672" s="5"/>
      <c r="U672" s="5"/>
      <c r="V672" s="5"/>
      <c r="W672" s="5"/>
      <c r="X672" s="5"/>
      <c r="Y672" s="5"/>
      <c r="Z672" s="5"/>
    </row>
    <row r="673" spans="1:26" x14ac:dyDescent="0.25">
      <c r="A673" s="1"/>
      <c r="B673" s="5"/>
      <c r="C673" s="139"/>
      <c r="D673" s="106"/>
      <c r="E673" s="400"/>
      <c r="F673" s="449"/>
      <c r="G673" s="401"/>
      <c r="H673" s="5"/>
      <c r="I673" s="5"/>
      <c r="J673" s="5"/>
      <c r="K673" s="5"/>
      <c r="L673" s="5"/>
      <c r="M673" s="5"/>
      <c r="N673" s="5"/>
      <c r="O673" s="5"/>
      <c r="P673" s="5"/>
      <c r="Q673" s="5"/>
      <c r="R673" s="5"/>
      <c r="S673" s="5"/>
      <c r="T673" s="5"/>
      <c r="U673" s="5"/>
      <c r="V673" s="5"/>
      <c r="W673" s="5"/>
      <c r="X673" s="5"/>
      <c r="Y673" s="5"/>
      <c r="Z673" s="5"/>
    </row>
    <row r="674" spans="1:26" x14ac:dyDescent="0.25">
      <c r="A674" s="1"/>
      <c r="B674" s="5"/>
      <c r="C674" s="139"/>
      <c r="D674" s="106"/>
      <c r="E674" s="400"/>
      <c r="F674" s="449"/>
      <c r="G674" s="401"/>
      <c r="H674" s="5"/>
      <c r="I674" s="5"/>
      <c r="J674" s="5"/>
      <c r="K674" s="5"/>
      <c r="L674" s="5"/>
      <c r="M674" s="5"/>
      <c r="N674" s="5"/>
      <c r="O674" s="5"/>
      <c r="P674" s="5"/>
      <c r="Q674" s="5"/>
      <c r="R674" s="5"/>
      <c r="S674" s="5"/>
      <c r="T674" s="5"/>
      <c r="U674" s="5"/>
      <c r="V674" s="5"/>
      <c r="W674" s="5"/>
      <c r="X674" s="5"/>
      <c r="Y674" s="5"/>
      <c r="Z674" s="5"/>
    </row>
    <row r="675" spans="1:26" x14ac:dyDescent="0.25">
      <c r="A675" s="1"/>
      <c r="B675" s="5"/>
      <c r="C675" s="139"/>
      <c r="D675" s="106"/>
      <c r="E675" s="400"/>
      <c r="F675" s="449"/>
      <c r="G675" s="401"/>
      <c r="H675" s="5"/>
      <c r="I675" s="5"/>
      <c r="J675" s="5"/>
      <c r="K675" s="5"/>
      <c r="L675" s="5"/>
      <c r="M675" s="5"/>
      <c r="N675" s="5"/>
      <c r="O675" s="5"/>
      <c r="P675" s="5"/>
      <c r="Q675" s="5"/>
      <c r="R675" s="5"/>
      <c r="S675" s="5"/>
      <c r="T675" s="5"/>
      <c r="U675" s="5"/>
      <c r="V675" s="5"/>
      <c r="W675" s="5"/>
      <c r="X675" s="5"/>
      <c r="Y675" s="5"/>
      <c r="Z675" s="5"/>
    </row>
    <row r="676" spans="1:26" x14ac:dyDescent="0.25">
      <c r="A676" s="1"/>
      <c r="B676" s="5"/>
      <c r="C676" s="139"/>
      <c r="D676" s="106"/>
      <c r="E676" s="400"/>
      <c r="F676" s="449"/>
      <c r="G676" s="401"/>
      <c r="H676" s="5"/>
      <c r="I676" s="5"/>
      <c r="J676" s="5"/>
      <c r="K676" s="5"/>
      <c r="L676" s="5"/>
      <c r="M676" s="5"/>
      <c r="N676" s="5"/>
      <c r="O676" s="5"/>
      <c r="P676" s="5"/>
      <c r="Q676" s="5"/>
      <c r="R676" s="5"/>
      <c r="S676" s="5"/>
      <c r="T676" s="5"/>
      <c r="U676" s="5"/>
      <c r="V676" s="5"/>
      <c r="W676" s="5"/>
      <c r="X676" s="5"/>
      <c r="Y676" s="5"/>
      <c r="Z676" s="5"/>
    </row>
    <row r="677" spans="1:26" x14ac:dyDescent="0.25">
      <c r="A677" s="1"/>
      <c r="B677" s="5"/>
      <c r="C677" s="139"/>
      <c r="D677" s="106"/>
      <c r="E677" s="400"/>
      <c r="F677" s="449"/>
      <c r="G677" s="401"/>
      <c r="H677" s="5"/>
      <c r="I677" s="5"/>
      <c r="J677" s="5"/>
      <c r="K677" s="5"/>
      <c r="L677" s="5"/>
      <c r="M677" s="5"/>
      <c r="N677" s="5"/>
      <c r="O677" s="5"/>
      <c r="P677" s="5"/>
      <c r="Q677" s="5"/>
      <c r="R677" s="5"/>
      <c r="S677" s="5"/>
      <c r="T677" s="5"/>
      <c r="U677" s="5"/>
      <c r="V677" s="5"/>
      <c r="W677" s="5"/>
      <c r="X677" s="5"/>
      <c r="Y677" s="5"/>
      <c r="Z677" s="5"/>
    </row>
    <row r="678" spans="1:26" x14ac:dyDescent="0.25">
      <c r="A678" s="1"/>
      <c r="B678" s="5"/>
      <c r="C678" s="139"/>
      <c r="D678" s="106"/>
      <c r="E678" s="400"/>
      <c r="F678" s="449"/>
      <c r="G678" s="401"/>
      <c r="H678" s="5"/>
      <c r="I678" s="5"/>
      <c r="J678" s="5"/>
      <c r="K678" s="5"/>
      <c r="L678" s="5"/>
      <c r="M678" s="5"/>
      <c r="N678" s="5"/>
      <c r="O678" s="5"/>
      <c r="P678" s="5"/>
      <c r="Q678" s="5"/>
      <c r="R678" s="5"/>
      <c r="S678" s="5"/>
      <c r="T678" s="5"/>
      <c r="U678" s="5"/>
      <c r="V678" s="5"/>
      <c r="W678" s="5"/>
      <c r="X678" s="5"/>
      <c r="Y678" s="5"/>
      <c r="Z678" s="5"/>
    </row>
    <row r="679" spans="1:26" x14ac:dyDescent="0.25">
      <c r="A679" s="1"/>
      <c r="B679" s="5"/>
      <c r="C679" s="139"/>
      <c r="D679" s="106"/>
      <c r="E679" s="400"/>
      <c r="F679" s="449"/>
      <c r="G679" s="401"/>
      <c r="H679" s="5"/>
      <c r="I679" s="5"/>
      <c r="J679" s="5"/>
      <c r="K679" s="5"/>
      <c r="L679" s="5"/>
      <c r="M679" s="5"/>
      <c r="N679" s="5"/>
      <c r="O679" s="5"/>
      <c r="P679" s="5"/>
      <c r="Q679" s="5"/>
      <c r="R679" s="5"/>
      <c r="S679" s="5"/>
      <c r="T679" s="5"/>
      <c r="U679" s="5"/>
      <c r="V679" s="5"/>
      <c r="W679" s="5"/>
      <c r="X679" s="5"/>
      <c r="Y679" s="5"/>
      <c r="Z679" s="5"/>
    </row>
    <row r="680" spans="1:26" x14ac:dyDescent="0.25">
      <c r="A680" s="1"/>
      <c r="B680" s="5"/>
      <c r="C680" s="139"/>
      <c r="D680" s="106"/>
      <c r="E680" s="400"/>
      <c r="F680" s="449"/>
      <c r="G680" s="401"/>
      <c r="H680" s="5"/>
      <c r="I680" s="5"/>
      <c r="J680" s="5"/>
      <c r="K680" s="5"/>
      <c r="L680" s="5"/>
      <c r="M680" s="5"/>
      <c r="N680" s="5"/>
      <c r="O680" s="5"/>
      <c r="P680" s="5"/>
      <c r="Q680" s="5"/>
      <c r="R680" s="5"/>
      <c r="S680" s="5"/>
      <c r="T680" s="5"/>
      <c r="U680" s="5"/>
      <c r="V680" s="5"/>
      <c r="W680" s="5"/>
      <c r="X680" s="5"/>
      <c r="Y680" s="5"/>
      <c r="Z680" s="5"/>
    </row>
    <row r="681" spans="1:26" x14ac:dyDescent="0.25">
      <c r="A681" s="1"/>
      <c r="B681" s="5"/>
      <c r="C681" s="139"/>
      <c r="D681" s="106"/>
      <c r="E681" s="400"/>
      <c r="F681" s="449"/>
      <c r="G681" s="401"/>
      <c r="H681" s="5"/>
      <c r="I681" s="5"/>
      <c r="J681" s="5"/>
      <c r="K681" s="5"/>
      <c r="L681" s="5"/>
      <c r="M681" s="5"/>
      <c r="N681" s="5"/>
      <c r="O681" s="5"/>
      <c r="P681" s="5"/>
      <c r="Q681" s="5"/>
      <c r="R681" s="5"/>
      <c r="S681" s="5"/>
      <c r="T681" s="5"/>
      <c r="U681" s="5"/>
      <c r="V681" s="5"/>
      <c r="W681" s="5"/>
      <c r="X681" s="5"/>
      <c r="Y681" s="5"/>
      <c r="Z681" s="5"/>
    </row>
    <row r="682" spans="1:26" x14ac:dyDescent="0.25">
      <c r="A682" s="1"/>
      <c r="B682" s="5"/>
      <c r="C682" s="139"/>
      <c r="D682" s="106"/>
      <c r="E682" s="400"/>
      <c r="F682" s="449"/>
      <c r="G682" s="401"/>
      <c r="H682" s="5"/>
      <c r="I682" s="5"/>
      <c r="J682" s="5"/>
      <c r="K682" s="5"/>
      <c r="L682" s="5"/>
      <c r="M682" s="5"/>
      <c r="N682" s="5"/>
      <c r="O682" s="5"/>
      <c r="P682" s="5"/>
      <c r="Q682" s="5"/>
      <c r="R682" s="5"/>
      <c r="S682" s="5"/>
      <c r="T682" s="5"/>
      <c r="U682" s="5"/>
      <c r="V682" s="5"/>
      <c r="W682" s="5"/>
      <c r="X682" s="5"/>
      <c r="Y682" s="5"/>
      <c r="Z682" s="5"/>
    </row>
    <row r="683" spans="1:26" x14ac:dyDescent="0.25">
      <c r="A683" s="1"/>
      <c r="B683" s="5"/>
      <c r="C683" s="139"/>
      <c r="D683" s="106"/>
      <c r="E683" s="400"/>
      <c r="F683" s="449"/>
      <c r="G683" s="401"/>
      <c r="H683" s="5"/>
      <c r="I683" s="5"/>
      <c r="J683" s="5"/>
      <c r="K683" s="5"/>
      <c r="L683" s="5"/>
      <c r="M683" s="5"/>
      <c r="N683" s="5"/>
      <c r="O683" s="5"/>
      <c r="P683" s="5"/>
      <c r="Q683" s="5"/>
      <c r="R683" s="5"/>
      <c r="S683" s="5"/>
      <c r="T683" s="5"/>
      <c r="U683" s="5"/>
      <c r="V683" s="5"/>
      <c r="W683" s="5"/>
      <c r="X683" s="5"/>
      <c r="Y683" s="5"/>
      <c r="Z683" s="5"/>
    </row>
    <row r="684" spans="1:26" x14ac:dyDescent="0.25">
      <c r="A684" s="1"/>
      <c r="B684" s="5"/>
      <c r="C684" s="139"/>
      <c r="D684" s="106"/>
      <c r="E684" s="400"/>
      <c r="F684" s="449"/>
      <c r="G684" s="401"/>
      <c r="H684" s="5"/>
      <c r="I684" s="5"/>
      <c r="J684" s="5"/>
      <c r="K684" s="5"/>
      <c r="L684" s="5"/>
      <c r="M684" s="5"/>
      <c r="N684" s="5"/>
      <c r="O684" s="5"/>
      <c r="P684" s="5"/>
      <c r="Q684" s="5"/>
      <c r="R684" s="5"/>
      <c r="S684" s="5"/>
      <c r="T684" s="5"/>
      <c r="U684" s="5"/>
      <c r="V684" s="5"/>
      <c r="W684" s="5"/>
      <c r="X684" s="5"/>
      <c r="Y684" s="5"/>
      <c r="Z684" s="5"/>
    </row>
    <row r="685" spans="1:26" x14ac:dyDescent="0.25">
      <c r="A685" s="1"/>
      <c r="B685" s="5"/>
      <c r="C685" s="139"/>
      <c r="D685" s="106"/>
      <c r="E685" s="400"/>
      <c r="F685" s="449"/>
      <c r="G685" s="401"/>
      <c r="H685" s="5"/>
      <c r="I685" s="5"/>
      <c r="J685" s="5"/>
      <c r="K685" s="5"/>
      <c r="L685" s="5"/>
      <c r="M685" s="5"/>
      <c r="N685" s="5"/>
      <c r="O685" s="5"/>
      <c r="P685" s="5"/>
      <c r="Q685" s="5"/>
      <c r="R685" s="5"/>
      <c r="S685" s="5"/>
      <c r="T685" s="5"/>
      <c r="U685" s="5"/>
      <c r="V685" s="5"/>
      <c r="W685" s="5"/>
      <c r="X685" s="5"/>
      <c r="Y685" s="5"/>
      <c r="Z685" s="5"/>
    </row>
    <row r="686" spans="1:26" x14ac:dyDescent="0.25">
      <c r="A686" s="1"/>
      <c r="B686" s="5"/>
      <c r="C686" s="139"/>
      <c r="D686" s="106"/>
      <c r="E686" s="400"/>
      <c r="F686" s="449"/>
      <c r="G686" s="401"/>
      <c r="H686" s="5"/>
      <c r="I686" s="5"/>
      <c r="J686" s="5"/>
      <c r="K686" s="5"/>
      <c r="L686" s="5"/>
      <c r="M686" s="5"/>
      <c r="N686" s="5"/>
      <c r="O686" s="5"/>
      <c r="P686" s="5"/>
      <c r="Q686" s="5"/>
      <c r="R686" s="5"/>
      <c r="S686" s="5"/>
      <c r="T686" s="5"/>
      <c r="U686" s="5"/>
      <c r="V686" s="5"/>
      <c r="W686" s="5"/>
      <c r="X686" s="5"/>
      <c r="Y686" s="5"/>
      <c r="Z686" s="5"/>
    </row>
    <row r="687" spans="1:26" x14ac:dyDescent="0.25">
      <c r="A687" s="1"/>
      <c r="B687" s="5"/>
      <c r="C687" s="139"/>
      <c r="D687" s="106"/>
      <c r="E687" s="400"/>
      <c r="F687" s="449"/>
      <c r="G687" s="401"/>
      <c r="H687" s="5"/>
      <c r="I687" s="5"/>
      <c r="J687" s="5"/>
      <c r="K687" s="5"/>
      <c r="L687" s="5"/>
      <c r="M687" s="5"/>
      <c r="N687" s="5"/>
      <c r="O687" s="5"/>
      <c r="P687" s="5"/>
      <c r="Q687" s="5"/>
      <c r="R687" s="5"/>
      <c r="S687" s="5"/>
      <c r="T687" s="5"/>
      <c r="U687" s="5"/>
      <c r="V687" s="5"/>
      <c r="W687" s="5"/>
      <c r="X687" s="5"/>
      <c r="Y687" s="5"/>
      <c r="Z687" s="5"/>
    </row>
    <row r="688" spans="1:26" x14ac:dyDescent="0.25">
      <c r="A688" s="1"/>
      <c r="B688" s="5"/>
      <c r="C688" s="139"/>
      <c r="D688" s="106"/>
      <c r="E688" s="400"/>
      <c r="F688" s="449"/>
      <c r="G688" s="401"/>
      <c r="H688" s="5"/>
      <c r="I688" s="5"/>
      <c r="J688" s="5"/>
      <c r="K688" s="5"/>
      <c r="L688" s="5"/>
      <c r="M688" s="5"/>
      <c r="N688" s="5"/>
      <c r="O688" s="5"/>
      <c r="P688" s="5"/>
      <c r="Q688" s="5"/>
      <c r="R688" s="5"/>
      <c r="S688" s="5"/>
      <c r="T688" s="5"/>
      <c r="U688" s="5"/>
      <c r="V688" s="5"/>
      <c r="W688" s="5"/>
      <c r="X688" s="5"/>
      <c r="Y688" s="5"/>
      <c r="Z688" s="5"/>
    </row>
    <row r="689" spans="1:26" x14ac:dyDescent="0.25">
      <c r="A689" s="1"/>
      <c r="B689" s="5"/>
      <c r="C689" s="139"/>
      <c r="D689" s="106"/>
      <c r="E689" s="400"/>
      <c r="F689" s="449"/>
      <c r="G689" s="401"/>
      <c r="H689" s="5"/>
      <c r="I689" s="5"/>
      <c r="J689" s="5"/>
      <c r="K689" s="5"/>
      <c r="L689" s="5"/>
      <c r="M689" s="5"/>
      <c r="N689" s="5"/>
      <c r="O689" s="5"/>
      <c r="P689" s="5"/>
      <c r="Q689" s="5"/>
      <c r="R689" s="5"/>
      <c r="S689" s="5"/>
      <c r="T689" s="5"/>
      <c r="U689" s="5"/>
      <c r="V689" s="5"/>
      <c r="W689" s="5"/>
      <c r="X689" s="5"/>
      <c r="Y689" s="5"/>
      <c r="Z689" s="5"/>
    </row>
    <row r="690" spans="1:26" x14ac:dyDescent="0.25">
      <c r="A690" s="1"/>
      <c r="B690" s="5"/>
      <c r="C690" s="139"/>
      <c r="D690" s="106"/>
      <c r="E690" s="400"/>
      <c r="F690" s="449"/>
      <c r="G690" s="401"/>
      <c r="H690" s="5"/>
      <c r="I690" s="5"/>
      <c r="J690" s="5"/>
      <c r="K690" s="5"/>
      <c r="L690" s="5"/>
      <c r="M690" s="5"/>
      <c r="N690" s="5"/>
      <c r="O690" s="5"/>
      <c r="P690" s="5"/>
      <c r="Q690" s="5"/>
      <c r="R690" s="5"/>
      <c r="S690" s="5"/>
      <c r="T690" s="5"/>
      <c r="U690" s="5"/>
      <c r="V690" s="5"/>
      <c r="W690" s="5"/>
      <c r="X690" s="5"/>
      <c r="Y690" s="5"/>
      <c r="Z690" s="5"/>
    </row>
    <row r="691" spans="1:26" x14ac:dyDescent="0.25">
      <c r="A691" s="1"/>
      <c r="B691" s="5"/>
      <c r="C691" s="139"/>
      <c r="D691" s="106"/>
      <c r="E691" s="400"/>
      <c r="F691" s="449"/>
      <c r="G691" s="401"/>
      <c r="H691" s="5"/>
      <c r="I691" s="5"/>
      <c r="J691" s="5"/>
      <c r="K691" s="5"/>
      <c r="L691" s="5"/>
      <c r="M691" s="5"/>
      <c r="N691" s="5"/>
      <c r="O691" s="5"/>
      <c r="P691" s="5"/>
      <c r="Q691" s="5"/>
      <c r="R691" s="5"/>
      <c r="S691" s="5"/>
      <c r="T691" s="5"/>
      <c r="U691" s="5"/>
      <c r="V691" s="5"/>
      <c r="W691" s="5"/>
      <c r="X691" s="5"/>
      <c r="Y691" s="5"/>
      <c r="Z691" s="5"/>
    </row>
    <row r="692" spans="1:26" x14ac:dyDescent="0.25">
      <c r="A692" s="1"/>
      <c r="B692" s="5"/>
      <c r="C692" s="139"/>
      <c r="D692" s="106"/>
      <c r="E692" s="400"/>
      <c r="F692" s="449"/>
      <c r="G692" s="401"/>
      <c r="H692" s="5"/>
      <c r="I692" s="5"/>
      <c r="J692" s="5"/>
      <c r="K692" s="5"/>
      <c r="L692" s="5"/>
      <c r="M692" s="5"/>
      <c r="N692" s="5"/>
      <c r="O692" s="5"/>
      <c r="P692" s="5"/>
      <c r="Q692" s="5"/>
      <c r="R692" s="5"/>
      <c r="S692" s="5"/>
      <c r="T692" s="5"/>
      <c r="U692" s="5"/>
      <c r="V692" s="5"/>
      <c r="W692" s="5"/>
      <c r="X692" s="5"/>
      <c r="Y692" s="5"/>
      <c r="Z692" s="5"/>
    </row>
    <row r="693" spans="1:26" x14ac:dyDescent="0.25">
      <c r="A693" s="1"/>
      <c r="B693" s="5"/>
      <c r="C693" s="139"/>
      <c r="D693" s="106"/>
      <c r="E693" s="400"/>
      <c r="F693" s="449"/>
      <c r="G693" s="401"/>
      <c r="H693" s="5"/>
      <c r="I693" s="5"/>
      <c r="J693" s="5"/>
      <c r="K693" s="5"/>
      <c r="L693" s="5"/>
      <c r="M693" s="5"/>
      <c r="N693" s="5"/>
      <c r="O693" s="5"/>
      <c r="P693" s="5"/>
      <c r="Q693" s="5"/>
      <c r="R693" s="5"/>
      <c r="S693" s="5"/>
      <c r="T693" s="5"/>
      <c r="U693" s="5"/>
      <c r="V693" s="5"/>
      <c r="W693" s="5"/>
      <c r="X693" s="5"/>
      <c r="Y693" s="5"/>
      <c r="Z693" s="5"/>
    </row>
    <row r="694" spans="1:26" x14ac:dyDescent="0.25">
      <c r="A694" s="1"/>
      <c r="B694" s="5"/>
      <c r="C694" s="139"/>
      <c r="D694" s="106"/>
      <c r="E694" s="400"/>
      <c r="F694" s="449"/>
      <c r="G694" s="401"/>
      <c r="H694" s="5"/>
      <c r="I694" s="5"/>
      <c r="J694" s="5"/>
      <c r="K694" s="5"/>
      <c r="L694" s="5"/>
      <c r="M694" s="5"/>
      <c r="N694" s="5"/>
      <c r="O694" s="5"/>
      <c r="P694" s="5"/>
      <c r="Q694" s="5"/>
      <c r="R694" s="5"/>
      <c r="S694" s="5"/>
      <c r="T694" s="5"/>
      <c r="U694" s="5"/>
      <c r="V694" s="5"/>
      <c r="W694" s="5"/>
      <c r="X694" s="5"/>
      <c r="Y694" s="5"/>
      <c r="Z694" s="5"/>
    </row>
    <row r="695" spans="1:26" x14ac:dyDescent="0.25">
      <c r="A695" s="1"/>
      <c r="B695" s="5"/>
      <c r="C695" s="139"/>
      <c r="D695" s="106"/>
      <c r="E695" s="400"/>
      <c r="F695" s="449"/>
      <c r="G695" s="401"/>
      <c r="H695" s="5"/>
      <c r="I695" s="5"/>
      <c r="J695" s="5"/>
      <c r="K695" s="5"/>
      <c r="L695" s="5"/>
      <c r="M695" s="5"/>
      <c r="N695" s="5"/>
      <c r="O695" s="5"/>
      <c r="P695" s="5"/>
      <c r="Q695" s="5"/>
      <c r="R695" s="5"/>
      <c r="S695" s="5"/>
      <c r="T695" s="5"/>
      <c r="U695" s="5"/>
      <c r="V695" s="5"/>
      <c r="W695" s="5"/>
      <c r="X695" s="5"/>
      <c r="Y695" s="5"/>
      <c r="Z695" s="5"/>
    </row>
    <row r="696" spans="1:26" x14ac:dyDescent="0.25">
      <c r="A696" s="1"/>
      <c r="B696" s="5"/>
      <c r="C696" s="139"/>
      <c r="D696" s="106"/>
      <c r="E696" s="400"/>
      <c r="F696" s="449"/>
      <c r="G696" s="401"/>
      <c r="H696" s="5"/>
      <c r="I696" s="5"/>
      <c r="J696" s="5"/>
      <c r="K696" s="5"/>
      <c r="L696" s="5"/>
      <c r="M696" s="5"/>
      <c r="N696" s="5"/>
      <c r="O696" s="5"/>
      <c r="P696" s="5"/>
      <c r="Q696" s="5"/>
      <c r="R696" s="5"/>
      <c r="S696" s="5"/>
      <c r="T696" s="5"/>
      <c r="U696" s="5"/>
      <c r="V696" s="5"/>
      <c r="W696" s="5"/>
      <c r="X696" s="5"/>
      <c r="Y696" s="5"/>
      <c r="Z696" s="5"/>
    </row>
    <row r="697" spans="1:26" x14ac:dyDescent="0.25">
      <c r="A697" s="1"/>
      <c r="B697" s="5"/>
      <c r="C697" s="139"/>
      <c r="D697" s="106"/>
      <c r="E697" s="400"/>
      <c r="F697" s="449"/>
      <c r="G697" s="401"/>
      <c r="H697" s="5"/>
      <c r="I697" s="5"/>
      <c r="J697" s="5"/>
      <c r="K697" s="5"/>
      <c r="L697" s="5"/>
      <c r="M697" s="5"/>
      <c r="N697" s="5"/>
      <c r="O697" s="5"/>
      <c r="P697" s="5"/>
      <c r="Q697" s="5"/>
      <c r="R697" s="5"/>
      <c r="S697" s="5"/>
      <c r="T697" s="5"/>
      <c r="U697" s="5"/>
      <c r="V697" s="5"/>
      <c r="W697" s="5"/>
      <c r="X697" s="5"/>
      <c r="Y697" s="5"/>
      <c r="Z697" s="5"/>
    </row>
    <row r="698" spans="1:26" x14ac:dyDescent="0.25">
      <c r="A698" s="1"/>
      <c r="B698" s="5"/>
      <c r="C698" s="139"/>
      <c r="D698" s="106"/>
      <c r="E698" s="400"/>
      <c r="F698" s="449"/>
      <c r="G698" s="401"/>
      <c r="H698" s="5"/>
      <c r="I698" s="5"/>
      <c r="J698" s="5"/>
      <c r="K698" s="5"/>
      <c r="L698" s="5"/>
      <c r="M698" s="5"/>
      <c r="N698" s="5"/>
      <c r="O698" s="5"/>
      <c r="P698" s="5"/>
      <c r="Q698" s="5"/>
      <c r="R698" s="5"/>
      <c r="S698" s="5"/>
      <c r="T698" s="5"/>
      <c r="U698" s="5"/>
      <c r="V698" s="5"/>
      <c r="W698" s="5"/>
      <c r="X698" s="5"/>
      <c r="Y698" s="5"/>
      <c r="Z698" s="5"/>
    </row>
    <row r="699" spans="1:26" x14ac:dyDescent="0.25">
      <c r="A699" s="1"/>
      <c r="B699" s="5"/>
      <c r="C699" s="139"/>
      <c r="D699" s="106"/>
      <c r="E699" s="400"/>
      <c r="F699" s="449"/>
      <c r="G699" s="401"/>
      <c r="H699" s="5"/>
      <c r="I699" s="5"/>
      <c r="J699" s="5"/>
      <c r="K699" s="5"/>
      <c r="L699" s="5"/>
      <c r="M699" s="5"/>
      <c r="N699" s="5"/>
      <c r="O699" s="5"/>
      <c r="P699" s="5"/>
      <c r="Q699" s="5"/>
      <c r="R699" s="5"/>
      <c r="S699" s="5"/>
      <c r="T699" s="5"/>
      <c r="U699" s="5"/>
      <c r="V699" s="5"/>
      <c r="W699" s="5"/>
      <c r="X699" s="5"/>
      <c r="Y699" s="5"/>
      <c r="Z699" s="5"/>
    </row>
    <row r="700" spans="1:26" x14ac:dyDescent="0.25">
      <c r="A700" s="1"/>
      <c r="B700" s="5"/>
      <c r="C700" s="139"/>
      <c r="D700" s="106"/>
      <c r="E700" s="400"/>
      <c r="F700" s="449"/>
      <c r="G700" s="401"/>
      <c r="H700" s="5"/>
      <c r="I700" s="5"/>
      <c r="J700" s="5"/>
      <c r="K700" s="5"/>
      <c r="L700" s="5"/>
      <c r="M700" s="5"/>
      <c r="N700" s="5"/>
      <c r="O700" s="5"/>
      <c r="P700" s="5"/>
      <c r="Q700" s="5"/>
      <c r="R700" s="5"/>
      <c r="S700" s="5"/>
      <c r="T700" s="5"/>
      <c r="U700" s="5"/>
      <c r="V700" s="5"/>
      <c r="W700" s="5"/>
      <c r="X700" s="5"/>
      <c r="Y700" s="5"/>
      <c r="Z700" s="5"/>
    </row>
    <row r="701" spans="1:26" x14ac:dyDescent="0.25">
      <c r="A701" s="1"/>
      <c r="B701" s="5"/>
      <c r="C701" s="139"/>
      <c r="D701" s="106"/>
      <c r="E701" s="400"/>
      <c r="F701" s="449"/>
      <c r="G701" s="401"/>
      <c r="H701" s="5"/>
      <c r="I701" s="5"/>
      <c r="J701" s="5"/>
      <c r="K701" s="5"/>
      <c r="L701" s="5"/>
      <c r="M701" s="5"/>
      <c r="N701" s="5"/>
      <c r="O701" s="5"/>
      <c r="P701" s="5"/>
      <c r="Q701" s="5"/>
      <c r="R701" s="5"/>
      <c r="S701" s="5"/>
      <c r="T701" s="5"/>
      <c r="U701" s="5"/>
      <c r="V701" s="5"/>
      <c r="W701" s="5"/>
      <c r="X701" s="5"/>
      <c r="Y701" s="5"/>
      <c r="Z701" s="5"/>
    </row>
    <row r="702" spans="1:26" x14ac:dyDescent="0.25">
      <c r="A702" s="1"/>
      <c r="B702" s="5"/>
      <c r="C702" s="139"/>
      <c r="D702" s="106"/>
      <c r="E702" s="400"/>
      <c r="F702" s="449"/>
      <c r="G702" s="401"/>
      <c r="H702" s="5"/>
      <c r="I702" s="5"/>
      <c r="J702" s="5"/>
      <c r="K702" s="5"/>
      <c r="L702" s="5"/>
      <c r="M702" s="5"/>
      <c r="N702" s="5"/>
      <c r="O702" s="5"/>
      <c r="P702" s="5"/>
      <c r="Q702" s="5"/>
      <c r="R702" s="5"/>
      <c r="S702" s="5"/>
      <c r="T702" s="5"/>
      <c r="U702" s="5"/>
      <c r="V702" s="5"/>
      <c r="W702" s="5"/>
      <c r="X702" s="5"/>
      <c r="Y702" s="5"/>
      <c r="Z702" s="5"/>
    </row>
    <row r="703" spans="1:26" x14ac:dyDescent="0.25">
      <c r="A703" s="1"/>
      <c r="B703" s="5"/>
      <c r="C703" s="139"/>
      <c r="D703" s="106"/>
      <c r="E703" s="400"/>
      <c r="F703" s="449"/>
      <c r="G703" s="401"/>
      <c r="H703" s="5"/>
      <c r="I703" s="5"/>
      <c r="J703" s="5"/>
      <c r="K703" s="5"/>
      <c r="L703" s="5"/>
      <c r="M703" s="5"/>
      <c r="N703" s="5"/>
      <c r="O703" s="5"/>
      <c r="P703" s="5"/>
      <c r="Q703" s="5"/>
      <c r="R703" s="5"/>
      <c r="S703" s="5"/>
      <c r="T703" s="5"/>
      <c r="U703" s="5"/>
      <c r="V703" s="5"/>
      <c r="W703" s="5"/>
      <c r="X703" s="5"/>
      <c r="Y703" s="5"/>
      <c r="Z703" s="5"/>
    </row>
    <row r="704" spans="1:26" x14ac:dyDescent="0.25">
      <c r="A704" s="1"/>
      <c r="B704" s="5"/>
      <c r="C704" s="139"/>
      <c r="D704" s="106"/>
      <c r="E704" s="400"/>
      <c r="F704" s="449"/>
      <c r="G704" s="401"/>
      <c r="H704" s="5"/>
      <c r="I704" s="5"/>
      <c r="J704" s="5"/>
      <c r="K704" s="5"/>
      <c r="L704" s="5"/>
      <c r="M704" s="5"/>
      <c r="N704" s="5"/>
      <c r="O704" s="5"/>
      <c r="P704" s="5"/>
      <c r="Q704" s="5"/>
      <c r="R704" s="5"/>
      <c r="S704" s="5"/>
      <c r="T704" s="5"/>
      <c r="U704" s="5"/>
      <c r="V704" s="5"/>
      <c r="W704" s="5"/>
      <c r="X704" s="5"/>
      <c r="Y704" s="5"/>
      <c r="Z704" s="5"/>
    </row>
    <row r="705" spans="1:26" x14ac:dyDescent="0.25">
      <c r="A705" s="1"/>
      <c r="B705" s="5"/>
      <c r="C705" s="139"/>
      <c r="D705" s="106"/>
      <c r="E705" s="400"/>
      <c r="F705" s="449"/>
      <c r="G705" s="401"/>
      <c r="H705" s="5"/>
      <c r="I705" s="5"/>
      <c r="J705" s="5"/>
      <c r="K705" s="5"/>
      <c r="L705" s="5"/>
      <c r="M705" s="5"/>
      <c r="N705" s="5"/>
      <c r="O705" s="5"/>
      <c r="P705" s="5"/>
      <c r="Q705" s="5"/>
      <c r="R705" s="5"/>
      <c r="S705" s="5"/>
      <c r="T705" s="5"/>
      <c r="U705" s="5"/>
      <c r="V705" s="5"/>
      <c r="W705" s="5"/>
      <c r="X705" s="5"/>
      <c r="Y705" s="5"/>
      <c r="Z705" s="5"/>
    </row>
    <row r="706" spans="1:26" x14ac:dyDescent="0.25">
      <c r="A706" s="1"/>
      <c r="B706" s="5"/>
      <c r="C706" s="139"/>
      <c r="D706" s="106"/>
      <c r="E706" s="400"/>
      <c r="F706" s="449"/>
      <c r="G706" s="401"/>
      <c r="H706" s="5"/>
      <c r="I706" s="5"/>
      <c r="J706" s="5"/>
      <c r="K706" s="5"/>
      <c r="L706" s="5"/>
      <c r="M706" s="5"/>
      <c r="N706" s="5"/>
      <c r="O706" s="5"/>
      <c r="P706" s="5"/>
      <c r="Q706" s="5"/>
      <c r="R706" s="5"/>
      <c r="S706" s="5"/>
      <c r="T706" s="5"/>
      <c r="U706" s="5"/>
      <c r="V706" s="5"/>
      <c r="W706" s="5"/>
      <c r="X706" s="5"/>
      <c r="Y706" s="5"/>
      <c r="Z706" s="5"/>
    </row>
    <row r="707" spans="1:26" x14ac:dyDescent="0.25">
      <c r="A707" s="1"/>
      <c r="B707" s="5"/>
      <c r="C707" s="139"/>
      <c r="D707" s="106"/>
      <c r="E707" s="400"/>
      <c r="F707" s="449"/>
      <c r="G707" s="401"/>
      <c r="H707" s="5"/>
      <c r="I707" s="5"/>
      <c r="J707" s="5"/>
      <c r="K707" s="5"/>
      <c r="L707" s="5"/>
      <c r="M707" s="5"/>
      <c r="N707" s="5"/>
      <c r="O707" s="5"/>
      <c r="P707" s="5"/>
      <c r="Q707" s="5"/>
      <c r="R707" s="5"/>
      <c r="S707" s="5"/>
      <c r="T707" s="5"/>
      <c r="U707" s="5"/>
      <c r="V707" s="5"/>
      <c r="W707" s="5"/>
      <c r="X707" s="5"/>
      <c r="Y707" s="5"/>
      <c r="Z707" s="5"/>
    </row>
    <row r="708" spans="1:26" x14ac:dyDescent="0.25">
      <c r="A708" s="1"/>
      <c r="B708" s="5"/>
      <c r="C708" s="139"/>
      <c r="D708" s="106"/>
      <c r="E708" s="400"/>
      <c r="F708" s="449"/>
      <c r="G708" s="401"/>
      <c r="H708" s="5"/>
      <c r="I708" s="5"/>
      <c r="J708" s="5"/>
      <c r="K708" s="5"/>
      <c r="L708" s="5"/>
      <c r="M708" s="5"/>
      <c r="N708" s="5"/>
      <c r="O708" s="5"/>
      <c r="P708" s="5"/>
      <c r="Q708" s="5"/>
      <c r="R708" s="5"/>
      <c r="S708" s="5"/>
      <c r="T708" s="5"/>
      <c r="U708" s="5"/>
      <c r="V708" s="5"/>
      <c r="W708" s="5"/>
      <c r="X708" s="5"/>
      <c r="Y708" s="5"/>
      <c r="Z708" s="5"/>
    </row>
    <row r="709" spans="1:26" x14ac:dyDescent="0.25">
      <c r="A709" s="1"/>
      <c r="B709" s="5"/>
      <c r="C709" s="139"/>
      <c r="D709" s="106"/>
      <c r="E709" s="400"/>
      <c r="F709" s="449"/>
      <c r="G709" s="401"/>
      <c r="H709" s="5"/>
      <c r="I709" s="5"/>
      <c r="J709" s="5"/>
      <c r="K709" s="5"/>
      <c r="L709" s="5"/>
      <c r="M709" s="5"/>
      <c r="N709" s="5"/>
      <c r="O709" s="5"/>
      <c r="P709" s="5"/>
      <c r="Q709" s="5"/>
      <c r="R709" s="5"/>
      <c r="S709" s="5"/>
      <c r="T709" s="5"/>
      <c r="U709" s="5"/>
      <c r="V709" s="5"/>
      <c r="W709" s="5"/>
      <c r="X709" s="5"/>
      <c r="Y709" s="5"/>
      <c r="Z709" s="5"/>
    </row>
    <row r="710" spans="1:26" x14ac:dyDescent="0.25">
      <c r="A710" s="1"/>
      <c r="B710" s="5"/>
      <c r="C710" s="139"/>
      <c r="D710" s="106"/>
      <c r="E710" s="400"/>
      <c r="F710" s="449"/>
      <c r="G710" s="401"/>
      <c r="H710" s="5"/>
      <c r="I710" s="5"/>
      <c r="J710" s="5"/>
      <c r="K710" s="5"/>
      <c r="L710" s="5"/>
      <c r="M710" s="5"/>
      <c r="N710" s="5"/>
      <c r="O710" s="5"/>
      <c r="P710" s="5"/>
      <c r="Q710" s="5"/>
      <c r="R710" s="5"/>
      <c r="S710" s="5"/>
      <c r="T710" s="5"/>
      <c r="U710" s="5"/>
      <c r="V710" s="5"/>
      <c r="W710" s="5"/>
      <c r="X710" s="5"/>
      <c r="Y710" s="5"/>
      <c r="Z710" s="5"/>
    </row>
    <row r="711" spans="1:26" x14ac:dyDescent="0.25">
      <c r="A711" s="1"/>
      <c r="B711" s="5"/>
      <c r="C711" s="139"/>
      <c r="D711" s="106"/>
      <c r="E711" s="400"/>
      <c r="F711" s="449"/>
      <c r="G711" s="401"/>
      <c r="H711" s="5"/>
      <c r="I711" s="5"/>
      <c r="J711" s="5"/>
      <c r="K711" s="5"/>
      <c r="L711" s="5"/>
      <c r="M711" s="5"/>
      <c r="N711" s="5"/>
      <c r="O711" s="5"/>
      <c r="P711" s="5"/>
      <c r="Q711" s="5"/>
      <c r="R711" s="5"/>
      <c r="S711" s="5"/>
      <c r="T711" s="5"/>
      <c r="U711" s="5"/>
      <c r="V711" s="5"/>
      <c r="W711" s="5"/>
      <c r="X711" s="5"/>
      <c r="Y711" s="5"/>
      <c r="Z711" s="5"/>
    </row>
    <row r="712" spans="1:26" x14ac:dyDescent="0.25">
      <c r="A712" s="1"/>
      <c r="B712" s="5"/>
      <c r="C712" s="139"/>
      <c r="D712" s="106"/>
      <c r="E712" s="400"/>
      <c r="F712" s="449"/>
      <c r="G712" s="401"/>
      <c r="H712" s="5"/>
      <c r="I712" s="5"/>
      <c r="J712" s="5"/>
      <c r="K712" s="5"/>
      <c r="L712" s="5"/>
      <c r="M712" s="5"/>
      <c r="N712" s="5"/>
      <c r="O712" s="5"/>
      <c r="P712" s="5"/>
      <c r="Q712" s="5"/>
      <c r="R712" s="5"/>
      <c r="S712" s="5"/>
      <c r="T712" s="5"/>
      <c r="U712" s="5"/>
      <c r="V712" s="5"/>
      <c r="W712" s="5"/>
      <c r="X712" s="5"/>
      <c r="Y712" s="5"/>
      <c r="Z712" s="5"/>
    </row>
    <row r="713" spans="1:26" x14ac:dyDescent="0.25">
      <c r="A713" s="1"/>
      <c r="B713" s="5"/>
      <c r="C713" s="139"/>
      <c r="D713" s="106"/>
      <c r="E713" s="400"/>
      <c r="F713" s="449"/>
      <c r="G713" s="401"/>
      <c r="H713" s="5"/>
      <c r="I713" s="5"/>
      <c r="J713" s="5"/>
      <c r="K713" s="5"/>
      <c r="L713" s="5"/>
      <c r="M713" s="5"/>
      <c r="N713" s="5"/>
      <c r="O713" s="5"/>
      <c r="P713" s="5"/>
      <c r="Q713" s="5"/>
      <c r="R713" s="5"/>
      <c r="S713" s="5"/>
      <c r="T713" s="5"/>
      <c r="U713" s="5"/>
      <c r="V713" s="5"/>
      <c r="W713" s="5"/>
      <c r="X713" s="5"/>
      <c r="Y713" s="5"/>
      <c r="Z713" s="5"/>
    </row>
    <row r="714" spans="1:26" x14ac:dyDescent="0.25">
      <c r="A714" s="1"/>
      <c r="B714" s="5"/>
      <c r="C714" s="139"/>
      <c r="D714" s="106"/>
      <c r="E714" s="400"/>
      <c r="F714" s="449"/>
      <c r="G714" s="401"/>
      <c r="H714" s="5"/>
      <c r="I714" s="5"/>
      <c r="J714" s="5"/>
      <c r="K714" s="5"/>
      <c r="L714" s="5"/>
      <c r="M714" s="5"/>
      <c r="N714" s="5"/>
      <c r="O714" s="5"/>
      <c r="P714" s="5"/>
      <c r="Q714" s="5"/>
      <c r="R714" s="5"/>
      <c r="S714" s="5"/>
      <c r="T714" s="5"/>
      <c r="U714" s="5"/>
      <c r="V714" s="5"/>
      <c r="W714" s="5"/>
      <c r="X714" s="5"/>
      <c r="Y714" s="5"/>
      <c r="Z714" s="5"/>
    </row>
    <row r="715" spans="1:26" x14ac:dyDescent="0.25">
      <c r="A715" s="1"/>
      <c r="B715" s="5"/>
      <c r="C715" s="139"/>
      <c r="D715" s="106"/>
      <c r="E715" s="400"/>
      <c r="F715" s="449"/>
      <c r="G715" s="401"/>
      <c r="H715" s="5"/>
      <c r="I715" s="5"/>
      <c r="J715" s="5"/>
      <c r="K715" s="5"/>
      <c r="L715" s="5"/>
      <c r="M715" s="5"/>
      <c r="N715" s="5"/>
      <c r="O715" s="5"/>
      <c r="P715" s="5"/>
      <c r="Q715" s="5"/>
      <c r="R715" s="5"/>
      <c r="S715" s="5"/>
      <c r="T715" s="5"/>
      <c r="U715" s="5"/>
      <c r="V715" s="5"/>
      <c r="W715" s="5"/>
      <c r="X715" s="5"/>
      <c r="Y715" s="5"/>
      <c r="Z715" s="5"/>
    </row>
    <row r="716" spans="1:26" x14ac:dyDescent="0.25">
      <c r="A716" s="1"/>
      <c r="B716" s="5"/>
      <c r="C716" s="139"/>
      <c r="D716" s="106"/>
      <c r="E716" s="400"/>
      <c r="F716" s="449"/>
      <c r="G716" s="401"/>
      <c r="H716" s="5"/>
      <c r="I716" s="5"/>
      <c r="J716" s="5"/>
      <c r="K716" s="5"/>
      <c r="L716" s="5"/>
      <c r="M716" s="5"/>
      <c r="N716" s="5"/>
      <c r="O716" s="5"/>
      <c r="P716" s="5"/>
      <c r="Q716" s="5"/>
      <c r="R716" s="5"/>
      <c r="S716" s="5"/>
      <c r="T716" s="5"/>
      <c r="U716" s="5"/>
      <c r="V716" s="5"/>
      <c r="W716" s="5"/>
      <c r="X716" s="5"/>
      <c r="Y716" s="5"/>
      <c r="Z716" s="5"/>
    </row>
    <row r="717" spans="1:26" x14ac:dyDescent="0.25">
      <c r="A717" s="1"/>
      <c r="B717" s="5"/>
      <c r="C717" s="139"/>
      <c r="D717" s="106"/>
      <c r="E717" s="400"/>
      <c r="F717" s="449"/>
      <c r="G717" s="401"/>
      <c r="H717" s="5"/>
      <c r="I717" s="5"/>
      <c r="J717" s="5"/>
      <c r="K717" s="5"/>
      <c r="L717" s="5"/>
      <c r="M717" s="5"/>
      <c r="N717" s="5"/>
      <c r="O717" s="5"/>
      <c r="P717" s="5"/>
      <c r="Q717" s="5"/>
      <c r="R717" s="5"/>
      <c r="S717" s="5"/>
      <c r="T717" s="5"/>
      <c r="U717" s="5"/>
      <c r="V717" s="5"/>
      <c r="W717" s="5"/>
      <c r="X717" s="5"/>
      <c r="Y717" s="5"/>
      <c r="Z717" s="5"/>
    </row>
    <row r="718" spans="1:26" x14ac:dyDescent="0.25">
      <c r="A718" s="1"/>
      <c r="B718" s="5"/>
      <c r="C718" s="139"/>
      <c r="D718" s="106"/>
      <c r="E718" s="400"/>
      <c r="F718" s="449"/>
      <c r="G718" s="401"/>
      <c r="H718" s="5"/>
      <c r="I718" s="5"/>
      <c r="J718" s="5"/>
      <c r="K718" s="5"/>
      <c r="L718" s="5"/>
      <c r="M718" s="5"/>
      <c r="N718" s="5"/>
      <c r="O718" s="5"/>
      <c r="P718" s="5"/>
      <c r="Q718" s="5"/>
      <c r="R718" s="5"/>
      <c r="S718" s="5"/>
      <c r="T718" s="5"/>
      <c r="U718" s="5"/>
      <c r="V718" s="5"/>
      <c r="W718" s="5"/>
      <c r="X718" s="5"/>
      <c r="Y718" s="5"/>
      <c r="Z718" s="5"/>
    </row>
    <row r="719" spans="1:26" x14ac:dyDescent="0.25">
      <c r="A719" s="1"/>
      <c r="B719" s="5"/>
      <c r="C719" s="139"/>
      <c r="D719" s="106"/>
      <c r="E719" s="400"/>
      <c r="F719" s="449"/>
      <c r="G719" s="401"/>
      <c r="H719" s="5"/>
      <c r="I719" s="5"/>
      <c r="J719" s="5"/>
      <c r="K719" s="5"/>
      <c r="L719" s="5"/>
      <c r="M719" s="5"/>
      <c r="N719" s="5"/>
      <c r="O719" s="5"/>
      <c r="P719" s="5"/>
      <c r="Q719" s="5"/>
      <c r="R719" s="5"/>
      <c r="S719" s="5"/>
      <c r="T719" s="5"/>
      <c r="U719" s="5"/>
      <c r="V719" s="5"/>
      <c r="W719" s="5"/>
      <c r="X719" s="5"/>
      <c r="Y719" s="5"/>
      <c r="Z719" s="5"/>
    </row>
    <row r="720" spans="1:26" x14ac:dyDescent="0.25">
      <c r="A720" s="1"/>
      <c r="B720" s="5"/>
      <c r="C720" s="139"/>
      <c r="D720" s="106"/>
      <c r="E720" s="400"/>
      <c r="F720" s="449"/>
      <c r="G720" s="401"/>
      <c r="H720" s="5"/>
      <c r="I720" s="5"/>
      <c r="J720" s="5"/>
      <c r="K720" s="5"/>
      <c r="L720" s="5"/>
      <c r="M720" s="5"/>
      <c r="N720" s="5"/>
      <c r="O720" s="5"/>
      <c r="P720" s="5"/>
      <c r="Q720" s="5"/>
      <c r="R720" s="5"/>
      <c r="S720" s="5"/>
      <c r="T720" s="5"/>
      <c r="U720" s="5"/>
      <c r="V720" s="5"/>
      <c r="W720" s="5"/>
      <c r="X720" s="5"/>
      <c r="Y720" s="5"/>
      <c r="Z720" s="5"/>
    </row>
    <row r="721" spans="1:26" x14ac:dyDescent="0.25">
      <c r="A721" s="1"/>
      <c r="B721" s="5"/>
      <c r="C721" s="139"/>
      <c r="D721" s="106"/>
      <c r="E721" s="400"/>
      <c r="F721" s="449"/>
      <c r="G721" s="401"/>
      <c r="H721" s="5"/>
      <c r="I721" s="5"/>
      <c r="J721" s="5"/>
      <c r="K721" s="5"/>
      <c r="L721" s="5"/>
      <c r="M721" s="5"/>
      <c r="N721" s="5"/>
      <c r="O721" s="5"/>
      <c r="P721" s="5"/>
      <c r="Q721" s="5"/>
      <c r="R721" s="5"/>
      <c r="S721" s="5"/>
      <c r="T721" s="5"/>
      <c r="U721" s="5"/>
      <c r="V721" s="5"/>
      <c r="W721" s="5"/>
      <c r="X721" s="5"/>
      <c r="Y721" s="5"/>
      <c r="Z721" s="5"/>
    </row>
    <row r="722" spans="1:26" x14ac:dyDescent="0.25">
      <c r="A722" s="1"/>
      <c r="B722" s="5"/>
      <c r="C722" s="139"/>
      <c r="D722" s="106"/>
      <c r="E722" s="400"/>
      <c r="F722" s="449"/>
      <c r="G722" s="401"/>
      <c r="H722" s="5"/>
      <c r="I722" s="5"/>
      <c r="J722" s="5"/>
      <c r="K722" s="5"/>
      <c r="L722" s="5"/>
      <c r="M722" s="5"/>
      <c r="N722" s="5"/>
      <c r="O722" s="5"/>
      <c r="P722" s="5"/>
      <c r="Q722" s="5"/>
      <c r="R722" s="5"/>
      <c r="S722" s="5"/>
      <c r="T722" s="5"/>
      <c r="U722" s="5"/>
      <c r="V722" s="5"/>
      <c r="W722" s="5"/>
      <c r="X722" s="5"/>
      <c r="Y722" s="5"/>
      <c r="Z722" s="5"/>
    </row>
    <row r="723" spans="1:26" x14ac:dyDescent="0.25">
      <c r="A723" s="1"/>
      <c r="B723" s="5"/>
      <c r="C723" s="139"/>
      <c r="D723" s="106"/>
      <c r="E723" s="400"/>
      <c r="F723" s="449"/>
      <c r="G723" s="401"/>
      <c r="H723" s="5"/>
      <c r="I723" s="5"/>
      <c r="J723" s="5"/>
      <c r="K723" s="5"/>
      <c r="L723" s="5"/>
      <c r="M723" s="5"/>
      <c r="N723" s="5"/>
      <c r="O723" s="5"/>
      <c r="P723" s="5"/>
      <c r="Q723" s="5"/>
      <c r="R723" s="5"/>
      <c r="S723" s="5"/>
      <c r="T723" s="5"/>
      <c r="U723" s="5"/>
      <c r="V723" s="5"/>
      <c r="W723" s="5"/>
      <c r="X723" s="5"/>
      <c r="Y723" s="5"/>
      <c r="Z723" s="5"/>
    </row>
    <row r="724" spans="1:26" x14ac:dyDescent="0.25">
      <c r="A724" s="1"/>
      <c r="B724" s="5"/>
      <c r="C724" s="139"/>
      <c r="D724" s="106"/>
      <c r="E724" s="400"/>
      <c r="F724" s="449"/>
      <c r="G724" s="401"/>
      <c r="H724" s="5"/>
      <c r="I724" s="5"/>
      <c r="J724" s="5"/>
      <c r="K724" s="5"/>
      <c r="L724" s="5"/>
      <c r="M724" s="5"/>
      <c r="N724" s="5"/>
      <c r="O724" s="5"/>
      <c r="P724" s="5"/>
      <c r="Q724" s="5"/>
      <c r="R724" s="5"/>
      <c r="S724" s="5"/>
      <c r="T724" s="5"/>
      <c r="U724" s="5"/>
      <c r="V724" s="5"/>
      <c r="W724" s="5"/>
      <c r="X724" s="5"/>
      <c r="Y724" s="5"/>
      <c r="Z724" s="5"/>
    </row>
    <row r="725" spans="1:26" x14ac:dyDescent="0.25">
      <c r="A725" s="1"/>
      <c r="B725" s="5"/>
      <c r="C725" s="139"/>
      <c r="D725" s="106"/>
      <c r="E725" s="400"/>
      <c r="F725" s="449"/>
      <c r="G725" s="401"/>
      <c r="H725" s="5"/>
      <c r="I725" s="5"/>
      <c r="J725" s="5"/>
      <c r="K725" s="5"/>
      <c r="L725" s="5"/>
      <c r="M725" s="5"/>
      <c r="N725" s="5"/>
      <c r="O725" s="5"/>
      <c r="P725" s="5"/>
      <c r="Q725" s="5"/>
      <c r="R725" s="5"/>
      <c r="S725" s="5"/>
      <c r="T725" s="5"/>
      <c r="U725" s="5"/>
      <c r="V725" s="5"/>
      <c r="W725" s="5"/>
      <c r="X725" s="5"/>
      <c r="Y725" s="5"/>
      <c r="Z725" s="5"/>
    </row>
    <row r="726" spans="1:26" x14ac:dyDescent="0.25">
      <c r="A726" s="1"/>
      <c r="B726" s="5"/>
      <c r="C726" s="139"/>
      <c r="D726" s="106"/>
      <c r="E726" s="400"/>
      <c r="F726" s="449"/>
      <c r="G726" s="401"/>
      <c r="H726" s="5"/>
      <c r="I726" s="5"/>
      <c r="J726" s="5"/>
      <c r="K726" s="5"/>
      <c r="L726" s="5"/>
      <c r="M726" s="5"/>
      <c r="N726" s="5"/>
      <c r="O726" s="5"/>
      <c r="P726" s="5"/>
      <c r="Q726" s="5"/>
      <c r="R726" s="5"/>
      <c r="S726" s="5"/>
      <c r="T726" s="5"/>
      <c r="U726" s="5"/>
      <c r="V726" s="5"/>
      <c r="W726" s="5"/>
      <c r="X726" s="5"/>
      <c r="Y726" s="5"/>
      <c r="Z726" s="5"/>
    </row>
    <row r="727" spans="1:26" x14ac:dyDescent="0.25">
      <c r="A727" s="1"/>
      <c r="B727" s="5"/>
      <c r="C727" s="139"/>
      <c r="D727" s="106"/>
      <c r="E727" s="400"/>
      <c r="F727" s="449"/>
      <c r="G727" s="401"/>
      <c r="H727" s="5"/>
      <c r="I727" s="5"/>
      <c r="J727" s="5"/>
      <c r="K727" s="5"/>
      <c r="L727" s="5"/>
      <c r="M727" s="5"/>
      <c r="N727" s="5"/>
      <c r="O727" s="5"/>
      <c r="P727" s="5"/>
      <c r="Q727" s="5"/>
      <c r="R727" s="5"/>
      <c r="S727" s="5"/>
      <c r="T727" s="5"/>
      <c r="U727" s="5"/>
      <c r="V727" s="5"/>
      <c r="W727" s="5"/>
      <c r="X727" s="5"/>
      <c r="Y727" s="5"/>
      <c r="Z727" s="5"/>
    </row>
    <row r="728" spans="1:26" x14ac:dyDescent="0.25">
      <c r="A728" s="1"/>
      <c r="B728" s="5"/>
      <c r="C728" s="139"/>
      <c r="D728" s="106"/>
      <c r="E728" s="400"/>
      <c r="F728" s="449"/>
      <c r="G728" s="401"/>
      <c r="H728" s="5"/>
      <c r="I728" s="5"/>
      <c r="J728" s="5"/>
      <c r="K728" s="5"/>
      <c r="L728" s="5"/>
      <c r="M728" s="5"/>
      <c r="N728" s="5"/>
      <c r="O728" s="5"/>
      <c r="P728" s="5"/>
      <c r="Q728" s="5"/>
      <c r="R728" s="5"/>
      <c r="S728" s="5"/>
      <c r="T728" s="5"/>
      <c r="U728" s="5"/>
      <c r="V728" s="5"/>
      <c r="W728" s="5"/>
      <c r="X728" s="5"/>
      <c r="Y728" s="5"/>
      <c r="Z728" s="5"/>
    </row>
    <row r="729" spans="1:26" x14ac:dyDescent="0.25">
      <c r="A729" s="1"/>
      <c r="B729" s="5"/>
      <c r="C729" s="139"/>
      <c r="D729" s="106"/>
      <c r="E729" s="400"/>
      <c r="F729" s="449"/>
      <c r="G729" s="401"/>
      <c r="H729" s="5"/>
      <c r="I729" s="5"/>
      <c r="J729" s="5"/>
      <c r="K729" s="5"/>
      <c r="L729" s="5"/>
      <c r="M729" s="5"/>
      <c r="N729" s="5"/>
      <c r="O729" s="5"/>
      <c r="P729" s="5"/>
      <c r="Q729" s="5"/>
      <c r="R729" s="5"/>
      <c r="S729" s="5"/>
      <c r="T729" s="5"/>
      <c r="U729" s="5"/>
      <c r="V729" s="5"/>
      <c r="W729" s="5"/>
      <c r="X729" s="5"/>
      <c r="Y729" s="5"/>
      <c r="Z729" s="5"/>
    </row>
    <row r="730" spans="1:26" x14ac:dyDescent="0.25">
      <c r="A730" s="1"/>
      <c r="B730" s="5"/>
      <c r="C730" s="139"/>
      <c r="D730" s="106"/>
      <c r="E730" s="400"/>
      <c r="F730" s="449"/>
      <c r="G730" s="401"/>
      <c r="H730" s="5"/>
      <c r="I730" s="5"/>
      <c r="J730" s="5"/>
      <c r="K730" s="5"/>
      <c r="L730" s="5"/>
      <c r="M730" s="5"/>
      <c r="N730" s="5"/>
      <c r="O730" s="5"/>
      <c r="P730" s="5"/>
      <c r="Q730" s="5"/>
      <c r="R730" s="5"/>
      <c r="S730" s="5"/>
      <c r="T730" s="5"/>
      <c r="U730" s="5"/>
      <c r="V730" s="5"/>
      <c r="W730" s="5"/>
      <c r="X730" s="5"/>
      <c r="Y730" s="5"/>
      <c r="Z730" s="5"/>
    </row>
    <row r="731" spans="1:26" x14ac:dyDescent="0.25">
      <c r="A731" s="1"/>
      <c r="B731" s="5"/>
      <c r="C731" s="139"/>
      <c r="D731" s="106"/>
      <c r="E731" s="400"/>
      <c r="F731" s="449"/>
      <c r="G731" s="401"/>
      <c r="H731" s="5"/>
      <c r="I731" s="5"/>
      <c r="J731" s="5"/>
      <c r="K731" s="5"/>
      <c r="L731" s="5"/>
      <c r="M731" s="5"/>
      <c r="N731" s="5"/>
      <c r="O731" s="5"/>
      <c r="P731" s="5"/>
      <c r="Q731" s="5"/>
      <c r="R731" s="5"/>
      <c r="S731" s="5"/>
      <c r="T731" s="5"/>
      <c r="U731" s="5"/>
      <c r="V731" s="5"/>
      <c r="W731" s="5"/>
      <c r="X731" s="5"/>
      <c r="Y731" s="5"/>
      <c r="Z731" s="5"/>
    </row>
    <row r="732" spans="1:26" x14ac:dyDescent="0.25">
      <c r="A732" s="1"/>
      <c r="B732" s="5"/>
      <c r="C732" s="139"/>
      <c r="D732" s="106"/>
      <c r="E732" s="400"/>
      <c r="F732" s="449"/>
      <c r="G732" s="401"/>
      <c r="H732" s="5"/>
      <c r="I732" s="5"/>
      <c r="J732" s="5"/>
      <c r="K732" s="5"/>
      <c r="L732" s="5"/>
      <c r="M732" s="5"/>
      <c r="N732" s="5"/>
      <c r="O732" s="5"/>
      <c r="P732" s="5"/>
      <c r="Q732" s="5"/>
      <c r="R732" s="5"/>
      <c r="S732" s="5"/>
      <c r="T732" s="5"/>
      <c r="U732" s="5"/>
      <c r="V732" s="5"/>
      <c r="W732" s="5"/>
      <c r="X732" s="5"/>
      <c r="Y732" s="5"/>
      <c r="Z732" s="5"/>
    </row>
    <row r="733" spans="1:26" x14ac:dyDescent="0.25">
      <c r="A733" s="1"/>
      <c r="B733" s="5"/>
      <c r="C733" s="139"/>
      <c r="D733" s="106"/>
      <c r="E733" s="400"/>
      <c r="F733" s="449"/>
      <c r="G733" s="401"/>
      <c r="H733" s="5"/>
      <c r="I733" s="5"/>
      <c r="J733" s="5"/>
      <c r="K733" s="5"/>
      <c r="L733" s="5"/>
      <c r="M733" s="5"/>
      <c r="N733" s="5"/>
      <c r="O733" s="5"/>
      <c r="P733" s="5"/>
      <c r="Q733" s="5"/>
      <c r="R733" s="5"/>
      <c r="S733" s="5"/>
      <c r="T733" s="5"/>
      <c r="U733" s="5"/>
      <c r="V733" s="5"/>
      <c r="W733" s="5"/>
      <c r="X733" s="5"/>
      <c r="Y733" s="5"/>
      <c r="Z733" s="5"/>
    </row>
    <row r="734" spans="1:26" x14ac:dyDescent="0.25">
      <c r="A734" s="1"/>
      <c r="B734" s="5"/>
      <c r="C734" s="139"/>
      <c r="D734" s="106"/>
      <c r="E734" s="400"/>
      <c r="F734" s="449"/>
      <c r="G734" s="401"/>
      <c r="H734" s="5"/>
      <c r="I734" s="5"/>
      <c r="J734" s="5"/>
      <c r="K734" s="5"/>
      <c r="L734" s="5"/>
      <c r="M734" s="5"/>
      <c r="N734" s="5"/>
      <c r="O734" s="5"/>
      <c r="P734" s="5"/>
      <c r="Q734" s="5"/>
      <c r="R734" s="5"/>
      <c r="S734" s="5"/>
      <c r="T734" s="5"/>
      <c r="U734" s="5"/>
      <c r="V734" s="5"/>
      <c r="W734" s="5"/>
      <c r="X734" s="5"/>
      <c r="Y734" s="5"/>
      <c r="Z734" s="5"/>
    </row>
    <row r="735" spans="1:26" x14ac:dyDescent="0.25">
      <c r="A735" s="1"/>
      <c r="B735" s="5"/>
      <c r="C735" s="139"/>
      <c r="D735" s="106"/>
      <c r="E735" s="400"/>
      <c r="F735" s="449"/>
      <c r="G735" s="401"/>
      <c r="H735" s="5"/>
      <c r="I735" s="5"/>
      <c r="J735" s="5"/>
      <c r="K735" s="5"/>
      <c r="L735" s="5"/>
      <c r="M735" s="5"/>
      <c r="N735" s="5"/>
      <c r="O735" s="5"/>
      <c r="P735" s="5"/>
      <c r="Q735" s="5"/>
      <c r="R735" s="5"/>
      <c r="S735" s="5"/>
      <c r="T735" s="5"/>
      <c r="U735" s="5"/>
      <c r="V735" s="5"/>
      <c r="W735" s="5"/>
      <c r="X735" s="5"/>
      <c r="Y735" s="5"/>
      <c r="Z735" s="5"/>
    </row>
    <row r="736" spans="1:26" x14ac:dyDescent="0.25">
      <c r="A736" s="1"/>
      <c r="B736" s="5"/>
      <c r="C736" s="139"/>
      <c r="D736" s="106"/>
      <c r="E736" s="400"/>
      <c r="F736" s="449"/>
      <c r="G736" s="401"/>
      <c r="H736" s="5"/>
      <c r="I736" s="5"/>
      <c r="J736" s="5"/>
      <c r="K736" s="5"/>
      <c r="L736" s="5"/>
      <c r="M736" s="5"/>
      <c r="N736" s="5"/>
      <c r="O736" s="5"/>
      <c r="P736" s="5"/>
      <c r="Q736" s="5"/>
      <c r="R736" s="5"/>
      <c r="S736" s="5"/>
      <c r="T736" s="5"/>
      <c r="U736" s="5"/>
      <c r="V736" s="5"/>
      <c r="W736" s="5"/>
      <c r="X736" s="5"/>
      <c r="Y736" s="5"/>
      <c r="Z736" s="5"/>
    </row>
    <row r="737" spans="1:26" x14ac:dyDescent="0.25">
      <c r="A737" s="1"/>
      <c r="B737" s="5"/>
      <c r="C737" s="139"/>
      <c r="D737" s="106"/>
      <c r="E737" s="400"/>
      <c r="F737" s="449"/>
      <c r="G737" s="401"/>
      <c r="H737" s="5"/>
      <c r="I737" s="5"/>
      <c r="J737" s="5"/>
      <c r="K737" s="5"/>
      <c r="L737" s="5"/>
      <c r="M737" s="5"/>
      <c r="N737" s="5"/>
      <c r="O737" s="5"/>
      <c r="P737" s="5"/>
      <c r="Q737" s="5"/>
      <c r="R737" s="5"/>
      <c r="S737" s="5"/>
      <c r="T737" s="5"/>
      <c r="U737" s="5"/>
      <c r="V737" s="5"/>
      <c r="W737" s="5"/>
      <c r="X737" s="5"/>
      <c r="Y737" s="5"/>
      <c r="Z737" s="5"/>
    </row>
    <row r="738" spans="1:26" x14ac:dyDescent="0.25">
      <c r="A738" s="1"/>
      <c r="B738" s="5"/>
      <c r="C738" s="139"/>
      <c r="D738" s="106"/>
      <c r="E738" s="400"/>
      <c r="F738" s="449"/>
      <c r="G738" s="401"/>
      <c r="H738" s="5"/>
      <c r="I738" s="5"/>
      <c r="J738" s="5"/>
      <c r="K738" s="5"/>
      <c r="L738" s="5"/>
      <c r="M738" s="5"/>
      <c r="N738" s="5"/>
      <c r="O738" s="5"/>
      <c r="P738" s="5"/>
      <c r="Q738" s="5"/>
      <c r="R738" s="5"/>
      <c r="S738" s="5"/>
      <c r="T738" s="5"/>
      <c r="U738" s="5"/>
      <c r="V738" s="5"/>
      <c r="W738" s="5"/>
      <c r="X738" s="5"/>
      <c r="Y738" s="5"/>
      <c r="Z738" s="5"/>
    </row>
    <row r="739" spans="1:26" x14ac:dyDescent="0.25">
      <c r="A739" s="1"/>
      <c r="B739" s="5"/>
      <c r="C739" s="139"/>
      <c r="D739" s="106"/>
      <c r="E739" s="400"/>
      <c r="F739" s="449"/>
      <c r="G739" s="401"/>
      <c r="H739" s="5"/>
      <c r="I739" s="5"/>
      <c r="J739" s="5"/>
      <c r="K739" s="5"/>
      <c r="L739" s="5"/>
      <c r="M739" s="5"/>
      <c r="N739" s="5"/>
      <c r="O739" s="5"/>
      <c r="P739" s="5"/>
      <c r="Q739" s="5"/>
      <c r="R739" s="5"/>
      <c r="S739" s="5"/>
      <c r="T739" s="5"/>
      <c r="U739" s="5"/>
      <c r="V739" s="5"/>
      <c r="W739" s="5"/>
      <c r="X739" s="5"/>
      <c r="Y739" s="5"/>
      <c r="Z739" s="5"/>
    </row>
    <row r="740" spans="1:26" x14ac:dyDescent="0.25">
      <c r="A740" s="1"/>
      <c r="B740" s="5"/>
      <c r="C740" s="139"/>
      <c r="D740" s="106"/>
      <c r="E740" s="400"/>
      <c r="F740" s="449"/>
      <c r="G740" s="401"/>
      <c r="H740" s="5"/>
      <c r="I740" s="5"/>
      <c r="J740" s="5"/>
      <c r="K740" s="5"/>
      <c r="L740" s="5"/>
      <c r="M740" s="5"/>
      <c r="N740" s="5"/>
      <c r="O740" s="5"/>
      <c r="P740" s="5"/>
      <c r="Q740" s="5"/>
      <c r="R740" s="5"/>
      <c r="S740" s="5"/>
      <c r="T740" s="5"/>
      <c r="U740" s="5"/>
      <c r="V740" s="5"/>
      <c r="W740" s="5"/>
      <c r="X740" s="5"/>
      <c r="Y740" s="5"/>
      <c r="Z740" s="5"/>
    </row>
    <row r="741" spans="1:26" x14ac:dyDescent="0.25">
      <c r="A741" s="1"/>
      <c r="B741" s="5"/>
      <c r="C741" s="139"/>
      <c r="D741" s="106"/>
      <c r="E741" s="400"/>
      <c r="F741" s="449"/>
      <c r="G741" s="401"/>
      <c r="H741" s="5"/>
      <c r="I741" s="5"/>
      <c r="J741" s="5"/>
      <c r="K741" s="5"/>
      <c r="L741" s="5"/>
      <c r="M741" s="5"/>
      <c r="N741" s="5"/>
      <c r="O741" s="5"/>
      <c r="P741" s="5"/>
      <c r="Q741" s="5"/>
      <c r="R741" s="5"/>
      <c r="S741" s="5"/>
      <c r="T741" s="5"/>
      <c r="U741" s="5"/>
      <c r="V741" s="5"/>
      <c r="W741" s="5"/>
      <c r="X741" s="5"/>
      <c r="Y741" s="5"/>
      <c r="Z741" s="5"/>
    </row>
    <row r="742" spans="1:26" x14ac:dyDescent="0.25">
      <c r="A742" s="1"/>
      <c r="B742" s="5"/>
      <c r="C742" s="139"/>
      <c r="D742" s="106"/>
      <c r="E742" s="400"/>
      <c r="F742" s="449"/>
      <c r="G742" s="401"/>
      <c r="H742" s="5"/>
      <c r="I742" s="5"/>
      <c r="J742" s="5"/>
      <c r="K742" s="5"/>
      <c r="L742" s="5"/>
      <c r="M742" s="5"/>
      <c r="N742" s="5"/>
      <c r="O742" s="5"/>
      <c r="P742" s="5"/>
      <c r="Q742" s="5"/>
      <c r="R742" s="5"/>
      <c r="S742" s="5"/>
      <c r="T742" s="5"/>
      <c r="U742" s="5"/>
      <c r="V742" s="5"/>
      <c r="W742" s="5"/>
      <c r="X742" s="5"/>
      <c r="Y742" s="5"/>
      <c r="Z742" s="5"/>
    </row>
    <row r="743" spans="1:26" x14ac:dyDescent="0.25">
      <c r="A743" s="1"/>
      <c r="B743" s="5"/>
      <c r="C743" s="139"/>
      <c r="D743" s="106"/>
      <c r="E743" s="400"/>
      <c r="F743" s="449"/>
      <c r="G743" s="401"/>
      <c r="H743" s="5"/>
      <c r="I743" s="5"/>
      <c r="J743" s="5"/>
      <c r="K743" s="5"/>
      <c r="L743" s="5"/>
      <c r="M743" s="5"/>
      <c r="N743" s="5"/>
      <c r="O743" s="5"/>
      <c r="P743" s="5"/>
      <c r="Q743" s="5"/>
      <c r="R743" s="5"/>
      <c r="S743" s="5"/>
      <c r="T743" s="5"/>
      <c r="U743" s="5"/>
      <c r="V743" s="5"/>
      <c r="W743" s="5"/>
      <c r="X743" s="5"/>
      <c r="Y743" s="5"/>
      <c r="Z743" s="5"/>
    </row>
    <row r="744" spans="1:26" x14ac:dyDescent="0.25">
      <c r="A744" s="1"/>
      <c r="B744" s="5"/>
      <c r="C744" s="139"/>
      <c r="D744" s="106"/>
      <c r="E744" s="400"/>
      <c r="F744" s="449"/>
      <c r="G744" s="401"/>
      <c r="H744" s="5"/>
      <c r="I744" s="5"/>
      <c r="J744" s="5"/>
      <c r="K744" s="5"/>
      <c r="L744" s="5"/>
      <c r="M744" s="5"/>
      <c r="N744" s="5"/>
      <c r="O744" s="5"/>
      <c r="P744" s="5"/>
      <c r="Q744" s="5"/>
      <c r="R744" s="5"/>
      <c r="S744" s="5"/>
      <c r="T744" s="5"/>
      <c r="U744" s="5"/>
      <c r="V744" s="5"/>
      <c r="W744" s="5"/>
      <c r="X744" s="5"/>
      <c r="Y744" s="5"/>
      <c r="Z744" s="5"/>
    </row>
    <row r="745" spans="1:26" x14ac:dyDescent="0.25">
      <c r="A745" s="1"/>
      <c r="B745" s="5"/>
      <c r="C745" s="139"/>
      <c r="D745" s="106"/>
      <c r="E745" s="400"/>
      <c r="F745" s="449"/>
      <c r="G745" s="401"/>
      <c r="H745" s="5"/>
      <c r="I745" s="5"/>
      <c r="J745" s="5"/>
      <c r="K745" s="5"/>
      <c r="L745" s="5"/>
      <c r="M745" s="5"/>
      <c r="N745" s="5"/>
      <c r="O745" s="5"/>
      <c r="P745" s="5"/>
      <c r="Q745" s="5"/>
      <c r="R745" s="5"/>
      <c r="S745" s="5"/>
      <c r="T745" s="5"/>
      <c r="U745" s="5"/>
      <c r="V745" s="5"/>
      <c r="W745" s="5"/>
      <c r="X745" s="5"/>
      <c r="Y745" s="5"/>
      <c r="Z745" s="5"/>
    </row>
    <row r="746" spans="1:26" x14ac:dyDescent="0.25">
      <c r="A746" s="1"/>
      <c r="B746" s="5"/>
      <c r="C746" s="139"/>
      <c r="D746" s="106"/>
      <c r="E746" s="400"/>
      <c r="F746" s="449"/>
      <c r="G746" s="401"/>
      <c r="H746" s="5"/>
      <c r="I746" s="5"/>
      <c r="J746" s="5"/>
      <c r="K746" s="5"/>
      <c r="L746" s="5"/>
      <c r="M746" s="5"/>
      <c r="N746" s="5"/>
      <c r="O746" s="5"/>
      <c r="P746" s="5"/>
      <c r="Q746" s="5"/>
      <c r="R746" s="5"/>
      <c r="S746" s="5"/>
      <c r="T746" s="5"/>
      <c r="U746" s="5"/>
      <c r="V746" s="5"/>
      <c r="W746" s="5"/>
      <c r="X746" s="5"/>
      <c r="Y746" s="5"/>
      <c r="Z746" s="5"/>
    </row>
    <row r="747" spans="1:26" x14ac:dyDescent="0.25">
      <c r="A747" s="1"/>
      <c r="B747" s="5"/>
      <c r="C747" s="139"/>
      <c r="D747" s="106"/>
      <c r="E747" s="400"/>
      <c r="F747" s="449"/>
      <c r="G747" s="401"/>
      <c r="H747" s="5"/>
      <c r="I747" s="5"/>
      <c r="J747" s="5"/>
      <c r="K747" s="5"/>
      <c r="L747" s="5"/>
      <c r="M747" s="5"/>
      <c r="N747" s="5"/>
      <c r="O747" s="5"/>
      <c r="P747" s="5"/>
      <c r="Q747" s="5"/>
      <c r="R747" s="5"/>
      <c r="S747" s="5"/>
      <c r="T747" s="5"/>
      <c r="U747" s="5"/>
      <c r="V747" s="5"/>
      <c r="W747" s="5"/>
      <c r="X747" s="5"/>
      <c r="Y747" s="5"/>
      <c r="Z747" s="5"/>
    </row>
    <row r="748" spans="1:26" x14ac:dyDescent="0.25">
      <c r="A748" s="1"/>
      <c r="B748" s="5"/>
      <c r="C748" s="139"/>
      <c r="D748" s="106"/>
      <c r="E748" s="400"/>
      <c r="F748" s="449"/>
      <c r="G748" s="401"/>
      <c r="H748" s="5"/>
      <c r="I748" s="5"/>
      <c r="J748" s="5"/>
      <c r="K748" s="5"/>
      <c r="L748" s="5"/>
      <c r="M748" s="5"/>
      <c r="N748" s="5"/>
      <c r="O748" s="5"/>
      <c r="P748" s="5"/>
      <c r="Q748" s="5"/>
      <c r="R748" s="5"/>
      <c r="S748" s="5"/>
      <c r="T748" s="5"/>
      <c r="U748" s="5"/>
      <c r="V748" s="5"/>
      <c r="W748" s="5"/>
      <c r="X748" s="5"/>
      <c r="Y748" s="5"/>
      <c r="Z748" s="5"/>
    </row>
    <row r="749" spans="1:26" x14ac:dyDescent="0.25">
      <c r="A749" s="1"/>
      <c r="B749" s="5"/>
      <c r="C749" s="139"/>
      <c r="D749" s="106"/>
      <c r="E749" s="400"/>
      <c r="F749" s="449"/>
      <c r="G749" s="401"/>
      <c r="H749" s="5"/>
      <c r="I749" s="5"/>
      <c r="J749" s="5"/>
      <c r="K749" s="5"/>
      <c r="L749" s="5"/>
      <c r="M749" s="5"/>
      <c r="N749" s="5"/>
      <c r="O749" s="5"/>
      <c r="P749" s="5"/>
      <c r="Q749" s="5"/>
      <c r="R749" s="5"/>
      <c r="S749" s="5"/>
      <c r="T749" s="5"/>
      <c r="U749" s="5"/>
      <c r="V749" s="5"/>
      <c r="W749" s="5"/>
      <c r="X749" s="5"/>
      <c r="Y749" s="5"/>
      <c r="Z749" s="5"/>
    </row>
    <row r="750" spans="1:26" x14ac:dyDescent="0.25">
      <c r="A750" s="1"/>
      <c r="B750" s="5"/>
      <c r="C750" s="139"/>
      <c r="D750" s="106"/>
      <c r="E750" s="400"/>
      <c r="F750" s="449"/>
      <c r="G750" s="401"/>
      <c r="H750" s="5"/>
      <c r="I750" s="5"/>
      <c r="J750" s="5"/>
      <c r="K750" s="5"/>
      <c r="L750" s="5"/>
      <c r="M750" s="5"/>
      <c r="N750" s="5"/>
      <c r="O750" s="5"/>
      <c r="P750" s="5"/>
      <c r="Q750" s="5"/>
      <c r="R750" s="5"/>
      <c r="S750" s="5"/>
      <c r="T750" s="5"/>
      <c r="U750" s="5"/>
      <c r="V750" s="5"/>
      <c r="W750" s="5"/>
      <c r="X750" s="5"/>
      <c r="Y750" s="5"/>
      <c r="Z750" s="5"/>
    </row>
    <row r="751" spans="1:26" x14ac:dyDescent="0.25">
      <c r="A751" s="1"/>
      <c r="B751" s="5"/>
      <c r="C751" s="139"/>
      <c r="D751" s="106"/>
      <c r="E751" s="400"/>
      <c r="F751" s="449"/>
      <c r="G751" s="401"/>
      <c r="H751" s="5"/>
      <c r="I751" s="5"/>
      <c r="J751" s="5"/>
      <c r="K751" s="5"/>
      <c r="L751" s="5"/>
      <c r="M751" s="5"/>
      <c r="N751" s="5"/>
      <c r="O751" s="5"/>
      <c r="P751" s="5"/>
      <c r="Q751" s="5"/>
      <c r="R751" s="5"/>
      <c r="S751" s="5"/>
      <c r="T751" s="5"/>
      <c r="U751" s="5"/>
      <c r="V751" s="5"/>
      <c r="W751" s="5"/>
      <c r="X751" s="5"/>
      <c r="Y751" s="5"/>
      <c r="Z751" s="5"/>
    </row>
    <row r="752" spans="1:26" x14ac:dyDescent="0.25">
      <c r="A752" s="1"/>
      <c r="B752" s="5"/>
      <c r="C752" s="139"/>
      <c r="D752" s="106"/>
      <c r="E752" s="400"/>
      <c r="F752" s="449"/>
      <c r="G752" s="401"/>
      <c r="H752" s="5"/>
      <c r="I752" s="5"/>
      <c r="J752" s="5"/>
      <c r="K752" s="5"/>
      <c r="L752" s="5"/>
      <c r="M752" s="5"/>
      <c r="N752" s="5"/>
      <c r="O752" s="5"/>
      <c r="P752" s="5"/>
      <c r="Q752" s="5"/>
      <c r="R752" s="5"/>
      <c r="S752" s="5"/>
      <c r="T752" s="5"/>
      <c r="U752" s="5"/>
      <c r="V752" s="5"/>
      <c r="W752" s="5"/>
      <c r="X752" s="5"/>
      <c r="Y752" s="5"/>
      <c r="Z752" s="5"/>
    </row>
    <row r="753" spans="1:26" x14ac:dyDescent="0.25">
      <c r="A753" s="1"/>
      <c r="B753" s="5"/>
      <c r="C753" s="139"/>
      <c r="D753" s="106"/>
      <c r="E753" s="400"/>
      <c r="F753" s="449"/>
      <c r="G753" s="401"/>
      <c r="H753" s="5"/>
      <c r="I753" s="5"/>
      <c r="J753" s="5"/>
      <c r="K753" s="5"/>
      <c r="L753" s="5"/>
      <c r="M753" s="5"/>
      <c r="N753" s="5"/>
      <c r="O753" s="5"/>
      <c r="P753" s="5"/>
      <c r="Q753" s="5"/>
      <c r="R753" s="5"/>
      <c r="S753" s="5"/>
      <c r="T753" s="5"/>
      <c r="U753" s="5"/>
      <c r="V753" s="5"/>
      <c r="W753" s="5"/>
      <c r="X753" s="5"/>
      <c r="Y753" s="5"/>
      <c r="Z753" s="5"/>
    </row>
    <row r="754" spans="1:26" x14ac:dyDescent="0.25">
      <c r="A754" s="1"/>
      <c r="B754" s="5"/>
      <c r="C754" s="139"/>
      <c r="D754" s="106"/>
      <c r="E754" s="400"/>
      <c r="F754" s="449"/>
      <c r="G754" s="401"/>
      <c r="H754" s="5"/>
      <c r="I754" s="5"/>
      <c r="J754" s="5"/>
      <c r="K754" s="5"/>
      <c r="L754" s="5"/>
      <c r="M754" s="5"/>
      <c r="N754" s="5"/>
      <c r="O754" s="5"/>
      <c r="P754" s="5"/>
      <c r="Q754" s="5"/>
      <c r="R754" s="5"/>
      <c r="S754" s="5"/>
      <c r="T754" s="5"/>
      <c r="U754" s="5"/>
      <c r="V754" s="5"/>
      <c r="W754" s="5"/>
      <c r="X754" s="5"/>
      <c r="Y754" s="5"/>
      <c r="Z754" s="5"/>
    </row>
    <row r="755" spans="1:26" x14ac:dyDescent="0.25">
      <c r="A755" s="1"/>
      <c r="B755" s="5"/>
      <c r="C755" s="139"/>
      <c r="D755" s="106"/>
      <c r="E755" s="400"/>
      <c r="F755" s="449"/>
      <c r="G755" s="401"/>
      <c r="H755" s="5"/>
      <c r="I755" s="5"/>
      <c r="J755" s="5"/>
      <c r="K755" s="5"/>
      <c r="L755" s="5"/>
      <c r="M755" s="5"/>
      <c r="N755" s="5"/>
      <c r="O755" s="5"/>
      <c r="P755" s="5"/>
      <c r="Q755" s="5"/>
      <c r="R755" s="5"/>
      <c r="S755" s="5"/>
      <c r="T755" s="5"/>
      <c r="U755" s="5"/>
      <c r="V755" s="5"/>
      <c r="W755" s="5"/>
      <c r="X755" s="5"/>
      <c r="Y755" s="5"/>
      <c r="Z755" s="5"/>
    </row>
    <row r="756" spans="1:26" x14ac:dyDescent="0.25">
      <c r="A756" s="1"/>
      <c r="B756" s="5"/>
      <c r="C756" s="139"/>
      <c r="D756" s="106"/>
      <c r="E756" s="400"/>
      <c r="F756" s="449"/>
      <c r="G756" s="401"/>
      <c r="H756" s="5"/>
      <c r="I756" s="5"/>
      <c r="J756" s="5"/>
      <c r="K756" s="5"/>
      <c r="L756" s="5"/>
      <c r="M756" s="5"/>
      <c r="N756" s="5"/>
      <c r="O756" s="5"/>
      <c r="P756" s="5"/>
      <c r="Q756" s="5"/>
      <c r="R756" s="5"/>
      <c r="S756" s="5"/>
      <c r="T756" s="5"/>
      <c r="U756" s="5"/>
      <c r="V756" s="5"/>
      <c r="W756" s="5"/>
      <c r="X756" s="5"/>
      <c r="Y756" s="5"/>
      <c r="Z756" s="5"/>
    </row>
    <row r="757" spans="1:26" x14ac:dyDescent="0.25">
      <c r="A757" s="1"/>
      <c r="B757" s="5"/>
      <c r="C757" s="139"/>
      <c r="D757" s="106"/>
      <c r="E757" s="400"/>
      <c r="F757" s="449"/>
      <c r="G757" s="401"/>
      <c r="H757" s="5"/>
      <c r="I757" s="5"/>
      <c r="J757" s="5"/>
      <c r="K757" s="5"/>
      <c r="L757" s="5"/>
      <c r="M757" s="5"/>
      <c r="N757" s="5"/>
      <c r="O757" s="5"/>
      <c r="P757" s="5"/>
      <c r="Q757" s="5"/>
      <c r="R757" s="5"/>
      <c r="S757" s="5"/>
      <c r="T757" s="5"/>
      <c r="U757" s="5"/>
      <c r="V757" s="5"/>
      <c r="W757" s="5"/>
      <c r="X757" s="5"/>
      <c r="Y757" s="5"/>
      <c r="Z757" s="5"/>
    </row>
    <row r="758" spans="1:26" x14ac:dyDescent="0.25">
      <c r="A758" s="1"/>
      <c r="B758" s="5"/>
      <c r="C758" s="139"/>
      <c r="D758" s="106"/>
      <c r="E758" s="400"/>
      <c r="F758" s="449"/>
      <c r="G758" s="401"/>
      <c r="H758" s="5"/>
      <c r="I758" s="5"/>
      <c r="J758" s="5"/>
      <c r="K758" s="5"/>
      <c r="L758" s="5"/>
      <c r="M758" s="5"/>
      <c r="N758" s="5"/>
      <c r="O758" s="5"/>
      <c r="P758" s="5"/>
      <c r="Q758" s="5"/>
      <c r="R758" s="5"/>
      <c r="S758" s="5"/>
      <c r="T758" s="5"/>
      <c r="U758" s="5"/>
      <c r="V758" s="5"/>
      <c r="W758" s="5"/>
      <c r="X758" s="5"/>
      <c r="Y758" s="5"/>
      <c r="Z758" s="5"/>
    </row>
    <row r="759" spans="1:26" x14ac:dyDescent="0.25">
      <c r="A759" s="1"/>
      <c r="B759" s="5"/>
      <c r="C759" s="139"/>
      <c r="D759" s="106"/>
      <c r="E759" s="400"/>
      <c r="F759" s="449"/>
      <c r="G759" s="401"/>
      <c r="H759" s="5"/>
      <c r="I759" s="5"/>
      <c r="J759" s="5"/>
      <c r="K759" s="5"/>
      <c r="L759" s="5"/>
      <c r="M759" s="5"/>
      <c r="N759" s="5"/>
      <c r="O759" s="5"/>
      <c r="P759" s="5"/>
      <c r="Q759" s="5"/>
      <c r="R759" s="5"/>
      <c r="S759" s="5"/>
      <c r="T759" s="5"/>
      <c r="U759" s="5"/>
      <c r="V759" s="5"/>
      <c r="W759" s="5"/>
      <c r="X759" s="5"/>
      <c r="Y759" s="5"/>
      <c r="Z759" s="5"/>
    </row>
    <row r="760" spans="1:26" x14ac:dyDescent="0.25">
      <c r="A760" s="1"/>
      <c r="B760" s="5"/>
      <c r="C760" s="139"/>
      <c r="D760" s="106"/>
      <c r="E760" s="400"/>
      <c r="F760" s="449"/>
      <c r="G760" s="401"/>
      <c r="H760" s="5"/>
      <c r="I760" s="5"/>
      <c r="J760" s="5"/>
      <c r="K760" s="5"/>
      <c r="L760" s="5"/>
      <c r="M760" s="5"/>
      <c r="N760" s="5"/>
      <c r="O760" s="5"/>
      <c r="P760" s="5"/>
      <c r="Q760" s="5"/>
      <c r="R760" s="5"/>
      <c r="S760" s="5"/>
      <c r="T760" s="5"/>
      <c r="U760" s="5"/>
      <c r="V760" s="5"/>
      <c r="W760" s="5"/>
      <c r="X760" s="5"/>
      <c r="Y760" s="5"/>
      <c r="Z760" s="5"/>
    </row>
    <row r="761" spans="1:26" x14ac:dyDescent="0.25">
      <c r="A761" s="1"/>
      <c r="B761" s="5"/>
      <c r="C761" s="139"/>
      <c r="D761" s="106"/>
      <c r="E761" s="400"/>
      <c r="F761" s="449"/>
      <c r="G761" s="401"/>
      <c r="H761" s="5"/>
      <c r="I761" s="5"/>
      <c r="J761" s="5"/>
      <c r="K761" s="5"/>
      <c r="L761" s="5"/>
      <c r="M761" s="5"/>
      <c r="N761" s="5"/>
      <c r="O761" s="5"/>
      <c r="P761" s="5"/>
      <c r="Q761" s="5"/>
      <c r="R761" s="5"/>
      <c r="S761" s="5"/>
      <c r="T761" s="5"/>
      <c r="U761" s="5"/>
      <c r="V761" s="5"/>
      <c r="W761" s="5"/>
      <c r="X761" s="5"/>
      <c r="Y761" s="5"/>
      <c r="Z761" s="5"/>
    </row>
    <row r="762" spans="1:26" x14ac:dyDescent="0.25">
      <c r="A762" s="1"/>
      <c r="B762" s="5"/>
      <c r="C762" s="139"/>
      <c r="D762" s="106"/>
      <c r="E762" s="400"/>
      <c r="F762" s="449"/>
      <c r="G762" s="401"/>
      <c r="H762" s="5"/>
      <c r="I762" s="5"/>
      <c r="J762" s="5"/>
      <c r="K762" s="5"/>
      <c r="L762" s="5"/>
      <c r="M762" s="5"/>
      <c r="N762" s="5"/>
      <c r="O762" s="5"/>
      <c r="P762" s="5"/>
      <c r="Q762" s="5"/>
      <c r="R762" s="5"/>
      <c r="S762" s="5"/>
      <c r="T762" s="5"/>
      <c r="U762" s="5"/>
      <c r="V762" s="5"/>
      <c r="W762" s="5"/>
      <c r="X762" s="5"/>
      <c r="Y762" s="5"/>
      <c r="Z762" s="5"/>
    </row>
    <row r="763" spans="1:26" x14ac:dyDescent="0.25">
      <c r="A763" s="1"/>
      <c r="B763" s="5"/>
      <c r="C763" s="139"/>
      <c r="D763" s="106"/>
      <c r="E763" s="400"/>
      <c r="F763" s="449"/>
      <c r="G763" s="401"/>
      <c r="H763" s="5"/>
      <c r="I763" s="5"/>
      <c r="J763" s="5"/>
      <c r="K763" s="5"/>
      <c r="L763" s="5"/>
      <c r="M763" s="5"/>
      <c r="N763" s="5"/>
      <c r="O763" s="5"/>
      <c r="P763" s="5"/>
      <c r="Q763" s="5"/>
      <c r="R763" s="5"/>
      <c r="S763" s="5"/>
      <c r="T763" s="5"/>
      <c r="U763" s="5"/>
      <c r="V763" s="5"/>
      <c r="W763" s="5"/>
      <c r="X763" s="5"/>
      <c r="Y763" s="5"/>
      <c r="Z763" s="5"/>
    </row>
    <row r="764" spans="1:26" x14ac:dyDescent="0.25">
      <c r="A764" s="1"/>
      <c r="B764" s="5"/>
      <c r="C764" s="139"/>
      <c r="D764" s="106"/>
      <c r="E764" s="400"/>
      <c r="F764" s="449"/>
      <c r="G764" s="401"/>
      <c r="H764" s="5"/>
      <c r="I764" s="5"/>
      <c r="J764" s="5"/>
      <c r="K764" s="5"/>
      <c r="L764" s="5"/>
      <c r="M764" s="5"/>
      <c r="N764" s="5"/>
      <c r="O764" s="5"/>
      <c r="P764" s="5"/>
      <c r="Q764" s="5"/>
      <c r="R764" s="5"/>
      <c r="S764" s="5"/>
      <c r="T764" s="5"/>
      <c r="U764" s="5"/>
      <c r="V764" s="5"/>
      <c r="W764" s="5"/>
      <c r="X764" s="5"/>
      <c r="Y764" s="5"/>
      <c r="Z764" s="5"/>
    </row>
    <row r="765" spans="1:26" x14ac:dyDescent="0.25">
      <c r="A765" s="1"/>
      <c r="B765" s="5"/>
      <c r="C765" s="139"/>
      <c r="D765" s="106"/>
      <c r="E765" s="400"/>
      <c r="F765" s="449"/>
      <c r="G765" s="401"/>
      <c r="H765" s="5"/>
      <c r="I765" s="5"/>
      <c r="J765" s="5"/>
      <c r="K765" s="5"/>
      <c r="L765" s="5"/>
      <c r="M765" s="5"/>
      <c r="N765" s="5"/>
      <c r="O765" s="5"/>
      <c r="P765" s="5"/>
      <c r="Q765" s="5"/>
      <c r="R765" s="5"/>
      <c r="S765" s="5"/>
      <c r="T765" s="5"/>
      <c r="U765" s="5"/>
      <c r="V765" s="5"/>
      <c r="W765" s="5"/>
      <c r="X765" s="5"/>
      <c r="Y765" s="5"/>
      <c r="Z765" s="5"/>
    </row>
    <row r="766" spans="1:26" x14ac:dyDescent="0.25">
      <c r="A766" s="1"/>
      <c r="B766" s="5"/>
      <c r="C766" s="139"/>
      <c r="D766" s="106"/>
      <c r="E766" s="400"/>
      <c r="F766" s="449"/>
      <c r="G766" s="401"/>
      <c r="H766" s="5"/>
      <c r="I766" s="5"/>
      <c r="J766" s="5"/>
      <c r="K766" s="5"/>
      <c r="L766" s="5"/>
      <c r="M766" s="5"/>
      <c r="N766" s="5"/>
      <c r="O766" s="5"/>
      <c r="P766" s="5"/>
      <c r="Q766" s="5"/>
      <c r="R766" s="5"/>
      <c r="S766" s="5"/>
      <c r="T766" s="5"/>
      <c r="U766" s="5"/>
      <c r="V766" s="5"/>
      <c r="W766" s="5"/>
      <c r="X766" s="5"/>
      <c r="Y766" s="5"/>
      <c r="Z766" s="5"/>
    </row>
    <row r="767" spans="1:26" x14ac:dyDescent="0.25">
      <c r="A767" s="1"/>
      <c r="B767" s="5"/>
      <c r="C767" s="139"/>
      <c r="D767" s="106"/>
      <c r="E767" s="400"/>
      <c r="F767" s="449"/>
      <c r="G767" s="401"/>
      <c r="H767" s="5"/>
      <c r="I767" s="5"/>
      <c r="J767" s="5"/>
      <c r="K767" s="5"/>
      <c r="L767" s="5"/>
      <c r="M767" s="5"/>
      <c r="N767" s="5"/>
      <c r="O767" s="5"/>
      <c r="P767" s="5"/>
      <c r="Q767" s="5"/>
      <c r="R767" s="5"/>
      <c r="S767" s="5"/>
      <c r="T767" s="5"/>
      <c r="U767" s="5"/>
      <c r="V767" s="5"/>
      <c r="W767" s="5"/>
      <c r="X767" s="5"/>
      <c r="Y767" s="5"/>
      <c r="Z767" s="5"/>
    </row>
    <row r="768" spans="1:26" x14ac:dyDescent="0.25">
      <c r="A768" s="1"/>
      <c r="B768" s="5"/>
      <c r="C768" s="139"/>
      <c r="D768" s="106"/>
      <c r="E768" s="400"/>
      <c r="F768" s="449"/>
      <c r="G768" s="401"/>
      <c r="H768" s="5"/>
      <c r="I768" s="5"/>
      <c r="J768" s="5"/>
      <c r="K768" s="5"/>
      <c r="L768" s="5"/>
      <c r="M768" s="5"/>
      <c r="N768" s="5"/>
      <c r="O768" s="5"/>
      <c r="P768" s="5"/>
      <c r="Q768" s="5"/>
      <c r="R768" s="5"/>
      <c r="S768" s="5"/>
      <c r="T768" s="5"/>
      <c r="U768" s="5"/>
      <c r="V768" s="5"/>
      <c r="W768" s="5"/>
      <c r="X768" s="5"/>
      <c r="Y768" s="5"/>
      <c r="Z768" s="5"/>
    </row>
    <row r="769" spans="1:26" x14ac:dyDescent="0.25">
      <c r="A769" s="1"/>
      <c r="B769" s="5"/>
      <c r="C769" s="139"/>
      <c r="D769" s="106"/>
      <c r="E769" s="400"/>
      <c r="F769" s="449"/>
      <c r="G769" s="401"/>
      <c r="H769" s="5"/>
      <c r="I769" s="5"/>
      <c r="J769" s="5"/>
      <c r="K769" s="5"/>
      <c r="L769" s="5"/>
      <c r="M769" s="5"/>
      <c r="N769" s="5"/>
      <c r="O769" s="5"/>
      <c r="P769" s="5"/>
      <c r="Q769" s="5"/>
      <c r="R769" s="5"/>
      <c r="S769" s="5"/>
      <c r="T769" s="5"/>
      <c r="U769" s="5"/>
      <c r="V769" s="5"/>
      <c r="W769" s="5"/>
      <c r="X769" s="5"/>
      <c r="Y769" s="5"/>
      <c r="Z769" s="5"/>
    </row>
    <row r="770" spans="1:26" x14ac:dyDescent="0.25">
      <c r="A770" s="1"/>
      <c r="B770" s="5"/>
      <c r="C770" s="139"/>
      <c r="D770" s="106"/>
      <c r="E770" s="400"/>
      <c r="F770" s="449"/>
      <c r="G770" s="401"/>
      <c r="H770" s="5"/>
      <c r="I770" s="5"/>
      <c r="J770" s="5"/>
      <c r="K770" s="5"/>
      <c r="L770" s="5"/>
      <c r="M770" s="5"/>
      <c r="N770" s="5"/>
      <c r="O770" s="5"/>
      <c r="P770" s="5"/>
      <c r="Q770" s="5"/>
      <c r="R770" s="5"/>
      <c r="S770" s="5"/>
      <c r="T770" s="5"/>
      <c r="U770" s="5"/>
      <c r="V770" s="5"/>
      <c r="W770" s="5"/>
      <c r="X770" s="5"/>
      <c r="Y770" s="5"/>
      <c r="Z770" s="5"/>
    </row>
    <row r="771" spans="1:26" x14ac:dyDescent="0.25">
      <c r="A771" s="1"/>
      <c r="B771" s="5"/>
      <c r="C771" s="139"/>
      <c r="D771" s="106"/>
      <c r="E771" s="400"/>
      <c r="F771" s="449"/>
      <c r="G771" s="401"/>
      <c r="H771" s="5"/>
      <c r="I771" s="5"/>
      <c r="J771" s="5"/>
      <c r="K771" s="5"/>
      <c r="L771" s="5"/>
      <c r="M771" s="5"/>
      <c r="N771" s="5"/>
      <c r="O771" s="5"/>
      <c r="P771" s="5"/>
      <c r="Q771" s="5"/>
      <c r="R771" s="5"/>
      <c r="S771" s="5"/>
      <c r="T771" s="5"/>
      <c r="U771" s="5"/>
      <c r="V771" s="5"/>
      <c r="W771" s="5"/>
      <c r="X771" s="5"/>
      <c r="Y771" s="5"/>
      <c r="Z771" s="5"/>
    </row>
    <row r="772" spans="1:26" x14ac:dyDescent="0.25">
      <c r="A772" s="1"/>
      <c r="B772" s="5"/>
      <c r="C772" s="139"/>
      <c r="D772" s="106"/>
      <c r="E772" s="400"/>
      <c r="F772" s="449"/>
      <c r="G772" s="401"/>
      <c r="H772" s="5"/>
      <c r="I772" s="5"/>
      <c r="J772" s="5"/>
      <c r="K772" s="5"/>
      <c r="L772" s="5"/>
      <c r="M772" s="5"/>
      <c r="N772" s="5"/>
      <c r="O772" s="5"/>
      <c r="P772" s="5"/>
      <c r="Q772" s="5"/>
      <c r="R772" s="5"/>
      <c r="S772" s="5"/>
      <c r="T772" s="5"/>
      <c r="U772" s="5"/>
      <c r="V772" s="5"/>
      <c r="W772" s="5"/>
      <c r="X772" s="5"/>
      <c r="Y772" s="5"/>
      <c r="Z772" s="5"/>
    </row>
    <row r="773" spans="1:26" x14ac:dyDescent="0.25">
      <c r="A773" s="1"/>
      <c r="B773" s="5"/>
      <c r="C773" s="139"/>
      <c r="D773" s="106"/>
      <c r="E773" s="400"/>
      <c r="F773" s="449"/>
      <c r="G773" s="401"/>
      <c r="H773" s="5"/>
      <c r="I773" s="5"/>
      <c r="J773" s="5"/>
      <c r="K773" s="5"/>
      <c r="L773" s="5"/>
      <c r="M773" s="5"/>
      <c r="N773" s="5"/>
      <c r="O773" s="5"/>
      <c r="P773" s="5"/>
      <c r="Q773" s="5"/>
      <c r="R773" s="5"/>
      <c r="S773" s="5"/>
      <c r="T773" s="5"/>
      <c r="U773" s="5"/>
      <c r="V773" s="5"/>
      <c r="W773" s="5"/>
      <c r="X773" s="5"/>
      <c r="Y773" s="5"/>
      <c r="Z773" s="5"/>
    </row>
    <row r="774" spans="1:26" x14ac:dyDescent="0.25">
      <c r="A774" s="1"/>
      <c r="B774" s="5"/>
      <c r="C774" s="139"/>
      <c r="D774" s="106"/>
      <c r="E774" s="400"/>
      <c r="F774" s="449"/>
      <c r="G774" s="401"/>
      <c r="H774" s="5"/>
      <c r="I774" s="5"/>
      <c r="J774" s="5"/>
      <c r="K774" s="5"/>
      <c r="L774" s="5"/>
      <c r="M774" s="5"/>
      <c r="N774" s="5"/>
      <c r="O774" s="5"/>
      <c r="P774" s="5"/>
      <c r="Q774" s="5"/>
      <c r="R774" s="5"/>
      <c r="S774" s="5"/>
      <c r="T774" s="5"/>
      <c r="U774" s="5"/>
      <c r="V774" s="5"/>
      <c r="W774" s="5"/>
      <c r="X774" s="5"/>
      <c r="Y774" s="5"/>
      <c r="Z774" s="5"/>
    </row>
    <row r="775" spans="1:26" x14ac:dyDescent="0.25">
      <c r="A775" s="1"/>
      <c r="B775" s="5"/>
      <c r="C775" s="139"/>
      <c r="D775" s="106"/>
      <c r="E775" s="400"/>
      <c r="F775" s="449"/>
      <c r="G775" s="401"/>
      <c r="H775" s="5"/>
      <c r="I775" s="5"/>
      <c r="J775" s="5"/>
      <c r="K775" s="5"/>
      <c r="L775" s="5"/>
      <c r="M775" s="5"/>
      <c r="N775" s="5"/>
      <c r="O775" s="5"/>
      <c r="P775" s="5"/>
      <c r="Q775" s="5"/>
      <c r="R775" s="5"/>
      <c r="S775" s="5"/>
      <c r="T775" s="5"/>
      <c r="U775" s="5"/>
      <c r="V775" s="5"/>
      <c r="W775" s="5"/>
      <c r="X775" s="5"/>
      <c r="Y775" s="5"/>
      <c r="Z775" s="5"/>
    </row>
    <row r="776" spans="1:26" x14ac:dyDescent="0.25">
      <c r="A776" s="1"/>
      <c r="B776" s="5"/>
      <c r="C776" s="139"/>
      <c r="D776" s="106"/>
      <c r="E776" s="400"/>
      <c r="F776" s="449"/>
      <c r="G776" s="401"/>
      <c r="H776" s="5"/>
      <c r="I776" s="5"/>
      <c r="J776" s="5"/>
      <c r="K776" s="5"/>
      <c r="L776" s="5"/>
      <c r="M776" s="5"/>
      <c r="N776" s="5"/>
      <c r="O776" s="5"/>
      <c r="P776" s="5"/>
      <c r="Q776" s="5"/>
      <c r="R776" s="5"/>
      <c r="S776" s="5"/>
      <c r="T776" s="5"/>
      <c r="U776" s="5"/>
      <c r="V776" s="5"/>
      <c r="W776" s="5"/>
      <c r="X776" s="5"/>
      <c r="Y776" s="5"/>
      <c r="Z776" s="5"/>
    </row>
    <row r="777" spans="1:26" x14ac:dyDescent="0.25">
      <c r="A777" s="1"/>
      <c r="B777" s="5"/>
      <c r="C777" s="139"/>
      <c r="D777" s="106"/>
      <c r="E777" s="400"/>
      <c r="F777" s="449"/>
      <c r="G777" s="401"/>
      <c r="H777" s="5"/>
      <c r="I777" s="5"/>
      <c r="J777" s="5"/>
      <c r="K777" s="5"/>
      <c r="L777" s="5"/>
      <c r="M777" s="5"/>
      <c r="N777" s="5"/>
      <c r="O777" s="5"/>
      <c r="P777" s="5"/>
      <c r="Q777" s="5"/>
      <c r="R777" s="5"/>
      <c r="S777" s="5"/>
      <c r="T777" s="5"/>
      <c r="U777" s="5"/>
      <c r="V777" s="5"/>
      <c r="W777" s="5"/>
      <c r="X777" s="5"/>
      <c r="Y777" s="5"/>
      <c r="Z777" s="5"/>
    </row>
    <row r="778" spans="1:26" x14ac:dyDescent="0.25">
      <c r="A778" s="1"/>
      <c r="B778" s="5"/>
      <c r="C778" s="139"/>
      <c r="D778" s="106"/>
      <c r="E778" s="400"/>
      <c r="F778" s="449"/>
      <c r="G778" s="401"/>
      <c r="H778" s="5"/>
      <c r="I778" s="5"/>
      <c r="J778" s="5"/>
      <c r="K778" s="5"/>
      <c r="L778" s="5"/>
      <c r="M778" s="5"/>
      <c r="N778" s="5"/>
      <c r="O778" s="5"/>
      <c r="P778" s="5"/>
      <c r="Q778" s="5"/>
      <c r="R778" s="5"/>
      <c r="S778" s="5"/>
      <c r="T778" s="5"/>
      <c r="U778" s="5"/>
      <c r="V778" s="5"/>
      <c r="W778" s="5"/>
      <c r="X778" s="5"/>
      <c r="Y778" s="5"/>
      <c r="Z778" s="5"/>
    </row>
    <row r="779" spans="1:26" x14ac:dyDescent="0.25">
      <c r="A779" s="1"/>
      <c r="B779" s="5"/>
      <c r="C779" s="139"/>
      <c r="D779" s="106"/>
      <c r="E779" s="400"/>
      <c r="F779" s="449"/>
      <c r="G779" s="401"/>
      <c r="H779" s="5"/>
      <c r="I779" s="5"/>
      <c r="J779" s="5"/>
      <c r="K779" s="5"/>
      <c r="L779" s="5"/>
      <c r="M779" s="5"/>
      <c r="N779" s="5"/>
      <c r="O779" s="5"/>
      <c r="P779" s="5"/>
      <c r="Q779" s="5"/>
      <c r="R779" s="5"/>
      <c r="S779" s="5"/>
      <c r="T779" s="5"/>
      <c r="U779" s="5"/>
      <c r="V779" s="5"/>
      <c r="W779" s="5"/>
      <c r="X779" s="5"/>
      <c r="Y779" s="5"/>
      <c r="Z779" s="5"/>
    </row>
    <row r="780" spans="1:26" x14ac:dyDescent="0.25">
      <c r="A780" s="1"/>
      <c r="B780" s="5"/>
      <c r="C780" s="139"/>
      <c r="D780" s="106"/>
      <c r="E780" s="400"/>
      <c r="F780" s="449"/>
      <c r="G780" s="401"/>
      <c r="H780" s="5"/>
      <c r="I780" s="5"/>
      <c r="J780" s="5"/>
      <c r="K780" s="5"/>
      <c r="L780" s="5"/>
      <c r="M780" s="5"/>
      <c r="N780" s="5"/>
      <c r="O780" s="5"/>
      <c r="P780" s="5"/>
      <c r="Q780" s="5"/>
      <c r="R780" s="5"/>
      <c r="S780" s="5"/>
      <c r="T780" s="5"/>
      <c r="U780" s="5"/>
      <c r="V780" s="5"/>
      <c r="W780" s="5"/>
      <c r="X780" s="5"/>
      <c r="Y780" s="5"/>
      <c r="Z780" s="5"/>
    </row>
    <row r="781" spans="1:26" x14ac:dyDescent="0.25">
      <c r="A781" s="1"/>
      <c r="B781" s="5"/>
      <c r="C781" s="139"/>
      <c r="D781" s="106"/>
      <c r="E781" s="400"/>
      <c r="F781" s="449"/>
      <c r="G781" s="401"/>
      <c r="H781" s="5"/>
      <c r="I781" s="5"/>
      <c r="J781" s="5"/>
      <c r="K781" s="5"/>
      <c r="L781" s="5"/>
      <c r="M781" s="5"/>
      <c r="N781" s="5"/>
      <c r="O781" s="5"/>
      <c r="P781" s="5"/>
      <c r="Q781" s="5"/>
      <c r="R781" s="5"/>
      <c r="S781" s="5"/>
      <c r="T781" s="5"/>
      <c r="U781" s="5"/>
      <c r="V781" s="5"/>
      <c r="W781" s="5"/>
      <c r="X781" s="5"/>
      <c r="Y781" s="5"/>
      <c r="Z781" s="5"/>
    </row>
    <row r="782" spans="1:26" x14ac:dyDescent="0.25">
      <c r="A782" s="1"/>
      <c r="B782" s="5"/>
      <c r="C782" s="139"/>
      <c r="D782" s="106"/>
      <c r="E782" s="400"/>
      <c r="F782" s="449"/>
      <c r="G782" s="401"/>
      <c r="H782" s="5"/>
      <c r="I782" s="5"/>
      <c r="J782" s="5"/>
      <c r="K782" s="5"/>
      <c r="L782" s="5"/>
      <c r="M782" s="5"/>
      <c r="N782" s="5"/>
      <c r="O782" s="5"/>
      <c r="P782" s="5"/>
      <c r="Q782" s="5"/>
      <c r="R782" s="5"/>
      <c r="S782" s="5"/>
      <c r="T782" s="5"/>
      <c r="U782" s="5"/>
      <c r="V782" s="5"/>
      <c r="W782" s="5"/>
      <c r="X782" s="5"/>
      <c r="Y782" s="5"/>
      <c r="Z782" s="5"/>
    </row>
    <row r="783" spans="1:26" x14ac:dyDescent="0.25">
      <c r="A783" s="1"/>
      <c r="B783" s="5"/>
      <c r="C783" s="139"/>
      <c r="D783" s="106"/>
      <c r="E783" s="400"/>
      <c r="F783" s="449"/>
      <c r="G783" s="401"/>
      <c r="H783" s="5"/>
      <c r="I783" s="5"/>
      <c r="J783" s="5"/>
      <c r="K783" s="5"/>
      <c r="L783" s="5"/>
      <c r="M783" s="5"/>
      <c r="N783" s="5"/>
      <c r="O783" s="5"/>
      <c r="P783" s="5"/>
      <c r="Q783" s="5"/>
      <c r="R783" s="5"/>
      <c r="S783" s="5"/>
      <c r="T783" s="5"/>
      <c r="U783" s="5"/>
      <c r="V783" s="5"/>
      <c r="W783" s="5"/>
      <c r="X783" s="5"/>
      <c r="Y783" s="5"/>
      <c r="Z783" s="5"/>
    </row>
    <row r="784" spans="1:26" x14ac:dyDescent="0.25">
      <c r="A784" s="1"/>
      <c r="B784" s="5"/>
      <c r="C784" s="139"/>
      <c r="D784" s="106"/>
      <c r="E784" s="400"/>
      <c r="F784" s="449"/>
      <c r="G784" s="401"/>
      <c r="H784" s="5"/>
      <c r="I784" s="5"/>
      <c r="J784" s="5"/>
      <c r="K784" s="5"/>
      <c r="L784" s="5"/>
      <c r="M784" s="5"/>
      <c r="N784" s="5"/>
      <c r="O784" s="5"/>
      <c r="P784" s="5"/>
      <c r="Q784" s="5"/>
      <c r="R784" s="5"/>
      <c r="S784" s="5"/>
      <c r="T784" s="5"/>
      <c r="U784" s="5"/>
      <c r="V784" s="5"/>
      <c r="W784" s="5"/>
      <c r="X784" s="5"/>
      <c r="Y784" s="5"/>
      <c r="Z784" s="5"/>
    </row>
    <row r="785" spans="1:26" x14ac:dyDescent="0.25">
      <c r="A785" s="1"/>
      <c r="B785" s="5"/>
      <c r="C785" s="139"/>
      <c r="D785" s="106"/>
      <c r="E785" s="400"/>
      <c r="F785" s="449"/>
      <c r="G785" s="401"/>
      <c r="H785" s="5"/>
      <c r="I785" s="5"/>
      <c r="J785" s="5"/>
      <c r="K785" s="5"/>
      <c r="L785" s="5"/>
      <c r="M785" s="5"/>
      <c r="N785" s="5"/>
      <c r="O785" s="5"/>
      <c r="P785" s="5"/>
      <c r="Q785" s="5"/>
      <c r="R785" s="5"/>
      <c r="S785" s="5"/>
      <c r="T785" s="5"/>
      <c r="U785" s="5"/>
      <c r="V785" s="5"/>
      <c r="W785" s="5"/>
      <c r="X785" s="5"/>
      <c r="Y785" s="5"/>
      <c r="Z785" s="5"/>
    </row>
    <row r="786" spans="1:26" x14ac:dyDescent="0.25">
      <c r="A786" s="1"/>
      <c r="B786" s="5"/>
      <c r="C786" s="139"/>
      <c r="D786" s="106"/>
      <c r="E786" s="400"/>
      <c r="F786" s="449"/>
      <c r="G786" s="401"/>
      <c r="H786" s="5"/>
      <c r="I786" s="5"/>
      <c r="J786" s="5"/>
      <c r="K786" s="5"/>
      <c r="L786" s="5"/>
      <c r="M786" s="5"/>
      <c r="N786" s="5"/>
      <c r="O786" s="5"/>
      <c r="P786" s="5"/>
      <c r="Q786" s="5"/>
      <c r="R786" s="5"/>
      <c r="S786" s="5"/>
      <c r="T786" s="5"/>
      <c r="U786" s="5"/>
      <c r="V786" s="5"/>
      <c r="W786" s="5"/>
      <c r="X786" s="5"/>
      <c r="Y786" s="5"/>
      <c r="Z786" s="5"/>
    </row>
    <row r="787" spans="1:26" x14ac:dyDescent="0.25">
      <c r="A787" s="1"/>
      <c r="B787" s="5"/>
      <c r="C787" s="139"/>
      <c r="D787" s="106"/>
      <c r="E787" s="400"/>
      <c r="F787" s="449"/>
      <c r="G787" s="401"/>
      <c r="H787" s="5"/>
      <c r="I787" s="5"/>
      <c r="J787" s="5"/>
      <c r="K787" s="5"/>
      <c r="L787" s="5"/>
      <c r="M787" s="5"/>
      <c r="N787" s="5"/>
      <c r="O787" s="5"/>
      <c r="P787" s="5"/>
      <c r="Q787" s="5"/>
      <c r="R787" s="5"/>
      <c r="S787" s="5"/>
      <c r="T787" s="5"/>
      <c r="U787" s="5"/>
      <c r="V787" s="5"/>
      <c r="W787" s="5"/>
      <c r="X787" s="5"/>
      <c r="Y787" s="5"/>
      <c r="Z787" s="5"/>
    </row>
    <row r="788" spans="1:26" x14ac:dyDescent="0.25">
      <c r="A788" s="1"/>
      <c r="B788" s="5"/>
      <c r="C788" s="139"/>
      <c r="D788" s="106"/>
      <c r="E788" s="400"/>
      <c r="F788" s="449"/>
      <c r="G788" s="401"/>
      <c r="H788" s="5"/>
      <c r="I788" s="5"/>
      <c r="J788" s="5"/>
      <c r="K788" s="5"/>
      <c r="L788" s="5"/>
      <c r="M788" s="5"/>
      <c r="N788" s="5"/>
      <c r="O788" s="5"/>
      <c r="P788" s="5"/>
      <c r="Q788" s="5"/>
      <c r="R788" s="5"/>
      <c r="S788" s="5"/>
      <c r="T788" s="5"/>
      <c r="U788" s="5"/>
      <c r="V788" s="5"/>
      <c r="W788" s="5"/>
      <c r="X788" s="5"/>
      <c r="Y788" s="5"/>
      <c r="Z788" s="5"/>
    </row>
    <row r="789" spans="1:26" x14ac:dyDescent="0.25">
      <c r="A789" s="1"/>
      <c r="B789" s="5"/>
      <c r="C789" s="139"/>
      <c r="D789" s="106"/>
      <c r="E789" s="400"/>
      <c r="F789" s="449"/>
      <c r="G789" s="401"/>
      <c r="H789" s="5"/>
      <c r="I789" s="5"/>
      <c r="J789" s="5"/>
      <c r="K789" s="5"/>
      <c r="L789" s="5"/>
      <c r="M789" s="5"/>
      <c r="N789" s="5"/>
      <c r="O789" s="5"/>
      <c r="P789" s="5"/>
      <c r="Q789" s="5"/>
      <c r="R789" s="5"/>
      <c r="S789" s="5"/>
      <c r="T789" s="5"/>
      <c r="U789" s="5"/>
      <c r="V789" s="5"/>
      <c r="W789" s="5"/>
      <c r="X789" s="5"/>
      <c r="Y789" s="5"/>
      <c r="Z789" s="5"/>
    </row>
    <row r="790" spans="1:26" x14ac:dyDescent="0.25">
      <c r="A790" s="1"/>
      <c r="B790" s="5"/>
      <c r="C790" s="139"/>
      <c r="D790" s="106"/>
      <c r="E790" s="400"/>
      <c r="F790" s="449"/>
      <c r="G790" s="401"/>
      <c r="H790" s="5"/>
      <c r="I790" s="5"/>
      <c r="J790" s="5"/>
      <c r="K790" s="5"/>
      <c r="L790" s="5"/>
      <c r="M790" s="5"/>
      <c r="N790" s="5"/>
      <c r="O790" s="5"/>
      <c r="P790" s="5"/>
      <c r="Q790" s="5"/>
      <c r="R790" s="5"/>
      <c r="S790" s="5"/>
      <c r="T790" s="5"/>
      <c r="U790" s="5"/>
      <c r="V790" s="5"/>
      <c r="W790" s="5"/>
      <c r="X790" s="5"/>
      <c r="Y790" s="5"/>
      <c r="Z790" s="5"/>
    </row>
    <row r="791" spans="1:26" x14ac:dyDescent="0.25">
      <c r="A791" s="1"/>
      <c r="B791" s="5"/>
      <c r="C791" s="139"/>
      <c r="D791" s="106"/>
      <c r="E791" s="400"/>
      <c r="F791" s="449"/>
      <c r="G791" s="401"/>
      <c r="H791" s="5"/>
      <c r="I791" s="5"/>
      <c r="J791" s="5"/>
      <c r="K791" s="5"/>
      <c r="L791" s="5"/>
      <c r="M791" s="5"/>
      <c r="N791" s="5"/>
      <c r="O791" s="5"/>
      <c r="P791" s="5"/>
      <c r="Q791" s="5"/>
      <c r="R791" s="5"/>
      <c r="S791" s="5"/>
      <c r="T791" s="5"/>
      <c r="U791" s="5"/>
      <c r="V791" s="5"/>
      <c r="W791" s="5"/>
      <c r="X791" s="5"/>
      <c r="Y791" s="5"/>
      <c r="Z791" s="5"/>
    </row>
    <row r="792" spans="1:26" x14ac:dyDescent="0.25">
      <c r="A792" s="1"/>
      <c r="B792" s="5"/>
      <c r="C792" s="139"/>
      <c r="D792" s="106"/>
      <c r="E792" s="400"/>
      <c r="F792" s="449"/>
      <c r="G792" s="401"/>
      <c r="H792" s="5"/>
      <c r="I792" s="5"/>
      <c r="J792" s="5"/>
      <c r="K792" s="5"/>
      <c r="L792" s="5"/>
      <c r="M792" s="5"/>
      <c r="N792" s="5"/>
      <c r="O792" s="5"/>
      <c r="P792" s="5"/>
      <c r="Q792" s="5"/>
      <c r="R792" s="5"/>
      <c r="S792" s="5"/>
      <c r="T792" s="5"/>
      <c r="U792" s="5"/>
      <c r="V792" s="5"/>
      <c r="W792" s="5"/>
      <c r="X792" s="5"/>
      <c r="Y792" s="5"/>
      <c r="Z792" s="5"/>
    </row>
    <row r="793" spans="1:26" x14ac:dyDescent="0.25">
      <c r="A793" s="1"/>
      <c r="B793" s="5"/>
      <c r="C793" s="139"/>
      <c r="D793" s="106"/>
      <c r="E793" s="400"/>
      <c r="F793" s="449"/>
      <c r="G793" s="401"/>
      <c r="H793" s="5"/>
      <c r="I793" s="5"/>
      <c r="J793" s="5"/>
      <c r="K793" s="5"/>
      <c r="L793" s="5"/>
      <c r="M793" s="5"/>
      <c r="N793" s="5"/>
      <c r="O793" s="5"/>
      <c r="P793" s="5"/>
      <c r="Q793" s="5"/>
      <c r="R793" s="5"/>
      <c r="S793" s="5"/>
      <c r="T793" s="5"/>
      <c r="U793" s="5"/>
      <c r="V793" s="5"/>
      <c r="W793" s="5"/>
      <c r="X793" s="5"/>
      <c r="Y793" s="5"/>
      <c r="Z793" s="5"/>
    </row>
    <row r="794" spans="1:26" x14ac:dyDescent="0.25">
      <c r="A794" s="1"/>
      <c r="B794" s="5"/>
      <c r="C794" s="139"/>
      <c r="D794" s="106"/>
      <c r="E794" s="400"/>
      <c r="F794" s="449"/>
      <c r="G794" s="401"/>
      <c r="H794" s="5"/>
      <c r="I794" s="5"/>
      <c r="J794" s="5"/>
      <c r="K794" s="5"/>
      <c r="L794" s="5"/>
      <c r="M794" s="5"/>
      <c r="N794" s="5"/>
      <c r="O794" s="5"/>
      <c r="P794" s="5"/>
      <c r="Q794" s="5"/>
      <c r="R794" s="5"/>
      <c r="S794" s="5"/>
      <c r="T794" s="5"/>
      <c r="U794" s="5"/>
      <c r="V794" s="5"/>
      <c r="W794" s="5"/>
      <c r="X794" s="5"/>
      <c r="Y794" s="5"/>
      <c r="Z794" s="5"/>
    </row>
    <row r="795" spans="1:26" x14ac:dyDescent="0.25">
      <c r="A795" s="1"/>
      <c r="B795" s="5"/>
      <c r="C795" s="139"/>
      <c r="D795" s="106"/>
      <c r="E795" s="400"/>
      <c r="F795" s="449"/>
      <c r="G795" s="401"/>
      <c r="H795" s="5"/>
      <c r="I795" s="5"/>
      <c r="J795" s="5"/>
      <c r="K795" s="5"/>
      <c r="L795" s="5"/>
      <c r="M795" s="5"/>
      <c r="N795" s="5"/>
      <c r="O795" s="5"/>
      <c r="P795" s="5"/>
      <c r="Q795" s="5"/>
      <c r="R795" s="5"/>
      <c r="S795" s="5"/>
      <c r="T795" s="5"/>
      <c r="U795" s="5"/>
      <c r="V795" s="5"/>
      <c r="W795" s="5"/>
      <c r="X795" s="5"/>
      <c r="Y795" s="5"/>
      <c r="Z795" s="5"/>
    </row>
    <row r="796" spans="1:26" x14ac:dyDescent="0.25">
      <c r="A796" s="1"/>
      <c r="B796" s="5"/>
      <c r="C796" s="139"/>
      <c r="D796" s="106"/>
      <c r="E796" s="400"/>
      <c r="F796" s="449"/>
      <c r="G796" s="401"/>
      <c r="H796" s="5"/>
      <c r="I796" s="5"/>
      <c r="J796" s="5"/>
      <c r="K796" s="5"/>
      <c r="L796" s="5"/>
      <c r="M796" s="5"/>
      <c r="N796" s="5"/>
      <c r="O796" s="5"/>
      <c r="P796" s="5"/>
      <c r="Q796" s="5"/>
      <c r="R796" s="5"/>
      <c r="S796" s="5"/>
      <c r="T796" s="5"/>
      <c r="U796" s="5"/>
      <c r="V796" s="5"/>
      <c r="W796" s="5"/>
      <c r="X796" s="5"/>
      <c r="Y796" s="5"/>
      <c r="Z796" s="5"/>
    </row>
    <row r="797" spans="1:26" x14ac:dyDescent="0.25">
      <c r="A797" s="1"/>
      <c r="B797" s="5"/>
      <c r="C797" s="139"/>
      <c r="D797" s="106"/>
      <c r="E797" s="400"/>
      <c r="F797" s="449"/>
      <c r="G797" s="401"/>
      <c r="H797" s="5"/>
      <c r="I797" s="5"/>
      <c r="J797" s="5"/>
      <c r="K797" s="5"/>
      <c r="L797" s="5"/>
      <c r="M797" s="5"/>
      <c r="N797" s="5"/>
      <c r="O797" s="5"/>
      <c r="P797" s="5"/>
      <c r="Q797" s="5"/>
      <c r="R797" s="5"/>
      <c r="S797" s="5"/>
      <c r="T797" s="5"/>
      <c r="U797" s="5"/>
      <c r="V797" s="5"/>
      <c r="W797" s="5"/>
      <c r="X797" s="5"/>
      <c r="Y797" s="5"/>
      <c r="Z797" s="5"/>
    </row>
    <row r="798" spans="1:26" x14ac:dyDescent="0.25">
      <c r="A798" s="1"/>
      <c r="B798" s="5"/>
      <c r="C798" s="139"/>
      <c r="D798" s="106"/>
      <c r="E798" s="400"/>
      <c r="F798" s="449"/>
      <c r="G798" s="401"/>
      <c r="H798" s="5"/>
      <c r="I798" s="5"/>
      <c r="J798" s="5"/>
      <c r="K798" s="5"/>
      <c r="L798" s="5"/>
      <c r="M798" s="5"/>
      <c r="N798" s="5"/>
      <c r="O798" s="5"/>
      <c r="P798" s="5"/>
      <c r="Q798" s="5"/>
      <c r="R798" s="5"/>
      <c r="S798" s="5"/>
      <c r="T798" s="5"/>
      <c r="U798" s="5"/>
      <c r="V798" s="5"/>
      <c r="W798" s="5"/>
      <c r="X798" s="5"/>
      <c r="Y798" s="5"/>
      <c r="Z798" s="5"/>
    </row>
    <row r="799" spans="1:26" x14ac:dyDescent="0.25">
      <c r="A799" s="1"/>
      <c r="B799" s="5"/>
      <c r="C799" s="139"/>
      <c r="D799" s="106"/>
      <c r="E799" s="400"/>
      <c r="F799" s="449"/>
      <c r="G799" s="401"/>
      <c r="H799" s="5"/>
      <c r="I799" s="5"/>
      <c r="J799" s="5"/>
      <c r="K799" s="5"/>
      <c r="L799" s="5"/>
      <c r="M799" s="5"/>
      <c r="N799" s="5"/>
      <c r="O799" s="5"/>
      <c r="P799" s="5"/>
      <c r="Q799" s="5"/>
      <c r="R799" s="5"/>
      <c r="S799" s="5"/>
      <c r="T799" s="5"/>
      <c r="U799" s="5"/>
      <c r="V799" s="5"/>
      <c r="W799" s="5"/>
      <c r="X799" s="5"/>
      <c r="Y799" s="5"/>
      <c r="Z799" s="5"/>
    </row>
    <row r="800" spans="1:26" x14ac:dyDescent="0.25">
      <c r="A800" s="1"/>
      <c r="B800" s="5"/>
      <c r="C800" s="139"/>
      <c r="D800" s="106"/>
      <c r="E800" s="400"/>
      <c r="F800" s="449"/>
      <c r="G800" s="401"/>
      <c r="H800" s="5"/>
      <c r="I800" s="5"/>
      <c r="J800" s="5"/>
      <c r="K800" s="5"/>
      <c r="L800" s="5"/>
      <c r="M800" s="5"/>
      <c r="N800" s="5"/>
      <c r="O800" s="5"/>
      <c r="P800" s="5"/>
      <c r="Q800" s="5"/>
      <c r="R800" s="5"/>
      <c r="S800" s="5"/>
      <c r="T800" s="5"/>
      <c r="U800" s="5"/>
      <c r="V800" s="5"/>
      <c r="W800" s="5"/>
      <c r="X800" s="5"/>
      <c r="Y800" s="5"/>
      <c r="Z800" s="5"/>
    </row>
    <row r="801" spans="1:26" x14ac:dyDescent="0.25">
      <c r="A801" s="1"/>
      <c r="B801" s="5"/>
      <c r="C801" s="139"/>
      <c r="D801" s="106"/>
      <c r="E801" s="400"/>
      <c r="F801" s="449"/>
      <c r="G801" s="401"/>
      <c r="H801" s="5"/>
      <c r="I801" s="5"/>
      <c r="J801" s="5"/>
      <c r="K801" s="5"/>
      <c r="L801" s="5"/>
      <c r="M801" s="5"/>
      <c r="N801" s="5"/>
      <c r="O801" s="5"/>
      <c r="P801" s="5"/>
      <c r="Q801" s="5"/>
      <c r="R801" s="5"/>
      <c r="S801" s="5"/>
      <c r="T801" s="5"/>
      <c r="U801" s="5"/>
      <c r="V801" s="5"/>
      <c r="W801" s="5"/>
      <c r="X801" s="5"/>
      <c r="Y801" s="5"/>
      <c r="Z801" s="5"/>
    </row>
    <row r="802" spans="1:26" x14ac:dyDescent="0.25">
      <c r="A802" s="1"/>
      <c r="B802" s="5"/>
      <c r="C802" s="139"/>
      <c r="D802" s="106"/>
      <c r="E802" s="400"/>
      <c r="F802" s="449"/>
      <c r="G802" s="401"/>
      <c r="H802" s="5"/>
      <c r="I802" s="5"/>
      <c r="J802" s="5"/>
      <c r="K802" s="5"/>
      <c r="L802" s="5"/>
      <c r="M802" s="5"/>
      <c r="N802" s="5"/>
      <c r="O802" s="5"/>
      <c r="P802" s="5"/>
      <c r="Q802" s="5"/>
      <c r="R802" s="5"/>
      <c r="S802" s="5"/>
      <c r="T802" s="5"/>
      <c r="U802" s="5"/>
      <c r="V802" s="5"/>
      <c r="W802" s="5"/>
      <c r="X802" s="5"/>
      <c r="Y802" s="5"/>
      <c r="Z802" s="5"/>
    </row>
    <row r="803" spans="1:26" x14ac:dyDescent="0.25">
      <c r="A803" s="1"/>
      <c r="B803" s="5"/>
      <c r="C803" s="139"/>
      <c r="D803" s="106"/>
      <c r="E803" s="400"/>
      <c r="F803" s="449"/>
      <c r="G803" s="401"/>
      <c r="H803" s="5"/>
      <c r="I803" s="5"/>
      <c r="J803" s="5"/>
      <c r="K803" s="5"/>
      <c r="L803" s="5"/>
      <c r="M803" s="5"/>
      <c r="N803" s="5"/>
      <c r="O803" s="5"/>
      <c r="P803" s="5"/>
      <c r="Q803" s="5"/>
      <c r="R803" s="5"/>
      <c r="S803" s="5"/>
      <c r="T803" s="5"/>
      <c r="U803" s="5"/>
      <c r="V803" s="5"/>
      <c r="W803" s="5"/>
      <c r="X803" s="5"/>
      <c r="Y803" s="5"/>
      <c r="Z803" s="5"/>
    </row>
    <row r="804" spans="1:26" x14ac:dyDescent="0.25">
      <c r="A804" s="1"/>
      <c r="B804" s="5"/>
      <c r="C804" s="139"/>
      <c r="D804" s="106"/>
      <c r="E804" s="400"/>
      <c r="F804" s="449"/>
      <c r="G804" s="401"/>
      <c r="H804" s="5"/>
      <c r="I804" s="5"/>
      <c r="J804" s="5"/>
      <c r="K804" s="5"/>
      <c r="L804" s="5"/>
      <c r="M804" s="5"/>
      <c r="N804" s="5"/>
      <c r="O804" s="5"/>
      <c r="P804" s="5"/>
      <c r="Q804" s="5"/>
      <c r="R804" s="5"/>
      <c r="S804" s="5"/>
      <c r="T804" s="5"/>
      <c r="U804" s="5"/>
      <c r="V804" s="5"/>
      <c r="W804" s="5"/>
      <c r="X804" s="5"/>
      <c r="Y804" s="5"/>
      <c r="Z804" s="5"/>
    </row>
    <row r="805" spans="1:26" x14ac:dyDescent="0.25">
      <c r="A805" s="1"/>
      <c r="B805" s="5"/>
      <c r="C805" s="139"/>
      <c r="D805" s="106"/>
      <c r="E805" s="400"/>
      <c r="F805" s="449"/>
      <c r="G805" s="401"/>
      <c r="H805" s="5"/>
      <c r="I805" s="5"/>
      <c r="J805" s="5"/>
      <c r="K805" s="5"/>
      <c r="L805" s="5"/>
      <c r="M805" s="5"/>
      <c r="N805" s="5"/>
      <c r="O805" s="5"/>
      <c r="P805" s="5"/>
      <c r="Q805" s="5"/>
      <c r="R805" s="5"/>
      <c r="S805" s="5"/>
      <c r="T805" s="5"/>
      <c r="U805" s="5"/>
      <c r="V805" s="5"/>
      <c r="W805" s="5"/>
      <c r="X805" s="5"/>
      <c r="Y805" s="5"/>
      <c r="Z805" s="5"/>
    </row>
    <row r="806" spans="1:26" x14ac:dyDescent="0.25">
      <c r="A806" s="1"/>
      <c r="B806" s="5"/>
      <c r="C806" s="139"/>
      <c r="D806" s="106"/>
      <c r="E806" s="400"/>
      <c r="F806" s="449"/>
      <c r="G806" s="401"/>
      <c r="H806" s="5"/>
      <c r="I806" s="5"/>
      <c r="J806" s="5"/>
      <c r="K806" s="5"/>
      <c r="L806" s="5"/>
      <c r="M806" s="5"/>
      <c r="N806" s="5"/>
      <c r="O806" s="5"/>
      <c r="P806" s="5"/>
      <c r="Q806" s="5"/>
      <c r="R806" s="5"/>
      <c r="S806" s="5"/>
      <c r="T806" s="5"/>
      <c r="U806" s="5"/>
      <c r="V806" s="5"/>
      <c r="W806" s="5"/>
      <c r="X806" s="5"/>
      <c r="Y806" s="5"/>
      <c r="Z806" s="5"/>
    </row>
    <row r="807" spans="1:26" x14ac:dyDescent="0.25">
      <c r="A807" s="1"/>
      <c r="B807" s="5"/>
      <c r="C807" s="139"/>
      <c r="D807" s="106"/>
      <c r="E807" s="400"/>
      <c r="F807" s="449"/>
      <c r="G807" s="401"/>
      <c r="H807" s="5"/>
      <c r="I807" s="5"/>
      <c r="J807" s="5"/>
      <c r="K807" s="5"/>
      <c r="L807" s="5"/>
      <c r="M807" s="5"/>
      <c r="N807" s="5"/>
      <c r="O807" s="5"/>
      <c r="P807" s="5"/>
      <c r="Q807" s="5"/>
      <c r="R807" s="5"/>
      <c r="S807" s="5"/>
      <c r="T807" s="5"/>
      <c r="U807" s="5"/>
      <c r="V807" s="5"/>
      <c r="W807" s="5"/>
      <c r="X807" s="5"/>
      <c r="Y807" s="5"/>
      <c r="Z807" s="5"/>
    </row>
    <row r="808" spans="1:26" x14ac:dyDescent="0.25">
      <c r="A808" s="1"/>
      <c r="B808" s="5"/>
      <c r="C808" s="139"/>
      <c r="D808" s="106"/>
      <c r="E808" s="400"/>
      <c r="F808" s="449"/>
      <c r="G808" s="401"/>
      <c r="H808" s="5"/>
      <c r="I808" s="5"/>
      <c r="J808" s="5"/>
      <c r="K808" s="5"/>
      <c r="L808" s="5"/>
      <c r="M808" s="5"/>
      <c r="N808" s="5"/>
      <c r="O808" s="5"/>
      <c r="P808" s="5"/>
      <c r="Q808" s="5"/>
      <c r="R808" s="5"/>
      <c r="S808" s="5"/>
      <c r="T808" s="5"/>
      <c r="U808" s="5"/>
      <c r="V808" s="5"/>
      <c r="W808" s="5"/>
      <c r="X808" s="5"/>
      <c r="Y808" s="5"/>
      <c r="Z808" s="5"/>
    </row>
    <row r="809" spans="1:26" x14ac:dyDescent="0.25">
      <c r="A809" s="1"/>
      <c r="B809" s="5"/>
      <c r="C809" s="139"/>
      <c r="D809" s="106"/>
      <c r="E809" s="400"/>
      <c r="F809" s="449"/>
      <c r="G809" s="401"/>
      <c r="H809" s="5"/>
      <c r="I809" s="5"/>
      <c r="J809" s="5"/>
      <c r="K809" s="5"/>
      <c r="L809" s="5"/>
      <c r="M809" s="5"/>
      <c r="N809" s="5"/>
      <c r="O809" s="5"/>
      <c r="P809" s="5"/>
      <c r="Q809" s="5"/>
      <c r="R809" s="5"/>
      <c r="S809" s="5"/>
      <c r="T809" s="5"/>
      <c r="U809" s="5"/>
      <c r="V809" s="5"/>
      <c r="W809" s="5"/>
      <c r="X809" s="5"/>
      <c r="Y809" s="5"/>
      <c r="Z809" s="5"/>
    </row>
    <row r="810" spans="1:26" x14ac:dyDescent="0.25">
      <c r="A810" s="1"/>
      <c r="B810" s="5"/>
      <c r="C810" s="139"/>
      <c r="D810" s="106"/>
      <c r="E810" s="400"/>
      <c r="F810" s="449"/>
      <c r="G810" s="401"/>
      <c r="H810" s="5"/>
      <c r="I810" s="5"/>
      <c r="J810" s="5"/>
      <c r="K810" s="5"/>
      <c r="L810" s="5"/>
      <c r="M810" s="5"/>
      <c r="N810" s="5"/>
      <c r="O810" s="5"/>
      <c r="P810" s="5"/>
      <c r="Q810" s="5"/>
      <c r="R810" s="5"/>
      <c r="S810" s="5"/>
      <c r="T810" s="5"/>
      <c r="U810" s="5"/>
      <c r="V810" s="5"/>
      <c r="W810" s="5"/>
      <c r="X810" s="5"/>
      <c r="Y810" s="5"/>
      <c r="Z810" s="5"/>
    </row>
    <row r="811" spans="1:26" x14ac:dyDescent="0.25">
      <c r="A811" s="1"/>
      <c r="B811" s="5"/>
      <c r="C811" s="139"/>
      <c r="D811" s="106"/>
      <c r="E811" s="400"/>
      <c r="F811" s="449"/>
      <c r="G811" s="401"/>
      <c r="H811" s="5"/>
      <c r="I811" s="5"/>
      <c r="J811" s="5"/>
      <c r="K811" s="5"/>
      <c r="L811" s="5"/>
      <c r="M811" s="5"/>
      <c r="N811" s="5"/>
      <c r="O811" s="5"/>
      <c r="P811" s="5"/>
      <c r="Q811" s="5"/>
      <c r="R811" s="5"/>
      <c r="S811" s="5"/>
      <c r="T811" s="5"/>
      <c r="U811" s="5"/>
      <c r="V811" s="5"/>
      <c r="W811" s="5"/>
      <c r="X811" s="5"/>
      <c r="Y811" s="5"/>
      <c r="Z811" s="5"/>
    </row>
    <row r="812" spans="1:26" x14ac:dyDescent="0.25">
      <c r="A812" s="1"/>
      <c r="B812" s="5"/>
      <c r="C812" s="139"/>
      <c r="D812" s="106"/>
      <c r="E812" s="400"/>
      <c r="F812" s="449"/>
      <c r="G812" s="401"/>
      <c r="H812" s="5"/>
      <c r="I812" s="5"/>
      <c r="J812" s="5"/>
      <c r="K812" s="5"/>
      <c r="L812" s="5"/>
      <c r="M812" s="5"/>
      <c r="N812" s="5"/>
      <c r="O812" s="5"/>
      <c r="P812" s="5"/>
      <c r="Q812" s="5"/>
      <c r="R812" s="5"/>
      <c r="S812" s="5"/>
      <c r="T812" s="5"/>
      <c r="U812" s="5"/>
      <c r="V812" s="5"/>
      <c r="W812" s="5"/>
      <c r="X812" s="5"/>
      <c r="Y812" s="5"/>
      <c r="Z812" s="5"/>
    </row>
    <row r="813" spans="1:26" x14ac:dyDescent="0.25">
      <c r="A813" s="1"/>
      <c r="B813" s="5"/>
      <c r="C813" s="139"/>
      <c r="D813" s="106"/>
      <c r="E813" s="400"/>
      <c r="F813" s="449"/>
      <c r="G813" s="401"/>
      <c r="H813" s="5"/>
      <c r="I813" s="5"/>
      <c r="J813" s="5"/>
      <c r="K813" s="5"/>
      <c r="L813" s="5"/>
      <c r="M813" s="5"/>
      <c r="N813" s="5"/>
      <c r="O813" s="5"/>
      <c r="P813" s="5"/>
      <c r="Q813" s="5"/>
      <c r="R813" s="5"/>
      <c r="S813" s="5"/>
      <c r="T813" s="5"/>
      <c r="U813" s="5"/>
      <c r="V813" s="5"/>
      <c r="W813" s="5"/>
      <c r="X813" s="5"/>
      <c r="Y813" s="5"/>
      <c r="Z813" s="5"/>
    </row>
    <row r="814" spans="1:26" x14ac:dyDescent="0.25">
      <c r="A814" s="1"/>
      <c r="B814" s="5"/>
      <c r="C814" s="139"/>
      <c r="D814" s="106"/>
      <c r="E814" s="400"/>
      <c r="F814" s="449"/>
      <c r="G814" s="401"/>
      <c r="H814" s="5"/>
      <c r="I814" s="5"/>
      <c r="J814" s="5"/>
      <c r="K814" s="5"/>
      <c r="L814" s="5"/>
      <c r="M814" s="5"/>
      <c r="N814" s="5"/>
      <c r="O814" s="5"/>
      <c r="P814" s="5"/>
      <c r="Q814" s="5"/>
      <c r="R814" s="5"/>
      <c r="S814" s="5"/>
      <c r="T814" s="5"/>
      <c r="U814" s="5"/>
      <c r="V814" s="5"/>
      <c r="W814" s="5"/>
      <c r="X814" s="5"/>
      <c r="Y814" s="5"/>
      <c r="Z814" s="5"/>
    </row>
    <row r="815" spans="1:26" x14ac:dyDescent="0.25">
      <c r="A815" s="1"/>
      <c r="B815" s="5"/>
      <c r="C815" s="139"/>
      <c r="D815" s="106"/>
      <c r="E815" s="400"/>
      <c r="F815" s="449"/>
      <c r="G815" s="401"/>
      <c r="H815" s="5"/>
      <c r="I815" s="5"/>
      <c r="J815" s="5"/>
      <c r="K815" s="5"/>
      <c r="L815" s="5"/>
      <c r="M815" s="5"/>
      <c r="N815" s="5"/>
      <c r="O815" s="5"/>
      <c r="P815" s="5"/>
      <c r="Q815" s="5"/>
      <c r="R815" s="5"/>
      <c r="S815" s="5"/>
      <c r="T815" s="5"/>
      <c r="U815" s="5"/>
      <c r="V815" s="5"/>
      <c r="W815" s="5"/>
      <c r="X815" s="5"/>
      <c r="Y815" s="5"/>
      <c r="Z815" s="5"/>
    </row>
    <row r="816" spans="1:26" x14ac:dyDescent="0.25">
      <c r="A816" s="1"/>
      <c r="B816" s="5"/>
      <c r="C816" s="139"/>
      <c r="D816" s="106"/>
      <c r="E816" s="400"/>
      <c r="F816" s="449"/>
      <c r="G816" s="401"/>
      <c r="H816" s="5"/>
      <c r="I816" s="5"/>
      <c r="J816" s="5"/>
      <c r="K816" s="5"/>
      <c r="L816" s="5"/>
      <c r="M816" s="5"/>
      <c r="N816" s="5"/>
      <c r="O816" s="5"/>
      <c r="P816" s="5"/>
      <c r="Q816" s="5"/>
      <c r="R816" s="5"/>
      <c r="S816" s="5"/>
      <c r="T816" s="5"/>
      <c r="U816" s="5"/>
      <c r="V816" s="5"/>
      <c r="W816" s="5"/>
      <c r="X816" s="5"/>
      <c r="Y816" s="5"/>
      <c r="Z816" s="5"/>
    </row>
    <row r="817" spans="1:26" x14ac:dyDescent="0.25">
      <c r="A817" s="1"/>
      <c r="B817" s="5"/>
      <c r="C817" s="139"/>
      <c r="D817" s="106"/>
      <c r="E817" s="400"/>
      <c r="F817" s="449"/>
      <c r="G817" s="401"/>
      <c r="H817" s="5"/>
      <c r="I817" s="5"/>
      <c r="J817" s="5"/>
      <c r="K817" s="5"/>
      <c r="L817" s="5"/>
      <c r="M817" s="5"/>
      <c r="N817" s="5"/>
      <c r="O817" s="5"/>
      <c r="P817" s="5"/>
      <c r="Q817" s="5"/>
      <c r="R817" s="5"/>
      <c r="S817" s="5"/>
      <c r="T817" s="5"/>
      <c r="U817" s="5"/>
      <c r="V817" s="5"/>
      <c r="W817" s="5"/>
      <c r="X817" s="5"/>
      <c r="Y817" s="5"/>
      <c r="Z817" s="5"/>
    </row>
    <row r="818" spans="1:26" x14ac:dyDescent="0.25">
      <c r="A818" s="1"/>
      <c r="B818" s="5"/>
      <c r="C818" s="139"/>
      <c r="D818" s="106"/>
      <c r="E818" s="400"/>
      <c r="F818" s="449"/>
      <c r="G818" s="401"/>
      <c r="H818" s="5"/>
      <c r="I818" s="5"/>
      <c r="J818" s="5"/>
      <c r="K818" s="5"/>
      <c r="L818" s="5"/>
      <c r="M818" s="5"/>
      <c r="N818" s="5"/>
      <c r="O818" s="5"/>
      <c r="P818" s="5"/>
      <c r="Q818" s="5"/>
      <c r="R818" s="5"/>
      <c r="S818" s="5"/>
      <c r="T818" s="5"/>
      <c r="U818" s="5"/>
      <c r="V818" s="5"/>
      <c r="W818" s="5"/>
      <c r="X818" s="5"/>
      <c r="Y818" s="5"/>
      <c r="Z818" s="5"/>
    </row>
    <row r="819" spans="1:26" x14ac:dyDescent="0.25">
      <c r="A819" s="1"/>
      <c r="B819" s="5"/>
      <c r="C819" s="139"/>
      <c r="D819" s="106"/>
      <c r="E819" s="400"/>
      <c r="F819" s="449"/>
      <c r="G819" s="401"/>
      <c r="H819" s="5"/>
      <c r="I819" s="5"/>
      <c r="J819" s="5"/>
      <c r="K819" s="5"/>
      <c r="L819" s="5"/>
      <c r="M819" s="5"/>
      <c r="N819" s="5"/>
      <c r="O819" s="5"/>
      <c r="P819" s="5"/>
      <c r="Q819" s="5"/>
      <c r="R819" s="5"/>
      <c r="S819" s="5"/>
      <c r="T819" s="5"/>
      <c r="U819" s="5"/>
      <c r="V819" s="5"/>
      <c r="W819" s="5"/>
      <c r="X819" s="5"/>
      <c r="Y819" s="5"/>
      <c r="Z819" s="5"/>
    </row>
    <row r="820" spans="1:26" x14ac:dyDescent="0.25">
      <c r="A820" s="1"/>
      <c r="B820" s="5"/>
      <c r="C820" s="139"/>
      <c r="D820" s="106"/>
      <c r="E820" s="400"/>
      <c r="F820" s="449"/>
      <c r="G820" s="401"/>
      <c r="H820" s="5"/>
      <c r="I820" s="5"/>
      <c r="J820" s="5"/>
      <c r="K820" s="5"/>
      <c r="L820" s="5"/>
      <c r="M820" s="5"/>
      <c r="N820" s="5"/>
      <c r="O820" s="5"/>
      <c r="P820" s="5"/>
      <c r="Q820" s="5"/>
      <c r="R820" s="5"/>
      <c r="S820" s="5"/>
      <c r="T820" s="5"/>
      <c r="U820" s="5"/>
      <c r="V820" s="5"/>
      <c r="W820" s="5"/>
      <c r="X820" s="5"/>
      <c r="Y820" s="5"/>
      <c r="Z820" s="5"/>
    </row>
    <row r="821" spans="1:26" x14ac:dyDescent="0.25">
      <c r="A821" s="1"/>
      <c r="B821" s="5"/>
      <c r="C821" s="139"/>
      <c r="D821" s="106"/>
      <c r="E821" s="400"/>
      <c r="F821" s="449"/>
      <c r="G821" s="401"/>
      <c r="H821" s="5"/>
      <c r="I821" s="5"/>
      <c r="J821" s="5"/>
      <c r="K821" s="5"/>
      <c r="L821" s="5"/>
      <c r="M821" s="5"/>
      <c r="N821" s="5"/>
      <c r="O821" s="5"/>
      <c r="P821" s="5"/>
      <c r="Q821" s="5"/>
      <c r="R821" s="5"/>
      <c r="S821" s="5"/>
      <c r="T821" s="5"/>
      <c r="U821" s="5"/>
      <c r="V821" s="5"/>
      <c r="W821" s="5"/>
      <c r="X821" s="5"/>
      <c r="Y821" s="5"/>
      <c r="Z821" s="5"/>
    </row>
    <row r="822" spans="1:26" x14ac:dyDescent="0.25">
      <c r="A822" s="1"/>
      <c r="B822" s="5"/>
      <c r="C822" s="139"/>
      <c r="D822" s="106"/>
      <c r="E822" s="400"/>
      <c r="F822" s="449"/>
      <c r="G822" s="401"/>
      <c r="H822" s="5"/>
      <c r="I822" s="5"/>
      <c r="J822" s="5"/>
      <c r="K822" s="5"/>
      <c r="L822" s="5"/>
      <c r="M822" s="5"/>
      <c r="N822" s="5"/>
      <c r="O822" s="5"/>
      <c r="P822" s="5"/>
      <c r="Q822" s="5"/>
      <c r="R822" s="5"/>
      <c r="S822" s="5"/>
      <c r="T822" s="5"/>
      <c r="U822" s="5"/>
      <c r="V822" s="5"/>
      <c r="W822" s="5"/>
      <c r="X822" s="5"/>
      <c r="Y822" s="5"/>
      <c r="Z822" s="5"/>
    </row>
    <row r="823" spans="1:26" x14ac:dyDescent="0.25">
      <c r="A823" s="1"/>
      <c r="B823" s="5"/>
      <c r="C823" s="139"/>
      <c r="D823" s="106"/>
      <c r="E823" s="400"/>
      <c r="F823" s="449"/>
      <c r="G823" s="401"/>
      <c r="H823" s="5"/>
      <c r="I823" s="5"/>
      <c r="J823" s="5"/>
      <c r="K823" s="5"/>
      <c r="L823" s="5"/>
      <c r="M823" s="5"/>
      <c r="N823" s="5"/>
      <c r="O823" s="5"/>
      <c r="P823" s="5"/>
      <c r="Q823" s="5"/>
      <c r="R823" s="5"/>
      <c r="S823" s="5"/>
      <c r="T823" s="5"/>
      <c r="U823" s="5"/>
      <c r="V823" s="5"/>
      <c r="W823" s="5"/>
      <c r="X823" s="5"/>
      <c r="Y823" s="5"/>
      <c r="Z823" s="5"/>
    </row>
    <row r="824" spans="1:26" x14ac:dyDescent="0.25">
      <c r="A824" s="1"/>
      <c r="B824" s="5"/>
      <c r="C824" s="139"/>
      <c r="D824" s="106"/>
      <c r="E824" s="400"/>
      <c r="F824" s="449"/>
      <c r="G824" s="401"/>
      <c r="H824" s="5"/>
      <c r="I824" s="5"/>
      <c r="J824" s="5"/>
      <c r="K824" s="5"/>
      <c r="L824" s="5"/>
      <c r="M824" s="5"/>
      <c r="N824" s="5"/>
      <c r="O824" s="5"/>
      <c r="P824" s="5"/>
      <c r="Q824" s="5"/>
      <c r="R824" s="5"/>
      <c r="S824" s="5"/>
      <c r="T824" s="5"/>
      <c r="U824" s="5"/>
      <c r="V824" s="5"/>
      <c r="W824" s="5"/>
      <c r="X824" s="5"/>
      <c r="Y824" s="5"/>
      <c r="Z824" s="5"/>
    </row>
    <row r="825" spans="1:26" x14ac:dyDescent="0.25">
      <c r="A825" s="1"/>
      <c r="B825" s="5"/>
      <c r="C825" s="139"/>
      <c r="D825" s="106"/>
      <c r="E825" s="400"/>
      <c r="F825" s="449"/>
      <c r="G825" s="401"/>
      <c r="H825" s="5"/>
      <c r="I825" s="5"/>
      <c r="J825" s="5"/>
      <c r="K825" s="5"/>
      <c r="L825" s="5"/>
      <c r="M825" s="5"/>
      <c r="N825" s="5"/>
      <c r="O825" s="5"/>
      <c r="P825" s="5"/>
      <c r="Q825" s="5"/>
      <c r="R825" s="5"/>
      <c r="S825" s="5"/>
      <c r="T825" s="5"/>
      <c r="U825" s="5"/>
      <c r="V825" s="5"/>
      <c r="W825" s="5"/>
      <c r="X825" s="5"/>
      <c r="Y825" s="5"/>
      <c r="Z825" s="5"/>
    </row>
    <row r="826" spans="1:26" x14ac:dyDescent="0.25">
      <c r="A826" s="1"/>
      <c r="B826" s="5"/>
      <c r="C826" s="139"/>
      <c r="D826" s="106"/>
      <c r="E826" s="400"/>
      <c r="F826" s="449"/>
      <c r="G826" s="401"/>
      <c r="H826" s="5"/>
      <c r="I826" s="5"/>
      <c r="J826" s="5"/>
      <c r="K826" s="5"/>
      <c r="L826" s="5"/>
      <c r="M826" s="5"/>
      <c r="N826" s="5"/>
      <c r="O826" s="5"/>
      <c r="P826" s="5"/>
      <c r="Q826" s="5"/>
      <c r="R826" s="5"/>
      <c r="S826" s="5"/>
      <c r="T826" s="5"/>
      <c r="U826" s="5"/>
      <c r="V826" s="5"/>
      <c r="W826" s="5"/>
      <c r="X826" s="5"/>
      <c r="Y826" s="5"/>
      <c r="Z826" s="5"/>
    </row>
    <row r="827" spans="1:26" x14ac:dyDescent="0.25">
      <c r="A827" s="1"/>
      <c r="B827" s="5"/>
      <c r="C827" s="139"/>
      <c r="D827" s="106"/>
      <c r="E827" s="400"/>
      <c r="F827" s="449"/>
      <c r="G827" s="401"/>
      <c r="H827" s="5"/>
      <c r="I827" s="5"/>
      <c r="J827" s="5"/>
      <c r="K827" s="5"/>
      <c r="L827" s="5"/>
      <c r="M827" s="5"/>
      <c r="N827" s="5"/>
      <c r="O827" s="5"/>
      <c r="P827" s="5"/>
      <c r="Q827" s="5"/>
      <c r="R827" s="5"/>
      <c r="S827" s="5"/>
      <c r="T827" s="5"/>
      <c r="U827" s="5"/>
      <c r="V827" s="5"/>
      <c r="W827" s="5"/>
      <c r="X827" s="5"/>
      <c r="Y827" s="5"/>
      <c r="Z827" s="5"/>
    </row>
    <row r="828" spans="1:26" x14ac:dyDescent="0.25">
      <c r="A828" s="1"/>
      <c r="B828" s="5"/>
      <c r="C828" s="139"/>
      <c r="D828" s="106"/>
      <c r="E828" s="400"/>
      <c r="F828" s="449"/>
      <c r="G828" s="401"/>
      <c r="H828" s="5"/>
      <c r="I828" s="5"/>
      <c r="J828" s="5"/>
      <c r="K828" s="5"/>
      <c r="L828" s="5"/>
      <c r="M828" s="5"/>
      <c r="N828" s="5"/>
      <c r="O828" s="5"/>
      <c r="P828" s="5"/>
      <c r="Q828" s="5"/>
      <c r="R828" s="5"/>
      <c r="S828" s="5"/>
      <c r="T828" s="5"/>
      <c r="U828" s="5"/>
      <c r="V828" s="5"/>
      <c r="W828" s="5"/>
      <c r="X828" s="5"/>
      <c r="Y828" s="5"/>
      <c r="Z828" s="5"/>
    </row>
    <row r="829" spans="1:26" x14ac:dyDescent="0.25">
      <c r="A829" s="1"/>
      <c r="B829" s="5"/>
      <c r="C829" s="139"/>
      <c r="D829" s="106"/>
      <c r="E829" s="400"/>
      <c r="F829" s="449"/>
      <c r="G829" s="401"/>
      <c r="H829" s="5"/>
      <c r="I829" s="5"/>
      <c r="J829" s="5"/>
      <c r="K829" s="5"/>
      <c r="L829" s="5"/>
      <c r="M829" s="5"/>
      <c r="N829" s="5"/>
      <c r="O829" s="5"/>
      <c r="P829" s="5"/>
      <c r="Q829" s="5"/>
      <c r="R829" s="5"/>
      <c r="S829" s="5"/>
      <c r="T829" s="5"/>
      <c r="U829" s="5"/>
      <c r="V829" s="5"/>
      <c r="W829" s="5"/>
      <c r="X829" s="5"/>
      <c r="Y829" s="5"/>
      <c r="Z829" s="5"/>
    </row>
    <row r="830" spans="1:26" x14ac:dyDescent="0.25">
      <c r="A830" s="1"/>
      <c r="B830" s="5"/>
      <c r="C830" s="139"/>
      <c r="D830" s="106"/>
      <c r="E830" s="400"/>
      <c r="F830" s="449"/>
      <c r="G830" s="401"/>
      <c r="H830" s="5"/>
      <c r="I830" s="5"/>
      <c r="J830" s="5"/>
      <c r="K830" s="5"/>
      <c r="L830" s="5"/>
      <c r="M830" s="5"/>
      <c r="N830" s="5"/>
      <c r="O830" s="5"/>
      <c r="P830" s="5"/>
      <c r="Q830" s="5"/>
      <c r="R830" s="5"/>
      <c r="S830" s="5"/>
      <c r="T830" s="5"/>
      <c r="U830" s="5"/>
      <c r="V830" s="5"/>
      <c r="W830" s="5"/>
      <c r="X830" s="5"/>
      <c r="Y830" s="5"/>
      <c r="Z830" s="5"/>
    </row>
    <row r="831" spans="1:26" x14ac:dyDescent="0.25">
      <c r="A831" s="1"/>
      <c r="B831" s="5"/>
      <c r="C831" s="139"/>
      <c r="D831" s="106"/>
      <c r="E831" s="400"/>
      <c r="F831" s="449"/>
      <c r="G831" s="401"/>
      <c r="H831" s="5"/>
      <c r="I831" s="5"/>
      <c r="J831" s="5"/>
      <c r="K831" s="5"/>
      <c r="L831" s="5"/>
      <c r="M831" s="5"/>
      <c r="N831" s="5"/>
      <c r="O831" s="5"/>
      <c r="P831" s="5"/>
      <c r="Q831" s="5"/>
      <c r="R831" s="5"/>
      <c r="S831" s="5"/>
      <c r="T831" s="5"/>
      <c r="U831" s="5"/>
      <c r="V831" s="5"/>
      <c r="W831" s="5"/>
      <c r="X831" s="5"/>
      <c r="Y831" s="5"/>
      <c r="Z831" s="5"/>
    </row>
    <row r="832" spans="1:26" x14ac:dyDescent="0.25">
      <c r="A832" s="1"/>
      <c r="B832" s="5"/>
      <c r="C832" s="139"/>
      <c r="D832" s="106"/>
      <c r="E832" s="400"/>
      <c r="F832" s="449"/>
      <c r="G832" s="401"/>
      <c r="H832" s="5"/>
      <c r="I832" s="5"/>
      <c r="J832" s="5"/>
      <c r="K832" s="5"/>
      <c r="L832" s="5"/>
      <c r="M832" s="5"/>
      <c r="N832" s="5"/>
      <c r="O832" s="5"/>
      <c r="P832" s="5"/>
      <c r="Q832" s="5"/>
      <c r="R832" s="5"/>
      <c r="S832" s="5"/>
      <c r="T832" s="5"/>
      <c r="U832" s="5"/>
      <c r="V832" s="5"/>
      <c r="W832" s="5"/>
      <c r="X832" s="5"/>
      <c r="Y832" s="5"/>
      <c r="Z832" s="5"/>
    </row>
    <row r="833" spans="1:26" x14ac:dyDescent="0.25">
      <c r="A833" s="1"/>
      <c r="B833" s="5"/>
      <c r="C833" s="139"/>
      <c r="D833" s="106"/>
      <c r="E833" s="400"/>
      <c r="F833" s="449"/>
      <c r="G833" s="401"/>
      <c r="H833" s="5"/>
      <c r="I833" s="5"/>
      <c r="J833" s="5"/>
      <c r="K833" s="5"/>
      <c r="L833" s="5"/>
      <c r="M833" s="5"/>
      <c r="N833" s="5"/>
      <c r="O833" s="5"/>
      <c r="P833" s="5"/>
      <c r="Q833" s="5"/>
      <c r="R833" s="5"/>
      <c r="S833" s="5"/>
      <c r="T833" s="5"/>
      <c r="U833" s="5"/>
      <c r="V833" s="5"/>
      <c r="W833" s="5"/>
      <c r="X833" s="5"/>
      <c r="Y833" s="5"/>
      <c r="Z833" s="5"/>
    </row>
    <row r="834" spans="1:26" x14ac:dyDescent="0.25">
      <c r="A834" s="1"/>
      <c r="B834" s="5"/>
      <c r="C834" s="139"/>
      <c r="D834" s="106"/>
      <c r="E834" s="400"/>
      <c r="F834" s="449"/>
      <c r="G834" s="401"/>
      <c r="H834" s="5"/>
      <c r="I834" s="5"/>
      <c r="J834" s="5"/>
      <c r="K834" s="5"/>
      <c r="L834" s="5"/>
      <c r="M834" s="5"/>
      <c r="N834" s="5"/>
      <c r="O834" s="5"/>
      <c r="P834" s="5"/>
      <c r="Q834" s="5"/>
      <c r="R834" s="5"/>
      <c r="S834" s="5"/>
      <c r="T834" s="5"/>
      <c r="U834" s="5"/>
      <c r="V834" s="5"/>
      <c r="W834" s="5"/>
      <c r="X834" s="5"/>
      <c r="Y834" s="5"/>
      <c r="Z834" s="5"/>
    </row>
    <row r="835" spans="1:26" x14ac:dyDescent="0.25">
      <c r="A835" s="1"/>
      <c r="B835" s="5"/>
      <c r="C835" s="139"/>
      <c r="D835" s="106"/>
      <c r="E835" s="400"/>
      <c r="F835" s="449"/>
      <c r="G835" s="401"/>
      <c r="H835" s="5"/>
      <c r="I835" s="5"/>
      <c r="J835" s="5"/>
      <c r="K835" s="5"/>
      <c r="L835" s="5"/>
      <c r="M835" s="5"/>
      <c r="N835" s="5"/>
      <c r="O835" s="5"/>
      <c r="P835" s="5"/>
      <c r="Q835" s="5"/>
      <c r="R835" s="5"/>
      <c r="S835" s="5"/>
      <c r="T835" s="5"/>
      <c r="U835" s="5"/>
      <c r="V835" s="5"/>
      <c r="W835" s="5"/>
      <c r="X835" s="5"/>
      <c r="Y835" s="5"/>
      <c r="Z835" s="5"/>
    </row>
    <row r="836" spans="1:26" x14ac:dyDescent="0.25">
      <c r="A836" s="1"/>
      <c r="B836" s="5"/>
      <c r="C836" s="139"/>
      <c r="D836" s="106"/>
      <c r="E836" s="400"/>
      <c r="F836" s="449"/>
      <c r="G836" s="401"/>
      <c r="H836" s="5"/>
      <c r="I836" s="5"/>
      <c r="J836" s="5"/>
      <c r="K836" s="5"/>
      <c r="L836" s="5"/>
      <c r="M836" s="5"/>
      <c r="N836" s="5"/>
      <c r="O836" s="5"/>
      <c r="P836" s="5"/>
      <c r="Q836" s="5"/>
      <c r="R836" s="5"/>
      <c r="S836" s="5"/>
      <c r="T836" s="5"/>
      <c r="U836" s="5"/>
      <c r="V836" s="5"/>
      <c r="W836" s="5"/>
      <c r="X836" s="5"/>
      <c r="Y836" s="5"/>
      <c r="Z836" s="5"/>
    </row>
    <row r="837" spans="1:26" x14ac:dyDescent="0.25">
      <c r="A837" s="1"/>
      <c r="B837" s="5"/>
      <c r="C837" s="139"/>
      <c r="D837" s="106"/>
      <c r="E837" s="400"/>
      <c r="F837" s="449"/>
      <c r="G837" s="401"/>
      <c r="H837" s="5"/>
      <c r="I837" s="5"/>
      <c r="J837" s="5"/>
      <c r="K837" s="5"/>
      <c r="L837" s="5"/>
      <c r="M837" s="5"/>
      <c r="N837" s="5"/>
      <c r="O837" s="5"/>
      <c r="P837" s="5"/>
      <c r="Q837" s="5"/>
      <c r="R837" s="5"/>
      <c r="S837" s="5"/>
      <c r="T837" s="5"/>
      <c r="U837" s="5"/>
      <c r="V837" s="5"/>
      <c r="W837" s="5"/>
      <c r="X837" s="5"/>
      <c r="Y837" s="5"/>
      <c r="Z837" s="5"/>
    </row>
    <row r="838" spans="1:26" x14ac:dyDescent="0.25">
      <c r="A838" s="1"/>
      <c r="B838" s="5"/>
      <c r="C838" s="139"/>
      <c r="D838" s="106"/>
      <c r="E838" s="400"/>
      <c r="F838" s="449"/>
      <c r="G838" s="401"/>
      <c r="H838" s="5"/>
      <c r="I838" s="5"/>
      <c r="J838" s="5"/>
      <c r="K838" s="5"/>
      <c r="L838" s="5"/>
      <c r="M838" s="5"/>
      <c r="N838" s="5"/>
      <c r="O838" s="5"/>
      <c r="P838" s="5"/>
      <c r="Q838" s="5"/>
      <c r="R838" s="5"/>
      <c r="S838" s="5"/>
      <c r="T838" s="5"/>
      <c r="U838" s="5"/>
      <c r="V838" s="5"/>
      <c r="W838" s="5"/>
      <c r="X838" s="5"/>
      <c r="Y838" s="5"/>
      <c r="Z838" s="5"/>
    </row>
    <row r="839" spans="1:26" x14ac:dyDescent="0.25">
      <c r="A839" s="1"/>
      <c r="B839" s="5"/>
      <c r="C839" s="139"/>
      <c r="D839" s="106"/>
      <c r="E839" s="400"/>
      <c r="F839" s="449"/>
      <c r="G839" s="401"/>
      <c r="H839" s="5"/>
      <c r="I839" s="5"/>
      <c r="J839" s="5"/>
      <c r="K839" s="5"/>
      <c r="L839" s="5"/>
      <c r="M839" s="5"/>
      <c r="N839" s="5"/>
      <c r="O839" s="5"/>
      <c r="P839" s="5"/>
      <c r="Q839" s="5"/>
      <c r="R839" s="5"/>
      <c r="S839" s="5"/>
      <c r="T839" s="5"/>
      <c r="U839" s="5"/>
      <c r="V839" s="5"/>
      <c r="W839" s="5"/>
      <c r="X839" s="5"/>
      <c r="Y839" s="5"/>
      <c r="Z839" s="5"/>
    </row>
    <row r="840" spans="1:26" x14ac:dyDescent="0.25">
      <c r="A840" s="1"/>
      <c r="B840" s="5"/>
      <c r="C840" s="139"/>
      <c r="D840" s="106"/>
      <c r="E840" s="400"/>
      <c r="F840" s="449"/>
      <c r="G840" s="401"/>
      <c r="H840" s="5"/>
      <c r="I840" s="5"/>
      <c r="J840" s="5"/>
      <c r="K840" s="5"/>
      <c r="L840" s="5"/>
      <c r="M840" s="5"/>
      <c r="N840" s="5"/>
      <c r="O840" s="5"/>
      <c r="P840" s="5"/>
      <c r="Q840" s="5"/>
      <c r="R840" s="5"/>
      <c r="S840" s="5"/>
      <c r="T840" s="5"/>
      <c r="U840" s="5"/>
      <c r="V840" s="5"/>
      <c r="W840" s="5"/>
      <c r="X840" s="5"/>
      <c r="Y840" s="5"/>
      <c r="Z840" s="5"/>
    </row>
    <row r="841" spans="1:26" x14ac:dyDescent="0.25">
      <c r="A841" s="1"/>
      <c r="B841" s="5"/>
      <c r="C841" s="139"/>
      <c r="D841" s="106"/>
      <c r="E841" s="400"/>
      <c r="F841" s="449"/>
      <c r="G841" s="401"/>
      <c r="H841" s="5"/>
      <c r="I841" s="5"/>
      <c r="J841" s="5"/>
      <c r="K841" s="5"/>
      <c r="L841" s="5"/>
      <c r="M841" s="5"/>
      <c r="N841" s="5"/>
      <c r="O841" s="5"/>
      <c r="P841" s="5"/>
      <c r="Q841" s="5"/>
      <c r="R841" s="5"/>
      <c r="S841" s="5"/>
      <c r="T841" s="5"/>
      <c r="U841" s="5"/>
      <c r="V841" s="5"/>
      <c r="W841" s="5"/>
      <c r="X841" s="5"/>
      <c r="Y841" s="5"/>
      <c r="Z841" s="5"/>
    </row>
    <row r="842" spans="1:26" x14ac:dyDescent="0.25">
      <c r="A842" s="1"/>
      <c r="B842" s="5"/>
      <c r="C842" s="139"/>
      <c r="D842" s="106"/>
      <c r="E842" s="400"/>
      <c r="F842" s="449"/>
      <c r="G842" s="401"/>
      <c r="H842" s="5"/>
      <c r="I842" s="5"/>
      <c r="J842" s="5"/>
      <c r="K842" s="5"/>
      <c r="L842" s="5"/>
      <c r="M842" s="5"/>
      <c r="N842" s="5"/>
      <c r="O842" s="5"/>
      <c r="P842" s="5"/>
      <c r="Q842" s="5"/>
      <c r="R842" s="5"/>
      <c r="S842" s="5"/>
      <c r="T842" s="5"/>
      <c r="U842" s="5"/>
      <c r="V842" s="5"/>
      <c r="W842" s="5"/>
      <c r="X842" s="5"/>
      <c r="Y842" s="5"/>
      <c r="Z842" s="5"/>
    </row>
    <row r="843" spans="1:26" x14ac:dyDescent="0.25">
      <c r="A843" s="1"/>
      <c r="B843" s="5"/>
      <c r="C843" s="139"/>
      <c r="D843" s="106"/>
      <c r="E843" s="400"/>
      <c r="F843" s="449"/>
      <c r="G843" s="401"/>
      <c r="H843" s="5"/>
      <c r="I843" s="5"/>
      <c r="J843" s="5"/>
      <c r="K843" s="5"/>
      <c r="L843" s="5"/>
      <c r="M843" s="5"/>
      <c r="N843" s="5"/>
      <c r="O843" s="5"/>
      <c r="P843" s="5"/>
      <c r="Q843" s="5"/>
      <c r="R843" s="5"/>
      <c r="S843" s="5"/>
      <c r="T843" s="5"/>
      <c r="U843" s="5"/>
      <c r="V843" s="5"/>
      <c r="W843" s="5"/>
      <c r="X843" s="5"/>
      <c r="Y843" s="5"/>
      <c r="Z843" s="5"/>
    </row>
    <row r="844" spans="1:26" x14ac:dyDescent="0.25">
      <c r="A844" s="1"/>
      <c r="B844" s="5"/>
      <c r="C844" s="139"/>
      <c r="D844" s="106"/>
      <c r="E844" s="400"/>
      <c r="F844" s="449"/>
      <c r="G844" s="401"/>
      <c r="H844" s="5"/>
      <c r="I844" s="5"/>
      <c r="J844" s="5"/>
      <c r="K844" s="5"/>
      <c r="L844" s="5"/>
      <c r="M844" s="5"/>
      <c r="N844" s="5"/>
      <c r="O844" s="5"/>
      <c r="P844" s="5"/>
      <c r="Q844" s="5"/>
      <c r="R844" s="5"/>
      <c r="S844" s="5"/>
      <c r="T844" s="5"/>
      <c r="U844" s="5"/>
      <c r="V844" s="5"/>
      <c r="W844" s="5"/>
      <c r="X844" s="5"/>
      <c r="Y844" s="5"/>
      <c r="Z844" s="5"/>
    </row>
    <row r="845" spans="1:26" x14ac:dyDescent="0.25">
      <c r="A845" s="1"/>
      <c r="B845" s="5"/>
      <c r="C845" s="139"/>
      <c r="D845" s="106"/>
      <c r="E845" s="400"/>
      <c r="F845" s="449"/>
      <c r="G845" s="401"/>
      <c r="H845" s="5"/>
      <c r="I845" s="5"/>
      <c r="J845" s="5"/>
      <c r="K845" s="5"/>
      <c r="L845" s="5"/>
      <c r="M845" s="5"/>
      <c r="N845" s="5"/>
      <c r="O845" s="5"/>
      <c r="P845" s="5"/>
      <c r="Q845" s="5"/>
      <c r="R845" s="5"/>
      <c r="S845" s="5"/>
      <c r="T845" s="5"/>
      <c r="U845" s="5"/>
      <c r="V845" s="5"/>
      <c r="W845" s="5"/>
      <c r="X845" s="5"/>
      <c r="Y845" s="5"/>
      <c r="Z845" s="5"/>
    </row>
    <row r="846" spans="1:26" x14ac:dyDescent="0.25">
      <c r="A846" s="1"/>
      <c r="B846" s="5"/>
      <c r="C846" s="139"/>
      <c r="D846" s="106"/>
      <c r="E846" s="400"/>
      <c r="F846" s="449"/>
      <c r="G846" s="401"/>
      <c r="H846" s="5"/>
      <c r="I846" s="5"/>
      <c r="J846" s="5"/>
      <c r="K846" s="5"/>
      <c r="L846" s="5"/>
      <c r="M846" s="5"/>
      <c r="N846" s="5"/>
      <c r="O846" s="5"/>
      <c r="P846" s="5"/>
      <c r="Q846" s="5"/>
      <c r="R846" s="5"/>
      <c r="S846" s="5"/>
      <c r="T846" s="5"/>
      <c r="U846" s="5"/>
      <c r="V846" s="5"/>
      <c r="W846" s="5"/>
      <c r="X846" s="5"/>
      <c r="Y846" s="5"/>
      <c r="Z846" s="5"/>
    </row>
    <row r="847" spans="1:26" x14ac:dyDescent="0.25">
      <c r="A847" s="1"/>
      <c r="B847" s="5"/>
      <c r="C847" s="139"/>
      <c r="D847" s="106"/>
      <c r="E847" s="400"/>
      <c r="F847" s="449"/>
      <c r="G847" s="401"/>
      <c r="H847" s="5"/>
      <c r="I847" s="5"/>
      <c r="J847" s="5"/>
      <c r="K847" s="5"/>
      <c r="L847" s="5"/>
      <c r="M847" s="5"/>
      <c r="N847" s="5"/>
      <c r="O847" s="5"/>
      <c r="P847" s="5"/>
      <c r="Q847" s="5"/>
      <c r="R847" s="5"/>
      <c r="S847" s="5"/>
      <c r="T847" s="5"/>
      <c r="U847" s="5"/>
      <c r="V847" s="5"/>
      <c r="W847" s="5"/>
      <c r="X847" s="5"/>
      <c r="Y847" s="5"/>
      <c r="Z847" s="5"/>
    </row>
    <row r="848" spans="1:26" x14ac:dyDescent="0.25">
      <c r="A848" s="1"/>
      <c r="B848" s="5"/>
      <c r="C848" s="139"/>
      <c r="D848" s="106"/>
      <c r="E848" s="400"/>
      <c r="F848" s="449"/>
      <c r="G848" s="401"/>
      <c r="H848" s="5"/>
      <c r="I848" s="5"/>
      <c r="J848" s="5"/>
      <c r="K848" s="5"/>
      <c r="L848" s="5"/>
      <c r="M848" s="5"/>
      <c r="N848" s="5"/>
      <c r="O848" s="5"/>
      <c r="P848" s="5"/>
      <c r="Q848" s="5"/>
      <c r="R848" s="5"/>
      <c r="S848" s="5"/>
      <c r="T848" s="5"/>
      <c r="U848" s="5"/>
      <c r="V848" s="5"/>
      <c r="W848" s="5"/>
      <c r="X848" s="5"/>
      <c r="Y848" s="5"/>
      <c r="Z848" s="5"/>
    </row>
    <row r="849" spans="1:26" x14ac:dyDescent="0.25">
      <c r="A849" s="1"/>
      <c r="B849" s="5"/>
      <c r="C849" s="139"/>
      <c r="D849" s="106"/>
      <c r="E849" s="400"/>
      <c r="F849" s="449"/>
      <c r="G849" s="401"/>
      <c r="H849" s="5"/>
      <c r="I849" s="5"/>
      <c r="J849" s="5"/>
      <c r="K849" s="5"/>
      <c r="L849" s="5"/>
      <c r="M849" s="5"/>
      <c r="N849" s="5"/>
      <c r="O849" s="5"/>
      <c r="P849" s="5"/>
      <c r="Q849" s="5"/>
      <c r="R849" s="5"/>
      <c r="S849" s="5"/>
      <c r="T849" s="5"/>
      <c r="U849" s="5"/>
      <c r="V849" s="5"/>
      <c r="W849" s="5"/>
      <c r="X849" s="5"/>
      <c r="Y849" s="5"/>
      <c r="Z849" s="5"/>
    </row>
    <row r="850" spans="1:26" x14ac:dyDescent="0.25">
      <c r="A850" s="1"/>
      <c r="B850" s="5"/>
      <c r="C850" s="139"/>
      <c r="D850" s="106"/>
      <c r="E850" s="400"/>
      <c r="F850" s="449"/>
      <c r="G850" s="401"/>
      <c r="H850" s="5"/>
      <c r="I850" s="5"/>
      <c r="J850" s="5"/>
      <c r="K850" s="5"/>
      <c r="L850" s="5"/>
      <c r="M850" s="5"/>
      <c r="N850" s="5"/>
      <c r="O850" s="5"/>
      <c r="P850" s="5"/>
      <c r="Q850" s="5"/>
      <c r="R850" s="5"/>
      <c r="S850" s="5"/>
      <c r="T850" s="5"/>
      <c r="U850" s="5"/>
      <c r="V850" s="5"/>
      <c r="W850" s="5"/>
      <c r="X850" s="5"/>
      <c r="Y850" s="5"/>
      <c r="Z850" s="5"/>
    </row>
    <row r="851" spans="1:26" x14ac:dyDescent="0.25">
      <c r="A851" s="1"/>
      <c r="B851" s="5"/>
      <c r="C851" s="139"/>
      <c r="D851" s="106"/>
      <c r="E851" s="400"/>
      <c r="F851" s="449"/>
      <c r="G851" s="401"/>
      <c r="H851" s="5"/>
      <c r="I851" s="5"/>
      <c r="J851" s="5"/>
      <c r="K851" s="5"/>
      <c r="L851" s="5"/>
      <c r="M851" s="5"/>
      <c r="N851" s="5"/>
      <c r="O851" s="5"/>
      <c r="P851" s="5"/>
      <c r="Q851" s="5"/>
      <c r="R851" s="5"/>
      <c r="S851" s="5"/>
      <c r="T851" s="5"/>
      <c r="U851" s="5"/>
      <c r="V851" s="5"/>
      <c r="W851" s="5"/>
      <c r="X851" s="5"/>
      <c r="Y851" s="5"/>
      <c r="Z851" s="5"/>
    </row>
    <row r="852" spans="1:26" x14ac:dyDescent="0.25">
      <c r="A852" s="1"/>
      <c r="B852" s="5"/>
      <c r="C852" s="139"/>
      <c r="D852" s="106"/>
      <c r="E852" s="400"/>
      <c r="F852" s="449"/>
      <c r="G852" s="401"/>
      <c r="H852" s="5"/>
      <c r="I852" s="5"/>
      <c r="J852" s="5"/>
      <c r="K852" s="5"/>
      <c r="L852" s="5"/>
      <c r="M852" s="5"/>
      <c r="N852" s="5"/>
      <c r="O852" s="5"/>
      <c r="P852" s="5"/>
      <c r="Q852" s="5"/>
      <c r="R852" s="5"/>
      <c r="S852" s="5"/>
      <c r="T852" s="5"/>
      <c r="U852" s="5"/>
      <c r="V852" s="5"/>
      <c r="W852" s="5"/>
      <c r="X852" s="5"/>
      <c r="Y852" s="5"/>
      <c r="Z852" s="5"/>
    </row>
    <row r="853" spans="1:26" x14ac:dyDescent="0.25">
      <c r="A853" s="1"/>
      <c r="B853" s="5"/>
      <c r="C853" s="139"/>
      <c r="D853" s="106"/>
      <c r="E853" s="400"/>
      <c r="F853" s="449"/>
      <c r="G853" s="401"/>
      <c r="H853" s="5"/>
      <c r="I853" s="5"/>
      <c r="J853" s="5"/>
      <c r="K853" s="5"/>
      <c r="L853" s="5"/>
      <c r="M853" s="5"/>
      <c r="N853" s="5"/>
      <c r="O853" s="5"/>
      <c r="P853" s="5"/>
      <c r="Q853" s="5"/>
      <c r="R853" s="5"/>
      <c r="S853" s="5"/>
      <c r="T853" s="5"/>
      <c r="U853" s="5"/>
      <c r="V853" s="5"/>
      <c r="W853" s="5"/>
      <c r="X853" s="5"/>
      <c r="Y853" s="5"/>
      <c r="Z853" s="5"/>
    </row>
    <row r="854" spans="1:26" x14ac:dyDescent="0.25">
      <c r="A854" s="1"/>
      <c r="B854" s="5"/>
      <c r="C854" s="139"/>
      <c r="D854" s="106"/>
      <c r="E854" s="400"/>
      <c r="F854" s="449"/>
      <c r="G854" s="401"/>
      <c r="H854" s="5"/>
      <c r="I854" s="5"/>
      <c r="J854" s="5"/>
      <c r="K854" s="5"/>
      <c r="L854" s="5"/>
      <c r="M854" s="5"/>
      <c r="N854" s="5"/>
      <c r="O854" s="5"/>
      <c r="P854" s="5"/>
      <c r="Q854" s="5"/>
      <c r="R854" s="5"/>
      <c r="S854" s="5"/>
      <c r="T854" s="5"/>
      <c r="U854" s="5"/>
      <c r="V854" s="5"/>
      <c r="W854" s="5"/>
      <c r="X854" s="5"/>
      <c r="Y854" s="5"/>
      <c r="Z854" s="5"/>
    </row>
    <row r="855" spans="1:26" x14ac:dyDescent="0.25">
      <c r="A855" s="1"/>
      <c r="B855" s="5"/>
      <c r="C855" s="139"/>
      <c r="D855" s="106"/>
      <c r="E855" s="400"/>
      <c r="F855" s="449"/>
      <c r="G855" s="401"/>
      <c r="H855" s="5"/>
      <c r="I855" s="5"/>
      <c r="J855" s="5"/>
      <c r="K855" s="5"/>
      <c r="L855" s="5"/>
      <c r="M855" s="5"/>
      <c r="N855" s="5"/>
      <c r="O855" s="5"/>
      <c r="P855" s="5"/>
      <c r="Q855" s="5"/>
      <c r="R855" s="5"/>
      <c r="S855" s="5"/>
      <c r="T855" s="5"/>
      <c r="U855" s="5"/>
      <c r="V855" s="5"/>
      <c r="W855" s="5"/>
      <c r="X855" s="5"/>
      <c r="Y855" s="5"/>
      <c r="Z855" s="5"/>
    </row>
    <row r="856" spans="1:26" x14ac:dyDescent="0.25">
      <c r="A856" s="1"/>
      <c r="B856" s="5"/>
      <c r="C856" s="139"/>
      <c r="D856" s="106"/>
      <c r="E856" s="400"/>
      <c r="F856" s="449"/>
      <c r="G856" s="401"/>
      <c r="H856" s="5"/>
      <c r="I856" s="5"/>
      <c r="J856" s="5"/>
      <c r="K856" s="5"/>
      <c r="L856" s="5"/>
      <c r="M856" s="5"/>
      <c r="N856" s="5"/>
      <c r="O856" s="5"/>
      <c r="P856" s="5"/>
      <c r="Q856" s="5"/>
      <c r="R856" s="5"/>
      <c r="S856" s="5"/>
      <c r="T856" s="5"/>
      <c r="U856" s="5"/>
      <c r="V856" s="5"/>
      <c r="W856" s="5"/>
      <c r="X856" s="5"/>
      <c r="Y856" s="5"/>
      <c r="Z856" s="5"/>
    </row>
    <row r="857" spans="1:26" x14ac:dyDescent="0.25">
      <c r="A857" s="1"/>
      <c r="B857" s="5"/>
      <c r="C857" s="139"/>
      <c r="D857" s="106"/>
      <c r="E857" s="400"/>
      <c r="F857" s="449"/>
      <c r="G857" s="401"/>
      <c r="H857" s="5"/>
      <c r="I857" s="5"/>
      <c r="J857" s="5"/>
      <c r="K857" s="5"/>
      <c r="L857" s="5"/>
      <c r="M857" s="5"/>
      <c r="N857" s="5"/>
      <c r="O857" s="5"/>
      <c r="P857" s="5"/>
      <c r="Q857" s="5"/>
      <c r="R857" s="5"/>
      <c r="S857" s="5"/>
      <c r="T857" s="5"/>
      <c r="U857" s="5"/>
      <c r="V857" s="5"/>
      <c r="W857" s="5"/>
      <c r="X857" s="5"/>
      <c r="Y857" s="5"/>
      <c r="Z857" s="5"/>
    </row>
    <row r="858" spans="1:26" x14ac:dyDescent="0.25">
      <c r="A858" s="1"/>
      <c r="B858" s="5"/>
      <c r="C858" s="139"/>
      <c r="D858" s="106"/>
      <c r="E858" s="400"/>
      <c r="F858" s="449"/>
      <c r="G858" s="401"/>
      <c r="H858" s="5"/>
      <c r="I858" s="5"/>
      <c r="J858" s="5"/>
      <c r="K858" s="5"/>
      <c r="L858" s="5"/>
      <c r="M858" s="5"/>
      <c r="N858" s="5"/>
      <c r="O858" s="5"/>
      <c r="P858" s="5"/>
      <c r="Q858" s="5"/>
      <c r="R858" s="5"/>
      <c r="S858" s="5"/>
      <c r="T858" s="5"/>
      <c r="U858" s="5"/>
      <c r="V858" s="5"/>
      <c r="W858" s="5"/>
      <c r="X858" s="5"/>
      <c r="Y858" s="5"/>
      <c r="Z858" s="5"/>
    </row>
    <row r="859" spans="1:26" x14ac:dyDescent="0.25">
      <c r="A859" s="1"/>
      <c r="B859" s="5"/>
      <c r="C859" s="139"/>
      <c r="D859" s="106"/>
      <c r="E859" s="400"/>
      <c r="F859" s="449"/>
      <c r="G859" s="401"/>
      <c r="H859" s="5"/>
      <c r="I859" s="5"/>
      <c r="J859" s="5"/>
      <c r="K859" s="5"/>
      <c r="L859" s="5"/>
      <c r="M859" s="5"/>
      <c r="N859" s="5"/>
      <c r="O859" s="5"/>
      <c r="P859" s="5"/>
      <c r="Q859" s="5"/>
      <c r="R859" s="5"/>
      <c r="S859" s="5"/>
      <c r="T859" s="5"/>
      <c r="U859" s="5"/>
      <c r="V859" s="5"/>
      <c r="W859" s="5"/>
      <c r="X859" s="5"/>
      <c r="Y859" s="5"/>
      <c r="Z859" s="5"/>
    </row>
    <row r="860" spans="1:26" x14ac:dyDescent="0.25">
      <c r="A860" s="1"/>
      <c r="B860" s="5"/>
      <c r="C860" s="139"/>
      <c r="D860" s="106"/>
      <c r="E860" s="400"/>
      <c r="F860" s="449"/>
      <c r="G860" s="401"/>
      <c r="H860" s="5"/>
      <c r="I860" s="5"/>
      <c r="J860" s="5"/>
      <c r="K860" s="5"/>
      <c r="L860" s="5"/>
      <c r="M860" s="5"/>
      <c r="N860" s="5"/>
      <c r="O860" s="5"/>
      <c r="P860" s="5"/>
      <c r="Q860" s="5"/>
      <c r="R860" s="5"/>
      <c r="S860" s="5"/>
      <c r="T860" s="5"/>
      <c r="U860" s="5"/>
      <c r="V860" s="5"/>
      <c r="W860" s="5"/>
      <c r="X860" s="5"/>
      <c r="Y860" s="5"/>
      <c r="Z860" s="5"/>
    </row>
    <row r="861" spans="1:26" x14ac:dyDescent="0.25">
      <c r="A861" s="1"/>
      <c r="B861" s="5"/>
      <c r="C861" s="139"/>
      <c r="D861" s="106"/>
      <c r="E861" s="400"/>
      <c r="F861" s="449"/>
      <c r="G861" s="401"/>
      <c r="H861" s="5"/>
      <c r="I861" s="5"/>
      <c r="J861" s="5"/>
      <c r="K861" s="5"/>
      <c r="L861" s="5"/>
      <c r="M861" s="5"/>
      <c r="N861" s="5"/>
      <c r="O861" s="5"/>
      <c r="P861" s="5"/>
      <c r="Q861" s="5"/>
      <c r="R861" s="5"/>
      <c r="S861" s="5"/>
      <c r="T861" s="5"/>
      <c r="U861" s="5"/>
      <c r="V861" s="5"/>
      <c r="W861" s="5"/>
      <c r="X861" s="5"/>
      <c r="Y861" s="5"/>
      <c r="Z861" s="5"/>
    </row>
    <row r="862" spans="1:26" x14ac:dyDescent="0.25">
      <c r="A862" s="1"/>
      <c r="B862" s="5"/>
      <c r="C862" s="139"/>
      <c r="D862" s="106"/>
      <c r="E862" s="400"/>
      <c r="F862" s="449"/>
      <c r="G862" s="401"/>
      <c r="H862" s="5"/>
      <c r="I862" s="5"/>
      <c r="J862" s="5"/>
      <c r="K862" s="5"/>
      <c r="L862" s="5"/>
      <c r="M862" s="5"/>
      <c r="N862" s="5"/>
      <c r="O862" s="5"/>
      <c r="P862" s="5"/>
      <c r="Q862" s="5"/>
      <c r="R862" s="5"/>
      <c r="S862" s="5"/>
      <c r="T862" s="5"/>
      <c r="U862" s="5"/>
      <c r="V862" s="5"/>
      <c r="W862" s="5"/>
      <c r="X862" s="5"/>
      <c r="Y862" s="5"/>
      <c r="Z862" s="5"/>
    </row>
    <row r="863" spans="1:26" x14ac:dyDescent="0.25">
      <c r="A863" s="1"/>
      <c r="B863" s="5"/>
      <c r="C863" s="139"/>
      <c r="D863" s="106"/>
      <c r="E863" s="400"/>
      <c r="F863" s="449"/>
      <c r="G863" s="401"/>
      <c r="H863" s="5"/>
      <c r="I863" s="5"/>
      <c r="J863" s="5"/>
      <c r="K863" s="5"/>
      <c r="L863" s="5"/>
      <c r="M863" s="5"/>
      <c r="N863" s="5"/>
      <c r="O863" s="5"/>
      <c r="P863" s="5"/>
      <c r="Q863" s="5"/>
      <c r="R863" s="5"/>
      <c r="S863" s="5"/>
      <c r="T863" s="5"/>
      <c r="U863" s="5"/>
      <c r="V863" s="5"/>
      <c r="W863" s="5"/>
      <c r="X863" s="5"/>
      <c r="Y863" s="5"/>
      <c r="Z863" s="5"/>
    </row>
    <row r="864" spans="1:26" x14ac:dyDescent="0.25">
      <c r="A864" s="1"/>
      <c r="B864" s="5"/>
      <c r="C864" s="139"/>
      <c r="D864" s="106"/>
      <c r="E864" s="400"/>
      <c r="F864" s="449"/>
      <c r="G864" s="401"/>
      <c r="H864" s="5"/>
      <c r="I864" s="5"/>
      <c r="J864" s="5"/>
      <c r="K864" s="5"/>
      <c r="L864" s="5"/>
      <c r="M864" s="5"/>
      <c r="N864" s="5"/>
      <c r="O864" s="5"/>
      <c r="P864" s="5"/>
      <c r="Q864" s="5"/>
      <c r="R864" s="5"/>
      <c r="S864" s="5"/>
      <c r="T864" s="5"/>
      <c r="U864" s="5"/>
      <c r="V864" s="5"/>
      <c r="W864" s="5"/>
      <c r="X864" s="5"/>
      <c r="Y864" s="5"/>
      <c r="Z864" s="5"/>
    </row>
    <row r="865" spans="1:26" x14ac:dyDescent="0.25">
      <c r="A865" s="1"/>
      <c r="B865" s="5"/>
      <c r="C865" s="139"/>
      <c r="D865" s="106"/>
      <c r="E865" s="400"/>
      <c r="F865" s="449"/>
      <c r="G865" s="401"/>
      <c r="H865" s="5"/>
      <c r="I865" s="5"/>
      <c r="J865" s="5"/>
      <c r="K865" s="5"/>
      <c r="L865" s="5"/>
      <c r="M865" s="5"/>
      <c r="N865" s="5"/>
      <c r="O865" s="5"/>
      <c r="P865" s="5"/>
      <c r="Q865" s="5"/>
      <c r="R865" s="5"/>
      <c r="S865" s="5"/>
      <c r="T865" s="5"/>
      <c r="U865" s="5"/>
      <c r="V865" s="5"/>
      <c r="W865" s="5"/>
      <c r="X865" s="5"/>
      <c r="Y865" s="5"/>
      <c r="Z865" s="5"/>
    </row>
    <row r="866" spans="1:26" x14ac:dyDescent="0.25">
      <c r="A866" s="1"/>
      <c r="B866" s="5"/>
      <c r="C866" s="139"/>
      <c r="D866" s="106"/>
      <c r="E866" s="400"/>
      <c r="F866" s="449"/>
      <c r="G866" s="401"/>
      <c r="H866" s="5"/>
      <c r="I866" s="5"/>
      <c r="J866" s="5"/>
      <c r="K866" s="5"/>
      <c r="L866" s="5"/>
      <c r="M866" s="5"/>
      <c r="N866" s="5"/>
      <c r="O866" s="5"/>
      <c r="P866" s="5"/>
      <c r="Q866" s="5"/>
      <c r="R866" s="5"/>
      <c r="S866" s="5"/>
      <c r="T866" s="5"/>
      <c r="U866" s="5"/>
      <c r="V866" s="5"/>
      <c r="W866" s="5"/>
      <c r="X866" s="5"/>
      <c r="Y866" s="5"/>
      <c r="Z866" s="5"/>
    </row>
    <row r="867" spans="1:26" x14ac:dyDescent="0.25">
      <c r="A867" s="1"/>
      <c r="B867" s="5"/>
      <c r="C867" s="139"/>
      <c r="D867" s="106"/>
      <c r="E867" s="400"/>
      <c r="F867" s="449"/>
      <c r="G867" s="401"/>
      <c r="H867" s="5"/>
      <c r="I867" s="5"/>
      <c r="J867" s="5"/>
      <c r="K867" s="5"/>
      <c r="L867" s="5"/>
      <c r="M867" s="5"/>
      <c r="N867" s="5"/>
      <c r="O867" s="5"/>
      <c r="P867" s="5"/>
      <c r="Q867" s="5"/>
      <c r="R867" s="5"/>
      <c r="S867" s="5"/>
      <c r="T867" s="5"/>
      <c r="U867" s="5"/>
      <c r="V867" s="5"/>
      <c r="W867" s="5"/>
      <c r="X867" s="5"/>
      <c r="Y867" s="5"/>
      <c r="Z867" s="5"/>
    </row>
    <row r="868" spans="1:26" x14ac:dyDescent="0.25">
      <c r="A868" s="1"/>
      <c r="B868" s="5"/>
      <c r="C868" s="139"/>
      <c r="D868" s="106"/>
      <c r="E868" s="400"/>
      <c r="F868" s="449"/>
      <c r="G868" s="401"/>
      <c r="H868" s="5"/>
      <c r="I868" s="5"/>
      <c r="J868" s="5"/>
      <c r="K868" s="5"/>
      <c r="L868" s="5"/>
      <c r="M868" s="5"/>
      <c r="N868" s="5"/>
      <c r="O868" s="5"/>
      <c r="P868" s="5"/>
      <c r="Q868" s="5"/>
      <c r="R868" s="5"/>
      <c r="S868" s="5"/>
      <c r="T868" s="5"/>
      <c r="U868" s="5"/>
      <c r="V868" s="5"/>
      <c r="W868" s="5"/>
      <c r="X868" s="5"/>
      <c r="Y868" s="5"/>
      <c r="Z868" s="5"/>
    </row>
    <row r="869" spans="1:26" x14ac:dyDescent="0.25">
      <c r="A869" s="1"/>
      <c r="B869" s="5"/>
      <c r="C869" s="139"/>
      <c r="D869" s="106"/>
      <c r="E869" s="400"/>
      <c r="F869" s="449"/>
      <c r="G869" s="401"/>
      <c r="H869" s="5"/>
      <c r="I869" s="5"/>
      <c r="J869" s="5"/>
      <c r="K869" s="5"/>
      <c r="L869" s="5"/>
      <c r="M869" s="5"/>
      <c r="N869" s="5"/>
      <c r="O869" s="5"/>
      <c r="P869" s="5"/>
      <c r="Q869" s="5"/>
      <c r="R869" s="5"/>
      <c r="S869" s="5"/>
      <c r="T869" s="5"/>
      <c r="U869" s="5"/>
      <c r="V869" s="5"/>
      <c r="W869" s="5"/>
      <c r="X869" s="5"/>
      <c r="Y869" s="5"/>
      <c r="Z869" s="5"/>
    </row>
    <row r="870" spans="1:26" x14ac:dyDescent="0.25">
      <c r="A870" s="1"/>
      <c r="B870" s="5"/>
      <c r="C870" s="139"/>
      <c r="D870" s="106"/>
      <c r="E870" s="400"/>
      <c r="F870" s="449"/>
      <c r="G870" s="401"/>
      <c r="H870" s="5"/>
      <c r="I870" s="5"/>
      <c r="J870" s="5"/>
      <c r="K870" s="5"/>
      <c r="L870" s="5"/>
      <c r="M870" s="5"/>
      <c r="N870" s="5"/>
      <c r="O870" s="5"/>
      <c r="P870" s="5"/>
      <c r="Q870" s="5"/>
      <c r="R870" s="5"/>
      <c r="S870" s="5"/>
      <c r="T870" s="5"/>
      <c r="U870" s="5"/>
      <c r="V870" s="5"/>
      <c r="W870" s="5"/>
      <c r="X870" s="5"/>
      <c r="Y870" s="5"/>
      <c r="Z870" s="5"/>
    </row>
    <row r="871" spans="1:26" x14ac:dyDescent="0.25">
      <c r="A871" s="1"/>
      <c r="B871" s="5"/>
      <c r="C871" s="139"/>
      <c r="D871" s="106"/>
      <c r="E871" s="400"/>
      <c r="F871" s="449"/>
      <c r="G871" s="401"/>
      <c r="H871" s="5"/>
      <c r="I871" s="5"/>
      <c r="J871" s="5"/>
      <c r="K871" s="5"/>
      <c r="L871" s="5"/>
      <c r="M871" s="5"/>
      <c r="N871" s="5"/>
      <c r="O871" s="5"/>
      <c r="P871" s="5"/>
      <c r="Q871" s="5"/>
      <c r="R871" s="5"/>
      <c r="S871" s="5"/>
      <c r="T871" s="5"/>
      <c r="U871" s="5"/>
      <c r="V871" s="5"/>
      <c r="W871" s="5"/>
      <c r="X871" s="5"/>
      <c r="Y871" s="5"/>
      <c r="Z871" s="5"/>
    </row>
    <row r="872" spans="1:26" x14ac:dyDescent="0.25">
      <c r="A872" s="1"/>
      <c r="B872" s="5"/>
      <c r="C872" s="139"/>
      <c r="D872" s="106"/>
      <c r="E872" s="400"/>
      <c r="F872" s="449"/>
      <c r="G872" s="401"/>
      <c r="H872" s="5"/>
      <c r="I872" s="5"/>
      <c r="J872" s="5"/>
      <c r="K872" s="5"/>
      <c r="L872" s="5"/>
      <c r="M872" s="5"/>
      <c r="N872" s="5"/>
      <c r="O872" s="5"/>
      <c r="P872" s="5"/>
      <c r="Q872" s="5"/>
      <c r="R872" s="5"/>
      <c r="S872" s="5"/>
      <c r="T872" s="5"/>
      <c r="U872" s="5"/>
      <c r="V872" s="5"/>
      <c r="W872" s="5"/>
      <c r="X872" s="5"/>
      <c r="Y872" s="5"/>
      <c r="Z872" s="5"/>
    </row>
    <row r="873" spans="1:26" x14ac:dyDescent="0.25">
      <c r="A873" s="1"/>
      <c r="B873" s="5"/>
      <c r="C873" s="139"/>
      <c r="D873" s="106"/>
      <c r="E873" s="400"/>
      <c r="F873" s="449"/>
      <c r="G873" s="401"/>
      <c r="H873" s="5"/>
      <c r="I873" s="5"/>
      <c r="J873" s="5"/>
      <c r="K873" s="5"/>
      <c r="L873" s="5"/>
      <c r="M873" s="5"/>
      <c r="N873" s="5"/>
      <c r="O873" s="5"/>
      <c r="P873" s="5"/>
      <c r="Q873" s="5"/>
      <c r="R873" s="5"/>
      <c r="S873" s="5"/>
      <c r="T873" s="5"/>
      <c r="U873" s="5"/>
      <c r="V873" s="5"/>
      <c r="W873" s="5"/>
      <c r="X873" s="5"/>
      <c r="Y873" s="5"/>
      <c r="Z873" s="5"/>
    </row>
    <row r="874" spans="1:26" x14ac:dyDescent="0.25">
      <c r="A874" s="1"/>
      <c r="B874" s="5"/>
      <c r="C874" s="139"/>
      <c r="D874" s="106"/>
      <c r="E874" s="400"/>
      <c r="F874" s="449"/>
      <c r="G874" s="401"/>
      <c r="H874" s="5"/>
      <c r="I874" s="5"/>
      <c r="J874" s="5"/>
      <c r="K874" s="5"/>
      <c r="L874" s="5"/>
      <c r="M874" s="5"/>
      <c r="N874" s="5"/>
      <c r="O874" s="5"/>
      <c r="P874" s="5"/>
      <c r="Q874" s="5"/>
      <c r="R874" s="5"/>
      <c r="S874" s="5"/>
      <c r="T874" s="5"/>
      <c r="U874" s="5"/>
      <c r="V874" s="5"/>
      <c r="W874" s="5"/>
      <c r="X874" s="5"/>
      <c r="Y874" s="5"/>
      <c r="Z874" s="5"/>
    </row>
    <row r="875" spans="1:26" x14ac:dyDescent="0.25">
      <c r="A875" s="1"/>
      <c r="B875" s="5"/>
      <c r="C875" s="139"/>
      <c r="D875" s="106"/>
      <c r="E875" s="400"/>
      <c r="F875" s="449"/>
      <c r="G875" s="401"/>
      <c r="H875" s="5"/>
      <c r="I875" s="5"/>
      <c r="J875" s="5"/>
      <c r="K875" s="5"/>
      <c r="L875" s="5"/>
      <c r="M875" s="5"/>
      <c r="N875" s="5"/>
      <c r="O875" s="5"/>
      <c r="P875" s="5"/>
      <c r="Q875" s="5"/>
      <c r="R875" s="5"/>
      <c r="S875" s="5"/>
      <c r="T875" s="5"/>
      <c r="U875" s="5"/>
      <c r="V875" s="5"/>
      <c r="W875" s="5"/>
      <c r="X875" s="5"/>
      <c r="Y875" s="5"/>
      <c r="Z875" s="5"/>
    </row>
    <row r="876" spans="1:26" x14ac:dyDescent="0.25">
      <c r="A876" s="1"/>
      <c r="B876" s="5"/>
      <c r="C876" s="139"/>
      <c r="D876" s="106"/>
      <c r="E876" s="400"/>
      <c r="F876" s="449"/>
      <c r="G876" s="401"/>
      <c r="H876" s="5"/>
      <c r="I876" s="5"/>
      <c r="J876" s="5"/>
      <c r="K876" s="5"/>
      <c r="L876" s="5"/>
      <c r="M876" s="5"/>
      <c r="N876" s="5"/>
      <c r="O876" s="5"/>
      <c r="P876" s="5"/>
      <c r="Q876" s="5"/>
      <c r="R876" s="5"/>
      <c r="S876" s="5"/>
      <c r="T876" s="5"/>
      <c r="U876" s="5"/>
      <c r="V876" s="5"/>
      <c r="W876" s="5"/>
      <c r="X876" s="5"/>
      <c r="Y876" s="5"/>
      <c r="Z876" s="5"/>
    </row>
    <row r="877" spans="1:26" x14ac:dyDescent="0.25">
      <c r="A877" s="1"/>
      <c r="B877" s="5"/>
      <c r="C877" s="139"/>
      <c r="D877" s="106"/>
      <c r="E877" s="400"/>
      <c r="F877" s="449"/>
      <c r="G877" s="401"/>
      <c r="H877" s="5"/>
      <c r="I877" s="5"/>
      <c r="J877" s="5"/>
      <c r="K877" s="5"/>
      <c r="L877" s="5"/>
      <c r="M877" s="5"/>
      <c r="N877" s="5"/>
      <c r="O877" s="5"/>
      <c r="P877" s="5"/>
      <c r="Q877" s="5"/>
      <c r="R877" s="5"/>
      <c r="S877" s="5"/>
      <c r="T877" s="5"/>
      <c r="U877" s="5"/>
      <c r="V877" s="5"/>
      <c r="W877" s="5"/>
      <c r="X877" s="5"/>
      <c r="Y877" s="5"/>
      <c r="Z877" s="5"/>
    </row>
    <row r="878" spans="1:26" x14ac:dyDescent="0.25">
      <c r="A878" s="1"/>
      <c r="B878" s="5"/>
      <c r="C878" s="139"/>
      <c r="D878" s="106"/>
      <c r="E878" s="400"/>
      <c r="F878" s="449"/>
      <c r="G878" s="401"/>
      <c r="H878" s="5"/>
      <c r="I878" s="5"/>
      <c r="J878" s="5"/>
      <c r="K878" s="5"/>
      <c r="L878" s="5"/>
      <c r="M878" s="5"/>
      <c r="N878" s="5"/>
      <c r="O878" s="5"/>
      <c r="P878" s="5"/>
      <c r="Q878" s="5"/>
      <c r="R878" s="5"/>
      <c r="S878" s="5"/>
      <c r="T878" s="5"/>
      <c r="U878" s="5"/>
      <c r="V878" s="5"/>
      <c r="W878" s="5"/>
      <c r="X878" s="5"/>
      <c r="Y878" s="5"/>
      <c r="Z878" s="5"/>
    </row>
    <row r="879" spans="1:26" x14ac:dyDescent="0.25">
      <c r="A879" s="1"/>
      <c r="B879" s="5"/>
      <c r="C879" s="139"/>
      <c r="D879" s="106"/>
      <c r="E879" s="400"/>
      <c r="F879" s="449"/>
      <c r="G879" s="401"/>
      <c r="H879" s="5"/>
      <c r="I879" s="5"/>
      <c r="J879" s="5"/>
      <c r="K879" s="5"/>
      <c r="L879" s="5"/>
      <c r="M879" s="5"/>
      <c r="N879" s="5"/>
      <c r="O879" s="5"/>
      <c r="P879" s="5"/>
      <c r="Q879" s="5"/>
      <c r="R879" s="5"/>
      <c r="S879" s="5"/>
      <c r="T879" s="5"/>
      <c r="U879" s="5"/>
      <c r="V879" s="5"/>
      <c r="W879" s="5"/>
      <c r="X879" s="5"/>
      <c r="Y879" s="5"/>
      <c r="Z879" s="5"/>
    </row>
    <row r="880" spans="1:26" x14ac:dyDescent="0.25">
      <c r="A880" s="1"/>
      <c r="B880" s="5"/>
      <c r="C880" s="139"/>
      <c r="D880" s="106"/>
      <c r="E880" s="400"/>
      <c r="F880" s="449"/>
      <c r="G880" s="401"/>
      <c r="H880" s="5"/>
      <c r="I880" s="5"/>
      <c r="J880" s="5"/>
      <c r="K880" s="5"/>
      <c r="L880" s="5"/>
      <c r="M880" s="5"/>
      <c r="N880" s="5"/>
      <c r="O880" s="5"/>
      <c r="P880" s="5"/>
      <c r="Q880" s="5"/>
      <c r="R880" s="5"/>
      <c r="S880" s="5"/>
      <c r="T880" s="5"/>
      <c r="U880" s="5"/>
      <c r="V880" s="5"/>
      <c r="W880" s="5"/>
      <c r="X880" s="5"/>
      <c r="Y880" s="5"/>
      <c r="Z880" s="5"/>
    </row>
    <row r="881" spans="1:26" x14ac:dyDescent="0.25">
      <c r="A881" s="1"/>
      <c r="B881" s="5"/>
      <c r="C881" s="139"/>
      <c r="D881" s="106"/>
      <c r="E881" s="400"/>
      <c r="F881" s="449"/>
      <c r="G881" s="401"/>
      <c r="H881" s="5"/>
      <c r="I881" s="5"/>
      <c r="J881" s="5"/>
      <c r="K881" s="5"/>
      <c r="L881" s="5"/>
      <c r="M881" s="5"/>
      <c r="N881" s="5"/>
      <c r="O881" s="5"/>
      <c r="P881" s="5"/>
      <c r="Q881" s="5"/>
      <c r="R881" s="5"/>
      <c r="S881" s="5"/>
      <c r="T881" s="5"/>
      <c r="U881" s="5"/>
      <c r="V881" s="5"/>
      <c r="W881" s="5"/>
      <c r="X881" s="5"/>
      <c r="Y881" s="5"/>
      <c r="Z881" s="5"/>
    </row>
    <row r="882" spans="1:26" x14ac:dyDescent="0.25">
      <c r="A882" s="1"/>
      <c r="B882" s="5"/>
      <c r="C882" s="139"/>
      <c r="D882" s="106"/>
      <c r="E882" s="400"/>
      <c r="F882" s="449"/>
      <c r="G882" s="401"/>
      <c r="H882" s="5"/>
      <c r="I882" s="5"/>
      <c r="J882" s="5"/>
      <c r="K882" s="5"/>
      <c r="L882" s="5"/>
      <c r="M882" s="5"/>
      <c r="N882" s="5"/>
      <c r="O882" s="5"/>
      <c r="P882" s="5"/>
      <c r="Q882" s="5"/>
      <c r="R882" s="5"/>
      <c r="S882" s="5"/>
      <c r="T882" s="5"/>
      <c r="U882" s="5"/>
      <c r="V882" s="5"/>
      <c r="W882" s="5"/>
      <c r="X882" s="5"/>
      <c r="Y882" s="5"/>
      <c r="Z882" s="5"/>
    </row>
    <row r="883" spans="1:26" x14ac:dyDescent="0.25">
      <c r="A883" s="1"/>
      <c r="B883" s="5"/>
      <c r="C883" s="139"/>
      <c r="D883" s="106"/>
      <c r="E883" s="400"/>
      <c r="F883" s="449"/>
      <c r="G883" s="401"/>
      <c r="H883" s="5"/>
      <c r="I883" s="5"/>
      <c r="J883" s="5"/>
      <c r="K883" s="5"/>
      <c r="L883" s="5"/>
      <c r="M883" s="5"/>
      <c r="N883" s="5"/>
      <c r="O883" s="5"/>
      <c r="P883" s="5"/>
      <c r="Q883" s="5"/>
      <c r="R883" s="5"/>
      <c r="S883" s="5"/>
      <c r="T883" s="5"/>
      <c r="U883" s="5"/>
      <c r="V883" s="5"/>
      <c r="W883" s="5"/>
      <c r="X883" s="5"/>
      <c r="Y883" s="5"/>
      <c r="Z883" s="5"/>
    </row>
    <row r="884" spans="1:26" x14ac:dyDescent="0.25">
      <c r="A884" s="1"/>
      <c r="B884" s="5"/>
      <c r="C884" s="139"/>
      <c r="D884" s="106"/>
      <c r="E884" s="400"/>
      <c r="F884" s="449"/>
      <c r="G884" s="401"/>
      <c r="H884" s="5"/>
      <c r="I884" s="5"/>
      <c r="J884" s="5"/>
      <c r="K884" s="5"/>
      <c r="L884" s="5"/>
      <c r="M884" s="5"/>
      <c r="N884" s="5"/>
      <c r="O884" s="5"/>
      <c r="P884" s="5"/>
      <c r="Q884" s="5"/>
      <c r="R884" s="5"/>
      <c r="S884" s="5"/>
      <c r="T884" s="5"/>
      <c r="U884" s="5"/>
      <c r="V884" s="5"/>
      <c r="W884" s="5"/>
      <c r="X884" s="5"/>
      <c r="Y884" s="5"/>
      <c r="Z884" s="5"/>
    </row>
    <row r="885" spans="1:26" x14ac:dyDescent="0.25">
      <c r="A885" s="1"/>
      <c r="B885" s="5"/>
      <c r="C885" s="139"/>
      <c r="D885" s="106"/>
      <c r="E885" s="400"/>
      <c r="F885" s="449"/>
      <c r="G885" s="401"/>
      <c r="H885" s="5"/>
      <c r="I885" s="5"/>
      <c r="J885" s="5"/>
      <c r="K885" s="5"/>
      <c r="L885" s="5"/>
      <c r="M885" s="5"/>
      <c r="N885" s="5"/>
      <c r="O885" s="5"/>
      <c r="P885" s="5"/>
      <c r="Q885" s="5"/>
      <c r="R885" s="5"/>
      <c r="S885" s="5"/>
      <c r="T885" s="5"/>
      <c r="U885" s="5"/>
      <c r="V885" s="5"/>
      <c r="W885" s="5"/>
      <c r="X885" s="5"/>
      <c r="Y885" s="5"/>
      <c r="Z885" s="5"/>
    </row>
    <row r="886" spans="1:26" x14ac:dyDescent="0.25">
      <c r="A886" s="1"/>
      <c r="B886" s="5"/>
      <c r="C886" s="139"/>
      <c r="D886" s="106"/>
      <c r="E886" s="400"/>
      <c r="F886" s="449"/>
      <c r="G886" s="401"/>
      <c r="H886" s="5"/>
      <c r="I886" s="5"/>
      <c r="J886" s="5"/>
      <c r="K886" s="5"/>
      <c r="L886" s="5"/>
      <c r="M886" s="5"/>
      <c r="N886" s="5"/>
      <c r="O886" s="5"/>
      <c r="P886" s="5"/>
      <c r="Q886" s="5"/>
      <c r="R886" s="5"/>
      <c r="S886" s="5"/>
      <c r="T886" s="5"/>
      <c r="U886" s="5"/>
      <c r="V886" s="5"/>
      <c r="W886" s="5"/>
      <c r="X886" s="5"/>
      <c r="Y886" s="5"/>
      <c r="Z886" s="5"/>
    </row>
    <row r="887" spans="1:26" x14ac:dyDescent="0.25">
      <c r="A887" s="1"/>
      <c r="B887" s="5"/>
      <c r="C887" s="139"/>
      <c r="D887" s="106"/>
      <c r="E887" s="400"/>
      <c r="F887" s="449"/>
      <c r="G887" s="401"/>
      <c r="H887" s="5"/>
      <c r="I887" s="5"/>
      <c r="J887" s="5"/>
      <c r="K887" s="5"/>
      <c r="L887" s="5"/>
      <c r="M887" s="5"/>
      <c r="N887" s="5"/>
      <c r="O887" s="5"/>
      <c r="P887" s="5"/>
      <c r="Q887" s="5"/>
      <c r="R887" s="5"/>
      <c r="S887" s="5"/>
      <c r="T887" s="5"/>
      <c r="U887" s="5"/>
      <c r="V887" s="5"/>
      <c r="W887" s="5"/>
      <c r="X887" s="5"/>
      <c r="Y887" s="5"/>
      <c r="Z887" s="5"/>
    </row>
    <row r="888" spans="1:26" x14ac:dyDescent="0.25">
      <c r="A888" s="1"/>
      <c r="B888" s="5"/>
      <c r="C888" s="139"/>
      <c r="D888" s="106"/>
      <c r="E888" s="400"/>
      <c r="F888" s="449"/>
      <c r="G888" s="401"/>
      <c r="H888" s="5"/>
      <c r="I888" s="5"/>
      <c r="J888" s="5"/>
      <c r="K888" s="5"/>
      <c r="L888" s="5"/>
      <c r="M888" s="5"/>
      <c r="N888" s="5"/>
      <c r="O888" s="5"/>
      <c r="P888" s="5"/>
      <c r="Q888" s="5"/>
      <c r="R888" s="5"/>
      <c r="S888" s="5"/>
      <c r="T888" s="5"/>
      <c r="U888" s="5"/>
      <c r="V888" s="5"/>
      <c r="W888" s="5"/>
      <c r="X888" s="5"/>
      <c r="Y888" s="5"/>
      <c r="Z888" s="5"/>
    </row>
    <row r="889" spans="1:26" x14ac:dyDescent="0.25">
      <c r="A889" s="1"/>
      <c r="B889" s="5"/>
      <c r="C889" s="139"/>
      <c r="D889" s="106"/>
      <c r="E889" s="400"/>
      <c r="F889" s="449"/>
      <c r="G889" s="401"/>
      <c r="H889" s="5"/>
      <c r="I889" s="5"/>
      <c r="J889" s="5"/>
      <c r="K889" s="5"/>
      <c r="L889" s="5"/>
      <c r="M889" s="5"/>
      <c r="N889" s="5"/>
      <c r="O889" s="5"/>
      <c r="P889" s="5"/>
      <c r="Q889" s="5"/>
      <c r="R889" s="5"/>
      <c r="S889" s="5"/>
      <c r="T889" s="5"/>
      <c r="U889" s="5"/>
      <c r="V889" s="5"/>
      <c r="W889" s="5"/>
      <c r="X889" s="5"/>
      <c r="Y889" s="5"/>
      <c r="Z889" s="5"/>
    </row>
    <row r="890" spans="1:26" x14ac:dyDescent="0.25">
      <c r="A890" s="1"/>
      <c r="B890" s="5"/>
      <c r="C890" s="139"/>
      <c r="D890" s="106"/>
      <c r="E890" s="400"/>
      <c r="F890" s="449"/>
      <c r="G890" s="401"/>
      <c r="H890" s="5"/>
      <c r="I890" s="5"/>
      <c r="J890" s="5"/>
      <c r="K890" s="5"/>
      <c r="L890" s="5"/>
      <c r="M890" s="5"/>
      <c r="N890" s="5"/>
      <c r="O890" s="5"/>
      <c r="P890" s="5"/>
      <c r="Q890" s="5"/>
      <c r="R890" s="5"/>
      <c r="S890" s="5"/>
      <c r="T890" s="5"/>
      <c r="U890" s="5"/>
      <c r="V890" s="5"/>
      <c r="W890" s="5"/>
      <c r="X890" s="5"/>
      <c r="Y890" s="5"/>
      <c r="Z890" s="5"/>
    </row>
    <row r="891" spans="1:26" x14ac:dyDescent="0.25">
      <c r="A891" s="1"/>
      <c r="B891" s="5"/>
      <c r="C891" s="139"/>
      <c r="D891" s="106"/>
      <c r="E891" s="400"/>
      <c r="F891" s="449"/>
      <c r="G891" s="401"/>
      <c r="H891" s="5"/>
      <c r="I891" s="5"/>
      <c r="J891" s="5"/>
      <c r="K891" s="5"/>
      <c r="L891" s="5"/>
      <c r="M891" s="5"/>
      <c r="N891" s="5"/>
      <c r="O891" s="5"/>
      <c r="P891" s="5"/>
      <c r="Q891" s="5"/>
      <c r="R891" s="5"/>
      <c r="S891" s="5"/>
      <c r="T891" s="5"/>
      <c r="U891" s="5"/>
      <c r="V891" s="5"/>
      <c r="W891" s="5"/>
      <c r="X891" s="5"/>
      <c r="Y891" s="5"/>
      <c r="Z891" s="5"/>
    </row>
    <row r="892" spans="1:26" x14ac:dyDescent="0.25">
      <c r="A892" s="1"/>
      <c r="B892" s="5"/>
      <c r="C892" s="139"/>
      <c r="D892" s="106"/>
      <c r="E892" s="400"/>
      <c r="F892" s="449"/>
      <c r="G892" s="401"/>
      <c r="H892" s="5"/>
      <c r="I892" s="5"/>
      <c r="J892" s="5"/>
      <c r="K892" s="5"/>
      <c r="L892" s="5"/>
      <c r="M892" s="5"/>
      <c r="N892" s="5"/>
      <c r="O892" s="5"/>
      <c r="P892" s="5"/>
      <c r="Q892" s="5"/>
      <c r="R892" s="5"/>
      <c r="S892" s="5"/>
      <c r="T892" s="5"/>
      <c r="U892" s="5"/>
      <c r="V892" s="5"/>
      <c r="W892" s="5"/>
      <c r="X892" s="5"/>
      <c r="Y892" s="5"/>
      <c r="Z892" s="5"/>
    </row>
    <row r="893" spans="1:26" x14ac:dyDescent="0.25">
      <c r="A893" s="1"/>
      <c r="B893" s="5"/>
      <c r="C893" s="139"/>
      <c r="D893" s="106"/>
      <c r="E893" s="400"/>
      <c r="F893" s="449"/>
      <c r="G893" s="401"/>
      <c r="H893" s="5"/>
      <c r="I893" s="5"/>
      <c r="J893" s="5"/>
      <c r="K893" s="5"/>
      <c r="L893" s="5"/>
      <c r="M893" s="5"/>
      <c r="N893" s="5"/>
      <c r="O893" s="5"/>
      <c r="P893" s="5"/>
      <c r="Q893" s="5"/>
      <c r="R893" s="5"/>
      <c r="S893" s="5"/>
      <c r="T893" s="5"/>
      <c r="U893" s="5"/>
      <c r="V893" s="5"/>
      <c r="W893" s="5"/>
      <c r="X893" s="5"/>
      <c r="Y893" s="5"/>
      <c r="Z893" s="5"/>
    </row>
    <row r="894" spans="1:26" x14ac:dyDescent="0.25">
      <c r="A894" s="1"/>
      <c r="B894" s="5"/>
      <c r="C894" s="139"/>
      <c r="D894" s="106"/>
      <c r="E894" s="400"/>
      <c r="F894" s="449"/>
      <c r="G894" s="401"/>
      <c r="H894" s="5"/>
      <c r="I894" s="5"/>
      <c r="J894" s="5"/>
      <c r="K894" s="5"/>
      <c r="L894" s="5"/>
      <c r="M894" s="5"/>
      <c r="N894" s="5"/>
      <c r="O894" s="5"/>
      <c r="P894" s="5"/>
      <c r="Q894" s="5"/>
      <c r="R894" s="5"/>
      <c r="S894" s="5"/>
      <c r="T894" s="5"/>
      <c r="U894" s="5"/>
      <c r="V894" s="5"/>
      <c r="W894" s="5"/>
      <c r="X894" s="5"/>
      <c r="Y894" s="5"/>
      <c r="Z894" s="5"/>
    </row>
    <row r="895" spans="1:26" x14ac:dyDescent="0.25">
      <c r="A895" s="1"/>
      <c r="B895" s="5"/>
      <c r="C895" s="139"/>
      <c r="D895" s="106"/>
      <c r="E895" s="400"/>
      <c r="F895" s="449"/>
      <c r="G895" s="401"/>
      <c r="H895" s="5"/>
      <c r="I895" s="5"/>
      <c r="J895" s="5"/>
      <c r="K895" s="5"/>
      <c r="L895" s="5"/>
      <c r="M895" s="5"/>
      <c r="N895" s="5"/>
      <c r="O895" s="5"/>
      <c r="P895" s="5"/>
      <c r="Q895" s="5"/>
      <c r="R895" s="5"/>
      <c r="S895" s="5"/>
      <c r="T895" s="5"/>
      <c r="U895" s="5"/>
      <c r="V895" s="5"/>
      <c r="W895" s="5"/>
      <c r="X895" s="5"/>
      <c r="Y895" s="5"/>
      <c r="Z895" s="5"/>
    </row>
    <row r="896" spans="1:26" x14ac:dyDescent="0.25">
      <c r="A896" s="1"/>
      <c r="B896" s="5"/>
      <c r="C896" s="139"/>
      <c r="D896" s="106"/>
      <c r="E896" s="400"/>
      <c r="F896" s="449"/>
      <c r="G896" s="401"/>
      <c r="H896" s="5"/>
      <c r="I896" s="5"/>
      <c r="J896" s="5"/>
      <c r="K896" s="5"/>
      <c r="L896" s="5"/>
      <c r="M896" s="5"/>
      <c r="N896" s="5"/>
      <c r="O896" s="5"/>
      <c r="P896" s="5"/>
      <c r="Q896" s="5"/>
      <c r="R896" s="5"/>
      <c r="S896" s="5"/>
      <c r="T896" s="5"/>
      <c r="U896" s="5"/>
      <c r="V896" s="5"/>
      <c r="W896" s="5"/>
      <c r="X896" s="5"/>
      <c r="Y896" s="5"/>
      <c r="Z896" s="5"/>
    </row>
    <row r="897" spans="1:26" x14ac:dyDescent="0.25">
      <c r="A897" s="1"/>
      <c r="B897" s="5"/>
      <c r="C897" s="139"/>
      <c r="D897" s="106"/>
      <c r="E897" s="400"/>
      <c r="F897" s="449"/>
      <c r="G897" s="401"/>
      <c r="H897" s="5"/>
      <c r="I897" s="5"/>
      <c r="J897" s="5"/>
      <c r="K897" s="5"/>
      <c r="L897" s="5"/>
      <c r="M897" s="5"/>
      <c r="N897" s="5"/>
      <c r="O897" s="5"/>
      <c r="P897" s="5"/>
      <c r="Q897" s="5"/>
      <c r="R897" s="5"/>
      <c r="S897" s="5"/>
      <c r="T897" s="5"/>
      <c r="U897" s="5"/>
      <c r="V897" s="5"/>
      <c r="W897" s="5"/>
      <c r="X897" s="5"/>
      <c r="Y897" s="5"/>
      <c r="Z897" s="5"/>
    </row>
    <row r="898" spans="1:26" x14ac:dyDescent="0.25">
      <c r="A898" s="1"/>
      <c r="B898" s="5"/>
      <c r="C898" s="139"/>
      <c r="D898" s="106"/>
      <c r="E898" s="400"/>
      <c r="F898" s="449"/>
      <c r="G898" s="401"/>
      <c r="H898" s="5"/>
      <c r="I898" s="5"/>
      <c r="J898" s="5"/>
      <c r="K898" s="5"/>
      <c r="L898" s="5"/>
      <c r="M898" s="5"/>
      <c r="N898" s="5"/>
      <c r="O898" s="5"/>
      <c r="P898" s="5"/>
      <c r="Q898" s="5"/>
      <c r="R898" s="5"/>
      <c r="S898" s="5"/>
      <c r="T898" s="5"/>
      <c r="U898" s="5"/>
      <c r="V898" s="5"/>
      <c r="W898" s="5"/>
      <c r="X898" s="5"/>
      <c r="Y898" s="5"/>
      <c r="Z898" s="5"/>
    </row>
    <row r="899" spans="1:26" x14ac:dyDescent="0.25">
      <c r="A899" s="1"/>
      <c r="B899" s="5"/>
      <c r="C899" s="139"/>
      <c r="D899" s="106"/>
      <c r="E899" s="400"/>
      <c r="F899" s="449"/>
      <c r="G899" s="401"/>
      <c r="H899" s="5"/>
      <c r="I899" s="5"/>
      <c r="J899" s="5"/>
      <c r="K899" s="5"/>
      <c r="L899" s="5"/>
      <c r="M899" s="5"/>
      <c r="N899" s="5"/>
      <c r="O899" s="5"/>
      <c r="P899" s="5"/>
      <c r="Q899" s="5"/>
      <c r="R899" s="5"/>
      <c r="S899" s="5"/>
      <c r="T899" s="5"/>
      <c r="U899" s="5"/>
      <c r="V899" s="5"/>
      <c r="W899" s="5"/>
      <c r="X899" s="5"/>
      <c r="Y899" s="5"/>
      <c r="Z899" s="5"/>
    </row>
    <row r="900" spans="1:26" x14ac:dyDescent="0.25">
      <c r="A900" s="1"/>
      <c r="B900" s="5"/>
      <c r="C900" s="139"/>
      <c r="D900" s="106"/>
      <c r="E900" s="400"/>
      <c r="F900" s="449"/>
      <c r="G900" s="401"/>
      <c r="H900" s="5"/>
      <c r="I900" s="5"/>
      <c r="J900" s="5"/>
      <c r="K900" s="5"/>
      <c r="L900" s="5"/>
      <c r="M900" s="5"/>
      <c r="N900" s="5"/>
      <c r="O900" s="5"/>
      <c r="P900" s="5"/>
      <c r="Q900" s="5"/>
      <c r="R900" s="5"/>
      <c r="S900" s="5"/>
      <c r="T900" s="5"/>
      <c r="U900" s="5"/>
      <c r="V900" s="5"/>
      <c r="W900" s="5"/>
      <c r="X900" s="5"/>
      <c r="Y900" s="5"/>
      <c r="Z900" s="5"/>
    </row>
    <row r="901" spans="1:26" x14ac:dyDescent="0.25">
      <c r="A901" s="1"/>
      <c r="B901" s="5"/>
      <c r="C901" s="139"/>
      <c r="D901" s="106"/>
      <c r="E901" s="400"/>
      <c r="F901" s="449"/>
      <c r="G901" s="401"/>
      <c r="H901" s="5"/>
      <c r="I901" s="5"/>
      <c r="J901" s="5"/>
      <c r="K901" s="5"/>
      <c r="L901" s="5"/>
      <c r="M901" s="5"/>
      <c r="N901" s="5"/>
      <c r="O901" s="5"/>
      <c r="P901" s="5"/>
      <c r="Q901" s="5"/>
      <c r="R901" s="5"/>
      <c r="S901" s="5"/>
      <c r="T901" s="5"/>
      <c r="U901" s="5"/>
      <c r="V901" s="5"/>
      <c r="W901" s="5"/>
      <c r="X901" s="5"/>
      <c r="Y901" s="5"/>
      <c r="Z901" s="5"/>
    </row>
    <row r="902" spans="1:26" x14ac:dyDescent="0.25">
      <c r="A902" s="1"/>
      <c r="B902" s="5"/>
      <c r="C902" s="139"/>
      <c r="D902" s="106"/>
      <c r="E902" s="400"/>
      <c r="F902" s="449"/>
      <c r="G902" s="401"/>
      <c r="H902" s="5"/>
      <c r="I902" s="5"/>
      <c r="J902" s="5"/>
      <c r="K902" s="5"/>
      <c r="L902" s="5"/>
      <c r="M902" s="5"/>
      <c r="N902" s="5"/>
      <c r="O902" s="5"/>
      <c r="P902" s="5"/>
      <c r="Q902" s="5"/>
      <c r="R902" s="5"/>
      <c r="S902" s="5"/>
      <c r="T902" s="5"/>
      <c r="U902" s="5"/>
      <c r="V902" s="5"/>
      <c r="W902" s="5"/>
      <c r="X902" s="5"/>
      <c r="Y902" s="5"/>
      <c r="Z902" s="5"/>
    </row>
    <row r="903" spans="1:26" x14ac:dyDescent="0.25">
      <c r="A903" s="1"/>
      <c r="B903" s="5"/>
      <c r="C903" s="139"/>
      <c r="D903" s="106"/>
      <c r="E903" s="400"/>
      <c r="F903" s="449"/>
      <c r="G903" s="401"/>
      <c r="H903" s="5"/>
      <c r="I903" s="5"/>
      <c r="J903" s="5"/>
      <c r="K903" s="5"/>
      <c r="L903" s="5"/>
      <c r="M903" s="5"/>
      <c r="N903" s="5"/>
      <c r="O903" s="5"/>
      <c r="P903" s="5"/>
      <c r="Q903" s="5"/>
      <c r="R903" s="5"/>
      <c r="S903" s="5"/>
      <c r="T903" s="5"/>
      <c r="U903" s="5"/>
      <c r="V903" s="5"/>
      <c r="W903" s="5"/>
      <c r="X903" s="5"/>
      <c r="Y903" s="5"/>
      <c r="Z903" s="5"/>
    </row>
    <row r="904" spans="1:26" x14ac:dyDescent="0.25">
      <c r="A904" s="1"/>
      <c r="B904" s="5"/>
      <c r="C904" s="139"/>
      <c r="D904" s="106"/>
      <c r="E904" s="400"/>
      <c r="F904" s="449"/>
      <c r="G904" s="401"/>
      <c r="H904" s="5"/>
      <c r="I904" s="5"/>
      <c r="J904" s="5"/>
      <c r="K904" s="5"/>
      <c r="L904" s="5"/>
      <c r="M904" s="5"/>
      <c r="N904" s="5"/>
      <c r="O904" s="5"/>
      <c r="P904" s="5"/>
      <c r="Q904" s="5"/>
      <c r="R904" s="5"/>
      <c r="S904" s="5"/>
      <c r="T904" s="5"/>
      <c r="U904" s="5"/>
      <c r="V904" s="5"/>
      <c r="W904" s="5"/>
      <c r="X904" s="5"/>
      <c r="Y904" s="5"/>
      <c r="Z904" s="5"/>
    </row>
    <row r="905" spans="1:26" x14ac:dyDescent="0.25">
      <c r="A905" s="1"/>
      <c r="B905" s="5"/>
      <c r="C905" s="139"/>
      <c r="D905" s="106"/>
      <c r="E905" s="400"/>
      <c r="F905" s="449"/>
      <c r="G905" s="401"/>
      <c r="H905" s="5"/>
      <c r="I905" s="5"/>
      <c r="J905" s="5"/>
      <c r="K905" s="5"/>
      <c r="L905" s="5"/>
      <c r="M905" s="5"/>
      <c r="N905" s="5"/>
      <c r="O905" s="5"/>
      <c r="P905" s="5"/>
      <c r="Q905" s="5"/>
      <c r="R905" s="5"/>
      <c r="S905" s="5"/>
      <c r="T905" s="5"/>
      <c r="U905" s="5"/>
      <c r="V905" s="5"/>
      <c r="W905" s="5"/>
      <c r="X905" s="5"/>
      <c r="Y905" s="5"/>
      <c r="Z905" s="5"/>
    </row>
    <row r="906" spans="1:26" x14ac:dyDescent="0.25">
      <c r="A906" s="1"/>
      <c r="B906" s="5"/>
      <c r="C906" s="139"/>
      <c r="D906" s="106"/>
      <c r="E906" s="400"/>
      <c r="F906" s="449"/>
      <c r="G906" s="401"/>
      <c r="H906" s="5"/>
      <c r="I906" s="5"/>
      <c r="J906" s="5"/>
      <c r="K906" s="5"/>
      <c r="L906" s="5"/>
      <c r="M906" s="5"/>
      <c r="N906" s="5"/>
      <c r="O906" s="5"/>
      <c r="P906" s="5"/>
      <c r="Q906" s="5"/>
      <c r="R906" s="5"/>
      <c r="S906" s="5"/>
      <c r="T906" s="5"/>
      <c r="U906" s="5"/>
      <c r="V906" s="5"/>
      <c r="W906" s="5"/>
      <c r="X906" s="5"/>
      <c r="Y906" s="5"/>
      <c r="Z906" s="5"/>
    </row>
    <row r="907" spans="1:26" x14ac:dyDescent="0.25">
      <c r="A907" s="1"/>
      <c r="B907" s="5"/>
      <c r="C907" s="139"/>
      <c r="D907" s="106"/>
      <c r="E907" s="400"/>
      <c r="F907" s="449"/>
      <c r="G907" s="401"/>
      <c r="H907" s="5"/>
      <c r="I907" s="5"/>
      <c r="J907" s="5"/>
      <c r="K907" s="5"/>
      <c r="L907" s="5"/>
      <c r="M907" s="5"/>
      <c r="N907" s="5"/>
      <c r="O907" s="5"/>
      <c r="P907" s="5"/>
      <c r="Q907" s="5"/>
      <c r="R907" s="5"/>
      <c r="S907" s="5"/>
      <c r="T907" s="5"/>
      <c r="U907" s="5"/>
      <c r="V907" s="5"/>
      <c r="W907" s="5"/>
      <c r="X907" s="5"/>
      <c r="Y907" s="5"/>
      <c r="Z907" s="5"/>
    </row>
    <row r="908" spans="1:26" x14ac:dyDescent="0.25">
      <c r="A908" s="1"/>
      <c r="B908" s="5"/>
      <c r="C908" s="139"/>
      <c r="D908" s="106"/>
      <c r="E908" s="400"/>
      <c r="F908" s="449"/>
      <c r="G908" s="401"/>
      <c r="H908" s="5"/>
      <c r="I908" s="5"/>
      <c r="J908" s="5"/>
      <c r="K908" s="5"/>
      <c r="L908" s="5"/>
      <c r="M908" s="5"/>
      <c r="N908" s="5"/>
      <c r="O908" s="5"/>
      <c r="P908" s="5"/>
      <c r="Q908" s="5"/>
      <c r="R908" s="5"/>
      <c r="S908" s="5"/>
      <c r="T908" s="5"/>
      <c r="U908" s="5"/>
      <c r="V908" s="5"/>
      <c r="W908" s="5"/>
      <c r="X908" s="5"/>
      <c r="Y908" s="5"/>
      <c r="Z908" s="5"/>
    </row>
    <row r="909" spans="1:26" x14ac:dyDescent="0.25">
      <c r="A909" s="1"/>
      <c r="B909" s="5"/>
      <c r="C909" s="139"/>
      <c r="D909" s="106"/>
      <c r="E909" s="400"/>
      <c r="F909" s="449"/>
      <c r="G909" s="401"/>
      <c r="H909" s="5"/>
      <c r="I909" s="5"/>
      <c r="J909" s="5"/>
      <c r="K909" s="5"/>
      <c r="L909" s="5"/>
      <c r="M909" s="5"/>
      <c r="N909" s="5"/>
      <c r="O909" s="5"/>
      <c r="P909" s="5"/>
      <c r="Q909" s="5"/>
      <c r="R909" s="5"/>
      <c r="S909" s="5"/>
      <c r="T909" s="5"/>
      <c r="U909" s="5"/>
      <c r="V909" s="5"/>
      <c r="W909" s="5"/>
      <c r="X909" s="5"/>
      <c r="Y909" s="5"/>
      <c r="Z909" s="5"/>
    </row>
    <row r="910" spans="1:26" x14ac:dyDescent="0.25">
      <c r="A910" s="1"/>
      <c r="B910" s="5"/>
      <c r="C910" s="139"/>
      <c r="D910" s="106"/>
      <c r="E910" s="400"/>
      <c r="F910" s="449"/>
      <c r="G910" s="401"/>
      <c r="H910" s="5"/>
      <c r="I910" s="5"/>
      <c r="J910" s="5"/>
      <c r="K910" s="5"/>
      <c r="L910" s="5"/>
      <c r="M910" s="5"/>
      <c r="N910" s="5"/>
      <c r="O910" s="5"/>
      <c r="P910" s="5"/>
      <c r="Q910" s="5"/>
      <c r="R910" s="5"/>
      <c r="S910" s="5"/>
      <c r="T910" s="5"/>
      <c r="U910" s="5"/>
      <c r="V910" s="5"/>
      <c r="W910" s="5"/>
      <c r="X910" s="5"/>
      <c r="Y910" s="5"/>
      <c r="Z910" s="5"/>
    </row>
    <row r="911" spans="1:26" x14ac:dyDescent="0.25">
      <c r="A911" s="1"/>
      <c r="B911" s="5"/>
      <c r="C911" s="139"/>
      <c r="D911" s="106"/>
      <c r="E911" s="400"/>
      <c r="F911" s="449"/>
      <c r="G911" s="401"/>
      <c r="H911" s="5"/>
      <c r="I911" s="5"/>
      <c r="J911" s="5"/>
      <c r="K911" s="5"/>
      <c r="L911" s="5"/>
      <c r="M911" s="5"/>
      <c r="N911" s="5"/>
      <c r="O911" s="5"/>
      <c r="P911" s="5"/>
      <c r="Q911" s="5"/>
      <c r="R911" s="5"/>
      <c r="S911" s="5"/>
      <c r="T911" s="5"/>
      <c r="U911" s="5"/>
      <c r="V911" s="5"/>
      <c r="W911" s="5"/>
      <c r="X911" s="5"/>
      <c r="Y911" s="5"/>
      <c r="Z911" s="5"/>
    </row>
    <row r="912" spans="1:26" x14ac:dyDescent="0.25">
      <c r="A912" s="1"/>
      <c r="B912" s="5"/>
      <c r="C912" s="139"/>
      <c r="D912" s="106"/>
      <c r="E912" s="400"/>
      <c r="F912" s="449"/>
      <c r="G912" s="401"/>
      <c r="H912" s="5"/>
      <c r="I912" s="5"/>
      <c r="J912" s="5"/>
      <c r="K912" s="5"/>
      <c r="L912" s="5"/>
      <c r="M912" s="5"/>
      <c r="N912" s="5"/>
      <c r="O912" s="5"/>
      <c r="P912" s="5"/>
      <c r="Q912" s="5"/>
      <c r="R912" s="5"/>
      <c r="S912" s="5"/>
      <c r="T912" s="5"/>
      <c r="U912" s="5"/>
      <c r="V912" s="5"/>
      <c r="W912" s="5"/>
      <c r="X912" s="5"/>
      <c r="Y912" s="5"/>
      <c r="Z912" s="5"/>
    </row>
    <row r="913" spans="1:26" x14ac:dyDescent="0.25">
      <c r="A913" s="1"/>
      <c r="B913" s="5"/>
      <c r="C913" s="139"/>
      <c r="D913" s="106"/>
      <c r="E913" s="400"/>
      <c r="F913" s="449"/>
      <c r="G913" s="401"/>
      <c r="H913" s="5"/>
      <c r="I913" s="5"/>
      <c r="J913" s="5"/>
      <c r="K913" s="5"/>
      <c r="L913" s="5"/>
      <c r="M913" s="5"/>
      <c r="N913" s="5"/>
      <c r="O913" s="5"/>
      <c r="P913" s="5"/>
      <c r="Q913" s="5"/>
      <c r="R913" s="5"/>
      <c r="S913" s="5"/>
      <c r="T913" s="5"/>
      <c r="U913" s="5"/>
      <c r="V913" s="5"/>
      <c r="W913" s="5"/>
      <c r="X913" s="5"/>
      <c r="Y913" s="5"/>
      <c r="Z913" s="5"/>
    </row>
    <row r="914" spans="1:26" x14ac:dyDescent="0.25">
      <c r="A914" s="1"/>
      <c r="B914" s="5"/>
      <c r="C914" s="139"/>
      <c r="D914" s="106"/>
      <c r="E914" s="400"/>
      <c r="F914" s="449"/>
      <c r="G914" s="401"/>
      <c r="H914" s="5"/>
      <c r="I914" s="5"/>
      <c r="J914" s="5"/>
      <c r="K914" s="5"/>
      <c r="L914" s="5"/>
      <c r="M914" s="5"/>
      <c r="N914" s="5"/>
      <c r="O914" s="5"/>
      <c r="P914" s="5"/>
      <c r="Q914" s="5"/>
      <c r="R914" s="5"/>
      <c r="S914" s="5"/>
      <c r="T914" s="5"/>
      <c r="U914" s="5"/>
      <c r="V914" s="5"/>
      <c r="W914" s="5"/>
      <c r="X914" s="5"/>
      <c r="Y914" s="5"/>
      <c r="Z914" s="5"/>
    </row>
    <row r="915" spans="1:26" x14ac:dyDescent="0.25">
      <c r="A915" s="1"/>
      <c r="B915" s="5"/>
      <c r="C915" s="139"/>
      <c r="D915" s="106"/>
      <c r="E915" s="400"/>
      <c r="F915" s="449"/>
      <c r="G915" s="401"/>
      <c r="H915" s="5"/>
      <c r="I915" s="5"/>
      <c r="J915" s="5"/>
      <c r="K915" s="5"/>
      <c r="L915" s="5"/>
      <c r="M915" s="5"/>
      <c r="N915" s="5"/>
      <c r="O915" s="5"/>
      <c r="P915" s="5"/>
      <c r="Q915" s="5"/>
      <c r="R915" s="5"/>
      <c r="S915" s="5"/>
      <c r="T915" s="5"/>
      <c r="U915" s="5"/>
      <c r="V915" s="5"/>
      <c r="W915" s="5"/>
      <c r="X915" s="5"/>
      <c r="Y915" s="5"/>
      <c r="Z915" s="5"/>
    </row>
    <row r="916" spans="1:26" x14ac:dyDescent="0.25">
      <c r="A916" s="1"/>
      <c r="B916" s="5"/>
      <c r="C916" s="139"/>
      <c r="D916" s="106"/>
      <c r="E916" s="400"/>
      <c r="F916" s="449"/>
      <c r="G916" s="401"/>
      <c r="H916" s="5"/>
      <c r="I916" s="5"/>
      <c r="J916" s="5"/>
      <c r="K916" s="5"/>
      <c r="L916" s="5"/>
      <c r="M916" s="5"/>
      <c r="N916" s="5"/>
      <c r="O916" s="5"/>
      <c r="P916" s="5"/>
      <c r="Q916" s="5"/>
      <c r="R916" s="5"/>
      <c r="S916" s="5"/>
      <c r="T916" s="5"/>
      <c r="U916" s="5"/>
      <c r="V916" s="5"/>
      <c r="W916" s="5"/>
      <c r="X916" s="5"/>
      <c r="Y916" s="5"/>
      <c r="Z916" s="5"/>
    </row>
    <row r="917" spans="1:26" x14ac:dyDescent="0.25">
      <c r="A917" s="1"/>
      <c r="B917" s="5"/>
      <c r="C917" s="139"/>
      <c r="D917" s="106"/>
      <c r="E917" s="400"/>
      <c r="F917" s="449"/>
      <c r="G917" s="401"/>
      <c r="H917" s="5"/>
      <c r="I917" s="5"/>
      <c r="J917" s="5"/>
      <c r="K917" s="5"/>
      <c r="L917" s="5"/>
      <c r="M917" s="5"/>
      <c r="N917" s="5"/>
      <c r="O917" s="5"/>
      <c r="P917" s="5"/>
      <c r="Q917" s="5"/>
      <c r="R917" s="5"/>
      <c r="S917" s="5"/>
      <c r="T917" s="5"/>
      <c r="U917" s="5"/>
      <c r="V917" s="5"/>
      <c r="W917" s="5"/>
      <c r="X917" s="5"/>
      <c r="Y917" s="5"/>
      <c r="Z917" s="5"/>
    </row>
    <row r="918" spans="1:26" x14ac:dyDescent="0.25">
      <c r="A918" s="1"/>
      <c r="B918" s="5"/>
      <c r="C918" s="139"/>
      <c r="D918" s="106"/>
      <c r="E918" s="400"/>
      <c r="F918" s="449"/>
      <c r="G918" s="401"/>
      <c r="H918" s="5"/>
      <c r="I918" s="5"/>
      <c r="J918" s="5"/>
      <c r="K918" s="5"/>
      <c r="L918" s="5"/>
      <c r="M918" s="5"/>
      <c r="N918" s="5"/>
      <c r="O918" s="5"/>
      <c r="P918" s="5"/>
      <c r="Q918" s="5"/>
      <c r="R918" s="5"/>
      <c r="S918" s="5"/>
      <c r="T918" s="5"/>
      <c r="U918" s="5"/>
      <c r="V918" s="5"/>
      <c r="W918" s="5"/>
      <c r="X918" s="5"/>
      <c r="Y918" s="5"/>
      <c r="Z918" s="5"/>
    </row>
    <row r="919" spans="1:26" x14ac:dyDescent="0.25">
      <c r="A919" s="1"/>
      <c r="B919" s="5"/>
      <c r="C919" s="139"/>
      <c r="D919" s="106"/>
      <c r="E919" s="400"/>
      <c r="F919" s="449"/>
      <c r="G919" s="401"/>
      <c r="H919" s="5"/>
      <c r="I919" s="5"/>
      <c r="J919" s="5"/>
      <c r="K919" s="5"/>
      <c r="L919" s="5"/>
      <c r="M919" s="5"/>
      <c r="N919" s="5"/>
      <c r="O919" s="5"/>
      <c r="P919" s="5"/>
      <c r="Q919" s="5"/>
      <c r="R919" s="5"/>
      <c r="S919" s="5"/>
      <c r="T919" s="5"/>
      <c r="U919" s="5"/>
      <c r="V919" s="5"/>
      <c r="W919" s="5"/>
      <c r="X919" s="5"/>
      <c r="Y919" s="5"/>
      <c r="Z919" s="5"/>
    </row>
    <row r="920" spans="1:26" x14ac:dyDescent="0.25">
      <c r="A920" s="1"/>
      <c r="B920" s="5"/>
      <c r="C920" s="139"/>
      <c r="D920" s="106"/>
      <c r="E920" s="400"/>
      <c r="F920" s="449"/>
      <c r="G920" s="401"/>
      <c r="H920" s="5"/>
      <c r="I920" s="5"/>
      <c r="J920" s="5"/>
      <c r="K920" s="5"/>
      <c r="L920" s="5"/>
      <c r="M920" s="5"/>
      <c r="N920" s="5"/>
      <c r="O920" s="5"/>
      <c r="P920" s="5"/>
      <c r="Q920" s="5"/>
      <c r="R920" s="5"/>
      <c r="S920" s="5"/>
      <c r="T920" s="5"/>
      <c r="U920" s="5"/>
      <c r="V920" s="5"/>
      <c r="W920" s="5"/>
      <c r="X920" s="5"/>
      <c r="Y920" s="5"/>
      <c r="Z920" s="5"/>
    </row>
    <row r="921" spans="1:26" x14ac:dyDescent="0.25">
      <c r="A921" s="1"/>
      <c r="B921" s="5"/>
      <c r="C921" s="139"/>
      <c r="D921" s="106"/>
      <c r="E921" s="400"/>
      <c r="F921" s="449"/>
      <c r="G921" s="401"/>
      <c r="H921" s="5"/>
      <c r="I921" s="5"/>
      <c r="J921" s="5"/>
      <c r="K921" s="5"/>
      <c r="L921" s="5"/>
      <c r="M921" s="5"/>
      <c r="N921" s="5"/>
      <c r="O921" s="5"/>
      <c r="P921" s="5"/>
      <c r="Q921" s="5"/>
      <c r="R921" s="5"/>
      <c r="S921" s="5"/>
      <c r="T921" s="5"/>
      <c r="U921" s="5"/>
      <c r="V921" s="5"/>
      <c r="W921" s="5"/>
      <c r="X921" s="5"/>
      <c r="Y921" s="5"/>
      <c r="Z921" s="5"/>
    </row>
    <row r="922" spans="1:26" x14ac:dyDescent="0.25">
      <c r="A922" s="1"/>
      <c r="B922" s="5"/>
      <c r="C922" s="139"/>
      <c r="D922" s="106"/>
      <c r="E922" s="400"/>
      <c r="F922" s="449"/>
      <c r="G922" s="401"/>
      <c r="H922" s="5"/>
      <c r="I922" s="5"/>
      <c r="J922" s="5"/>
      <c r="K922" s="5"/>
      <c r="L922" s="5"/>
      <c r="M922" s="5"/>
      <c r="N922" s="5"/>
      <c r="O922" s="5"/>
      <c r="P922" s="5"/>
      <c r="Q922" s="5"/>
      <c r="R922" s="5"/>
      <c r="S922" s="5"/>
      <c r="T922" s="5"/>
      <c r="U922" s="5"/>
      <c r="V922" s="5"/>
      <c r="W922" s="5"/>
      <c r="X922" s="5"/>
      <c r="Y922" s="5"/>
      <c r="Z922" s="5"/>
    </row>
    <row r="923" spans="1:26" x14ac:dyDescent="0.25">
      <c r="A923" s="1"/>
      <c r="B923" s="5"/>
      <c r="C923" s="139"/>
      <c r="D923" s="106"/>
      <c r="E923" s="400"/>
      <c r="F923" s="449"/>
      <c r="G923" s="401"/>
      <c r="H923" s="5"/>
      <c r="I923" s="5"/>
      <c r="J923" s="5"/>
      <c r="K923" s="5"/>
      <c r="L923" s="5"/>
      <c r="M923" s="5"/>
      <c r="N923" s="5"/>
      <c r="O923" s="5"/>
      <c r="P923" s="5"/>
      <c r="Q923" s="5"/>
      <c r="R923" s="5"/>
      <c r="S923" s="5"/>
      <c r="T923" s="5"/>
      <c r="U923" s="5"/>
      <c r="V923" s="5"/>
      <c r="W923" s="5"/>
      <c r="X923" s="5"/>
      <c r="Y923" s="5"/>
      <c r="Z923" s="5"/>
    </row>
    <row r="924" spans="1:26" x14ac:dyDescent="0.25">
      <c r="A924" s="1"/>
      <c r="B924" s="5"/>
      <c r="C924" s="139"/>
      <c r="D924" s="106"/>
      <c r="E924" s="400"/>
      <c r="F924" s="449"/>
      <c r="G924" s="401"/>
      <c r="H924" s="5"/>
      <c r="I924" s="5"/>
      <c r="J924" s="5"/>
      <c r="K924" s="5"/>
      <c r="L924" s="5"/>
      <c r="M924" s="5"/>
      <c r="N924" s="5"/>
      <c r="O924" s="5"/>
      <c r="P924" s="5"/>
      <c r="Q924" s="5"/>
      <c r="R924" s="5"/>
      <c r="S924" s="5"/>
      <c r="T924" s="5"/>
      <c r="U924" s="5"/>
      <c r="V924" s="5"/>
      <c r="W924" s="5"/>
      <c r="X924" s="5"/>
      <c r="Y924" s="5"/>
      <c r="Z924" s="5"/>
    </row>
    <row r="925" spans="1:26" x14ac:dyDescent="0.25">
      <c r="A925" s="1"/>
      <c r="B925" s="5"/>
      <c r="C925" s="139"/>
      <c r="D925" s="106"/>
      <c r="E925" s="400"/>
      <c r="F925" s="449"/>
      <c r="G925" s="401"/>
      <c r="H925" s="5"/>
      <c r="I925" s="5"/>
      <c r="J925" s="5"/>
      <c r="K925" s="5"/>
      <c r="L925" s="5"/>
      <c r="M925" s="5"/>
      <c r="N925" s="5"/>
      <c r="O925" s="5"/>
      <c r="P925" s="5"/>
      <c r="Q925" s="5"/>
      <c r="R925" s="5"/>
      <c r="S925" s="5"/>
      <c r="T925" s="5"/>
      <c r="U925" s="5"/>
      <c r="V925" s="5"/>
      <c r="W925" s="5"/>
      <c r="X925" s="5"/>
      <c r="Y925" s="5"/>
      <c r="Z925" s="5"/>
    </row>
    <row r="926" spans="1:26" x14ac:dyDescent="0.25">
      <c r="A926" s="1"/>
      <c r="B926" s="5"/>
      <c r="C926" s="139"/>
      <c r="D926" s="106"/>
      <c r="E926" s="400"/>
      <c r="F926" s="449"/>
      <c r="G926" s="401"/>
      <c r="H926" s="5"/>
      <c r="I926" s="5"/>
      <c r="J926" s="5"/>
      <c r="K926" s="5"/>
      <c r="L926" s="5"/>
      <c r="M926" s="5"/>
      <c r="N926" s="5"/>
      <c r="O926" s="5"/>
      <c r="P926" s="5"/>
      <c r="Q926" s="5"/>
      <c r="R926" s="5"/>
      <c r="S926" s="5"/>
      <c r="T926" s="5"/>
      <c r="U926" s="5"/>
      <c r="V926" s="5"/>
      <c r="W926" s="5"/>
      <c r="X926" s="5"/>
      <c r="Y926" s="5"/>
      <c r="Z926" s="5"/>
    </row>
    <row r="927" spans="1:26" x14ac:dyDescent="0.25">
      <c r="A927" s="1"/>
      <c r="B927" s="5"/>
      <c r="C927" s="139"/>
      <c r="D927" s="106"/>
      <c r="E927" s="400"/>
      <c r="F927" s="449"/>
      <c r="G927" s="401"/>
      <c r="H927" s="5"/>
      <c r="I927" s="5"/>
      <c r="J927" s="5"/>
      <c r="K927" s="5"/>
      <c r="L927" s="5"/>
      <c r="M927" s="5"/>
      <c r="N927" s="5"/>
      <c r="O927" s="5"/>
      <c r="P927" s="5"/>
      <c r="Q927" s="5"/>
      <c r="R927" s="5"/>
      <c r="S927" s="5"/>
      <c r="T927" s="5"/>
      <c r="U927" s="5"/>
      <c r="V927" s="5"/>
      <c r="W927" s="5"/>
      <c r="X927" s="5"/>
      <c r="Y927" s="5"/>
      <c r="Z927" s="5"/>
    </row>
    <row r="928" spans="1:26" x14ac:dyDescent="0.25">
      <c r="A928" s="1"/>
      <c r="B928" s="5"/>
      <c r="C928" s="139"/>
      <c r="D928" s="106"/>
      <c r="E928" s="400"/>
      <c r="F928" s="449"/>
      <c r="G928" s="401"/>
      <c r="H928" s="5"/>
      <c r="I928" s="5"/>
      <c r="J928" s="5"/>
      <c r="K928" s="5"/>
      <c r="L928" s="5"/>
      <c r="M928" s="5"/>
      <c r="N928" s="5"/>
      <c r="O928" s="5"/>
      <c r="P928" s="5"/>
      <c r="Q928" s="5"/>
      <c r="R928" s="5"/>
      <c r="S928" s="5"/>
      <c r="T928" s="5"/>
      <c r="U928" s="5"/>
      <c r="V928" s="5"/>
      <c r="W928" s="5"/>
      <c r="X928" s="5"/>
      <c r="Y928" s="5"/>
      <c r="Z928" s="5"/>
    </row>
    <row r="929" spans="1:26" x14ac:dyDescent="0.25">
      <c r="A929" s="1"/>
      <c r="B929" s="5"/>
      <c r="C929" s="139"/>
      <c r="D929" s="106"/>
      <c r="E929" s="400"/>
      <c r="F929" s="449"/>
      <c r="G929" s="401"/>
      <c r="H929" s="5"/>
      <c r="I929" s="5"/>
      <c r="J929" s="5"/>
      <c r="K929" s="5"/>
      <c r="L929" s="5"/>
      <c r="M929" s="5"/>
      <c r="N929" s="5"/>
      <c r="O929" s="5"/>
      <c r="P929" s="5"/>
      <c r="Q929" s="5"/>
      <c r="R929" s="5"/>
      <c r="S929" s="5"/>
      <c r="T929" s="5"/>
      <c r="U929" s="5"/>
      <c r="V929" s="5"/>
      <c r="W929" s="5"/>
      <c r="X929" s="5"/>
      <c r="Y929" s="5"/>
      <c r="Z929" s="5"/>
    </row>
    <row r="930" spans="1:26" x14ac:dyDescent="0.25">
      <c r="A930" s="1"/>
      <c r="B930" s="5"/>
      <c r="C930" s="139"/>
      <c r="D930" s="106"/>
      <c r="E930" s="400"/>
      <c r="F930" s="449"/>
      <c r="G930" s="401"/>
      <c r="H930" s="5"/>
      <c r="I930" s="5"/>
      <c r="J930" s="5"/>
      <c r="K930" s="5"/>
      <c r="L930" s="5"/>
      <c r="M930" s="5"/>
      <c r="N930" s="5"/>
      <c r="O930" s="5"/>
      <c r="P930" s="5"/>
      <c r="Q930" s="5"/>
      <c r="R930" s="5"/>
      <c r="S930" s="5"/>
      <c r="T930" s="5"/>
      <c r="U930" s="5"/>
      <c r="V930" s="5"/>
      <c r="W930" s="5"/>
      <c r="X930" s="5"/>
      <c r="Y930" s="5"/>
      <c r="Z930" s="5"/>
    </row>
    <row r="931" spans="1:26" x14ac:dyDescent="0.25">
      <c r="A931" s="1"/>
      <c r="B931" s="5"/>
      <c r="C931" s="139"/>
      <c r="D931" s="106"/>
      <c r="E931" s="400"/>
      <c r="F931" s="449"/>
      <c r="G931" s="401"/>
      <c r="H931" s="5"/>
      <c r="I931" s="5"/>
      <c r="J931" s="5"/>
      <c r="K931" s="5"/>
      <c r="L931" s="5"/>
      <c r="M931" s="5"/>
      <c r="N931" s="5"/>
      <c r="O931" s="5"/>
      <c r="P931" s="5"/>
      <c r="Q931" s="5"/>
      <c r="R931" s="5"/>
      <c r="S931" s="5"/>
      <c r="T931" s="5"/>
      <c r="U931" s="5"/>
      <c r="V931" s="5"/>
      <c r="W931" s="5"/>
      <c r="X931" s="5"/>
      <c r="Y931" s="5"/>
      <c r="Z931" s="5"/>
    </row>
    <row r="932" spans="1:26" x14ac:dyDescent="0.25">
      <c r="A932" s="1"/>
      <c r="B932" s="5"/>
      <c r="C932" s="139"/>
      <c r="D932" s="106"/>
      <c r="E932" s="400"/>
      <c r="F932" s="449"/>
      <c r="G932" s="401"/>
      <c r="H932" s="5"/>
      <c r="I932" s="5"/>
      <c r="J932" s="5"/>
      <c r="K932" s="5"/>
      <c r="L932" s="5"/>
      <c r="M932" s="5"/>
      <c r="N932" s="5"/>
      <c r="O932" s="5"/>
      <c r="P932" s="5"/>
      <c r="Q932" s="5"/>
      <c r="R932" s="5"/>
      <c r="S932" s="5"/>
      <c r="T932" s="5"/>
      <c r="U932" s="5"/>
      <c r="V932" s="5"/>
      <c r="W932" s="5"/>
      <c r="X932" s="5"/>
      <c r="Y932" s="5"/>
      <c r="Z932" s="5"/>
    </row>
    <row r="933" spans="1:26" x14ac:dyDescent="0.25">
      <c r="A933" s="1"/>
      <c r="B933" s="5"/>
      <c r="C933" s="139"/>
      <c r="D933" s="106"/>
      <c r="E933" s="400"/>
      <c r="F933" s="449"/>
      <c r="G933" s="401"/>
      <c r="H933" s="5"/>
      <c r="I933" s="5"/>
      <c r="J933" s="5"/>
      <c r="K933" s="5"/>
      <c r="L933" s="5"/>
      <c r="M933" s="5"/>
      <c r="N933" s="5"/>
      <c r="O933" s="5"/>
      <c r="P933" s="5"/>
      <c r="Q933" s="5"/>
      <c r="R933" s="5"/>
      <c r="S933" s="5"/>
      <c r="T933" s="5"/>
      <c r="U933" s="5"/>
      <c r="V933" s="5"/>
      <c r="W933" s="5"/>
      <c r="X933" s="5"/>
      <c r="Y933" s="5"/>
      <c r="Z933" s="5"/>
    </row>
    <row r="934" spans="1:26" x14ac:dyDescent="0.25">
      <c r="A934" s="1"/>
      <c r="B934" s="5"/>
      <c r="C934" s="139"/>
      <c r="D934" s="106"/>
      <c r="E934" s="400"/>
      <c r="F934" s="449"/>
      <c r="G934" s="401"/>
      <c r="H934" s="5"/>
      <c r="I934" s="5"/>
      <c r="J934" s="5"/>
      <c r="K934" s="5"/>
      <c r="L934" s="5"/>
      <c r="M934" s="5"/>
      <c r="N934" s="5"/>
      <c r="O934" s="5"/>
      <c r="P934" s="5"/>
      <c r="Q934" s="5"/>
      <c r="R934" s="5"/>
      <c r="S934" s="5"/>
      <c r="T934" s="5"/>
      <c r="U934" s="5"/>
      <c r="V934" s="5"/>
      <c r="W934" s="5"/>
      <c r="X934" s="5"/>
      <c r="Y934" s="5"/>
      <c r="Z934" s="5"/>
    </row>
    <row r="935" spans="1:26" x14ac:dyDescent="0.25">
      <c r="A935" s="1"/>
      <c r="B935" s="5"/>
      <c r="C935" s="139"/>
      <c r="D935" s="106"/>
      <c r="E935" s="400"/>
      <c r="F935" s="449"/>
      <c r="G935" s="401"/>
      <c r="H935" s="5"/>
      <c r="I935" s="5"/>
      <c r="J935" s="5"/>
      <c r="K935" s="5"/>
      <c r="L935" s="5"/>
      <c r="M935" s="5"/>
      <c r="N935" s="5"/>
      <c r="O935" s="5"/>
      <c r="P935" s="5"/>
      <c r="Q935" s="5"/>
      <c r="R935" s="5"/>
      <c r="S935" s="5"/>
      <c r="T935" s="5"/>
      <c r="U935" s="5"/>
      <c r="V935" s="5"/>
      <c r="W935" s="5"/>
      <c r="X935" s="5"/>
      <c r="Y935" s="5"/>
      <c r="Z935" s="5"/>
    </row>
    <row r="936" spans="1:26" x14ac:dyDescent="0.25">
      <c r="A936" s="1"/>
      <c r="B936" s="5"/>
      <c r="C936" s="139"/>
      <c r="D936" s="106"/>
      <c r="E936" s="400"/>
      <c r="F936" s="449"/>
      <c r="G936" s="401"/>
      <c r="H936" s="5"/>
      <c r="I936" s="5"/>
      <c r="J936" s="5"/>
      <c r="K936" s="5"/>
      <c r="L936" s="5"/>
      <c r="M936" s="5"/>
      <c r="N936" s="5"/>
      <c r="O936" s="5"/>
      <c r="P936" s="5"/>
      <c r="Q936" s="5"/>
      <c r="R936" s="5"/>
      <c r="S936" s="5"/>
      <c r="T936" s="5"/>
      <c r="U936" s="5"/>
      <c r="V936" s="5"/>
      <c r="W936" s="5"/>
      <c r="X936" s="5"/>
      <c r="Y936" s="5"/>
      <c r="Z936" s="5"/>
    </row>
    <row r="937" spans="1:26" x14ac:dyDescent="0.25">
      <c r="A937" s="1"/>
      <c r="B937" s="5"/>
      <c r="C937" s="139"/>
      <c r="D937" s="106"/>
      <c r="E937" s="400"/>
      <c r="F937" s="449"/>
      <c r="G937" s="401"/>
      <c r="H937" s="5"/>
      <c r="I937" s="5"/>
      <c r="J937" s="5"/>
      <c r="K937" s="5"/>
      <c r="L937" s="5"/>
      <c r="M937" s="5"/>
      <c r="N937" s="5"/>
      <c r="O937" s="5"/>
      <c r="P937" s="5"/>
      <c r="Q937" s="5"/>
      <c r="R937" s="5"/>
      <c r="S937" s="5"/>
      <c r="T937" s="5"/>
      <c r="U937" s="5"/>
      <c r="V937" s="5"/>
      <c r="W937" s="5"/>
      <c r="X937" s="5"/>
      <c r="Y937" s="5"/>
      <c r="Z937" s="5"/>
    </row>
    <row r="938" spans="1:26" x14ac:dyDescent="0.25">
      <c r="A938" s="1"/>
      <c r="B938" s="5"/>
      <c r="C938" s="139"/>
      <c r="D938" s="106"/>
      <c r="E938" s="400"/>
      <c r="F938" s="449"/>
      <c r="G938" s="401"/>
      <c r="H938" s="5"/>
      <c r="I938" s="5"/>
      <c r="J938" s="5"/>
      <c r="K938" s="5"/>
      <c r="L938" s="5"/>
      <c r="M938" s="5"/>
      <c r="N938" s="5"/>
      <c r="O938" s="5"/>
      <c r="P938" s="5"/>
      <c r="Q938" s="5"/>
      <c r="R938" s="5"/>
      <c r="S938" s="5"/>
      <c r="T938" s="5"/>
      <c r="U938" s="5"/>
      <c r="V938" s="5"/>
      <c r="W938" s="5"/>
      <c r="X938" s="5"/>
      <c r="Y938" s="5"/>
      <c r="Z938" s="5"/>
    </row>
    <row r="939" spans="1:26" x14ac:dyDescent="0.25">
      <c r="A939" s="1"/>
      <c r="B939" s="5"/>
      <c r="C939" s="139"/>
      <c r="D939" s="106"/>
      <c r="E939" s="400"/>
      <c r="F939" s="449"/>
      <c r="G939" s="401"/>
      <c r="H939" s="5"/>
      <c r="I939" s="5"/>
      <c r="J939" s="5"/>
      <c r="K939" s="5"/>
      <c r="L939" s="5"/>
      <c r="M939" s="5"/>
      <c r="N939" s="5"/>
      <c r="O939" s="5"/>
      <c r="P939" s="5"/>
      <c r="Q939" s="5"/>
      <c r="R939" s="5"/>
      <c r="S939" s="5"/>
      <c r="T939" s="5"/>
      <c r="U939" s="5"/>
      <c r="V939" s="5"/>
      <c r="W939" s="5"/>
      <c r="X939" s="5"/>
      <c r="Y939" s="5"/>
      <c r="Z939" s="5"/>
    </row>
    <row r="940" spans="1:26" x14ac:dyDescent="0.25">
      <c r="A940" s="1"/>
      <c r="B940" s="5"/>
      <c r="C940" s="139"/>
      <c r="D940" s="106"/>
      <c r="E940" s="400"/>
      <c r="F940" s="449"/>
      <c r="G940" s="401"/>
      <c r="H940" s="5"/>
      <c r="I940" s="5"/>
      <c r="J940" s="5"/>
      <c r="K940" s="5"/>
      <c r="L940" s="5"/>
      <c r="M940" s="5"/>
      <c r="N940" s="5"/>
      <c r="O940" s="5"/>
      <c r="P940" s="5"/>
      <c r="Q940" s="5"/>
      <c r="R940" s="5"/>
      <c r="S940" s="5"/>
      <c r="T940" s="5"/>
      <c r="U940" s="5"/>
      <c r="V940" s="5"/>
      <c r="W940" s="5"/>
      <c r="X940" s="5"/>
      <c r="Y940" s="5"/>
      <c r="Z940" s="5"/>
    </row>
    <row r="941" spans="1:26" x14ac:dyDescent="0.25">
      <c r="A941" s="1"/>
      <c r="B941" s="5"/>
      <c r="C941" s="139"/>
      <c r="D941" s="106"/>
      <c r="E941" s="400"/>
      <c r="F941" s="449"/>
      <c r="G941" s="401"/>
      <c r="H941" s="5"/>
      <c r="I941" s="5"/>
      <c r="J941" s="5"/>
      <c r="K941" s="5"/>
      <c r="L941" s="5"/>
      <c r="M941" s="5"/>
      <c r="N941" s="5"/>
      <c r="O941" s="5"/>
      <c r="P941" s="5"/>
      <c r="Q941" s="5"/>
      <c r="R941" s="5"/>
      <c r="S941" s="5"/>
      <c r="T941" s="5"/>
      <c r="U941" s="5"/>
      <c r="V941" s="5"/>
      <c r="W941" s="5"/>
      <c r="X941" s="5"/>
      <c r="Y941" s="5"/>
      <c r="Z941" s="5"/>
    </row>
    <row r="942" spans="1:26" x14ac:dyDescent="0.25">
      <c r="A942" s="1"/>
      <c r="B942" s="5"/>
      <c r="C942" s="139"/>
      <c r="D942" s="106"/>
      <c r="E942" s="400"/>
      <c r="F942" s="449"/>
      <c r="G942" s="401"/>
      <c r="H942" s="5"/>
      <c r="I942" s="5"/>
      <c r="J942" s="5"/>
      <c r="K942" s="5"/>
      <c r="L942" s="5"/>
      <c r="M942" s="5"/>
      <c r="N942" s="5"/>
      <c r="O942" s="5"/>
      <c r="P942" s="5"/>
      <c r="Q942" s="5"/>
      <c r="R942" s="5"/>
      <c r="S942" s="5"/>
      <c r="T942" s="5"/>
      <c r="U942" s="5"/>
      <c r="V942" s="5"/>
      <c r="W942" s="5"/>
      <c r="X942" s="5"/>
      <c r="Y942" s="5"/>
      <c r="Z942" s="5"/>
    </row>
    <row r="943" spans="1:26" x14ac:dyDescent="0.25">
      <c r="A943" s="1"/>
      <c r="B943" s="5"/>
      <c r="C943" s="139"/>
      <c r="D943" s="106"/>
      <c r="E943" s="400"/>
      <c r="F943" s="449"/>
      <c r="G943" s="401"/>
      <c r="H943" s="5"/>
      <c r="I943" s="5"/>
      <c r="J943" s="5"/>
      <c r="K943" s="5"/>
      <c r="L943" s="5"/>
      <c r="M943" s="5"/>
      <c r="N943" s="5"/>
      <c r="O943" s="5"/>
      <c r="P943" s="5"/>
      <c r="Q943" s="5"/>
      <c r="R943" s="5"/>
      <c r="S943" s="5"/>
      <c r="T943" s="5"/>
      <c r="U943" s="5"/>
      <c r="V943" s="5"/>
      <c r="W943" s="5"/>
      <c r="X943" s="5"/>
      <c r="Y943" s="5"/>
      <c r="Z943" s="5"/>
    </row>
    <row r="944" spans="1:26" x14ac:dyDescent="0.25">
      <c r="A944" s="1"/>
      <c r="B944" s="5"/>
      <c r="C944" s="139"/>
      <c r="D944" s="106"/>
      <c r="E944" s="400"/>
      <c r="F944" s="449"/>
      <c r="G944" s="401"/>
      <c r="H944" s="5"/>
      <c r="I944" s="5"/>
      <c r="J944" s="5"/>
      <c r="K944" s="5"/>
      <c r="L944" s="5"/>
      <c r="M944" s="5"/>
      <c r="N944" s="5"/>
      <c r="O944" s="5"/>
      <c r="P944" s="5"/>
      <c r="Q944" s="5"/>
      <c r="R944" s="5"/>
      <c r="S944" s="5"/>
      <c r="T944" s="5"/>
      <c r="U944" s="5"/>
      <c r="V944" s="5"/>
      <c r="W944" s="5"/>
      <c r="X944" s="5"/>
      <c r="Y944" s="5"/>
      <c r="Z944" s="5"/>
    </row>
    <row r="945" spans="1:26" x14ac:dyDescent="0.25">
      <c r="A945" s="1"/>
      <c r="B945" s="5"/>
      <c r="C945" s="139"/>
      <c r="D945" s="106"/>
      <c r="E945" s="400"/>
      <c r="F945" s="449"/>
      <c r="G945" s="401"/>
      <c r="H945" s="5"/>
      <c r="I945" s="5"/>
      <c r="J945" s="5"/>
      <c r="K945" s="5"/>
      <c r="L945" s="5"/>
      <c r="M945" s="5"/>
      <c r="N945" s="5"/>
      <c r="O945" s="5"/>
      <c r="P945" s="5"/>
      <c r="Q945" s="5"/>
      <c r="R945" s="5"/>
      <c r="S945" s="5"/>
      <c r="T945" s="5"/>
      <c r="U945" s="5"/>
      <c r="V945" s="5"/>
      <c r="W945" s="5"/>
      <c r="X945" s="5"/>
      <c r="Y945" s="5"/>
      <c r="Z945" s="5"/>
    </row>
    <row r="946" spans="1:26" x14ac:dyDescent="0.25">
      <c r="A946" s="1"/>
      <c r="B946" s="5"/>
      <c r="C946" s="139"/>
      <c r="D946" s="106"/>
      <c r="E946" s="400"/>
      <c r="F946" s="449"/>
      <c r="G946" s="401"/>
      <c r="H946" s="5"/>
      <c r="I946" s="5"/>
      <c r="J946" s="5"/>
      <c r="K946" s="5"/>
      <c r="L946" s="5"/>
      <c r="M946" s="5"/>
      <c r="N946" s="5"/>
      <c r="O946" s="5"/>
      <c r="P946" s="5"/>
      <c r="Q946" s="5"/>
      <c r="R946" s="5"/>
      <c r="S946" s="5"/>
      <c r="T946" s="5"/>
      <c r="U946" s="5"/>
      <c r="V946" s="5"/>
      <c r="W946" s="5"/>
      <c r="X946" s="5"/>
      <c r="Y946" s="5"/>
      <c r="Z946" s="5"/>
    </row>
    <row r="947" spans="1:26" x14ac:dyDescent="0.25">
      <c r="A947" s="1"/>
      <c r="B947" s="5"/>
      <c r="C947" s="139"/>
      <c r="D947" s="106"/>
      <c r="E947" s="400"/>
      <c r="F947" s="449"/>
      <c r="G947" s="401"/>
      <c r="H947" s="5"/>
      <c r="I947" s="5"/>
      <c r="J947" s="5"/>
      <c r="K947" s="5"/>
      <c r="L947" s="5"/>
      <c r="M947" s="5"/>
      <c r="N947" s="5"/>
      <c r="O947" s="5"/>
      <c r="P947" s="5"/>
      <c r="Q947" s="5"/>
      <c r="R947" s="5"/>
      <c r="S947" s="5"/>
      <c r="T947" s="5"/>
      <c r="U947" s="5"/>
      <c r="V947" s="5"/>
      <c r="W947" s="5"/>
      <c r="X947" s="5"/>
      <c r="Y947" s="5"/>
      <c r="Z947" s="5"/>
    </row>
    <row r="948" spans="1:26" x14ac:dyDescent="0.25">
      <c r="A948" s="1"/>
      <c r="B948" s="5"/>
      <c r="C948" s="139"/>
      <c r="D948" s="106"/>
      <c r="E948" s="400"/>
      <c r="F948" s="449"/>
      <c r="G948" s="401"/>
      <c r="H948" s="5"/>
      <c r="I948" s="5"/>
      <c r="J948" s="5"/>
      <c r="K948" s="5"/>
      <c r="L948" s="5"/>
      <c r="M948" s="5"/>
      <c r="N948" s="5"/>
      <c r="O948" s="5"/>
      <c r="P948" s="5"/>
      <c r="Q948" s="5"/>
      <c r="R948" s="5"/>
      <c r="S948" s="5"/>
      <c r="T948" s="5"/>
      <c r="U948" s="5"/>
      <c r="V948" s="5"/>
      <c r="W948" s="5"/>
      <c r="X948" s="5"/>
      <c r="Y948" s="5"/>
      <c r="Z948" s="5"/>
    </row>
    <row r="949" spans="1:26" x14ac:dyDescent="0.25">
      <c r="A949" s="1"/>
      <c r="B949" s="5"/>
      <c r="C949" s="139"/>
      <c r="D949" s="106"/>
      <c r="E949" s="400"/>
      <c r="F949" s="449"/>
      <c r="G949" s="401"/>
      <c r="H949" s="5"/>
      <c r="I949" s="5"/>
      <c r="J949" s="5"/>
      <c r="K949" s="5"/>
      <c r="L949" s="5"/>
      <c r="M949" s="5"/>
      <c r="N949" s="5"/>
      <c r="O949" s="5"/>
      <c r="P949" s="5"/>
      <c r="Q949" s="5"/>
      <c r="R949" s="5"/>
      <c r="S949" s="5"/>
      <c r="T949" s="5"/>
      <c r="U949" s="5"/>
      <c r="V949" s="5"/>
      <c r="W949" s="5"/>
      <c r="X949" s="5"/>
      <c r="Y949" s="5"/>
      <c r="Z949" s="5"/>
    </row>
    <row r="950" spans="1:26" x14ac:dyDescent="0.25">
      <c r="A950" s="1"/>
      <c r="B950" s="5"/>
      <c r="C950" s="139"/>
      <c r="D950" s="106"/>
      <c r="E950" s="400"/>
      <c r="F950" s="449"/>
      <c r="G950" s="401"/>
      <c r="H950" s="5"/>
      <c r="I950" s="5"/>
      <c r="J950" s="5"/>
      <c r="K950" s="5"/>
      <c r="L950" s="5"/>
      <c r="M950" s="5"/>
      <c r="N950" s="5"/>
      <c r="O950" s="5"/>
      <c r="P950" s="5"/>
      <c r="Q950" s="5"/>
      <c r="R950" s="5"/>
      <c r="S950" s="5"/>
      <c r="T950" s="5"/>
      <c r="U950" s="5"/>
      <c r="V950" s="5"/>
      <c r="W950" s="5"/>
      <c r="X950" s="5"/>
      <c r="Y950" s="5"/>
      <c r="Z950" s="5"/>
    </row>
    <row r="951" spans="1:26" x14ac:dyDescent="0.25">
      <c r="A951" s="1"/>
      <c r="B951" s="5"/>
      <c r="C951" s="139"/>
      <c r="D951" s="106"/>
      <c r="E951" s="400"/>
      <c r="F951" s="449"/>
      <c r="G951" s="401"/>
      <c r="H951" s="5"/>
      <c r="I951" s="5"/>
      <c r="J951" s="5"/>
      <c r="K951" s="5"/>
      <c r="L951" s="5"/>
      <c r="M951" s="5"/>
      <c r="N951" s="5"/>
      <c r="O951" s="5"/>
      <c r="P951" s="5"/>
      <c r="Q951" s="5"/>
      <c r="R951" s="5"/>
      <c r="S951" s="5"/>
      <c r="T951" s="5"/>
      <c r="U951" s="5"/>
      <c r="V951" s="5"/>
      <c r="W951" s="5"/>
      <c r="X951" s="5"/>
      <c r="Y951" s="5"/>
      <c r="Z951" s="5"/>
    </row>
    <row r="952" spans="1:26" x14ac:dyDescent="0.25">
      <c r="A952" s="1"/>
      <c r="B952" s="5"/>
      <c r="C952" s="139"/>
      <c r="D952" s="106"/>
      <c r="E952" s="400"/>
      <c r="F952" s="449"/>
      <c r="G952" s="401"/>
      <c r="H952" s="5"/>
      <c r="I952" s="5"/>
      <c r="J952" s="5"/>
      <c r="K952" s="5"/>
      <c r="L952" s="5"/>
      <c r="M952" s="5"/>
      <c r="N952" s="5"/>
      <c r="O952" s="5"/>
      <c r="P952" s="5"/>
      <c r="Q952" s="5"/>
      <c r="R952" s="5"/>
      <c r="S952" s="5"/>
      <c r="T952" s="5"/>
      <c r="U952" s="5"/>
      <c r="V952" s="5"/>
      <c r="W952" s="5"/>
      <c r="X952" s="5"/>
      <c r="Y952" s="5"/>
      <c r="Z952" s="5"/>
    </row>
    <row r="953" spans="1:26" x14ac:dyDescent="0.25">
      <c r="A953" s="1"/>
      <c r="B953" s="5"/>
      <c r="C953" s="139"/>
      <c r="D953" s="106"/>
      <c r="E953" s="400"/>
      <c r="F953" s="449"/>
      <c r="G953" s="401"/>
      <c r="H953" s="5"/>
      <c r="I953" s="5"/>
      <c r="J953" s="5"/>
      <c r="K953" s="5"/>
      <c r="L953" s="5"/>
      <c r="M953" s="5"/>
      <c r="N953" s="5"/>
      <c r="O953" s="5"/>
      <c r="P953" s="5"/>
      <c r="Q953" s="5"/>
      <c r="R953" s="5"/>
      <c r="S953" s="5"/>
      <c r="T953" s="5"/>
      <c r="U953" s="5"/>
      <c r="V953" s="5"/>
      <c r="W953" s="5"/>
      <c r="X953" s="5"/>
      <c r="Y953" s="5"/>
      <c r="Z953" s="5"/>
    </row>
    <row r="954" spans="1:26" x14ac:dyDescent="0.25">
      <c r="A954" s="1"/>
      <c r="B954" s="5"/>
      <c r="C954" s="139"/>
      <c r="D954" s="106"/>
      <c r="E954" s="400"/>
      <c r="F954" s="449"/>
      <c r="G954" s="401"/>
      <c r="H954" s="5"/>
      <c r="I954" s="5"/>
      <c r="J954" s="5"/>
      <c r="K954" s="5"/>
      <c r="L954" s="5"/>
      <c r="M954" s="5"/>
      <c r="N954" s="5"/>
      <c r="O954" s="5"/>
      <c r="P954" s="5"/>
      <c r="Q954" s="5"/>
      <c r="R954" s="5"/>
      <c r="S954" s="5"/>
      <c r="T954" s="5"/>
      <c r="U954" s="5"/>
      <c r="V954" s="5"/>
      <c r="W954" s="5"/>
      <c r="X954" s="5"/>
      <c r="Y954" s="5"/>
      <c r="Z954" s="5"/>
    </row>
    <row r="955" spans="1:26" x14ac:dyDescent="0.25">
      <c r="A955" s="1"/>
      <c r="B955" s="5"/>
      <c r="C955" s="139"/>
      <c r="D955" s="106"/>
      <c r="E955" s="400"/>
      <c r="F955" s="449"/>
      <c r="G955" s="401"/>
      <c r="H955" s="5"/>
      <c r="I955" s="5"/>
      <c r="J955" s="5"/>
      <c r="K955" s="5"/>
      <c r="L955" s="5"/>
      <c r="M955" s="5"/>
      <c r="N955" s="5"/>
      <c r="O955" s="5"/>
      <c r="P955" s="5"/>
      <c r="Q955" s="5"/>
      <c r="R955" s="5"/>
      <c r="S955" s="5"/>
      <c r="T955" s="5"/>
      <c r="U955" s="5"/>
      <c r="V955" s="5"/>
      <c r="W955" s="5"/>
      <c r="X955" s="5"/>
      <c r="Y955" s="5"/>
      <c r="Z955" s="5"/>
    </row>
    <row r="956" spans="1:26" x14ac:dyDescent="0.25">
      <c r="A956" s="1"/>
      <c r="B956" s="5"/>
      <c r="C956" s="139"/>
      <c r="D956" s="106"/>
      <c r="E956" s="400"/>
      <c r="F956" s="449"/>
      <c r="G956" s="401"/>
      <c r="H956" s="5"/>
      <c r="I956" s="5"/>
      <c r="J956" s="5"/>
      <c r="K956" s="5"/>
      <c r="L956" s="5"/>
      <c r="M956" s="5"/>
      <c r="N956" s="5"/>
      <c r="O956" s="5"/>
      <c r="P956" s="5"/>
      <c r="Q956" s="5"/>
      <c r="R956" s="5"/>
      <c r="S956" s="5"/>
      <c r="T956" s="5"/>
      <c r="U956" s="5"/>
      <c r="V956" s="5"/>
      <c r="W956" s="5"/>
      <c r="X956" s="5"/>
      <c r="Y956" s="5"/>
      <c r="Z956" s="5"/>
    </row>
    <row r="957" spans="1:26" x14ac:dyDescent="0.25">
      <c r="A957" s="1"/>
      <c r="B957" s="5"/>
      <c r="C957" s="139"/>
      <c r="D957" s="106"/>
      <c r="E957" s="400"/>
      <c r="F957" s="449"/>
      <c r="G957" s="401"/>
      <c r="H957" s="5"/>
      <c r="I957" s="5"/>
      <c r="J957" s="5"/>
      <c r="K957" s="5"/>
      <c r="L957" s="5"/>
      <c r="M957" s="5"/>
      <c r="N957" s="5"/>
      <c r="O957" s="5"/>
      <c r="P957" s="5"/>
      <c r="Q957" s="5"/>
      <c r="R957" s="5"/>
      <c r="S957" s="5"/>
      <c r="T957" s="5"/>
      <c r="U957" s="5"/>
      <c r="V957" s="5"/>
      <c r="W957" s="5"/>
      <c r="X957" s="5"/>
      <c r="Y957" s="5"/>
      <c r="Z957" s="5"/>
    </row>
    <row r="958" spans="1:26" x14ac:dyDescent="0.25">
      <c r="A958" s="1"/>
      <c r="B958" s="5"/>
      <c r="C958" s="139"/>
      <c r="D958" s="106"/>
      <c r="E958" s="400"/>
      <c r="F958" s="449"/>
      <c r="G958" s="401"/>
      <c r="H958" s="5"/>
      <c r="I958" s="5"/>
      <c r="J958" s="5"/>
      <c r="K958" s="5"/>
      <c r="L958" s="5"/>
      <c r="M958" s="5"/>
      <c r="N958" s="5"/>
      <c r="O958" s="5"/>
      <c r="P958" s="5"/>
      <c r="Q958" s="5"/>
      <c r="R958" s="5"/>
      <c r="S958" s="5"/>
      <c r="T958" s="5"/>
      <c r="U958" s="5"/>
      <c r="V958" s="5"/>
      <c r="W958" s="5"/>
      <c r="X958" s="5"/>
      <c r="Y958" s="5"/>
      <c r="Z958" s="5"/>
    </row>
    <row r="959" spans="1:26" x14ac:dyDescent="0.25">
      <c r="A959" s="1"/>
      <c r="B959" s="5"/>
      <c r="C959" s="139"/>
      <c r="D959" s="106"/>
      <c r="E959" s="400"/>
      <c r="F959" s="449"/>
      <c r="G959" s="401"/>
      <c r="H959" s="5"/>
      <c r="I959" s="5"/>
      <c r="J959" s="5"/>
      <c r="K959" s="5"/>
      <c r="L959" s="5"/>
      <c r="M959" s="5"/>
      <c r="N959" s="5"/>
      <c r="O959" s="5"/>
      <c r="P959" s="5"/>
      <c r="Q959" s="5"/>
      <c r="R959" s="5"/>
      <c r="S959" s="5"/>
      <c r="T959" s="5"/>
      <c r="U959" s="5"/>
      <c r="V959" s="5"/>
      <c r="W959" s="5"/>
      <c r="X959" s="5"/>
      <c r="Y959" s="5"/>
      <c r="Z959" s="5"/>
    </row>
    <row r="960" spans="1:26" x14ac:dyDescent="0.25">
      <c r="A960" s="1"/>
      <c r="B960" s="5"/>
      <c r="C960" s="139"/>
      <c r="D960" s="106"/>
      <c r="E960" s="400"/>
      <c r="F960" s="449"/>
      <c r="G960" s="401"/>
      <c r="H960" s="5"/>
      <c r="I960" s="5"/>
      <c r="J960" s="5"/>
      <c r="K960" s="5"/>
      <c r="L960" s="5"/>
      <c r="M960" s="5"/>
      <c r="N960" s="5"/>
      <c r="O960" s="5"/>
      <c r="P960" s="5"/>
      <c r="Q960" s="5"/>
      <c r="R960" s="5"/>
      <c r="S960" s="5"/>
      <c r="T960" s="5"/>
      <c r="U960" s="5"/>
      <c r="V960" s="5"/>
      <c r="W960" s="5"/>
      <c r="X960" s="5"/>
      <c r="Y960" s="5"/>
      <c r="Z960" s="5"/>
    </row>
    <row r="961" spans="1:26" x14ac:dyDescent="0.25">
      <c r="A961" s="1"/>
      <c r="B961" s="5"/>
      <c r="C961" s="139"/>
      <c r="D961" s="106"/>
      <c r="E961" s="400"/>
      <c r="F961" s="449"/>
      <c r="G961" s="401"/>
      <c r="H961" s="5"/>
      <c r="I961" s="5"/>
      <c r="J961" s="5"/>
      <c r="K961" s="5"/>
      <c r="L961" s="5"/>
      <c r="M961" s="5"/>
      <c r="N961" s="5"/>
      <c r="O961" s="5"/>
      <c r="P961" s="5"/>
      <c r="Q961" s="5"/>
      <c r="R961" s="5"/>
      <c r="S961" s="5"/>
      <c r="T961" s="5"/>
      <c r="U961" s="5"/>
      <c r="V961" s="5"/>
      <c r="W961" s="5"/>
      <c r="X961" s="5"/>
      <c r="Y961" s="5"/>
      <c r="Z961" s="5"/>
    </row>
    <row r="962" spans="1:26" x14ac:dyDescent="0.25">
      <c r="A962" s="1"/>
      <c r="B962" s="5"/>
      <c r="C962" s="139"/>
      <c r="D962" s="106"/>
      <c r="E962" s="400"/>
      <c r="F962" s="449"/>
      <c r="G962" s="401"/>
      <c r="H962" s="5"/>
      <c r="I962" s="5"/>
      <c r="J962" s="5"/>
      <c r="K962" s="5"/>
      <c r="L962" s="5"/>
      <c r="M962" s="5"/>
      <c r="N962" s="5"/>
      <c r="O962" s="5"/>
      <c r="P962" s="5"/>
      <c r="Q962" s="5"/>
      <c r="R962" s="5"/>
      <c r="S962" s="5"/>
      <c r="T962" s="5"/>
      <c r="U962" s="5"/>
      <c r="V962" s="5"/>
      <c r="W962" s="5"/>
      <c r="X962" s="5"/>
      <c r="Y962" s="5"/>
      <c r="Z962" s="5"/>
    </row>
    <row r="963" spans="1:26" x14ac:dyDescent="0.25">
      <c r="A963" s="1"/>
      <c r="B963" s="5"/>
      <c r="C963" s="139"/>
      <c r="D963" s="106"/>
      <c r="E963" s="400"/>
      <c r="F963" s="449"/>
      <c r="G963" s="401"/>
      <c r="H963" s="5"/>
      <c r="I963" s="5"/>
      <c r="J963" s="5"/>
      <c r="K963" s="5"/>
      <c r="L963" s="5"/>
      <c r="M963" s="5"/>
      <c r="N963" s="5"/>
      <c r="O963" s="5"/>
      <c r="P963" s="5"/>
      <c r="Q963" s="5"/>
      <c r="R963" s="5"/>
      <c r="S963" s="5"/>
      <c r="T963" s="5"/>
      <c r="U963" s="5"/>
      <c r="V963" s="5"/>
      <c r="W963" s="5"/>
      <c r="X963" s="5"/>
      <c r="Y963" s="5"/>
      <c r="Z963" s="5"/>
    </row>
    <row r="964" spans="1:26" x14ac:dyDescent="0.25">
      <c r="A964" s="1"/>
      <c r="B964" s="5"/>
      <c r="C964" s="139"/>
      <c r="D964" s="106"/>
      <c r="E964" s="400"/>
      <c r="F964" s="449"/>
      <c r="G964" s="401"/>
      <c r="H964" s="5"/>
      <c r="I964" s="5"/>
      <c r="J964" s="5"/>
      <c r="K964" s="5"/>
      <c r="L964" s="5"/>
      <c r="M964" s="5"/>
      <c r="N964" s="5"/>
      <c r="O964" s="5"/>
      <c r="P964" s="5"/>
      <c r="Q964" s="5"/>
      <c r="R964" s="5"/>
      <c r="S964" s="5"/>
      <c r="T964" s="5"/>
      <c r="U964" s="5"/>
      <c r="V964" s="5"/>
      <c r="W964" s="5"/>
      <c r="X964" s="5"/>
      <c r="Y964" s="5"/>
      <c r="Z964" s="5"/>
    </row>
    <row r="965" spans="1:26" x14ac:dyDescent="0.25">
      <c r="A965" s="1"/>
      <c r="B965" s="5"/>
      <c r="C965" s="139"/>
      <c r="D965" s="106"/>
      <c r="E965" s="400"/>
      <c r="F965" s="449"/>
      <c r="G965" s="401"/>
      <c r="H965" s="5"/>
      <c r="I965" s="5"/>
      <c r="J965" s="5"/>
      <c r="K965" s="5"/>
      <c r="L965" s="5"/>
      <c r="M965" s="5"/>
      <c r="N965" s="5"/>
      <c r="O965" s="5"/>
      <c r="P965" s="5"/>
      <c r="Q965" s="5"/>
      <c r="R965" s="5"/>
      <c r="S965" s="5"/>
      <c r="T965" s="5"/>
      <c r="U965" s="5"/>
      <c r="V965" s="5"/>
      <c r="W965" s="5"/>
      <c r="X965" s="5"/>
      <c r="Y965" s="5"/>
      <c r="Z965" s="5"/>
    </row>
    <row r="966" spans="1:26" x14ac:dyDescent="0.25">
      <c r="A966" s="1"/>
      <c r="B966" s="5"/>
      <c r="C966" s="139"/>
      <c r="D966" s="106"/>
      <c r="E966" s="400"/>
      <c r="F966" s="449"/>
      <c r="G966" s="401"/>
      <c r="H966" s="5"/>
      <c r="I966" s="5"/>
      <c r="J966" s="5"/>
      <c r="K966" s="5"/>
      <c r="L966" s="5"/>
      <c r="M966" s="5"/>
      <c r="N966" s="5"/>
      <c r="O966" s="5"/>
      <c r="P966" s="5"/>
      <c r="Q966" s="5"/>
      <c r="R966" s="5"/>
      <c r="S966" s="5"/>
      <c r="T966" s="5"/>
      <c r="U966" s="5"/>
      <c r="V966" s="5"/>
      <c r="W966" s="5"/>
      <c r="X966" s="5"/>
      <c r="Y966" s="5"/>
      <c r="Z966" s="5"/>
    </row>
    <row r="967" spans="1:26" x14ac:dyDescent="0.25">
      <c r="A967" s="1"/>
      <c r="B967" s="5"/>
      <c r="C967" s="139"/>
      <c r="D967" s="106"/>
      <c r="E967" s="400"/>
      <c r="F967" s="449"/>
      <c r="G967" s="401"/>
      <c r="H967" s="5"/>
      <c r="I967" s="5"/>
      <c r="J967" s="5"/>
      <c r="K967" s="5"/>
      <c r="L967" s="5"/>
      <c r="M967" s="5"/>
      <c r="N967" s="5"/>
      <c r="O967" s="5"/>
      <c r="P967" s="5"/>
      <c r="Q967" s="5"/>
      <c r="R967" s="5"/>
      <c r="S967" s="5"/>
      <c r="T967" s="5"/>
      <c r="U967" s="5"/>
      <c r="V967" s="5"/>
      <c r="W967" s="5"/>
      <c r="X967" s="5"/>
      <c r="Y967" s="5"/>
      <c r="Z967" s="5"/>
    </row>
    <row r="968" spans="1:26" x14ac:dyDescent="0.25">
      <c r="A968" s="1"/>
      <c r="B968" s="5"/>
      <c r="C968" s="139"/>
      <c r="D968" s="106"/>
      <c r="E968" s="400"/>
      <c r="F968" s="449"/>
      <c r="G968" s="401"/>
      <c r="H968" s="5"/>
      <c r="I968" s="5"/>
      <c r="J968" s="5"/>
      <c r="K968" s="5"/>
      <c r="L968" s="5"/>
      <c r="M968" s="5"/>
      <c r="N968" s="5"/>
      <c r="O968" s="5"/>
      <c r="P968" s="5"/>
      <c r="Q968" s="5"/>
      <c r="R968" s="5"/>
      <c r="S968" s="5"/>
      <c r="T968" s="5"/>
      <c r="U968" s="5"/>
      <c r="V968" s="5"/>
      <c r="W968" s="5"/>
      <c r="X968" s="5"/>
      <c r="Y968" s="5"/>
      <c r="Z968" s="5"/>
    </row>
    <row r="969" spans="1:26" x14ac:dyDescent="0.25">
      <c r="A969" s="1"/>
      <c r="B969" s="5"/>
      <c r="C969" s="139"/>
      <c r="D969" s="106"/>
      <c r="E969" s="400"/>
      <c r="F969" s="449"/>
      <c r="G969" s="401"/>
      <c r="H969" s="5"/>
      <c r="I969" s="5"/>
      <c r="J969" s="5"/>
      <c r="K969" s="5"/>
      <c r="L969" s="5"/>
      <c r="M969" s="5"/>
      <c r="N969" s="5"/>
      <c r="O969" s="5"/>
      <c r="P969" s="5"/>
      <c r="Q969" s="5"/>
      <c r="R969" s="5"/>
      <c r="S969" s="5"/>
      <c r="T969" s="5"/>
      <c r="U969" s="5"/>
      <c r="V969" s="5"/>
      <c r="W969" s="5"/>
      <c r="X969" s="5"/>
      <c r="Y969" s="5"/>
      <c r="Z969" s="5"/>
    </row>
    <row r="970" spans="1:26" x14ac:dyDescent="0.25">
      <c r="A970" s="1"/>
      <c r="B970" s="5"/>
      <c r="C970" s="139"/>
      <c r="D970" s="106"/>
      <c r="E970" s="400"/>
      <c r="F970" s="449"/>
      <c r="G970" s="401"/>
      <c r="H970" s="5"/>
      <c r="I970" s="5"/>
      <c r="J970" s="5"/>
      <c r="K970" s="5"/>
      <c r="L970" s="5"/>
      <c r="M970" s="5"/>
      <c r="N970" s="5"/>
      <c r="O970" s="5"/>
      <c r="P970" s="5"/>
      <c r="Q970" s="5"/>
      <c r="R970" s="5"/>
      <c r="S970" s="5"/>
      <c r="T970" s="5"/>
      <c r="U970" s="5"/>
      <c r="V970" s="5"/>
      <c r="W970" s="5"/>
      <c r="X970" s="5"/>
      <c r="Y970" s="5"/>
      <c r="Z970" s="5"/>
    </row>
    <row r="971" spans="1:26" x14ac:dyDescent="0.25">
      <c r="A971" s="1"/>
      <c r="B971" s="5"/>
      <c r="C971" s="139"/>
      <c r="D971" s="106"/>
      <c r="E971" s="400"/>
      <c r="F971" s="449"/>
      <c r="G971" s="401"/>
      <c r="H971" s="5"/>
      <c r="I971" s="5"/>
      <c r="J971" s="5"/>
      <c r="K971" s="5"/>
      <c r="L971" s="5"/>
      <c r="M971" s="5"/>
      <c r="N971" s="5"/>
      <c r="O971" s="5"/>
      <c r="P971" s="5"/>
      <c r="Q971" s="5"/>
      <c r="R971" s="5"/>
      <c r="S971" s="5"/>
      <c r="T971" s="5"/>
      <c r="U971" s="5"/>
      <c r="V971" s="5"/>
      <c r="W971" s="5"/>
      <c r="X971" s="5"/>
      <c r="Y971" s="5"/>
      <c r="Z971" s="5"/>
    </row>
    <row r="972" spans="1:26" x14ac:dyDescent="0.25">
      <c r="A972" s="1"/>
      <c r="B972" s="5"/>
      <c r="C972" s="139"/>
      <c r="D972" s="106"/>
      <c r="E972" s="400"/>
      <c r="F972" s="449"/>
      <c r="G972" s="401"/>
      <c r="H972" s="5"/>
      <c r="I972" s="5"/>
      <c r="J972" s="5"/>
      <c r="K972" s="5"/>
      <c r="L972" s="5"/>
      <c r="M972" s="5"/>
      <c r="N972" s="5"/>
      <c r="O972" s="5"/>
      <c r="P972" s="5"/>
      <c r="Q972" s="5"/>
      <c r="R972" s="5"/>
      <c r="S972" s="5"/>
      <c r="T972" s="5"/>
      <c r="U972" s="5"/>
      <c r="V972" s="5"/>
      <c r="W972" s="5"/>
      <c r="X972" s="5"/>
      <c r="Y972" s="5"/>
      <c r="Z972" s="5"/>
    </row>
    <row r="973" spans="1:26" x14ac:dyDescent="0.25">
      <c r="A973" s="1"/>
      <c r="B973" s="5"/>
      <c r="C973" s="139"/>
      <c r="D973" s="106"/>
      <c r="E973" s="400"/>
      <c r="F973" s="449"/>
      <c r="G973" s="401"/>
      <c r="H973" s="5"/>
      <c r="I973" s="5"/>
      <c r="J973" s="5"/>
      <c r="K973" s="5"/>
      <c r="L973" s="5"/>
      <c r="M973" s="5"/>
      <c r="N973" s="5"/>
      <c r="O973" s="5"/>
      <c r="P973" s="5"/>
      <c r="Q973" s="5"/>
      <c r="R973" s="5"/>
      <c r="S973" s="5"/>
      <c r="T973" s="5"/>
      <c r="U973" s="5"/>
      <c r="V973" s="5"/>
      <c r="W973" s="5"/>
      <c r="X973" s="5"/>
      <c r="Y973" s="5"/>
      <c r="Z973" s="5"/>
    </row>
    <row r="974" spans="1:26" x14ac:dyDescent="0.25">
      <c r="A974" s="1"/>
      <c r="B974" s="5"/>
      <c r="C974" s="139"/>
      <c r="D974" s="106"/>
      <c r="E974" s="400"/>
      <c r="F974" s="449"/>
      <c r="G974" s="401"/>
      <c r="H974" s="5"/>
      <c r="I974" s="5"/>
      <c r="J974" s="5"/>
      <c r="K974" s="5"/>
      <c r="L974" s="5"/>
      <c r="M974" s="5"/>
      <c r="N974" s="5"/>
      <c r="O974" s="5"/>
      <c r="P974" s="5"/>
      <c r="Q974" s="5"/>
      <c r="R974" s="5"/>
      <c r="S974" s="5"/>
      <c r="T974" s="5"/>
      <c r="U974" s="5"/>
      <c r="V974" s="5"/>
      <c r="W974" s="5"/>
      <c r="X974" s="5"/>
      <c r="Y974" s="5"/>
      <c r="Z974" s="5"/>
    </row>
    <row r="975" spans="1:26" x14ac:dyDescent="0.25">
      <c r="A975" s="1"/>
      <c r="B975" s="5"/>
      <c r="C975" s="139"/>
      <c r="D975" s="106"/>
      <c r="E975" s="400"/>
      <c r="F975" s="449"/>
      <c r="G975" s="401"/>
      <c r="H975" s="5"/>
      <c r="I975" s="5"/>
      <c r="J975" s="5"/>
      <c r="K975" s="5"/>
      <c r="L975" s="5"/>
      <c r="M975" s="5"/>
      <c r="N975" s="5"/>
      <c r="O975" s="5"/>
      <c r="P975" s="5"/>
      <c r="Q975" s="5"/>
      <c r="R975" s="5"/>
      <c r="S975" s="5"/>
      <c r="T975" s="5"/>
      <c r="U975" s="5"/>
      <c r="V975" s="5"/>
      <c r="W975" s="5"/>
      <c r="X975" s="5"/>
      <c r="Y975" s="5"/>
      <c r="Z975" s="5"/>
    </row>
    <row r="976" spans="1:26" x14ac:dyDescent="0.25">
      <c r="A976" s="1"/>
      <c r="B976" s="5"/>
      <c r="C976" s="139"/>
      <c r="D976" s="106"/>
      <c r="E976" s="400"/>
      <c r="F976" s="449"/>
      <c r="G976" s="401"/>
      <c r="H976" s="5"/>
      <c r="I976" s="5"/>
      <c r="J976" s="5"/>
      <c r="K976" s="5"/>
      <c r="L976" s="5"/>
      <c r="M976" s="5"/>
      <c r="N976" s="5"/>
      <c r="O976" s="5"/>
      <c r="P976" s="5"/>
      <c r="Q976" s="5"/>
      <c r="R976" s="5"/>
      <c r="S976" s="5"/>
      <c r="T976" s="5"/>
      <c r="U976" s="5"/>
      <c r="V976" s="5"/>
      <c r="W976" s="5"/>
      <c r="X976" s="5"/>
      <c r="Y976" s="5"/>
      <c r="Z976" s="5"/>
    </row>
    <row r="977" spans="1:26" x14ac:dyDescent="0.25">
      <c r="A977" s="1"/>
      <c r="B977" s="5"/>
      <c r="C977" s="139"/>
      <c r="D977" s="106"/>
      <c r="E977" s="400"/>
      <c r="F977" s="449"/>
      <c r="G977" s="401"/>
      <c r="H977" s="5"/>
      <c r="I977" s="5"/>
      <c r="J977" s="5"/>
      <c r="K977" s="5"/>
      <c r="L977" s="5"/>
      <c r="M977" s="5"/>
      <c r="N977" s="5"/>
      <c r="O977" s="5"/>
      <c r="P977" s="5"/>
      <c r="Q977" s="5"/>
      <c r="R977" s="5"/>
      <c r="S977" s="5"/>
      <c r="T977" s="5"/>
      <c r="U977" s="5"/>
      <c r="V977" s="5"/>
      <c r="W977" s="5"/>
      <c r="X977" s="5"/>
      <c r="Y977" s="5"/>
      <c r="Z977" s="5"/>
    </row>
    <row r="978" spans="1:26" x14ac:dyDescent="0.25">
      <c r="A978" s="1"/>
      <c r="B978" s="5"/>
      <c r="C978" s="139"/>
      <c r="D978" s="106"/>
      <c r="E978" s="400"/>
      <c r="F978" s="449"/>
      <c r="G978" s="401"/>
      <c r="H978" s="5"/>
      <c r="I978" s="5"/>
      <c r="J978" s="5"/>
      <c r="K978" s="5"/>
      <c r="L978" s="5"/>
      <c r="M978" s="5"/>
      <c r="N978" s="5"/>
      <c r="O978" s="5"/>
      <c r="P978" s="5"/>
      <c r="Q978" s="5"/>
      <c r="R978" s="5"/>
      <c r="S978" s="5"/>
      <c r="T978" s="5"/>
      <c r="U978" s="5"/>
      <c r="V978" s="5"/>
      <c r="W978" s="5"/>
      <c r="X978" s="5"/>
      <c r="Y978" s="5"/>
      <c r="Z978" s="5"/>
    </row>
    <row r="979" spans="1:26" x14ac:dyDescent="0.25">
      <c r="A979" s="1"/>
      <c r="B979" s="5"/>
      <c r="C979" s="139"/>
      <c r="D979" s="106"/>
      <c r="E979" s="400"/>
      <c r="F979" s="449"/>
      <c r="G979" s="401"/>
      <c r="H979" s="5"/>
      <c r="I979" s="5"/>
      <c r="J979" s="5"/>
      <c r="K979" s="5"/>
      <c r="L979" s="5"/>
      <c r="M979" s="5"/>
      <c r="N979" s="5"/>
      <c r="O979" s="5"/>
      <c r="P979" s="5"/>
      <c r="Q979" s="5"/>
      <c r="R979" s="5"/>
      <c r="S979" s="5"/>
      <c r="T979" s="5"/>
      <c r="U979" s="5"/>
      <c r="V979" s="5"/>
      <c r="W979" s="5"/>
      <c r="X979" s="5"/>
      <c r="Y979" s="5"/>
      <c r="Z979" s="5"/>
    </row>
    <row r="980" spans="1:26" x14ac:dyDescent="0.25">
      <c r="A980" s="1"/>
      <c r="B980" s="5"/>
      <c r="C980" s="139"/>
      <c r="D980" s="106"/>
      <c r="E980" s="400"/>
      <c r="F980" s="449"/>
      <c r="G980" s="401"/>
      <c r="H980" s="5"/>
      <c r="I980" s="5"/>
      <c r="J980" s="5"/>
      <c r="K980" s="5"/>
      <c r="L980" s="5"/>
      <c r="M980" s="5"/>
      <c r="N980" s="5"/>
      <c r="O980" s="5"/>
      <c r="P980" s="5"/>
      <c r="Q980" s="5"/>
      <c r="R980" s="5"/>
      <c r="S980" s="5"/>
      <c r="T980" s="5"/>
      <c r="U980" s="5"/>
      <c r="V980" s="5"/>
      <c r="W980" s="5"/>
      <c r="X980" s="5"/>
      <c r="Y980" s="5"/>
      <c r="Z980" s="5"/>
    </row>
    <row r="981" spans="1:26" x14ac:dyDescent="0.25">
      <c r="A981" s="1"/>
      <c r="B981" s="5"/>
      <c r="C981" s="139"/>
      <c r="D981" s="106"/>
      <c r="E981" s="400"/>
      <c r="F981" s="449"/>
      <c r="G981" s="401"/>
      <c r="H981" s="5"/>
      <c r="I981" s="5"/>
      <c r="J981" s="5"/>
      <c r="K981" s="5"/>
      <c r="L981" s="5"/>
      <c r="M981" s="5"/>
      <c r="N981" s="5"/>
      <c r="O981" s="5"/>
      <c r="P981" s="5"/>
      <c r="Q981" s="5"/>
      <c r="R981" s="5"/>
      <c r="S981" s="5"/>
      <c r="T981" s="5"/>
      <c r="U981" s="5"/>
      <c r="V981" s="5"/>
      <c r="W981" s="5"/>
      <c r="X981" s="5"/>
      <c r="Y981" s="5"/>
      <c r="Z981" s="5"/>
    </row>
    <row r="982" spans="1:26" x14ac:dyDescent="0.25">
      <c r="A982" s="1"/>
      <c r="B982" s="5"/>
      <c r="C982" s="139"/>
      <c r="D982" s="106"/>
      <c r="E982" s="400"/>
      <c r="F982" s="449"/>
      <c r="G982" s="401"/>
      <c r="H982" s="5"/>
      <c r="I982" s="5"/>
      <c r="J982" s="5"/>
      <c r="K982" s="5"/>
      <c r="L982" s="5"/>
      <c r="M982" s="5"/>
      <c r="N982" s="5"/>
      <c r="O982" s="5"/>
      <c r="P982" s="5"/>
      <c r="Q982" s="5"/>
      <c r="R982" s="5"/>
      <c r="S982" s="5"/>
      <c r="T982" s="5"/>
      <c r="U982" s="5"/>
      <c r="V982" s="5"/>
      <c r="W982" s="5"/>
      <c r="X982" s="5"/>
      <c r="Y982" s="5"/>
      <c r="Z982" s="5"/>
    </row>
    <row r="983" spans="1:26" x14ac:dyDescent="0.25">
      <c r="A983" s="1"/>
      <c r="B983" s="5"/>
      <c r="C983" s="139"/>
      <c r="D983" s="106"/>
      <c r="E983" s="400"/>
      <c r="F983" s="449"/>
      <c r="G983" s="401"/>
      <c r="H983" s="5"/>
      <c r="I983" s="5"/>
      <c r="J983" s="5"/>
      <c r="K983" s="5"/>
      <c r="L983" s="5"/>
      <c r="M983" s="5"/>
      <c r="N983" s="5"/>
      <c r="O983" s="5"/>
      <c r="P983" s="5"/>
      <c r="Q983" s="5"/>
      <c r="R983" s="5"/>
      <c r="S983" s="5"/>
      <c r="T983" s="5"/>
      <c r="U983" s="5"/>
      <c r="V983" s="5"/>
      <c r="W983" s="5"/>
      <c r="X983" s="5"/>
      <c r="Y983" s="5"/>
      <c r="Z983" s="5"/>
    </row>
    <row r="984" spans="1:26" x14ac:dyDescent="0.25">
      <c r="A984" s="1"/>
      <c r="B984" s="5"/>
      <c r="C984" s="139"/>
      <c r="D984" s="106"/>
      <c r="E984" s="400"/>
      <c r="F984" s="449"/>
      <c r="G984" s="401"/>
      <c r="H984" s="5"/>
      <c r="I984" s="5"/>
      <c r="J984" s="5"/>
      <c r="K984" s="5"/>
      <c r="L984" s="5"/>
      <c r="M984" s="5"/>
      <c r="N984" s="5"/>
      <c r="O984" s="5"/>
      <c r="P984" s="5"/>
      <c r="Q984" s="5"/>
      <c r="R984" s="5"/>
      <c r="S984" s="5"/>
      <c r="T984" s="5"/>
      <c r="U984" s="5"/>
      <c r="V984" s="5"/>
      <c r="W984" s="5"/>
      <c r="X984" s="5"/>
      <c r="Y984" s="5"/>
      <c r="Z984" s="5"/>
    </row>
    <row r="985" spans="1:26" x14ac:dyDescent="0.25">
      <c r="A985" s="1"/>
      <c r="B985" s="5"/>
      <c r="C985" s="139"/>
      <c r="D985" s="106"/>
      <c r="E985" s="400"/>
      <c r="F985" s="449"/>
      <c r="G985" s="401"/>
      <c r="H985" s="5"/>
      <c r="I985" s="5"/>
      <c r="J985" s="5"/>
      <c r="K985" s="5"/>
      <c r="L985" s="5"/>
      <c r="M985" s="5"/>
      <c r="N985" s="5"/>
      <c r="O985" s="5"/>
      <c r="P985" s="5"/>
      <c r="Q985" s="5"/>
      <c r="R985" s="5"/>
      <c r="S985" s="5"/>
      <c r="T985" s="5"/>
      <c r="U985" s="5"/>
      <c r="V985" s="5"/>
      <c r="W985" s="5"/>
      <c r="X985" s="5"/>
      <c r="Y985" s="5"/>
      <c r="Z985" s="5"/>
    </row>
    <row r="986" spans="1:26" x14ac:dyDescent="0.25">
      <c r="A986" s="1"/>
      <c r="B986" s="5"/>
      <c r="C986" s="139"/>
      <c r="D986" s="106"/>
      <c r="E986" s="400"/>
      <c r="F986" s="449"/>
      <c r="G986" s="401"/>
      <c r="H986" s="5"/>
      <c r="I986" s="5"/>
      <c r="J986" s="5"/>
      <c r="K986" s="5"/>
      <c r="L986" s="5"/>
      <c r="M986" s="5"/>
      <c r="N986" s="5"/>
      <c r="O986" s="5"/>
      <c r="P986" s="5"/>
      <c r="Q986" s="5"/>
      <c r="R986" s="5"/>
      <c r="S986" s="5"/>
      <c r="T986" s="5"/>
      <c r="U986" s="5"/>
      <c r="V986" s="5"/>
      <c r="W986" s="5"/>
      <c r="X986" s="5"/>
      <c r="Y986" s="5"/>
      <c r="Z986" s="5"/>
    </row>
    <row r="987" spans="1:26" x14ac:dyDescent="0.25">
      <c r="A987" s="1"/>
      <c r="B987" s="5"/>
      <c r="C987" s="139"/>
      <c r="D987" s="106"/>
      <c r="E987" s="400"/>
      <c r="F987" s="449"/>
      <c r="G987" s="401"/>
      <c r="H987" s="5"/>
      <c r="I987" s="5"/>
      <c r="J987" s="5"/>
      <c r="K987" s="5"/>
      <c r="L987" s="5"/>
      <c r="M987" s="5"/>
      <c r="N987" s="5"/>
      <c r="O987" s="5"/>
      <c r="P987" s="5"/>
      <c r="Q987" s="5"/>
      <c r="R987" s="5"/>
      <c r="S987" s="5"/>
      <c r="T987" s="5"/>
      <c r="U987" s="5"/>
      <c r="V987" s="5"/>
      <c r="W987" s="5"/>
      <c r="X987" s="5"/>
      <c r="Y987" s="5"/>
      <c r="Z987" s="5"/>
    </row>
    <row r="988" spans="1:26" x14ac:dyDescent="0.25">
      <c r="A988" s="1"/>
      <c r="B988" s="5"/>
      <c r="C988" s="139"/>
      <c r="D988" s="106"/>
      <c r="E988" s="400"/>
      <c r="F988" s="449"/>
      <c r="G988" s="401"/>
      <c r="H988" s="5"/>
      <c r="I988" s="5"/>
      <c r="J988" s="5"/>
      <c r="K988" s="5"/>
      <c r="L988" s="5"/>
      <c r="M988" s="5"/>
      <c r="N988" s="5"/>
      <c r="O988" s="5"/>
      <c r="P988" s="5"/>
      <c r="Q988" s="5"/>
      <c r="R988" s="5"/>
      <c r="S988" s="5"/>
      <c r="T988" s="5"/>
      <c r="U988" s="5"/>
      <c r="V988" s="5"/>
      <c r="W988" s="5"/>
      <c r="X988" s="5"/>
      <c r="Y988" s="5"/>
      <c r="Z988" s="5"/>
    </row>
    <row r="989" spans="1:26" x14ac:dyDescent="0.25">
      <c r="A989" s="1"/>
      <c r="B989" s="5"/>
      <c r="C989" s="139"/>
      <c r="D989" s="106"/>
      <c r="E989" s="400"/>
      <c r="F989" s="449"/>
      <c r="G989" s="401"/>
      <c r="H989" s="5"/>
      <c r="I989" s="5"/>
      <c r="J989" s="5"/>
      <c r="K989" s="5"/>
      <c r="L989" s="5"/>
      <c r="M989" s="5"/>
      <c r="N989" s="5"/>
      <c r="O989" s="5"/>
      <c r="P989" s="5"/>
      <c r="Q989" s="5"/>
      <c r="R989" s="5"/>
      <c r="S989" s="5"/>
      <c r="T989" s="5"/>
      <c r="U989" s="5"/>
      <c r="V989" s="5"/>
      <c r="W989" s="5"/>
      <c r="X989" s="5"/>
      <c r="Y989" s="5"/>
      <c r="Z989" s="5"/>
    </row>
    <row r="990" spans="1:26" x14ac:dyDescent="0.25">
      <c r="A990" s="1"/>
      <c r="B990" s="5"/>
      <c r="C990" s="139"/>
      <c r="D990" s="106"/>
      <c r="E990" s="400"/>
      <c r="F990" s="449"/>
      <c r="G990" s="401"/>
      <c r="H990" s="5"/>
      <c r="I990" s="5"/>
      <c r="J990" s="5"/>
      <c r="K990" s="5"/>
      <c r="L990" s="5"/>
      <c r="M990" s="5"/>
      <c r="N990" s="5"/>
      <c r="O990" s="5"/>
      <c r="P990" s="5"/>
      <c r="Q990" s="5"/>
      <c r="R990" s="5"/>
      <c r="S990" s="5"/>
      <c r="T990" s="5"/>
      <c r="U990" s="5"/>
      <c r="V990" s="5"/>
      <c r="W990" s="5"/>
      <c r="X990" s="5"/>
      <c r="Y990" s="5"/>
      <c r="Z990" s="5"/>
    </row>
    <row r="991" spans="1:26" x14ac:dyDescent="0.25">
      <c r="A991" s="1"/>
      <c r="B991" s="5"/>
      <c r="C991" s="139"/>
      <c r="D991" s="106"/>
      <c r="E991" s="400"/>
      <c r="F991" s="449"/>
      <c r="G991" s="401"/>
      <c r="H991" s="5"/>
      <c r="I991" s="5"/>
      <c r="J991" s="5"/>
      <c r="K991" s="5"/>
      <c r="L991" s="5"/>
      <c r="M991" s="5"/>
      <c r="N991" s="5"/>
      <c r="O991" s="5"/>
      <c r="P991" s="5"/>
      <c r="Q991" s="5"/>
      <c r="R991" s="5"/>
      <c r="S991" s="5"/>
      <c r="T991" s="5"/>
      <c r="U991" s="5"/>
      <c r="V991" s="5"/>
      <c r="W991" s="5"/>
      <c r="X991" s="5"/>
      <c r="Y991" s="5"/>
      <c r="Z991" s="5"/>
    </row>
    <row r="992" spans="1:26" x14ac:dyDescent="0.25">
      <c r="A992" s="1"/>
      <c r="B992" s="5"/>
      <c r="C992" s="139"/>
      <c r="D992" s="106"/>
      <c r="E992" s="400"/>
      <c r="F992" s="449"/>
      <c r="G992" s="401"/>
      <c r="H992" s="5"/>
      <c r="I992" s="5"/>
      <c r="J992" s="5"/>
      <c r="K992" s="5"/>
      <c r="L992" s="5"/>
      <c r="M992" s="5"/>
      <c r="N992" s="5"/>
      <c r="O992" s="5"/>
      <c r="P992" s="5"/>
      <c r="Q992" s="5"/>
      <c r="R992" s="5"/>
      <c r="S992" s="5"/>
      <c r="T992" s="5"/>
      <c r="U992" s="5"/>
      <c r="V992" s="5"/>
      <c r="W992" s="5"/>
      <c r="X992" s="5"/>
      <c r="Y992" s="5"/>
      <c r="Z992" s="5"/>
    </row>
    <row r="993" spans="1:26" x14ac:dyDescent="0.25">
      <c r="A993" s="1"/>
      <c r="B993" s="5"/>
      <c r="C993" s="139"/>
      <c r="D993" s="106"/>
      <c r="E993" s="400"/>
      <c r="F993" s="449"/>
      <c r="G993" s="401"/>
      <c r="H993" s="5"/>
      <c r="I993" s="5"/>
      <c r="J993" s="5"/>
      <c r="K993" s="5"/>
      <c r="L993" s="5"/>
      <c r="M993" s="5"/>
      <c r="N993" s="5"/>
      <c r="O993" s="5"/>
      <c r="P993" s="5"/>
      <c r="Q993" s="5"/>
      <c r="R993" s="5"/>
      <c r="S993" s="5"/>
      <c r="T993" s="5"/>
      <c r="U993" s="5"/>
      <c r="V993" s="5"/>
      <c r="W993" s="5"/>
      <c r="X993" s="5"/>
      <c r="Y993" s="5"/>
      <c r="Z993" s="5"/>
    </row>
    <row r="994" spans="1:26" x14ac:dyDescent="0.25">
      <c r="A994" s="1"/>
      <c r="B994" s="5"/>
      <c r="C994" s="139"/>
      <c r="D994" s="106"/>
      <c r="E994" s="400"/>
      <c r="F994" s="449"/>
      <c r="G994" s="401"/>
      <c r="H994" s="5"/>
      <c r="I994" s="5"/>
      <c r="J994" s="5"/>
      <c r="K994" s="5"/>
      <c r="L994" s="5"/>
      <c r="M994" s="5"/>
      <c r="N994" s="5"/>
      <c r="O994" s="5"/>
      <c r="P994" s="5"/>
      <c r="Q994" s="5"/>
      <c r="R994" s="5"/>
      <c r="S994" s="5"/>
      <c r="T994" s="5"/>
      <c r="U994" s="5"/>
      <c r="V994" s="5"/>
      <c r="W994" s="5"/>
      <c r="X994" s="5"/>
      <c r="Y994" s="5"/>
      <c r="Z994" s="5"/>
    </row>
    <row r="995" spans="1:26" x14ac:dyDescent="0.25">
      <c r="A995" s="1"/>
      <c r="B995" s="5"/>
      <c r="C995" s="139"/>
      <c r="D995" s="106"/>
      <c r="E995" s="400"/>
      <c r="F995" s="449"/>
      <c r="G995" s="401"/>
      <c r="H995" s="5"/>
      <c r="I995" s="5"/>
      <c r="J995" s="5"/>
      <c r="K995" s="5"/>
      <c r="L995" s="5"/>
      <c r="M995" s="5"/>
      <c r="N995" s="5"/>
      <c r="O995" s="5"/>
      <c r="P995" s="5"/>
      <c r="Q995" s="5"/>
      <c r="R995" s="5"/>
      <c r="S995" s="5"/>
      <c r="T995" s="5"/>
      <c r="U995" s="5"/>
      <c r="V995" s="5"/>
      <c r="W995" s="5"/>
      <c r="X995" s="5"/>
      <c r="Y995" s="5"/>
      <c r="Z995" s="5"/>
    </row>
    <row r="996" spans="1:26" x14ac:dyDescent="0.25">
      <c r="A996" s="1"/>
      <c r="B996" s="5"/>
      <c r="C996" s="139"/>
      <c r="D996" s="106"/>
      <c r="E996" s="400"/>
      <c r="F996" s="449"/>
      <c r="G996" s="401"/>
      <c r="H996" s="5"/>
      <c r="I996" s="5"/>
      <c r="J996" s="5"/>
      <c r="K996" s="5"/>
      <c r="L996" s="5"/>
      <c r="M996" s="5"/>
      <c r="N996" s="5"/>
      <c r="O996" s="5"/>
      <c r="P996" s="5"/>
      <c r="Q996" s="5"/>
      <c r="R996" s="5"/>
      <c r="S996" s="5"/>
      <c r="T996" s="5"/>
      <c r="U996" s="5"/>
      <c r="V996" s="5"/>
      <c r="W996" s="5"/>
      <c r="X996" s="5"/>
      <c r="Y996" s="5"/>
      <c r="Z996" s="5"/>
    </row>
    <row r="997" spans="1:26" x14ac:dyDescent="0.25">
      <c r="A997" s="1"/>
      <c r="B997" s="5"/>
      <c r="C997" s="139"/>
      <c r="D997" s="106"/>
      <c r="E997" s="400"/>
      <c r="F997" s="449"/>
      <c r="G997" s="401"/>
      <c r="H997" s="5"/>
      <c r="I997" s="5"/>
      <c r="J997" s="5"/>
      <c r="K997" s="5"/>
      <c r="L997" s="5"/>
      <c r="M997" s="5"/>
      <c r="N997" s="5"/>
      <c r="O997" s="5"/>
      <c r="P997" s="5"/>
      <c r="Q997" s="5"/>
      <c r="R997" s="5"/>
      <c r="S997" s="5"/>
      <c r="T997" s="5"/>
      <c r="U997" s="5"/>
      <c r="V997" s="5"/>
      <c r="W997" s="5"/>
      <c r="X997" s="5"/>
      <c r="Y997" s="5"/>
      <c r="Z997" s="5"/>
    </row>
    <row r="998" spans="1:26" x14ac:dyDescent="0.25">
      <c r="A998" s="1"/>
      <c r="B998" s="5"/>
      <c r="C998" s="139"/>
      <c r="D998" s="106"/>
      <c r="E998" s="400"/>
      <c r="F998" s="449"/>
      <c r="G998" s="401"/>
      <c r="H998" s="5"/>
      <c r="I998" s="5"/>
      <c r="J998" s="5"/>
      <c r="K998" s="5"/>
      <c r="L998" s="5"/>
      <c r="M998" s="5"/>
      <c r="N998" s="5"/>
      <c r="O998" s="5"/>
      <c r="P998" s="5"/>
      <c r="Q998" s="5"/>
      <c r="R998" s="5"/>
      <c r="S998" s="5"/>
      <c r="T998" s="5"/>
      <c r="U998" s="5"/>
      <c r="V998" s="5"/>
      <c r="W998" s="5"/>
      <c r="X998" s="5"/>
      <c r="Y998" s="5"/>
      <c r="Z998" s="5"/>
    </row>
    <row r="999" spans="1:26" x14ac:dyDescent="0.25">
      <c r="A999" s="1"/>
      <c r="B999" s="5"/>
      <c r="C999" s="139"/>
      <c r="D999" s="106"/>
      <c r="E999" s="400"/>
      <c r="F999" s="449"/>
      <c r="G999" s="401"/>
      <c r="H999" s="5"/>
      <c r="I999" s="5"/>
      <c r="J999" s="5"/>
      <c r="K999" s="5"/>
      <c r="L999" s="5"/>
      <c r="M999" s="5"/>
      <c r="N999" s="5"/>
      <c r="O999" s="5"/>
      <c r="P999" s="5"/>
      <c r="Q999" s="5"/>
      <c r="R999" s="5"/>
      <c r="S999" s="5"/>
      <c r="T999" s="5"/>
      <c r="U999" s="5"/>
      <c r="V999" s="5"/>
      <c r="W999" s="5"/>
      <c r="X999" s="5"/>
      <c r="Y999" s="5"/>
      <c r="Z999" s="5"/>
    </row>
    <row r="1000" spans="1:26" x14ac:dyDescent="0.25">
      <c r="A1000" s="1"/>
      <c r="B1000" s="5"/>
      <c r="C1000" s="139"/>
      <c r="D1000" s="106"/>
      <c r="E1000" s="400"/>
      <c r="F1000" s="449"/>
      <c r="G1000" s="401"/>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bDCCAhZZ8/zotS9kRiy6tuohFoacfozCJwPg5C/pHfpas2bJVoN8MSrm7F8YeG2+mRuBObhWA95caDo9DaESVw==" saltValue="LYBd7/P3qXqLjRQLMPXFxg==" spinCount="100000" sheet="1" objects="1" scenarios="1"/>
  <conditionalFormatting sqref="D339 D342 D382:D419 F21:F25 F27:F33 F38:F44 F46:F50 F53:F55 F65:F66 F68 F70 F77:F79 F129 F145 F152:F155 F236:F238 F244 F246 F264:F265 F280 F288 F294 F296 F298 F330 F378 F131 F157:F159 F161:F163 F165:F168 F170:F172 F174:F176 F178:F180 F182:F184 F186:F188 F190:F192 F194:F196 F198:F200 F202:F204 F206:F208 F210:F212 F214:F216 F218:F220 F222:F224 F226:F228 F230 F232:F233 F282 F284 F286 F290 F292 F332 F334 F380:F381 F383:F384 F386:F387 F389:F390 F392:F393 F395 F397 F399 F401 F403:F404 F408 F410:F411 F413 F415 F417 F419 F421">
    <cfRule type="cellIs" dxfId="58" priority="1" stopIfTrue="1" operator="equal">
      <formula>0</formula>
    </cfRule>
  </conditionalFormatting>
  <conditionalFormatting sqref="F35 F67 F287">
    <cfRule type="cellIs" dxfId="57" priority="2" stopIfTrue="1" operator="equal">
      <formula>0</formula>
    </cfRule>
  </conditionalFormatting>
  <conditionalFormatting sqref="F31:F32">
    <cfRule type="cellIs" dxfId="56" priority="5" stopIfTrue="1" operator="equal">
      <formula>0</formula>
    </cfRule>
  </conditionalFormatting>
  <conditionalFormatting sqref="F34">
    <cfRule type="cellIs" dxfId="55" priority="6" stopIfTrue="1" operator="equal">
      <formula>0</formula>
    </cfRule>
  </conditionalFormatting>
  <conditionalFormatting sqref="D344">
    <cfRule type="cellIs" dxfId="54" priority="7" stopIfTrue="1" operator="equal">
      <formula>0</formula>
    </cfRule>
  </conditionalFormatting>
  <conditionalFormatting sqref="D379:D380 D420">
    <cfRule type="cellIs" dxfId="53" priority="8" stopIfTrue="1" operator="equal">
      <formula>0</formula>
    </cfRule>
  </conditionalFormatting>
  <conditionalFormatting sqref="F91">
    <cfRule type="cellIs" dxfId="52" priority="9" stopIfTrue="1" operator="equal">
      <formula>0</formula>
    </cfRule>
  </conditionalFormatting>
  <conditionalFormatting sqref="F56">
    <cfRule type="cellIs" dxfId="51" priority="11" stopIfTrue="1" operator="equal">
      <formula>0</formula>
    </cfRule>
  </conditionalFormatting>
  <conditionalFormatting sqref="F37">
    <cfRule type="cellIs" dxfId="50" priority="13" stopIfTrue="1" operator="equal">
      <formula>0</formula>
    </cfRule>
  </conditionalFormatting>
  <conditionalFormatting sqref="F254:F255">
    <cfRule type="cellIs" dxfId="49" priority="18" stopIfTrue="1" operator="equal">
      <formula>0</formula>
    </cfRule>
  </conditionalFormatting>
  <conditionalFormatting sqref="F240">
    <cfRule type="cellIs" dxfId="48" priority="20" stopIfTrue="1" operator="equal">
      <formula>0</formula>
    </cfRule>
  </conditionalFormatting>
  <conditionalFormatting sqref="F254:F255">
    <cfRule type="cellIs" dxfId="47" priority="21" stopIfTrue="1" operator="equal">
      <formula>0</formula>
    </cfRule>
  </conditionalFormatting>
  <conditionalFormatting sqref="F254:F255">
    <cfRule type="cellIs" dxfId="46" priority="22" stopIfTrue="1" operator="equal">
      <formula>0</formula>
    </cfRule>
  </conditionalFormatting>
  <conditionalFormatting sqref="F242">
    <cfRule type="cellIs" dxfId="45" priority="23" stopIfTrue="1" operator="equal">
      <formula>0</formula>
    </cfRule>
  </conditionalFormatting>
  <conditionalFormatting sqref="F250 F252">
    <cfRule type="cellIs" dxfId="44" priority="24" stopIfTrue="1" operator="equal">
      <formula>0</formula>
    </cfRule>
  </conditionalFormatting>
  <conditionalFormatting sqref="F257:F258">
    <cfRule type="cellIs" dxfId="43" priority="25" stopIfTrue="1" operator="equal">
      <formula>0</formula>
    </cfRule>
  </conditionalFormatting>
  <conditionalFormatting sqref="F257:F258">
    <cfRule type="cellIs" dxfId="42" priority="27" stopIfTrue="1" operator="equal">
      <formula>0</formula>
    </cfRule>
  </conditionalFormatting>
  <conditionalFormatting sqref="F257:F258">
    <cfRule type="cellIs" dxfId="41" priority="28" stopIfTrue="1" operator="equal">
      <formula>0</formula>
    </cfRule>
  </conditionalFormatting>
  <conditionalFormatting sqref="F260:F261">
    <cfRule type="cellIs" dxfId="40" priority="29" stopIfTrue="1" operator="equal">
      <formula>0</formula>
    </cfRule>
  </conditionalFormatting>
  <conditionalFormatting sqref="F260:F261">
    <cfRule type="cellIs" dxfId="39" priority="31" stopIfTrue="1" operator="equal">
      <formula>0</formula>
    </cfRule>
  </conditionalFormatting>
  <conditionalFormatting sqref="F260:F261">
    <cfRule type="cellIs" dxfId="38" priority="32" stopIfTrue="1" operator="equal">
      <formula>0</formula>
    </cfRule>
  </conditionalFormatting>
  <conditionalFormatting sqref="F263">
    <cfRule type="cellIs" dxfId="37" priority="33" stopIfTrue="1" operator="equal">
      <formula>0</formula>
    </cfRule>
  </conditionalFormatting>
  <conditionalFormatting sqref="F263">
    <cfRule type="cellIs" dxfId="36" priority="35" stopIfTrue="1" operator="equal">
      <formula>0</formula>
    </cfRule>
  </conditionalFormatting>
  <conditionalFormatting sqref="F263">
    <cfRule type="cellIs" dxfId="35" priority="36" stopIfTrue="1" operator="equal">
      <formula>0</formula>
    </cfRule>
  </conditionalFormatting>
  <conditionalFormatting sqref="F267">
    <cfRule type="cellIs" dxfId="34" priority="37" stopIfTrue="1" operator="equal">
      <formula>0</formula>
    </cfRule>
  </conditionalFormatting>
  <conditionalFormatting sqref="F267">
    <cfRule type="cellIs" dxfId="33" priority="39" stopIfTrue="1" operator="equal">
      <formula>0</formula>
    </cfRule>
  </conditionalFormatting>
  <conditionalFormatting sqref="F267">
    <cfRule type="cellIs" dxfId="32" priority="40" stopIfTrue="1" operator="equal">
      <formula>0</formula>
    </cfRule>
  </conditionalFormatting>
  <conditionalFormatting sqref="F268:F269">
    <cfRule type="cellIs" dxfId="31" priority="41" stopIfTrue="1" operator="equal">
      <formula>0</formula>
    </cfRule>
  </conditionalFormatting>
  <conditionalFormatting sqref="F268:F269">
    <cfRule type="cellIs" dxfId="30" priority="42" stopIfTrue="1" operator="equal">
      <formula>0</formula>
    </cfRule>
  </conditionalFormatting>
  <conditionalFormatting sqref="F268:F269">
    <cfRule type="cellIs" dxfId="29" priority="43" stopIfTrue="1" operator="equal">
      <formula>0</formula>
    </cfRule>
  </conditionalFormatting>
  <conditionalFormatting sqref="F271:F274">
    <cfRule type="cellIs" dxfId="28" priority="44" stopIfTrue="1" operator="equal">
      <formula>0</formula>
    </cfRule>
  </conditionalFormatting>
  <conditionalFormatting sqref="F271:F272">
    <cfRule type="cellIs" dxfId="27" priority="45" stopIfTrue="1" operator="equal">
      <formula>0</formula>
    </cfRule>
  </conditionalFormatting>
  <conditionalFormatting sqref="F273:F274">
    <cfRule type="cellIs" dxfId="26" priority="46" stopIfTrue="1" operator="equal">
      <formula>0</formula>
    </cfRule>
  </conditionalFormatting>
  <conditionalFormatting sqref="F273:F274">
    <cfRule type="cellIs" dxfId="25" priority="47" stopIfTrue="1" operator="equal">
      <formula>0</formula>
    </cfRule>
  </conditionalFormatting>
  <conditionalFormatting sqref="F276:F277">
    <cfRule type="cellIs" dxfId="24" priority="48" stopIfTrue="1" operator="equal">
      <formula>0</formula>
    </cfRule>
  </conditionalFormatting>
  <conditionalFormatting sqref="F276:F277">
    <cfRule type="cellIs" dxfId="23" priority="50" stopIfTrue="1" operator="equal">
      <formula>0</formula>
    </cfRule>
  </conditionalFormatting>
  <conditionalFormatting sqref="F276:F277">
    <cfRule type="cellIs" dxfId="22" priority="51" stopIfTrue="1" operator="equal">
      <formula>0</formula>
    </cfRule>
  </conditionalFormatting>
  <conditionalFormatting sqref="B103:B108 B286">
    <cfRule type="cellIs" dxfId="21" priority="52" stopIfTrue="1" operator="equal">
      <formula>"""ili jednakovrijedan"""</formula>
    </cfRule>
  </conditionalFormatting>
  <conditionalFormatting sqref="F325">
    <cfRule type="cellIs" dxfId="20" priority="55" stopIfTrue="1" operator="equal">
      <formula>0</formula>
    </cfRule>
  </conditionalFormatting>
  <conditionalFormatting sqref="D305:D306 F308:F319">
    <cfRule type="cellIs" dxfId="19" priority="58" stopIfTrue="1" operator="equal">
      <formula>0</formula>
    </cfRule>
  </conditionalFormatting>
  <conditionalFormatting sqref="D336">
    <cfRule type="cellIs" dxfId="18" priority="59" stopIfTrue="1" operator="equal">
      <formula>0</formula>
    </cfRule>
  </conditionalFormatting>
  <conditionalFormatting sqref="E321:F321">
    <cfRule type="cellIs" dxfId="17" priority="62" stopIfTrue="1" operator="equal">
      <formula>0</formula>
    </cfRule>
  </conditionalFormatting>
  <conditionalFormatting sqref="F346 F348 F350 F352 F354 F356 F358 F360 F362 F364 F366 F368 F370">
    <cfRule type="cellIs" dxfId="16" priority="64" stopIfTrue="1" operator="equal">
      <formula>0</formula>
    </cfRule>
  </conditionalFormatting>
  <conditionalFormatting sqref="D371">
    <cfRule type="cellIs" dxfId="15" priority="65" stopIfTrue="1" operator="equal">
      <formula>0</formula>
    </cfRule>
  </conditionalFormatting>
  <conditionalFormatting sqref="D428:D441 F428 F430">
    <cfRule type="cellIs" dxfId="14" priority="66" stopIfTrue="1" operator="equal">
      <formula>0</formula>
    </cfRule>
  </conditionalFormatting>
  <conditionalFormatting sqref="D443">
    <cfRule type="cellIs" dxfId="13" priority="67" stopIfTrue="1" operator="equal">
      <formula>0</formula>
    </cfRule>
  </conditionalFormatting>
  <conditionalFormatting sqref="F45">
    <cfRule type="cellIs" dxfId="12" priority="68" stopIfTrue="1" operator="equal">
      <formula>0</formula>
    </cfRule>
  </conditionalFormatting>
  <conditionalFormatting sqref="F51:F52">
    <cfRule type="cellIs" dxfId="11" priority="69" stopIfTrue="1" operator="equal">
      <formula>0</formula>
    </cfRule>
  </conditionalFormatting>
  <conditionalFormatting sqref="F57">
    <cfRule type="cellIs" dxfId="10" priority="70" stopIfTrue="1" operator="equal">
      <formula>0</formula>
    </cfRule>
  </conditionalFormatting>
  <conditionalFormatting sqref="F59:F61 F63:F64">
    <cfRule type="cellIs" dxfId="9" priority="71" stopIfTrue="1" operator="equal">
      <formula>0</formula>
    </cfRule>
  </conditionalFormatting>
  <conditionalFormatting sqref="F62">
    <cfRule type="cellIs" dxfId="8" priority="72" stopIfTrue="1" operator="equal">
      <formula>0</formula>
    </cfRule>
  </conditionalFormatting>
  <conditionalFormatting sqref="F58">
    <cfRule type="cellIs" dxfId="7" priority="73" stopIfTrue="1" operator="equal">
      <formula>0</formula>
    </cfRule>
  </conditionalFormatting>
  <conditionalFormatting sqref="F248">
    <cfRule type="cellIs" dxfId="6" priority="74" stopIfTrue="1" operator="equal">
      <formula>0</formula>
    </cfRule>
  </conditionalFormatting>
  <conditionalFormatting sqref="F279">
    <cfRule type="cellIs" dxfId="5" priority="77" stopIfTrue="1" operator="equal">
      <formula>0</formula>
    </cfRule>
  </conditionalFormatting>
  <conditionalFormatting sqref="F279">
    <cfRule type="cellIs" dxfId="4" priority="79" stopIfTrue="1" operator="equal">
      <formula>0</formula>
    </cfRule>
  </conditionalFormatting>
  <conditionalFormatting sqref="F279">
    <cfRule type="cellIs" dxfId="3" priority="80" stopIfTrue="1" operator="equal">
      <formula>0</formula>
    </cfRule>
  </conditionalFormatting>
  <pageMargins left="0.70866141732283472" right="0.70866141732283472" top="0.98425196850393704" bottom="0.59055118110236227" header="0" footer="0"/>
  <pageSetup orientation="portrait"/>
  <headerFooter>
    <oddHeader>&amp;LNositelj izrade: HERRING ARHITEKTI d.o.o. Ksaver 157, 10000 Zagreb OIB: 19097025521 &amp;Cgrađevina: PROIZVODNA HALA &amp;RInvestitor: MDK GRAĐEVINAR d.o.o. Dubrovčan 3b, 49214 Veliko Trgovišće  OIB: 88960810798</oddHeader>
    <oddFooter>&amp;R&amp;P</oddFooter>
  </headerFooter>
  <rowBreaks count="15" manualBreakCount="15">
    <brk id="36" man="1"/>
    <brk id="325" man="1"/>
    <brk id="423" man="1"/>
    <brk id="135" man="1"/>
    <brk id="72" man="1"/>
    <brk id="232" man="1"/>
    <brk id="393" man="1"/>
    <brk id="12" man="1"/>
    <brk id="300" man="1"/>
    <brk id="461" man="1"/>
    <brk id="338" man="1"/>
    <brk id="147" man="1"/>
    <brk id="372" man="1"/>
    <brk id="52" man="1"/>
    <brk id="276"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topLeftCell="A28" workbookViewId="0">
      <selection activeCell="G71" sqref="G71"/>
    </sheetView>
  </sheetViews>
  <sheetFormatPr defaultColWidth="14.42578125" defaultRowHeight="15" x14ac:dyDescent="0.25"/>
  <cols>
    <col min="1" max="1" width="7.28515625" customWidth="1"/>
    <col min="2" max="2" width="80.7109375" style="350" customWidth="1"/>
    <col min="3" max="3" width="7.5703125" customWidth="1"/>
    <col min="4" max="4" width="8.7109375" customWidth="1"/>
    <col min="5" max="5" width="11.42578125" style="430" customWidth="1"/>
    <col min="6" max="6" width="15.28515625" style="430" customWidth="1"/>
    <col min="7" max="7" width="13.28515625" style="430" customWidth="1"/>
    <col min="8" max="8" width="9.140625" customWidth="1"/>
    <col min="9" max="9" width="13.7109375" customWidth="1"/>
    <col min="10" max="26" width="9.140625" customWidth="1"/>
  </cols>
  <sheetData>
    <row r="1" spans="1:26" ht="22.5" x14ac:dyDescent="0.25">
      <c r="A1" s="53" t="s">
        <v>720</v>
      </c>
      <c r="B1" s="53" t="s">
        <v>721</v>
      </c>
      <c r="C1" s="53" t="s">
        <v>722</v>
      </c>
      <c r="D1" s="53" t="s">
        <v>723</v>
      </c>
      <c r="E1" s="432" t="s">
        <v>724</v>
      </c>
      <c r="F1" s="476" t="s">
        <v>725</v>
      </c>
      <c r="G1" s="399" t="s">
        <v>726</v>
      </c>
      <c r="H1" s="5"/>
      <c r="I1" s="5"/>
      <c r="J1" s="5"/>
      <c r="K1" s="5"/>
      <c r="L1" s="5"/>
      <c r="M1" s="5"/>
      <c r="N1" s="5"/>
      <c r="O1" s="5"/>
      <c r="P1" s="5"/>
      <c r="Q1" s="5"/>
      <c r="R1" s="5"/>
      <c r="S1" s="5"/>
      <c r="T1" s="5"/>
      <c r="U1" s="5"/>
      <c r="V1" s="5"/>
      <c r="W1" s="5"/>
      <c r="X1" s="5"/>
      <c r="Y1" s="5"/>
      <c r="Z1" s="5"/>
    </row>
    <row r="2" spans="1:26" x14ac:dyDescent="0.25">
      <c r="A2" s="1"/>
      <c r="B2" s="5"/>
      <c r="C2" s="122"/>
      <c r="D2" s="3"/>
      <c r="E2" s="434"/>
      <c r="F2" s="477"/>
      <c r="G2" s="401"/>
      <c r="H2" s="5"/>
      <c r="I2" s="5"/>
      <c r="J2" s="5"/>
      <c r="K2" s="5"/>
      <c r="L2" s="5"/>
      <c r="M2" s="5"/>
      <c r="N2" s="5"/>
      <c r="O2" s="5"/>
      <c r="P2" s="5"/>
      <c r="Q2" s="5"/>
      <c r="R2" s="5"/>
      <c r="S2" s="5"/>
      <c r="T2" s="5"/>
      <c r="U2" s="5"/>
      <c r="V2" s="5"/>
      <c r="W2" s="5"/>
      <c r="X2" s="5"/>
      <c r="Y2" s="5"/>
      <c r="Z2" s="5"/>
    </row>
    <row r="3" spans="1:26" x14ac:dyDescent="0.25">
      <c r="A3" s="55" t="s">
        <v>1735</v>
      </c>
      <c r="B3" s="56" t="s">
        <v>1736</v>
      </c>
      <c r="C3" s="57"/>
      <c r="D3" s="58"/>
      <c r="E3" s="435"/>
      <c r="F3" s="478"/>
      <c r="G3" s="403"/>
      <c r="H3" s="5"/>
      <c r="I3" s="5"/>
      <c r="J3" s="5"/>
      <c r="K3" s="5"/>
      <c r="L3" s="5"/>
      <c r="M3" s="5"/>
      <c r="N3" s="5"/>
      <c r="O3" s="5"/>
      <c r="P3" s="5"/>
      <c r="Q3" s="5"/>
      <c r="R3" s="5"/>
      <c r="S3" s="5"/>
      <c r="T3" s="5"/>
      <c r="U3" s="5"/>
      <c r="V3" s="5"/>
      <c r="W3" s="5"/>
      <c r="X3" s="5"/>
      <c r="Y3" s="5"/>
      <c r="Z3" s="5"/>
    </row>
    <row r="4" spans="1:26" x14ac:dyDescent="0.25">
      <c r="A4" s="5"/>
      <c r="B4" s="5"/>
      <c r="C4" s="5"/>
      <c r="D4" s="29"/>
      <c r="E4" s="434"/>
      <c r="F4" s="441"/>
      <c r="G4" s="401"/>
      <c r="H4" s="5"/>
      <c r="I4" s="5"/>
      <c r="J4" s="5"/>
      <c r="K4" s="5"/>
      <c r="L4" s="5"/>
      <c r="M4" s="5"/>
      <c r="N4" s="5"/>
      <c r="O4" s="5"/>
      <c r="P4" s="5"/>
      <c r="Q4" s="5"/>
      <c r="R4" s="5"/>
      <c r="S4" s="5"/>
      <c r="T4" s="5"/>
      <c r="U4" s="5"/>
      <c r="V4" s="5"/>
      <c r="W4" s="5"/>
      <c r="X4" s="5"/>
      <c r="Y4" s="5"/>
      <c r="Z4" s="5"/>
    </row>
    <row r="5" spans="1:26" ht="60" x14ac:dyDescent="0.25">
      <c r="A5" s="186"/>
      <c r="B5" s="84" t="s">
        <v>1737</v>
      </c>
      <c r="C5" s="189"/>
      <c r="D5" s="190"/>
      <c r="E5" s="479"/>
      <c r="F5" s="480"/>
      <c r="G5" s="401"/>
      <c r="H5" s="5"/>
      <c r="I5" s="5"/>
      <c r="J5" s="5"/>
      <c r="K5" s="5"/>
      <c r="L5" s="5"/>
      <c r="M5" s="5"/>
      <c r="N5" s="5"/>
      <c r="O5" s="5"/>
      <c r="P5" s="5"/>
      <c r="Q5" s="5"/>
      <c r="R5" s="5"/>
      <c r="S5" s="5"/>
      <c r="T5" s="5"/>
      <c r="U5" s="5"/>
      <c r="V5" s="5"/>
      <c r="W5" s="5"/>
      <c r="X5" s="5"/>
      <c r="Y5" s="5"/>
      <c r="Z5" s="5"/>
    </row>
    <row r="6" spans="1:26" x14ac:dyDescent="0.25">
      <c r="A6" s="186"/>
      <c r="B6" s="84"/>
      <c r="C6" s="189"/>
      <c r="D6" s="190"/>
      <c r="E6" s="479"/>
      <c r="F6" s="480"/>
      <c r="G6" s="401"/>
      <c r="H6" s="5"/>
      <c r="I6" s="5"/>
      <c r="J6" s="5"/>
      <c r="K6" s="5"/>
      <c r="L6" s="5"/>
      <c r="M6" s="5"/>
      <c r="N6" s="5"/>
      <c r="O6" s="5"/>
      <c r="P6" s="5"/>
      <c r="Q6" s="5"/>
      <c r="R6" s="5"/>
      <c r="S6" s="5"/>
      <c r="T6" s="5"/>
      <c r="U6" s="5"/>
      <c r="V6" s="5"/>
      <c r="W6" s="5"/>
      <c r="X6" s="5"/>
      <c r="Y6" s="5"/>
      <c r="Z6" s="5"/>
    </row>
    <row r="7" spans="1:26" ht="135" x14ac:dyDescent="0.25">
      <c r="A7" s="191" t="s">
        <v>1548</v>
      </c>
      <c r="B7" s="5" t="s">
        <v>2610</v>
      </c>
      <c r="C7" s="192"/>
      <c r="D7" s="193">
        <v>1</v>
      </c>
      <c r="E7" s="481"/>
      <c r="F7" s="482">
        <f t="shared" ref="F7:F33" si="0">$D7*E7</f>
        <v>0</v>
      </c>
      <c r="G7" s="401"/>
      <c r="H7" s="5"/>
      <c r="I7" s="194"/>
      <c r="J7" s="5"/>
      <c r="K7" s="5"/>
      <c r="L7" s="5"/>
      <c r="M7" s="5"/>
      <c r="N7" s="5"/>
      <c r="O7" s="5"/>
      <c r="P7" s="5"/>
      <c r="Q7" s="5"/>
      <c r="R7" s="5"/>
      <c r="S7" s="5"/>
      <c r="T7" s="5"/>
      <c r="U7" s="5"/>
      <c r="V7" s="5"/>
      <c r="W7" s="5"/>
      <c r="X7" s="5"/>
      <c r="Y7" s="5"/>
      <c r="Z7" s="5"/>
    </row>
    <row r="8" spans="1:26" ht="120" x14ac:dyDescent="0.25">
      <c r="A8" s="191" t="s">
        <v>1550</v>
      </c>
      <c r="B8" s="5" t="s">
        <v>1738</v>
      </c>
      <c r="C8" s="192"/>
      <c r="D8" s="193">
        <v>1</v>
      </c>
      <c r="E8" s="481"/>
      <c r="F8" s="482">
        <f t="shared" si="0"/>
        <v>0</v>
      </c>
      <c r="G8" s="401"/>
      <c r="H8" s="5"/>
      <c r="I8" s="194"/>
      <c r="J8" s="5"/>
      <c r="K8" s="5"/>
      <c r="L8" s="5"/>
      <c r="M8" s="5"/>
      <c r="N8" s="5"/>
      <c r="O8" s="5"/>
      <c r="P8" s="5"/>
      <c r="Q8" s="5"/>
      <c r="R8" s="5"/>
      <c r="S8" s="5"/>
      <c r="T8" s="5"/>
      <c r="U8" s="5"/>
      <c r="V8" s="5"/>
      <c r="W8" s="5"/>
      <c r="X8" s="5"/>
      <c r="Y8" s="5"/>
      <c r="Z8" s="5"/>
    </row>
    <row r="9" spans="1:26" ht="45" x14ac:dyDescent="0.25">
      <c r="A9" s="191" t="s">
        <v>1552</v>
      </c>
      <c r="B9" s="69" t="s">
        <v>1739</v>
      </c>
      <c r="C9" s="192"/>
      <c r="D9" s="193">
        <v>1</v>
      </c>
      <c r="E9" s="481"/>
      <c r="F9" s="482">
        <f t="shared" si="0"/>
        <v>0</v>
      </c>
      <c r="G9" s="401"/>
      <c r="H9" s="5"/>
      <c r="I9" s="194"/>
      <c r="J9" s="5"/>
      <c r="K9" s="5"/>
      <c r="L9" s="5"/>
      <c r="M9" s="5"/>
      <c r="N9" s="5"/>
      <c r="O9" s="5"/>
      <c r="P9" s="5"/>
      <c r="Q9" s="5"/>
      <c r="R9" s="5"/>
      <c r="S9" s="5"/>
      <c r="T9" s="5"/>
      <c r="U9" s="5"/>
      <c r="V9" s="5"/>
      <c r="W9" s="5"/>
      <c r="X9" s="5"/>
      <c r="Y9" s="5"/>
      <c r="Z9" s="5"/>
    </row>
    <row r="10" spans="1:26" ht="30" x14ac:dyDescent="0.25">
      <c r="A10" s="191" t="s">
        <v>1554</v>
      </c>
      <c r="B10" s="5" t="s">
        <v>1740</v>
      </c>
      <c r="C10" s="192"/>
      <c r="D10" s="193">
        <v>1</v>
      </c>
      <c r="E10" s="481"/>
      <c r="F10" s="482">
        <f t="shared" si="0"/>
        <v>0</v>
      </c>
      <c r="G10" s="401"/>
      <c r="H10" s="5"/>
      <c r="I10" s="194"/>
      <c r="J10" s="5"/>
      <c r="K10" s="5"/>
      <c r="L10" s="5"/>
      <c r="M10" s="5"/>
      <c r="N10" s="5"/>
      <c r="O10" s="5"/>
      <c r="P10" s="5"/>
      <c r="Q10" s="5"/>
      <c r="R10" s="5"/>
      <c r="S10" s="5"/>
      <c r="T10" s="5"/>
      <c r="U10" s="5"/>
      <c r="V10" s="5"/>
      <c r="W10" s="5"/>
      <c r="X10" s="5"/>
      <c r="Y10" s="5"/>
      <c r="Z10" s="5"/>
    </row>
    <row r="11" spans="1:26" ht="30" x14ac:dyDescent="0.25">
      <c r="A11" s="191" t="s">
        <v>1556</v>
      </c>
      <c r="B11" s="25" t="s">
        <v>1741</v>
      </c>
      <c r="C11" s="192"/>
      <c r="D11" s="193">
        <v>2</v>
      </c>
      <c r="E11" s="481"/>
      <c r="F11" s="482">
        <f t="shared" si="0"/>
        <v>0</v>
      </c>
      <c r="G11" s="401"/>
      <c r="H11" s="5"/>
      <c r="I11" s="194"/>
      <c r="J11" s="5"/>
      <c r="K11" s="5"/>
      <c r="L11" s="5"/>
      <c r="M11" s="5"/>
      <c r="N11" s="5"/>
      <c r="O11" s="5"/>
      <c r="P11" s="5"/>
      <c r="Q11" s="5"/>
      <c r="R11" s="5"/>
      <c r="S11" s="5"/>
      <c r="T11" s="5"/>
      <c r="U11" s="5"/>
      <c r="V11" s="5"/>
      <c r="W11" s="5"/>
      <c r="X11" s="5"/>
      <c r="Y11" s="5"/>
      <c r="Z11" s="5"/>
    </row>
    <row r="12" spans="1:26" ht="120" x14ac:dyDescent="0.25">
      <c r="A12" s="191" t="s">
        <v>1558</v>
      </c>
      <c r="B12" s="25" t="s">
        <v>1742</v>
      </c>
      <c r="C12" s="192"/>
      <c r="D12" s="193">
        <v>31</v>
      </c>
      <c r="E12" s="481"/>
      <c r="F12" s="482">
        <f t="shared" si="0"/>
        <v>0</v>
      </c>
      <c r="G12" s="401"/>
      <c r="H12" s="5"/>
      <c r="I12" s="194"/>
      <c r="J12" s="5"/>
      <c r="K12" s="5"/>
      <c r="L12" s="5"/>
      <c r="M12" s="5"/>
      <c r="N12" s="5"/>
      <c r="O12" s="5"/>
      <c r="P12" s="5"/>
      <c r="Q12" s="5"/>
      <c r="R12" s="5"/>
      <c r="S12" s="5"/>
      <c r="T12" s="5"/>
      <c r="U12" s="5"/>
      <c r="V12" s="5"/>
      <c r="W12" s="5"/>
      <c r="X12" s="5"/>
      <c r="Y12" s="5"/>
      <c r="Z12" s="5"/>
    </row>
    <row r="13" spans="1:26" ht="120" x14ac:dyDescent="0.25">
      <c r="A13" s="191" t="s">
        <v>1560</v>
      </c>
      <c r="B13" s="93" t="s">
        <v>1743</v>
      </c>
      <c r="C13" s="192" t="s">
        <v>843</v>
      </c>
      <c r="D13" s="193">
        <v>29</v>
      </c>
      <c r="E13" s="481"/>
      <c r="F13" s="482">
        <f t="shared" si="0"/>
        <v>0</v>
      </c>
      <c r="G13" s="401"/>
      <c r="H13" s="5"/>
      <c r="I13" s="194"/>
      <c r="J13" s="5"/>
      <c r="K13" s="5"/>
      <c r="L13" s="5"/>
      <c r="M13" s="5"/>
      <c r="N13" s="5"/>
      <c r="O13" s="5"/>
      <c r="P13" s="5"/>
      <c r="Q13" s="5"/>
      <c r="R13" s="5"/>
      <c r="S13" s="5"/>
      <c r="T13" s="5"/>
      <c r="U13" s="5"/>
      <c r="V13" s="5"/>
      <c r="W13" s="5"/>
      <c r="X13" s="5"/>
      <c r="Y13" s="5"/>
      <c r="Z13" s="5"/>
    </row>
    <row r="14" spans="1:26" ht="90" x14ac:dyDescent="0.25">
      <c r="A14" s="191" t="s">
        <v>1562</v>
      </c>
      <c r="B14" s="93" t="s">
        <v>1744</v>
      </c>
      <c r="C14" s="192" t="s">
        <v>843</v>
      </c>
      <c r="D14" s="193">
        <v>60</v>
      </c>
      <c r="E14" s="481"/>
      <c r="F14" s="482">
        <f t="shared" si="0"/>
        <v>0</v>
      </c>
      <c r="G14" s="401"/>
      <c r="H14" s="5"/>
      <c r="I14" s="194"/>
      <c r="J14" s="5"/>
      <c r="K14" s="5"/>
      <c r="L14" s="5"/>
      <c r="M14" s="5"/>
      <c r="N14" s="5"/>
      <c r="O14" s="5"/>
      <c r="P14" s="5"/>
      <c r="Q14" s="5"/>
      <c r="R14" s="5"/>
      <c r="S14" s="5"/>
      <c r="T14" s="5"/>
      <c r="U14" s="5"/>
      <c r="V14" s="5"/>
      <c r="W14" s="5"/>
      <c r="X14" s="5"/>
      <c r="Y14" s="5"/>
      <c r="Z14" s="5"/>
    </row>
    <row r="15" spans="1:26" ht="30" x14ac:dyDescent="0.25">
      <c r="A15" s="191" t="s">
        <v>1565</v>
      </c>
      <c r="B15" s="5" t="s">
        <v>1745</v>
      </c>
      <c r="C15" s="192" t="s">
        <v>843</v>
      </c>
      <c r="D15" s="193">
        <v>60</v>
      </c>
      <c r="E15" s="481"/>
      <c r="F15" s="482">
        <f t="shared" si="0"/>
        <v>0</v>
      </c>
      <c r="G15" s="401"/>
      <c r="H15" s="5"/>
      <c r="I15" s="194"/>
      <c r="J15" s="5"/>
      <c r="K15" s="5"/>
      <c r="L15" s="5"/>
      <c r="M15" s="5"/>
      <c r="N15" s="5"/>
      <c r="O15" s="5"/>
      <c r="P15" s="5"/>
      <c r="Q15" s="5"/>
      <c r="R15" s="5"/>
      <c r="S15" s="5"/>
      <c r="T15" s="5"/>
      <c r="U15" s="5"/>
      <c r="V15" s="5"/>
      <c r="W15" s="5"/>
      <c r="X15" s="5"/>
      <c r="Y15" s="5"/>
      <c r="Z15" s="5"/>
    </row>
    <row r="16" spans="1:26" ht="30" x14ac:dyDescent="0.25">
      <c r="A16" s="191" t="s">
        <v>1567</v>
      </c>
      <c r="B16" s="5" t="s">
        <v>1746</v>
      </c>
      <c r="C16" s="192" t="s">
        <v>843</v>
      </c>
      <c r="D16" s="193">
        <v>35</v>
      </c>
      <c r="E16" s="481"/>
      <c r="F16" s="482">
        <f t="shared" si="0"/>
        <v>0</v>
      </c>
      <c r="G16" s="401"/>
      <c r="H16" s="5"/>
      <c r="I16" s="194"/>
      <c r="J16" s="5"/>
      <c r="K16" s="5"/>
      <c r="L16" s="5"/>
      <c r="M16" s="5"/>
      <c r="N16" s="5"/>
      <c r="O16" s="5"/>
      <c r="P16" s="5"/>
      <c r="Q16" s="5"/>
      <c r="R16" s="5"/>
      <c r="S16" s="5"/>
      <c r="T16" s="5"/>
      <c r="U16" s="5"/>
      <c r="V16" s="5"/>
      <c r="W16" s="5"/>
      <c r="X16" s="5"/>
      <c r="Y16" s="5"/>
      <c r="Z16" s="5"/>
    </row>
    <row r="17" spans="1:26" ht="45" x14ac:dyDescent="0.25">
      <c r="A17" s="191" t="s">
        <v>1570</v>
      </c>
      <c r="B17" s="5" t="s">
        <v>1747</v>
      </c>
      <c r="C17" s="192" t="s">
        <v>843</v>
      </c>
      <c r="D17" s="193">
        <v>12</v>
      </c>
      <c r="E17" s="481"/>
      <c r="F17" s="482">
        <f t="shared" si="0"/>
        <v>0</v>
      </c>
      <c r="G17" s="401"/>
      <c r="H17" s="5"/>
      <c r="I17" s="194"/>
      <c r="J17" s="5"/>
      <c r="K17" s="5"/>
      <c r="L17" s="5"/>
      <c r="M17" s="5"/>
      <c r="N17" s="5"/>
      <c r="O17" s="5"/>
      <c r="P17" s="5"/>
      <c r="Q17" s="5"/>
      <c r="R17" s="5"/>
      <c r="S17" s="5"/>
      <c r="T17" s="5"/>
      <c r="U17" s="5"/>
      <c r="V17" s="5"/>
      <c r="W17" s="5"/>
      <c r="X17" s="5"/>
      <c r="Y17" s="5"/>
      <c r="Z17" s="5"/>
    </row>
    <row r="18" spans="1:26" ht="135" x14ac:dyDescent="0.25">
      <c r="A18" s="191" t="s">
        <v>1574</v>
      </c>
      <c r="B18" s="93" t="s">
        <v>1748</v>
      </c>
      <c r="C18" s="192" t="s">
        <v>843</v>
      </c>
      <c r="D18" s="193">
        <v>12</v>
      </c>
      <c r="E18" s="481"/>
      <c r="F18" s="482">
        <f t="shared" si="0"/>
        <v>0</v>
      </c>
      <c r="G18" s="401"/>
      <c r="H18" s="5"/>
      <c r="I18" s="194"/>
      <c r="J18" s="5"/>
      <c r="K18" s="5"/>
      <c r="L18" s="5"/>
      <c r="M18" s="5"/>
      <c r="N18" s="5"/>
      <c r="O18" s="5"/>
      <c r="P18" s="5"/>
      <c r="Q18" s="5"/>
      <c r="R18" s="5"/>
      <c r="S18" s="5"/>
      <c r="T18" s="5"/>
      <c r="U18" s="5"/>
      <c r="V18" s="5"/>
      <c r="W18" s="5"/>
      <c r="X18" s="5"/>
      <c r="Y18" s="5"/>
      <c r="Z18" s="5"/>
    </row>
    <row r="19" spans="1:26" ht="120" x14ac:dyDescent="0.25">
      <c r="A19" s="191" t="s">
        <v>1577</v>
      </c>
      <c r="B19" s="93" t="s">
        <v>2628</v>
      </c>
      <c r="C19" s="192" t="s">
        <v>843</v>
      </c>
      <c r="D19" s="193">
        <v>2</v>
      </c>
      <c r="E19" s="481"/>
      <c r="F19" s="482">
        <f t="shared" si="0"/>
        <v>0</v>
      </c>
      <c r="G19" s="401"/>
      <c r="H19" s="5"/>
      <c r="I19" s="194"/>
      <c r="J19" s="5"/>
      <c r="K19" s="5"/>
      <c r="L19" s="5"/>
      <c r="M19" s="5"/>
      <c r="N19" s="5"/>
      <c r="O19" s="5"/>
      <c r="P19" s="5"/>
      <c r="Q19" s="5"/>
      <c r="R19" s="5"/>
      <c r="S19" s="5"/>
      <c r="T19" s="5"/>
      <c r="U19" s="5"/>
      <c r="V19" s="5"/>
      <c r="W19" s="5"/>
      <c r="X19" s="5"/>
      <c r="Y19" s="5"/>
      <c r="Z19" s="5"/>
    </row>
    <row r="20" spans="1:26" ht="30" x14ac:dyDescent="0.25">
      <c r="A20" s="191" t="s">
        <v>1579</v>
      </c>
      <c r="B20" s="93" t="s">
        <v>1749</v>
      </c>
      <c r="C20" s="192" t="s">
        <v>843</v>
      </c>
      <c r="D20" s="193">
        <v>1</v>
      </c>
      <c r="E20" s="481"/>
      <c r="F20" s="482">
        <f t="shared" si="0"/>
        <v>0</v>
      </c>
      <c r="G20" s="401"/>
      <c r="H20" s="5"/>
      <c r="I20" s="194"/>
      <c r="J20" s="5"/>
      <c r="K20" s="5"/>
      <c r="L20" s="5"/>
      <c r="M20" s="5"/>
      <c r="N20" s="5"/>
      <c r="O20" s="5"/>
      <c r="P20" s="5"/>
      <c r="Q20" s="5"/>
      <c r="R20" s="5"/>
      <c r="S20" s="5"/>
      <c r="T20" s="5"/>
      <c r="U20" s="5"/>
      <c r="V20" s="5"/>
      <c r="W20" s="5"/>
      <c r="X20" s="5"/>
      <c r="Y20" s="5"/>
      <c r="Z20" s="5"/>
    </row>
    <row r="21" spans="1:26" ht="135" x14ac:dyDescent="0.25">
      <c r="A21" s="191" t="s">
        <v>1581</v>
      </c>
      <c r="B21" s="5" t="s">
        <v>1750</v>
      </c>
      <c r="C21" s="192" t="s">
        <v>843</v>
      </c>
      <c r="D21" s="193">
        <v>1</v>
      </c>
      <c r="E21" s="481"/>
      <c r="F21" s="482">
        <f t="shared" si="0"/>
        <v>0</v>
      </c>
      <c r="G21" s="401"/>
      <c r="H21" s="5"/>
      <c r="I21" s="194"/>
      <c r="J21" s="5"/>
      <c r="K21" s="5"/>
      <c r="L21" s="5"/>
      <c r="M21" s="5"/>
      <c r="N21" s="5"/>
      <c r="O21" s="5"/>
      <c r="P21" s="5"/>
      <c r="Q21" s="5"/>
      <c r="R21" s="5"/>
      <c r="S21" s="5"/>
      <c r="T21" s="5"/>
      <c r="U21" s="5"/>
      <c r="V21" s="5"/>
      <c r="W21" s="5"/>
      <c r="X21" s="5"/>
      <c r="Y21" s="5"/>
      <c r="Z21" s="5"/>
    </row>
    <row r="22" spans="1:26" ht="165" x14ac:dyDescent="0.25">
      <c r="A22" s="191" t="s">
        <v>1584</v>
      </c>
      <c r="B22" s="195" t="s">
        <v>1751</v>
      </c>
      <c r="C22" s="192" t="s">
        <v>843</v>
      </c>
      <c r="D22" s="193">
        <v>5</v>
      </c>
      <c r="E22" s="481"/>
      <c r="F22" s="482">
        <f t="shared" si="0"/>
        <v>0</v>
      </c>
      <c r="G22" s="401"/>
      <c r="H22" s="5"/>
      <c r="I22" s="194"/>
      <c r="J22" s="5"/>
      <c r="K22" s="5"/>
      <c r="L22" s="5"/>
      <c r="M22" s="5"/>
      <c r="N22" s="5"/>
      <c r="O22" s="5"/>
      <c r="P22" s="5"/>
      <c r="Q22" s="5"/>
      <c r="R22" s="5"/>
      <c r="S22" s="5"/>
      <c r="T22" s="5"/>
      <c r="U22" s="5"/>
      <c r="V22" s="5"/>
      <c r="W22" s="5"/>
      <c r="X22" s="5"/>
      <c r="Y22" s="5"/>
      <c r="Z22" s="5"/>
    </row>
    <row r="23" spans="1:26" ht="30" x14ac:dyDescent="0.25">
      <c r="A23" s="191" t="s">
        <v>1586</v>
      </c>
      <c r="B23" s="100" t="s">
        <v>1752</v>
      </c>
      <c r="C23" s="192" t="s">
        <v>843</v>
      </c>
      <c r="D23" s="193">
        <v>1</v>
      </c>
      <c r="E23" s="481"/>
      <c r="F23" s="482">
        <f t="shared" si="0"/>
        <v>0</v>
      </c>
      <c r="G23" s="401"/>
      <c r="H23" s="5"/>
      <c r="I23" s="194"/>
      <c r="J23" s="5"/>
      <c r="K23" s="5"/>
      <c r="L23" s="5"/>
      <c r="M23" s="5"/>
      <c r="N23" s="5"/>
      <c r="O23" s="5"/>
      <c r="P23" s="5"/>
      <c r="Q23" s="5"/>
      <c r="R23" s="5"/>
      <c r="S23" s="5"/>
      <c r="T23" s="5"/>
      <c r="U23" s="5"/>
      <c r="V23" s="5"/>
      <c r="W23" s="5"/>
      <c r="X23" s="5"/>
      <c r="Y23" s="5"/>
      <c r="Z23" s="5"/>
    </row>
    <row r="24" spans="1:26" x14ac:dyDescent="0.25">
      <c r="A24" s="191" t="s">
        <v>1589</v>
      </c>
      <c r="B24" s="195" t="s">
        <v>1753</v>
      </c>
      <c r="C24" s="192" t="s">
        <v>1389</v>
      </c>
      <c r="D24" s="193">
        <v>650</v>
      </c>
      <c r="E24" s="481"/>
      <c r="F24" s="482">
        <f t="shared" si="0"/>
        <v>0</v>
      </c>
      <c r="G24" s="401"/>
      <c r="H24" s="5"/>
      <c r="I24" s="194"/>
      <c r="J24" s="5"/>
      <c r="K24" s="5"/>
      <c r="L24" s="5"/>
      <c r="M24" s="5"/>
      <c r="N24" s="5"/>
      <c r="O24" s="5"/>
      <c r="P24" s="5"/>
      <c r="Q24" s="5"/>
      <c r="R24" s="5"/>
      <c r="S24" s="5"/>
      <c r="T24" s="5"/>
      <c r="U24" s="5"/>
      <c r="V24" s="5"/>
      <c r="W24" s="5"/>
      <c r="X24" s="5"/>
      <c r="Y24" s="5"/>
      <c r="Z24" s="5"/>
    </row>
    <row r="25" spans="1:26" x14ac:dyDescent="0.25">
      <c r="A25" s="191" t="s">
        <v>1591</v>
      </c>
      <c r="B25" s="195" t="s">
        <v>1754</v>
      </c>
      <c r="C25" s="192" t="s">
        <v>1389</v>
      </c>
      <c r="D25" s="193">
        <v>10</v>
      </c>
      <c r="E25" s="481"/>
      <c r="F25" s="482">
        <f t="shared" si="0"/>
        <v>0</v>
      </c>
      <c r="G25" s="401"/>
      <c r="H25" s="5"/>
      <c r="I25" s="194"/>
      <c r="J25" s="5"/>
      <c r="K25" s="5"/>
      <c r="L25" s="5"/>
      <c r="M25" s="5"/>
      <c r="N25" s="5"/>
      <c r="O25" s="5"/>
      <c r="P25" s="5"/>
      <c r="Q25" s="5"/>
      <c r="R25" s="5"/>
      <c r="S25" s="5"/>
      <c r="T25" s="5"/>
      <c r="U25" s="5"/>
      <c r="V25" s="5"/>
      <c r="W25" s="5"/>
      <c r="X25" s="5"/>
      <c r="Y25" s="5"/>
      <c r="Z25" s="5"/>
    </row>
    <row r="26" spans="1:26" ht="30" x14ac:dyDescent="0.25">
      <c r="A26" s="191" t="s">
        <v>1593</v>
      </c>
      <c r="B26" s="195" t="s">
        <v>1755</v>
      </c>
      <c r="C26" s="192" t="s">
        <v>1389</v>
      </c>
      <c r="D26" s="193">
        <v>650</v>
      </c>
      <c r="E26" s="481"/>
      <c r="F26" s="482">
        <f t="shared" si="0"/>
        <v>0</v>
      </c>
      <c r="G26" s="401"/>
      <c r="H26" s="5"/>
      <c r="I26" s="194"/>
      <c r="J26" s="5"/>
      <c r="K26" s="5"/>
      <c r="L26" s="5"/>
      <c r="M26" s="5"/>
      <c r="N26" s="5"/>
      <c r="O26" s="5"/>
      <c r="P26" s="5"/>
      <c r="Q26" s="5"/>
      <c r="R26" s="5"/>
      <c r="S26" s="5"/>
      <c r="T26" s="5"/>
      <c r="U26" s="5"/>
      <c r="V26" s="5"/>
      <c r="W26" s="5"/>
      <c r="X26" s="5"/>
      <c r="Y26" s="5"/>
      <c r="Z26" s="5"/>
    </row>
    <row r="27" spans="1:26" x14ac:dyDescent="0.25">
      <c r="A27" s="191" t="s">
        <v>1595</v>
      </c>
      <c r="B27" s="195" t="s">
        <v>1756</v>
      </c>
      <c r="C27" s="192" t="s">
        <v>764</v>
      </c>
      <c r="D27" s="193">
        <v>1</v>
      </c>
      <c r="E27" s="481"/>
      <c r="F27" s="482">
        <f t="shared" si="0"/>
        <v>0</v>
      </c>
      <c r="G27" s="401"/>
      <c r="H27" s="5"/>
      <c r="I27" s="194"/>
      <c r="J27" s="5"/>
      <c r="K27" s="5"/>
      <c r="L27" s="5"/>
      <c r="M27" s="5"/>
      <c r="N27" s="5"/>
      <c r="O27" s="5"/>
      <c r="P27" s="5"/>
      <c r="Q27" s="5"/>
      <c r="R27" s="5"/>
      <c r="S27" s="5"/>
      <c r="T27" s="5"/>
      <c r="U27" s="5"/>
      <c r="V27" s="5"/>
      <c r="W27" s="5"/>
      <c r="X27" s="5"/>
      <c r="Y27" s="5"/>
      <c r="Z27" s="5"/>
    </row>
    <row r="28" spans="1:26" x14ac:dyDescent="0.25">
      <c r="A28" s="191" t="s">
        <v>1597</v>
      </c>
      <c r="B28" s="106" t="s">
        <v>1757</v>
      </c>
      <c r="C28" s="192" t="s">
        <v>764</v>
      </c>
      <c r="D28" s="193">
        <v>1</v>
      </c>
      <c r="E28" s="481"/>
      <c r="F28" s="482">
        <f t="shared" si="0"/>
        <v>0</v>
      </c>
      <c r="G28" s="401"/>
      <c r="H28" s="5"/>
      <c r="I28" s="194"/>
      <c r="J28" s="5"/>
      <c r="K28" s="5"/>
      <c r="L28" s="5"/>
      <c r="M28" s="5"/>
      <c r="N28" s="5"/>
      <c r="O28" s="5"/>
      <c r="P28" s="5"/>
      <c r="Q28" s="5"/>
      <c r="R28" s="5"/>
      <c r="S28" s="5"/>
      <c r="T28" s="5"/>
      <c r="U28" s="5"/>
      <c r="V28" s="5"/>
      <c r="W28" s="5"/>
      <c r="X28" s="5"/>
      <c r="Y28" s="5"/>
      <c r="Z28" s="5"/>
    </row>
    <row r="29" spans="1:26" x14ac:dyDescent="0.25">
      <c r="A29" s="191" t="s">
        <v>1758</v>
      </c>
      <c r="B29" s="106" t="s">
        <v>1759</v>
      </c>
      <c r="C29" s="192" t="s">
        <v>764</v>
      </c>
      <c r="D29" s="193">
        <v>1</v>
      </c>
      <c r="E29" s="481"/>
      <c r="F29" s="482">
        <f t="shared" si="0"/>
        <v>0</v>
      </c>
      <c r="G29" s="401"/>
      <c r="H29" s="5"/>
      <c r="I29" s="194"/>
      <c r="J29" s="5"/>
      <c r="K29" s="5"/>
      <c r="L29" s="5"/>
      <c r="M29" s="5"/>
      <c r="N29" s="5"/>
      <c r="O29" s="5"/>
      <c r="P29" s="5"/>
      <c r="Q29" s="5"/>
      <c r="R29" s="5"/>
      <c r="S29" s="5"/>
      <c r="T29" s="5"/>
      <c r="U29" s="5"/>
      <c r="V29" s="5"/>
      <c r="W29" s="5"/>
      <c r="X29" s="5"/>
      <c r="Y29" s="5"/>
      <c r="Z29" s="5"/>
    </row>
    <row r="30" spans="1:26" x14ac:dyDescent="0.25">
      <c r="A30" s="191" t="s">
        <v>1760</v>
      </c>
      <c r="B30" s="100" t="s">
        <v>1761</v>
      </c>
      <c r="C30" s="192" t="s">
        <v>764</v>
      </c>
      <c r="D30" s="193">
        <v>1</v>
      </c>
      <c r="E30" s="481"/>
      <c r="F30" s="482">
        <f t="shared" si="0"/>
        <v>0</v>
      </c>
      <c r="G30" s="401"/>
      <c r="H30" s="5"/>
      <c r="I30" s="194"/>
      <c r="J30" s="5"/>
      <c r="K30" s="5"/>
      <c r="L30" s="5"/>
      <c r="M30" s="5"/>
      <c r="N30" s="5"/>
      <c r="O30" s="5"/>
      <c r="P30" s="5"/>
      <c r="Q30" s="5"/>
      <c r="R30" s="5"/>
      <c r="S30" s="5"/>
      <c r="T30" s="5"/>
      <c r="U30" s="5"/>
      <c r="V30" s="5"/>
      <c r="W30" s="5"/>
      <c r="X30" s="5"/>
      <c r="Y30" s="5"/>
      <c r="Z30" s="5"/>
    </row>
    <row r="31" spans="1:26" x14ac:dyDescent="0.25">
      <c r="A31" s="191" t="s">
        <v>1762</v>
      </c>
      <c r="B31" s="195" t="s">
        <v>1763</v>
      </c>
      <c r="C31" s="192" t="s">
        <v>764</v>
      </c>
      <c r="D31" s="193">
        <v>1</v>
      </c>
      <c r="E31" s="481"/>
      <c r="F31" s="482">
        <f t="shared" si="0"/>
        <v>0</v>
      </c>
      <c r="G31" s="401"/>
      <c r="H31" s="5"/>
      <c r="I31" s="194"/>
      <c r="J31" s="5"/>
      <c r="K31" s="5"/>
      <c r="L31" s="5"/>
      <c r="M31" s="5"/>
      <c r="N31" s="5"/>
      <c r="O31" s="5"/>
      <c r="P31" s="5"/>
      <c r="Q31" s="5"/>
      <c r="R31" s="5"/>
      <c r="S31" s="5"/>
      <c r="T31" s="5"/>
      <c r="U31" s="5"/>
      <c r="V31" s="5"/>
      <c r="W31" s="5"/>
      <c r="X31" s="5"/>
      <c r="Y31" s="5"/>
      <c r="Z31" s="5"/>
    </row>
    <row r="32" spans="1:26" x14ac:dyDescent="0.25">
      <c r="A32" s="191" t="s">
        <v>1764</v>
      </c>
      <c r="B32" s="195" t="s">
        <v>1765</v>
      </c>
      <c r="C32" s="192" t="s">
        <v>764</v>
      </c>
      <c r="D32" s="193">
        <v>1</v>
      </c>
      <c r="E32" s="481"/>
      <c r="F32" s="482">
        <f t="shared" si="0"/>
        <v>0</v>
      </c>
      <c r="G32" s="401"/>
      <c r="H32" s="5"/>
      <c r="I32" s="194"/>
      <c r="J32" s="5"/>
      <c r="K32" s="5"/>
      <c r="L32" s="5"/>
      <c r="M32" s="5"/>
      <c r="N32" s="5"/>
      <c r="O32" s="5"/>
      <c r="P32" s="5"/>
      <c r="Q32" s="5"/>
      <c r="R32" s="5"/>
      <c r="S32" s="5"/>
      <c r="T32" s="5"/>
      <c r="U32" s="5"/>
      <c r="V32" s="5"/>
      <c r="W32" s="5"/>
      <c r="X32" s="5"/>
      <c r="Y32" s="5"/>
      <c r="Z32" s="5"/>
    </row>
    <row r="33" spans="1:26" x14ac:dyDescent="0.25">
      <c r="A33" s="191" t="s">
        <v>1766</v>
      </c>
      <c r="B33" s="195" t="s">
        <v>1767</v>
      </c>
      <c r="C33" s="192" t="s">
        <v>764</v>
      </c>
      <c r="D33" s="193">
        <v>1</v>
      </c>
      <c r="E33" s="481"/>
      <c r="F33" s="482">
        <f t="shared" si="0"/>
        <v>0</v>
      </c>
      <c r="G33" s="401"/>
      <c r="H33" s="5"/>
      <c r="I33" s="194"/>
      <c r="J33" s="5"/>
      <c r="K33" s="5"/>
      <c r="L33" s="5"/>
      <c r="M33" s="5"/>
      <c r="N33" s="5"/>
      <c r="O33" s="5"/>
      <c r="P33" s="5"/>
      <c r="Q33" s="5"/>
      <c r="R33" s="5"/>
      <c r="S33" s="5"/>
      <c r="T33" s="5"/>
      <c r="U33" s="5"/>
      <c r="V33" s="5"/>
      <c r="W33" s="5"/>
      <c r="X33" s="5"/>
      <c r="Y33" s="5"/>
      <c r="Z33" s="5"/>
    </row>
    <row r="34" spans="1:26" x14ac:dyDescent="0.25">
      <c r="A34" s="196"/>
      <c r="B34" s="195"/>
      <c r="C34" s="195"/>
      <c r="D34" s="192"/>
      <c r="E34" s="483"/>
      <c r="F34" s="480"/>
      <c r="G34" s="401"/>
      <c r="H34" s="5"/>
      <c r="I34" s="5"/>
      <c r="J34" s="5"/>
      <c r="K34" s="5"/>
      <c r="L34" s="5"/>
      <c r="M34" s="5"/>
      <c r="N34" s="5"/>
      <c r="O34" s="5"/>
      <c r="P34" s="5"/>
      <c r="Q34" s="5"/>
      <c r="R34" s="5"/>
      <c r="S34" s="5"/>
      <c r="T34" s="5"/>
      <c r="U34" s="5"/>
      <c r="V34" s="5"/>
      <c r="W34" s="5"/>
      <c r="X34" s="5"/>
      <c r="Y34" s="5"/>
      <c r="Z34" s="5"/>
    </row>
    <row r="35" spans="1:26" x14ac:dyDescent="0.25">
      <c r="A35" s="1"/>
      <c r="B35" s="5"/>
      <c r="C35" s="5"/>
      <c r="D35" s="29"/>
      <c r="E35" s="434"/>
      <c r="F35" s="441"/>
      <c r="G35" s="401"/>
      <c r="H35" s="5"/>
      <c r="I35" s="5"/>
      <c r="J35" s="5"/>
      <c r="K35" s="5"/>
      <c r="L35" s="5"/>
      <c r="M35" s="5"/>
      <c r="N35" s="5"/>
      <c r="O35" s="5"/>
      <c r="P35" s="5"/>
      <c r="Q35" s="5"/>
      <c r="R35" s="5"/>
      <c r="S35" s="5"/>
      <c r="T35" s="5"/>
      <c r="U35" s="5"/>
      <c r="V35" s="5"/>
      <c r="W35" s="5"/>
      <c r="X35" s="5"/>
      <c r="Y35" s="5"/>
      <c r="Z35" s="5"/>
    </row>
    <row r="36" spans="1:26" x14ac:dyDescent="0.25">
      <c r="A36" s="71" t="s">
        <v>1735</v>
      </c>
      <c r="B36" s="72" t="s">
        <v>1768</v>
      </c>
      <c r="C36" s="72"/>
      <c r="D36" s="72"/>
      <c r="E36" s="410"/>
      <c r="F36" s="484">
        <f>SUM(F7:F33)</f>
        <v>0</v>
      </c>
      <c r="G36" s="439"/>
      <c r="H36" s="5"/>
      <c r="I36" s="194"/>
      <c r="J36" s="5"/>
      <c r="K36" s="5"/>
      <c r="L36" s="5"/>
      <c r="M36" s="5"/>
      <c r="N36" s="5"/>
      <c r="O36" s="5"/>
      <c r="P36" s="5"/>
      <c r="Q36" s="5"/>
      <c r="R36" s="5"/>
      <c r="S36" s="5"/>
      <c r="T36" s="5"/>
      <c r="U36" s="5"/>
      <c r="V36" s="5"/>
      <c r="W36" s="5"/>
      <c r="X36" s="5"/>
      <c r="Y36" s="5"/>
      <c r="Z36" s="5"/>
    </row>
    <row r="37" spans="1:26" x14ac:dyDescent="0.25">
      <c r="A37" s="1"/>
      <c r="B37" s="5"/>
      <c r="C37" s="5"/>
      <c r="D37" s="29"/>
      <c r="E37" s="434"/>
      <c r="F37" s="441"/>
      <c r="G37" s="401"/>
      <c r="H37" s="5"/>
      <c r="I37" s="5"/>
      <c r="J37" s="5"/>
      <c r="K37" s="5"/>
      <c r="L37" s="5"/>
      <c r="M37" s="5"/>
      <c r="N37" s="5"/>
      <c r="O37" s="5"/>
      <c r="P37" s="5"/>
      <c r="Q37" s="5"/>
      <c r="R37" s="5"/>
      <c r="S37" s="5"/>
      <c r="T37" s="5"/>
      <c r="U37" s="5"/>
      <c r="V37" s="5"/>
      <c r="W37" s="5"/>
      <c r="X37" s="5"/>
      <c r="Y37" s="5"/>
      <c r="Z37" s="5"/>
    </row>
    <row r="38" spans="1:26" x14ac:dyDescent="0.25">
      <c r="A38" s="1"/>
      <c r="B38" s="356" t="s">
        <v>943</v>
      </c>
      <c r="C38" s="116"/>
      <c r="D38" s="117"/>
      <c r="E38" s="444"/>
      <c r="F38" s="444"/>
      <c r="G38" s="401"/>
      <c r="H38" s="5"/>
      <c r="I38" s="5"/>
      <c r="J38" s="5"/>
      <c r="K38" s="5"/>
      <c r="L38" s="5"/>
      <c r="M38" s="5"/>
      <c r="N38" s="5"/>
      <c r="O38" s="5"/>
      <c r="P38" s="5"/>
      <c r="Q38" s="5"/>
      <c r="R38" s="5"/>
      <c r="S38" s="5"/>
      <c r="T38" s="5"/>
      <c r="U38" s="5"/>
      <c r="V38" s="5"/>
      <c r="W38" s="5"/>
      <c r="X38" s="5"/>
      <c r="Y38" s="5"/>
      <c r="Z38" s="5"/>
    </row>
    <row r="39" spans="1:26" ht="30" x14ac:dyDescent="0.25">
      <c r="A39" s="1"/>
      <c r="B39" s="5" t="s">
        <v>944</v>
      </c>
      <c r="C39" s="5"/>
      <c r="D39" s="5"/>
      <c r="E39" s="401"/>
      <c r="F39" s="401"/>
      <c r="G39" s="401"/>
      <c r="H39" s="5"/>
      <c r="I39" s="5"/>
      <c r="J39" s="5"/>
      <c r="K39" s="5"/>
      <c r="L39" s="5"/>
      <c r="M39" s="5"/>
      <c r="N39" s="5"/>
      <c r="O39" s="5"/>
      <c r="P39" s="5"/>
      <c r="Q39" s="5"/>
      <c r="R39" s="5"/>
      <c r="S39" s="5"/>
      <c r="T39" s="5"/>
      <c r="U39" s="5"/>
      <c r="V39" s="5"/>
      <c r="W39" s="5"/>
      <c r="X39" s="5"/>
      <c r="Y39" s="5"/>
      <c r="Z39" s="5"/>
    </row>
    <row r="40" spans="1:26" x14ac:dyDescent="0.25">
      <c r="A40" s="1"/>
      <c r="B40" s="5"/>
      <c r="C40" s="5"/>
      <c r="D40" s="29"/>
      <c r="E40" s="434"/>
      <c r="F40" s="441"/>
      <c r="G40" s="401"/>
      <c r="H40" s="5"/>
      <c r="I40" s="5"/>
      <c r="J40" s="5"/>
      <c r="K40" s="5"/>
      <c r="L40" s="5"/>
      <c r="M40" s="5"/>
      <c r="N40" s="5"/>
      <c r="O40" s="5"/>
      <c r="P40" s="5"/>
      <c r="Q40" s="5"/>
      <c r="R40" s="5"/>
      <c r="S40" s="5"/>
      <c r="T40" s="5"/>
      <c r="U40" s="5"/>
      <c r="V40" s="5"/>
      <c r="W40" s="5"/>
      <c r="X40" s="5"/>
      <c r="Y40" s="5"/>
      <c r="Z40" s="5"/>
    </row>
    <row r="41" spans="1:26" x14ac:dyDescent="0.25">
      <c r="A41" s="1"/>
      <c r="B41" s="5"/>
      <c r="C41" s="5"/>
      <c r="D41" s="29"/>
      <c r="E41" s="434"/>
      <c r="F41" s="441"/>
      <c r="G41" s="401"/>
      <c r="H41" s="5"/>
      <c r="I41" s="5"/>
      <c r="J41" s="5"/>
      <c r="K41" s="5"/>
      <c r="L41" s="5"/>
      <c r="M41" s="5"/>
      <c r="N41" s="5"/>
      <c r="O41" s="5"/>
      <c r="P41" s="5"/>
      <c r="Q41" s="5"/>
      <c r="R41" s="5"/>
      <c r="S41" s="5"/>
      <c r="T41" s="5"/>
      <c r="U41" s="5"/>
      <c r="V41" s="5"/>
      <c r="W41" s="5"/>
      <c r="X41" s="5"/>
      <c r="Y41" s="5"/>
      <c r="Z41" s="5"/>
    </row>
    <row r="42" spans="1:26" x14ac:dyDescent="0.25">
      <c r="A42" s="1"/>
      <c r="B42" s="5"/>
      <c r="C42" s="5"/>
      <c r="D42" s="29"/>
      <c r="E42" s="434"/>
      <c r="F42" s="441"/>
      <c r="G42" s="401"/>
      <c r="H42" s="5"/>
      <c r="I42" s="5"/>
      <c r="J42" s="5"/>
      <c r="K42" s="5"/>
      <c r="L42" s="5"/>
      <c r="M42" s="5"/>
      <c r="N42" s="5"/>
      <c r="O42" s="5"/>
      <c r="P42" s="5"/>
      <c r="Q42" s="5"/>
      <c r="R42" s="5"/>
      <c r="S42" s="5"/>
      <c r="T42" s="5"/>
      <c r="U42" s="5"/>
      <c r="V42" s="5"/>
      <c r="W42" s="5"/>
      <c r="X42" s="5"/>
      <c r="Y42" s="5"/>
      <c r="Z42" s="5"/>
    </row>
    <row r="43" spans="1:26" x14ac:dyDescent="0.25">
      <c r="A43" s="1"/>
      <c r="B43" s="5"/>
      <c r="C43" s="5"/>
      <c r="D43" s="29"/>
      <c r="E43" s="434"/>
      <c r="F43" s="441"/>
      <c r="G43" s="401"/>
      <c r="H43" s="5"/>
      <c r="I43" s="5"/>
      <c r="J43" s="5"/>
      <c r="K43" s="5"/>
      <c r="L43" s="5"/>
      <c r="M43" s="5"/>
      <c r="N43" s="5"/>
      <c r="O43" s="5"/>
      <c r="P43" s="5"/>
      <c r="Q43" s="5"/>
      <c r="R43" s="5"/>
      <c r="S43" s="5"/>
      <c r="T43" s="5"/>
      <c r="U43" s="5"/>
      <c r="V43" s="5"/>
      <c r="W43" s="5"/>
      <c r="X43" s="5"/>
      <c r="Y43" s="5"/>
      <c r="Z43" s="5"/>
    </row>
    <row r="44" spans="1:26" x14ac:dyDescent="0.25">
      <c r="A44" s="5"/>
      <c r="B44" s="5"/>
      <c r="C44" s="5"/>
      <c r="D44" s="29"/>
      <c r="E44" s="434"/>
      <c r="F44" s="441"/>
      <c r="G44" s="401"/>
      <c r="H44" s="5"/>
      <c r="I44" s="5"/>
      <c r="J44" s="5"/>
      <c r="K44" s="5"/>
      <c r="L44" s="5"/>
      <c r="M44" s="5"/>
      <c r="N44" s="5"/>
      <c r="O44" s="5"/>
      <c r="P44" s="5"/>
      <c r="Q44" s="5"/>
      <c r="R44" s="5"/>
      <c r="S44" s="5"/>
      <c r="T44" s="5"/>
      <c r="U44" s="5"/>
      <c r="V44" s="5"/>
      <c r="W44" s="5"/>
      <c r="X44" s="5"/>
      <c r="Y44" s="5"/>
      <c r="Z44" s="5"/>
    </row>
    <row r="45" spans="1:26" x14ac:dyDescent="0.25">
      <c r="A45" s="5"/>
      <c r="B45" s="5"/>
      <c r="C45" s="5"/>
      <c r="D45" s="29"/>
      <c r="E45" s="434"/>
      <c r="F45" s="441"/>
      <c r="G45" s="401"/>
      <c r="H45" s="5"/>
      <c r="I45" s="5"/>
      <c r="J45" s="5"/>
      <c r="K45" s="5"/>
      <c r="L45" s="5"/>
      <c r="M45" s="5"/>
      <c r="N45" s="5"/>
      <c r="O45" s="5"/>
      <c r="P45" s="5"/>
      <c r="Q45" s="5"/>
      <c r="R45" s="5"/>
      <c r="S45" s="5"/>
      <c r="T45" s="5"/>
      <c r="U45" s="5"/>
      <c r="V45" s="5"/>
      <c r="W45" s="5"/>
      <c r="X45" s="5"/>
      <c r="Y45" s="5"/>
      <c r="Z45" s="5"/>
    </row>
    <row r="46" spans="1:26" x14ac:dyDescent="0.25">
      <c r="A46" s="5"/>
      <c r="B46" s="5"/>
      <c r="C46" s="5"/>
      <c r="D46" s="29"/>
      <c r="E46" s="434"/>
      <c r="F46" s="441"/>
      <c r="G46" s="401"/>
      <c r="H46" s="5"/>
      <c r="I46" s="5"/>
      <c r="J46" s="5"/>
      <c r="K46" s="5"/>
      <c r="L46" s="5"/>
      <c r="M46" s="5"/>
      <c r="N46" s="5"/>
      <c r="O46" s="5"/>
      <c r="P46" s="5"/>
      <c r="Q46" s="5"/>
      <c r="R46" s="5"/>
      <c r="S46" s="5"/>
      <c r="T46" s="5"/>
      <c r="U46" s="5"/>
      <c r="V46" s="5"/>
      <c r="W46" s="5"/>
      <c r="X46" s="5"/>
      <c r="Y46" s="5"/>
      <c r="Z46" s="5"/>
    </row>
    <row r="47" spans="1:26" x14ac:dyDescent="0.25">
      <c r="A47" s="5"/>
      <c r="B47" s="5"/>
      <c r="C47" s="5"/>
      <c r="D47" s="29"/>
      <c r="E47" s="434"/>
      <c r="F47" s="441"/>
      <c r="G47" s="401"/>
      <c r="H47" s="5"/>
      <c r="I47" s="5"/>
      <c r="J47" s="5"/>
      <c r="K47" s="5"/>
      <c r="L47" s="5"/>
      <c r="M47" s="5"/>
      <c r="N47" s="5"/>
      <c r="O47" s="5"/>
      <c r="P47" s="5"/>
      <c r="Q47" s="5"/>
      <c r="R47" s="5"/>
      <c r="S47" s="5"/>
      <c r="T47" s="5"/>
      <c r="U47" s="5"/>
      <c r="V47" s="5"/>
      <c r="W47" s="5"/>
      <c r="X47" s="5"/>
      <c r="Y47" s="5"/>
      <c r="Z47" s="5"/>
    </row>
    <row r="48" spans="1:26" x14ac:dyDescent="0.25">
      <c r="A48" s="5"/>
      <c r="B48" s="5"/>
      <c r="C48" s="5"/>
      <c r="D48" s="29"/>
      <c r="E48" s="434"/>
      <c r="F48" s="441"/>
      <c r="G48" s="401"/>
      <c r="H48" s="5"/>
      <c r="I48" s="5"/>
      <c r="J48" s="5"/>
      <c r="K48" s="5"/>
      <c r="L48" s="5"/>
      <c r="M48" s="5"/>
      <c r="N48" s="5"/>
      <c r="O48" s="5"/>
      <c r="P48" s="5"/>
      <c r="Q48" s="5"/>
      <c r="R48" s="5"/>
      <c r="S48" s="5"/>
      <c r="T48" s="5"/>
      <c r="U48" s="5"/>
      <c r="V48" s="5"/>
      <c r="W48" s="5"/>
      <c r="X48" s="5"/>
      <c r="Y48" s="5"/>
      <c r="Z48" s="5"/>
    </row>
    <row r="49" spans="1:26" x14ac:dyDescent="0.25">
      <c r="A49" s="5"/>
      <c r="B49" s="5"/>
      <c r="C49" s="5"/>
      <c r="D49" s="29"/>
      <c r="E49" s="434"/>
      <c r="F49" s="441"/>
      <c r="G49" s="401"/>
      <c r="H49" s="5"/>
      <c r="I49" s="5"/>
      <c r="J49" s="5"/>
      <c r="K49" s="5"/>
      <c r="L49" s="5"/>
      <c r="M49" s="5"/>
      <c r="N49" s="5"/>
      <c r="O49" s="5"/>
      <c r="P49" s="5"/>
      <c r="Q49" s="5"/>
      <c r="R49" s="5"/>
      <c r="S49" s="5"/>
      <c r="T49" s="5"/>
      <c r="U49" s="5"/>
      <c r="V49" s="5"/>
      <c r="W49" s="5"/>
      <c r="X49" s="5"/>
      <c r="Y49" s="5"/>
      <c r="Z49" s="5"/>
    </row>
    <row r="50" spans="1:26" x14ac:dyDescent="0.25">
      <c r="A50" s="5"/>
      <c r="B50" s="5"/>
      <c r="C50" s="5"/>
      <c r="D50" s="29"/>
      <c r="E50" s="434"/>
      <c r="F50" s="441"/>
      <c r="G50" s="401"/>
      <c r="H50" s="5"/>
      <c r="I50" s="5"/>
      <c r="J50" s="5"/>
      <c r="K50" s="5"/>
      <c r="L50" s="5"/>
      <c r="M50" s="5"/>
      <c r="N50" s="5"/>
      <c r="O50" s="5"/>
      <c r="P50" s="5"/>
      <c r="Q50" s="5"/>
      <c r="R50" s="5"/>
      <c r="S50" s="5"/>
      <c r="T50" s="5"/>
      <c r="U50" s="5"/>
      <c r="V50" s="5"/>
      <c r="W50" s="5"/>
      <c r="X50" s="5"/>
      <c r="Y50" s="5"/>
      <c r="Z50" s="5"/>
    </row>
    <row r="51" spans="1:26" x14ac:dyDescent="0.25">
      <c r="A51" s="5"/>
      <c r="B51" s="5"/>
      <c r="C51" s="5"/>
      <c r="D51" s="29"/>
      <c r="E51" s="434"/>
      <c r="F51" s="441"/>
      <c r="G51" s="401"/>
      <c r="H51" s="5"/>
      <c r="I51" s="5"/>
      <c r="J51" s="5"/>
      <c r="K51" s="5"/>
      <c r="L51" s="5"/>
      <c r="M51" s="5"/>
      <c r="N51" s="5"/>
      <c r="O51" s="5"/>
      <c r="P51" s="5"/>
      <c r="Q51" s="5"/>
      <c r="R51" s="5"/>
      <c r="S51" s="5"/>
      <c r="T51" s="5"/>
      <c r="U51" s="5"/>
      <c r="V51" s="5"/>
      <c r="W51" s="5"/>
      <c r="X51" s="5"/>
      <c r="Y51" s="5"/>
      <c r="Z51" s="5"/>
    </row>
    <row r="52" spans="1:26" x14ac:dyDescent="0.25">
      <c r="A52" s="5"/>
      <c r="B52" s="5"/>
      <c r="C52" s="5"/>
      <c r="D52" s="29"/>
      <c r="E52" s="434"/>
      <c r="F52" s="441"/>
      <c r="G52" s="401"/>
      <c r="H52" s="5"/>
      <c r="I52" s="5"/>
      <c r="J52" s="5"/>
      <c r="K52" s="5"/>
      <c r="L52" s="5"/>
      <c r="M52" s="5"/>
      <c r="N52" s="5"/>
      <c r="O52" s="5"/>
      <c r="P52" s="5"/>
      <c r="Q52" s="5"/>
      <c r="R52" s="5"/>
      <c r="S52" s="5"/>
      <c r="T52" s="5"/>
      <c r="U52" s="5"/>
      <c r="V52" s="5"/>
      <c r="W52" s="5"/>
      <c r="X52" s="5"/>
      <c r="Y52" s="5"/>
      <c r="Z52" s="5"/>
    </row>
    <row r="53" spans="1:26" x14ac:dyDescent="0.25">
      <c r="A53" s="5"/>
      <c r="B53" s="5"/>
      <c r="C53" s="5"/>
      <c r="D53" s="29"/>
      <c r="E53" s="434"/>
      <c r="F53" s="441"/>
      <c r="G53" s="401"/>
      <c r="H53" s="5"/>
      <c r="I53" s="5"/>
      <c r="J53" s="5"/>
      <c r="K53" s="5"/>
      <c r="L53" s="5"/>
      <c r="M53" s="5"/>
      <c r="N53" s="5"/>
      <c r="O53" s="5"/>
      <c r="P53" s="5"/>
      <c r="Q53" s="5"/>
      <c r="R53" s="5"/>
      <c r="S53" s="5"/>
      <c r="T53" s="5"/>
      <c r="U53" s="5"/>
      <c r="V53" s="5"/>
      <c r="W53" s="5"/>
      <c r="X53" s="5"/>
      <c r="Y53" s="5"/>
      <c r="Z53" s="5"/>
    </row>
    <row r="54" spans="1:26" x14ac:dyDescent="0.25">
      <c r="A54" s="5"/>
      <c r="B54" s="5"/>
      <c r="C54" s="5"/>
      <c r="D54" s="29"/>
      <c r="E54" s="434"/>
      <c r="F54" s="441"/>
      <c r="G54" s="401"/>
      <c r="H54" s="5"/>
      <c r="I54" s="5"/>
      <c r="J54" s="5"/>
      <c r="K54" s="5"/>
      <c r="L54" s="5"/>
      <c r="M54" s="5"/>
      <c r="N54" s="5"/>
      <c r="O54" s="5"/>
      <c r="P54" s="5"/>
      <c r="Q54" s="5"/>
      <c r="R54" s="5"/>
      <c r="S54" s="5"/>
      <c r="T54" s="5"/>
      <c r="U54" s="5"/>
      <c r="V54" s="5"/>
      <c r="W54" s="5"/>
      <c r="X54" s="5"/>
      <c r="Y54" s="5"/>
      <c r="Z54" s="5"/>
    </row>
    <row r="55" spans="1:26" x14ac:dyDescent="0.25">
      <c r="A55" s="5"/>
      <c r="B55" s="5"/>
      <c r="C55" s="5"/>
      <c r="D55" s="29"/>
      <c r="E55" s="434"/>
      <c r="F55" s="441"/>
      <c r="G55" s="401"/>
      <c r="H55" s="5"/>
      <c r="I55" s="5"/>
      <c r="J55" s="5"/>
      <c r="K55" s="5"/>
      <c r="L55" s="5"/>
      <c r="M55" s="5"/>
      <c r="N55" s="5"/>
      <c r="O55" s="5"/>
      <c r="P55" s="5"/>
      <c r="Q55" s="5"/>
      <c r="R55" s="5"/>
      <c r="S55" s="5"/>
      <c r="T55" s="5"/>
      <c r="U55" s="5"/>
      <c r="V55" s="5"/>
      <c r="W55" s="5"/>
      <c r="X55" s="5"/>
      <c r="Y55" s="5"/>
      <c r="Z55" s="5"/>
    </row>
    <row r="56" spans="1:26" x14ac:dyDescent="0.25">
      <c r="A56" s="5"/>
      <c r="B56" s="5"/>
      <c r="C56" s="5"/>
      <c r="D56" s="29"/>
      <c r="E56" s="434"/>
      <c r="F56" s="441"/>
      <c r="G56" s="401"/>
      <c r="H56" s="5"/>
      <c r="I56" s="5"/>
      <c r="J56" s="5"/>
      <c r="K56" s="5"/>
      <c r="L56" s="5"/>
      <c r="M56" s="5"/>
      <c r="N56" s="5"/>
      <c r="O56" s="5"/>
      <c r="P56" s="5"/>
      <c r="Q56" s="5"/>
      <c r="R56" s="5"/>
      <c r="S56" s="5"/>
      <c r="T56" s="5"/>
      <c r="U56" s="5"/>
      <c r="V56" s="5"/>
      <c r="W56" s="5"/>
      <c r="X56" s="5"/>
      <c r="Y56" s="5"/>
      <c r="Z56" s="5"/>
    </row>
    <row r="57" spans="1:26" x14ac:dyDescent="0.25">
      <c r="A57" s="5"/>
      <c r="B57" s="5"/>
      <c r="C57" s="5"/>
      <c r="D57" s="29"/>
      <c r="E57" s="434"/>
      <c r="F57" s="441"/>
      <c r="G57" s="401"/>
      <c r="H57" s="5"/>
      <c r="I57" s="5"/>
      <c r="J57" s="5"/>
      <c r="K57" s="5"/>
      <c r="L57" s="5"/>
      <c r="M57" s="5"/>
      <c r="N57" s="5"/>
      <c r="O57" s="5"/>
      <c r="P57" s="5"/>
      <c r="Q57" s="5"/>
      <c r="R57" s="5"/>
      <c r="S57" s="5"/>
      <c r="T57" s="5"/>
      <c r="U57" s="5"/>
      <c r="V57" s="5"/>
      <c r="W57" s="5"/>
      <c r="X57" s="5"/>
      <c r="Y57" s="5"/>
      <c r="Z57" s="5"/>
    </row>
    <row r="58" spans="1:26" x14ac:dyDescent="0.25">
      <c r="A58" s="5"/>
      <c r="B58" s="5"/>
      <c r="C58" s="5"/>
      <c r="D58" s="29"/>
      <c r="E58" s="434"/>
      <c r="F58" s="441"/>
      <c r="G58" s="401"/>
      <c r="H58" s="5"/>
      <c r="I58" s="5"/>
      <c r="J58" s="5"/>
      <c r="K58" s="5"/>
      <c r="L58" s="5"/>
      <c r="M58" s="5"/>
      <c r="N58" s="5"/>
      <c r="O58" s="5"/>
      <c r="P58" s="5"/>
      <c r="Q58" s="5"/>
      <c r="R58" s="5"/>
      <c r="S58" s="5"/>
      <c r="T58" s="5"/>
      <c r="U58" s="5"/>
      <c r="V58" s="5"/>
      <c r="W58" s="5"/>
      <c r="X58" s="5"/>
      <c r="Y58" s="5"/>
      <c r="Z58" s="5"/>
    </row>
    <row r="59" spans="1:26" x14ac:dyDescent="0.25">
      <c r="A59" s="5"/>
      <c r="B59" s="5"/>
      <c r="C59" s="5"/>
      <c r="D59" s="29"/>
      <c r="E59" s="434"/>
      <c r="F59" s="441"/>
      <c r="G59" s="401"/>
      <c r="H59" s="5"/>
      <c r="I59" s="5"/>
      <c r="J59" s="5"/>
      <c r="K59" s="5"/>
      <c r="L59" s="5"/>
      <c r="M59" s="5"/>
      <c r="N59" s="5"/>
      <c r="O59" s="5"/>
      <c r="P59" s="5"/>
      <c r="Q59" s="5"/>
      <c r="R59" s="5"/>
      <c r="S59" s="5"/>
      <c r="T59" s="5"/>
      <c r="U59" s="5"/>
      <c r="V59" s="5"/>
      <c r="W59" s="5"/>
      <c r="X59" s="5"/>
      <c r="Y59" s="5"/>
      <c r="Z59" s="5"/>
    </row>
    <row r="60" spans="1:26" x14ac:dyDescent="0.25">
      <c r="A60" s="5"/>
      <c r="B60" s="5"/>
      <c r="C60" s="5"/>
      <c r="D60" s="29"/>
      <c r="E60" s="434"/>
      <c r="F60" s="441"/>
      <c r="G60" s="401"/>
      <c r="H60" s="5"/>
      <c r="I60" s="5"/>
      <c r="J60" s="5"/>
      <c r="K60" s="5"/>
      <c r="L60" s="5"/>
      <c r="M60" s="5"/>
      <c r="N60" s="5"/>
      <c r="O60" s="5"/>
      <c r="P60" s="5"/>
      <c r="Q60" s="5"/>
      <c r="R60" s="5"/>
      <c r="S60" s="5"/>
      <c r="T60" s="5"/>
      <c r="U60" s="5"/>
      <c r="V60" s="5"/>
      <c r="W60" s="5"/>
      <c r="X60" s="5"/>
      <c r="Y60" s="5"/>
      <c r="Z60" s="5"/>
    </row>
    <row r="61" spans="1:26" x14ac:dyDescent="0.25">
      <c r="A61" s="5"/>
      <c r="B61" s="5"/>
      <c r="C61" s="5"/>
      <c r="D61" s="29"/>
      <c r="E61" s="434"/>
      <c r="F61" s="441"/>
      <c r="G61" s="401"/>
      <c r="H61" s="5"/>
      <c r="I61" s="5"/>
      <c r="J61" s="5"/>
      <c r="K61" s="5"/>
      <c r="L61" s="5"/>
      <c r="M61" s="5"/>
      <c r="N61" s="5"/>
      <c r="O61" s="5"/>
      <c r="P61" s="5"/>
      <c r="Q61" s="5"/>
      <c r="R61" s="5"/>
      <c r="S61" s="5"/>
      <c r="T61" s="5"/>
      <c r="U61" s="5"/>
      <c r="V61" s="5"/>
      <c r="W61" s="5"/>
      <c r="X61" s="5"/>
      <c r="Y61" s="5"/>
      <c r="Z61" s="5"/>
    </row>
    <row r="62" spans="1:26" x14ac:dyDescent="0.25">
      <c r="A62" s="5"/>
      <c r="B62" s="5"/>
      <c r="C62" s="5"/>
      <c r="D62" s="29"/>
      <c r="E62" s="434"/>
      <c r="F62" s="441"/>
      <c r="G62" s="401"/>
      <c r="H62" s="5"/>
      <c r="I62" s="5"/>
      <c r="J62" s="5"/>
      <c r="K62" s="5"/>
      <c r="L62" s="5"/>
      <c r="M62" s="5"/>
      <c r="N62" s="5"/>
      <c r="O62" s="5"/>
      <c r="P62" s="5"/>
      <c r="Q62" s="5"/>
      <c r="R62" s="5"/>
      <c r="S62" s="5"/>
      <c r="T62" s="5"/>
      <c r="U62" s="5"/>
      <c r="V62" s="5"/>
      <c r="W62" s="5"/>
      <c r="X62" s="5"/>
      <c r="Y62" s="5"/>
      <c r="Z62" s="5"/>
    </row>
    <row r="63" spans="1:26" x14ac:dyDescent="0.25">
      <c r="A63" s="5"/>
      <c r="B63" s="5"/>
      <c r="C63" s="5"/>
      <c r="D63" s="29"/>
      <c r="E63" s="434"/>
      <c r="F63" s="441"/>
      <c r="G63" s="401"/>
      <c r="H63" s="5"/>
      <c r="I63" s="5"/>
      <c r="J63" s="5"/>
      <c r="K63" s="5"/>
      <c r="L63" s="5"/>
      <c r="M63" s="5"/>
      <c r="N63" s="5"/>
      <c r="O63" s="5"/>
      <c r="P63" s="5"/>
      <c r="Q63" s="5"/>
      <c r="R63" s="5"/>
      <c r="S63" s="5"/>
      <c r="T63" s="5"/>
      <c r="U63" s="5"/>
      <c r="V63" s="5"/>
      <c r="W63" s="5"/>
      <c r="X63" s="5"/>
      <c r="Y63" s="5"/>
      <c r="Z63" s="5"/>
    </row>
    <row r="64" spans="1:26" x14ac:dyDescent="0.25">
      <c r="A64" s="5"/>
      <c r="B64" s="5"/>
      <c r="C64" s="5"/>
      <c r="D64" s="29"/>
      <c r="E64" s="434"/>
      <c r="F64" s="441"/>
      <c r="G64" s="401"/>
      <c r="H64" s="5"/>
      <c r="I64" s="5"/>
      <c r="J64" s="5"/>
      <c r="K64" s="5"/>
      <c r="L64" s="5"/>
      <c r="M64" s="5"/>
      <c r="N64" s="5"/>
      <c r="O64" s="5"/>
      <c r="P64" s="5"/>
      <c r="Q64" s="5"/>
      <c r="R64" s="5"/>
      <c r="S64" s="5"/>
      <c r="T64" s="5"/>
      <c r="U64" s="5"/>
      <c r="V64" s="5"/>
      <c r="W64" s="5"/>
      <c r="X64" s="5"/>
      <c r="Y64" s="5"/>
      <c r="Z64" s="5"/>
    </row>
    <row r="65" spans="1:26" x14ac:dyDescent="0.25">
      <c r="A65" s="5"/>
      <c r="B65" s="5"/>
      <c r="C65" s="5"/>
      <c r="D65" s="29"/>
      <c r="E65" s="434"/>
      <c r="F65" s="441"/>
      <c r="G65" s="401"/>
      <c r="H65" s="5"/>
      <c r="I65" s="5"/>
      <c r="J65" s="5"/>
      <c r="K65" s="5"/>
      <c r="L65" s="5"/>
      <c r="M65" s="5"/>
      <c r="N65" s="5"/>
      <c r="O65" s="5"/>
      <c r="P65" s="5"/>
      <c r="Q65" s="5"/>
      <c r="R65" s="5"/>
      <c r="S65" s="5"/>
      <c r="T65" s="5"/>
      <c r="U65" s="5"/>
      <c r="V65" s="5"/>
      <c r="W65" s="5"/>
      <c r="X65" s="5"/>
      <c r="Y65" s="5"/>
      <c r="Z65" s="5"/>
    </row>
    <row r="66" spans="1:26" x14ac:dyDescent="0.25">
      <c r="A66" s="5"/>
      <c r="B66" s="5"/>
      <c r="C66" s="5"/>
      <c r="D66" s="29"/>
      <c r="E66" s="434"/>
      <c r="F66" s="441"/>
      <c r="G66" s="401"/>
      <c r="H66" s="5"/>
      <c r="I66" s="5"/>
      <c r="J66" s="5"/>
      <c r="K66" s="5"/>
      <c r="L66" s="5"/>
      <c r="M66" s="5"/>
      <c r="N66" s="5"/>
      <c r="O66" s="5"/>
      <c r="P66" s="5"/>
      <c r="Q66" s="5"/>
      <c r="R66" s="5"/>
      <c r="S66" s="5"/>
      <c r="T66" s="5"/>
      <c r="U66" s="5"/>
      <c r="V66" s="5"/>
      <c r="W66" s="5"/>
      <c r="X66" s="5"/>
      <c r="Y66" s="5"/>
      <c r="Z66" s="5"/>
    </row>
    <row r="67" spans="1:26" x14ac:dyDescent="0.25">
      <c r="A67" s="5"/>
      <c r="B67" s="5"/>
      <c r="C67" s="5"/>
      <c r="D67" s="29"/>
      <c r="E67" s="434"/>
      <c r="F67" s="441"/>
      <c r="G67" s="401"/>
      <c r="H67" s="5"/>
      <c r="I67" s="5"/>
      <c r="J67" s="5"/>
      <c r="K67" s="5"/>
      <c r="L67" s="5"/>
      <c r="M67" s="5"/>
      <c r="N67" s="5"/>
      <c r="O67" s="5"/>
      <c r="P67" s="5"/>
      <c r="Q67" s="5"/>
      <c r="R67" s="5"/>
      <c r="S67" s="5"/>
      <c r="T67" s="5"/>
      <c r="U67" s="5"/>
      <c r="V67" s="5"/>
      <c r="W67" s="5"/>
      <c r="X67" s="5"/>
      <c r="Y67" s="5"/>
      <c r="Z67" s="5"/>
    </row>
    <row r="68" spans="1:26" x14ac:dyDescent="0.25">
      <c r="A68" s="5"/>
      <c r="B68" s="5"/>
      <c r="C68" s="5"/>
      <c r="D68" s="29"/>
      <c r="E68" s="434"/>
      <c r="F68" s="441"/>
      <c r="G68" s="401"/>
      <c r="H68" s="5"/>
      <c r="I68" s="5"/>
      <c r="J68" s="5"/>
      <c r="K68" s="5"/>
      <c r="L68" s="5"/>
      <c r="M68" s="5"/>
      <c r="N68" s="5"/>
      <c r="O68" s="5"/>
      <c r="P68" s="5"/>
      <c r="Q68" s="5"/>
      <c r="R68" s="5"/>
      <c r="S68" s="5"/>
      <c r="T68" s="5"/>
      <c r="U68" s="5"/>
      <c r="V68" s="5"/>
      <c r="W68" s="5"/>
      <c r="X68" s="5"/>
      <c r="Y68" s="5"/>
      <c r="Z68" s="5"/>
    </row>
    <row r="69" spans="1:26" x14ac:dyDescent="0.25">
      <c r="A69" s="5"/>
      <c r="B69" s="5"/>
      <c r="C69" s="5"/>
      <c r="D69" s="29"/>
      <c r="E69" s="434"/>
      <c r="F69" s="441"/>
      <c r="G69" s="401"/>
      <c r="H69" s="5"/>
      <c r="I69" s="5"/>
      <c r="J69" s="5"/>
      <c r="K69" s="5"/>
      <c r="L69" s="5"/>
      <c r="M69" s="5"/>
      <c r="N69" s="5"/>
      <c r="O69" s="5"/>
      <c r="P69" s="5"/>
      <c r="Q69" s="5"/>
      <c r="R69" s="5"/>
      <c r="S69" s="5"/>
      <c r="T69" s="5"/>
      <c r="U69" s="5"/>
      <c r="V69" s="5"/>
      <c r="W69" s="5"/>
      <c r="X69" s="5"/>
      <c r="Y69" s="5"/>
      <c r="Z69" s="5"/>
    </row>
    <row r="70" spans="1:26" x14ac:dyDescent="0.25">
      <c r="A70" s="5"/>
      <c r="B70" s="5"/>
      <c r="C70" s="5"/>
      <c r="D70" s="29"/>
      <c r="E70" s="434"/>
      <c r="F70" s="441"/>
      <c r="G70" s="401"/>
      <c r="H70" s="5"/>
      <c r="I70" s="5"/>
      <c r="J70" s="5"/>
      <c r="K70" s="5"/>
      <c r="L70" s="5"/>
      <c r="M70" s="5"/>
      <c r="N70" s="5"/>
      <c r="O70" s="5"/>
      <c r="P70" s="5"/>
      <c r="Q70" s="5"/>
      <c r="R70" s="5"/>
      <c r="S70" s="5"/>
      <c r="T70" s="5"/>
      <c r="U70" s="5"/>
      <c r="V70" s="5"/>
      <c r="W70" s="5"/>
      <c r="X70" s="5"/>
      <c r="Y70" s="5"/>
      <c r="Z70" s="5"/>
    </row>
    <row r="71" spans="1:26" x14ac:dyDescent="0.25">
      <c r="A71" s="5"/>
      <c r="B71" s="5"/>
      <c r="C71" s="5"/>
      <c r="D71" s="29"/>
      <c r="E71" s="434"/>
      <c r="F71" s="441"/>
      <c r="G71" s="401"/>
      <c r="H71" s="5"/>
      <c r="I71" s="5"/>
      <c r="J71" s="5"/>
      <c r="K71" s="5"/>
      <c r="L71" s="5"/>
      <c r="M71" s="5"/>
      <c r="N71" s="5"/>
      <c r="O71" s="5"/>
      <c r="P71" s="5"/>
      <c r="Q71" s="5"/>
      <c r="R71" s="5"/>
      <c r="S71" s="5"/>
      <c r="T71" s="5"/>
      <c r="U71" s="5"/>
      <c r="V71" s="5"/>
      <c r="W71" s="5"/>
      <c r="X71" s="5"/>
      <c r="Y71" s="5"/>
      <c r="Z71" s="5"/>
    </row>
    <row r="72" spans="1:26" x14ac:dyDescent="0.25">
      <c r="A72" s="5"/>
      <c r="B72" s="5"/>
      <c r="C72" s="5"/>
      <c r="D72" s="29"/>
      <c r="E72" s="434"/>
      <c r="F72" s="441"/>
      <c r="G72" s="401"/>
      <c r="H72" s="5"/>
      <c r="I72" s="5"/>
      <c r="J72" s="5"/>
      <c r="K72" s="5"/>
      <c r="L72" s="5"/>
      <c r="M72" s="5"/>
      <c r="N72" s="5"/>
      <c r="O72" s="5"/>
      <c r="P72" s="5"/>
      <c r="Q72" s="5"/>
      <c r="R72" s="5"/>
      <c r="S72" s="5"/>
      <c r="T72" s="5"/>
      <c r="U72" s="5"/>
      <c r="V72" s="5"/>
      <c r="W72" s="5"/>
      <c r="X72" s="5"/>
      <c r="Y72" s="5"/>
      <c r="Z72" s="5"/>
    </row>
    <row r="73" spans="1:26" x14ac:dyDescent="0.25">
      <c r="A73" s="5"/>
      <c r="B73" s="5"/>
      <c r="C73" s="5"/>
      <c r="D73" s="29"/>
      <c r="E73" s="434"/>
      <c r="F73" s="441"/>
      <c r="G73" s="401"/>
      <c r="H73" s="5"/>
      <c r="I73" s="5"/>
      <c r="J73" s="5"/>
      <c r="K73" s="5"/>
      <c r="L73" s="5"/>
      <c r="M73" s="5"/>
      <c r="N73" s="5"/>
      <c r="O73" s="5"/>
      <c r="P73" s="5"/>
      <c r="Q73" s="5"/>
      <c r="R73" s="5"/>
      <c r="S73" s="5"/>
      <c r="T73" s="5"/>
      <c r="U73" s="5"/>
      <c r="V73" s="5"/>
      <c r="W73" s="5"/>
      <c r="X73" s="5"/>
      <c r="Y73" s="5"/>
      <c r="Z73" s="5"/>
    </row>
    <row r="74" spans="1:26" x14ac:dyDescent="0.25">
      <c r="A74" s="5"/>
      <c r="B74" s="5"/>
      <c r="C74" s="5"/>
      <c r="D74" s="29"/>
      <c r="E74" s="434"/>
      <c r="F74" s="441"/>
      <c r="G74" s="401"/>
      <c r="H74" s="5"/>
      <c r="I74" s="5"/>
      <c r="J74" s="5"/>
      <c r="K74" s="5"/>
      <c r="L74" s="5"/>
      <c r="M74" s="5"/>
      <c r="N74" s="5"/>
      <c r="O74" s="5"/>
      <c r="P74" s="5"/>
      <c r="Q74" s="5"/>
      <c r="R74" s="5"/>
      <c r="S74" s="5"/>
      <c r="T74" s="5"/>
      <c r="U74" s="5"/>
      <c r="V74" s="5"/>
      <c r="W74" s="5"/>
      <c r="X74" s="5"/>
      <c r="Y74" s="5"/>
      <c r="Z74" s="5"/>
    </row>
    <row r="75" spans="1:26" x14ac:dyDescent="0.25">
      <c r="A75" s="5"/>
      <c r="B75" s="5"/>
      <c r="C75" s="5"/>
      <c r="D75" s="29"/>
      <c r="E75" s="434"/>
      <c r="F75" s="441"/>
      <c r="G75" s="401"/>
      <c r="H75" s="5"/>
      <c r="I75" s="5"/>
      <c r="J75" s="5"/>
      <c r="K75" s="5"/>
      <c r="L75" s="5"/>
      <c r="M75" s="5"/>
      <c r="N75" s="5"/>
      <c r="O75" s="5"/>
      <c r="P75" s="5"/>
      <c r="Q75" s="5"/>
      <c r="R75" s="5"/>
      <c r="S75" s="5"/>
      <c r="T75" s="5"/>
      <c r="U75" s="5"/>
      <c r="V75" s="5"/>
      <c r="W75" s="5"/>
      <c r="X75" s="5"/>
      <c r="Y75" s="5"/>
      <c r="Z75" s="5"/>
    </row>
    <row r="76" spans="1:26" x14ac:dyDescent="0.25">
      <c r="A76" s="5"/>
      <c r="B76" s="5"/>
      <c r="C76" s="5"/>
      <c r="D76" s="29"/>
      <c r="E76" s="434"/>
      <c r="F76" s="441"/>
      <c r="G76" s="401"/>
      <c r="H76" s="5"/>
      <c r="I76" s="5"/>
      <c r="J76" s="5"/>
      <c r="K76" s="5"/>
      <c r="L76" s="5"/>
      <c r="M76" s="5"/>
      <c r="N76" s="5"/>
      <c r="O76" s="5"/>
      <c r="P76" s="5"/>
      <c r="Q76" s="5"/>
      <c r="R76" s="5"/>
      <c r="S76" s="5"/>
      <c r="T76" s="5"/>
      <c r="U76" s="5"/>
      <c r="V76" s="5"/>
      <c r="W76" s="5"/>
      <c r="X76" s="5"/>
      <c r="Y76" s="5"/>
      <c r="Z76" s="5"/>
    </row>
    <row r="77" spans="1:26" x14ac:dyDescent="0.25">
      <c r="A77" s="5"/>
      <c r="B77" s="5"/>
      <c r="C77" s="5"/>
      <c r="D77" s="29"/>
      <c r="E77" s="434"/>
      <c r="F77" s="441"/>
      <c r="G77" s="401"/>
      <c r="H77" s="5"/>
      <c r="I77" s="5"/>
      <c r="J77" s="5"/>
      <c r="K77" s="5"/>
      <c r="L77" s="5"/>
      <c r="M77" s="5"/>
      <c r="N77" s="5"/>
      <c r="O77" s="5"/>
      <c r="P77" s="5"/>
      <c r="Q77" s="5"/>
      <c r="R77" s="5"/>
      <c r="S77" s="5"/>
      <c r="T77" s="5"/>
      <c r="U77" s="5"/>
      <c r="V77" s="5"/>
      <c r="W77" s="5"/>
      <c r="X77" s="5"/>
      <c r="Y77" s="5"/>
      <c r="Z77" s="5"/>
    </row>
    <row r="78" spans="1:26" x14ac:dyDescent="0.25">
      <c r="A78" s="5"/>
      <c r="B78" s="5"/>
      <c r="C78" s="5"/>
      <c r="D78" s="29"/>
      <c r="E78" s="434"/>
      <c r="F78" s="441"/>
      <c r="G78" s="401"/>
      <c r="H78" s="5"/>
      <c r="I78" s="5"/>
      <c r="J78" s="5"/>
      <c r="K78" s="5"/>
      <c r="L78" s="5"/>
      <c r="M78" s="5"/>
      <c r="N78" s="5"/>
      <c r="O78" s="5"/>
      <c r="P78" s="5"/>
      <c r="Q78" s="5"/>
      <c r="R78" s="5"/>
      <c r="S78" s="5"/>
      <c r="T78" s="5"/>
      <c r="U78" s="5"/>
      <c r="V78" s="5"/>
      <c r="W78" s="5"/>
      <c r="X78" s="5"/>
      <c r="Y78" s="5"/>
      <c r="Z78" s="5"/>
    </row>
    <row r="79" spans="1:26" x14ac:dyDescent="0.25">
      <c r="A79" s="5"/>
      <c r="B79" s="5"/>
      <c r="C79" s="5"/>
      <c r="D79" s="29"/>
      <c r="E79" s="434"/>
      <c r="F79" s="441"/>
      <c r="G79" s="401"/>
      <c r="H79" s="5"/>
      <c r="I79" s="5"/>
      <c r="J79" s="5"/>
      <c r="K79" s="5"/>
      <c r="L79" s="5"/>
      <c r="M79" s="5"/>
      <c r="N79" s="5"/>
      <c r="O79" s="5"/>
      <c r="P79" s="5"/>
      <c r="Q79" s="5"/>
      <c r="R79" s="5"/>
      <c r="S79" s="5"/>
      <c r="T79" s="5"/>
      <c r="U79" s="5"/>
      <c r="V79" s="5"/>
      <c r="W79" s="5"/>
      <c r="X79" s="5"/>
      <c r="Y79" s="5"/>
      <c r="Z79" s="5"/>
    </row>
    <row r="80" spans="1:26" x14ac:dyDescent="0.25">
      <c r="A80" s="5"/>
      <c r="B80" s="5"/>
      <c r="C80" s="5"/>
      <c r="D80" s="29"/>
      <c r="E80" s="434"/>
      <c r="F80" s="441"/>
      <c r="G80" s="401"/>
      <c r="H80" s="5"/>
      <c r="I80" s="5"/>
      <c r="J80" s="5"/>
      <c r="K80" s="5"/>
      <c r="L80" s="5"/>
      <c r="M80" s="5"/>
      <c r="N80" s="5"/>
      <c r="O80" s="5"/>
      <c r="P80" s="5"/>
      <c r="Q80" s="5"/>
      <c r="R80" s="5"/>
      <c r="S80" s="5"/>
      <c r="T80" s="5"/>
      <c r="U80" s="5"/>
      <c r="V80" s="5"/>
      <c r="W80" s="5"/>
      <c r="X80" s="5"/>
      <c r="Y80" s="5"/>
      <c r="Z80" s="5"/>
    </row>
    <row r="81" spans="1:26" x14ac:dyDescent="0.25">
      <c r="A81" s="5"/>
      <c r="B81" s="5"/>
      <c r="C81" s="5"/>
      <c r="D81" s="29"/>
      <c r="E81" s="434"/>
      <c r="F81" s="441"/>
      <c r="G81" s="401"/>
      <c r="H81" s="5"/>
      <c r="I81" s="5"/>
      <c r="J81" s="5"/>
      <c r="K81" s="5"/>
      <c r="L81" s="5"/>
      <c r="M81" s="5"/>
      <c r="N81" s="5"/>
      <c r="O81" s="5"/>
      <c r="P81" s="5"/>
      <c r="Q81" s="5"/>
      <c r="R81" s="5"/>
      <c r="S81" s="5"/>
      <c r="T81" s="5"/>
      <c r="U81" s="5"/>
      <c r="V81" s="5"/>
      <c r="W81" s="5"/>
      <c r="X81" s="5"/>
      <c r="Y81" s="5"/>
      <c r="Z81" s="5"/>
    </row>
    <row r="82" spans="1:26" x14ac:dyDescent="0.25">
      <c r="A82" s="5"/>
      <c r="B82" s="5"/>
      <c r="C82" s="5"/>
      <c r="D82" s="29"/>
      <c r="E82" s="434"/>
      <c r="F82" s="441"/>
      <c r="G82" s="401"/>
      <c r="H82" s="5"/>
      <c r="I82" s="5"/>
      <c r="J82" s="5"/>
      <c r="K82" s="5"/>
      <c r="L82" s="5"/>
      <c r="M82" s="5"/>
      <c r="N82" s="5"/>
      <c r="O82" s="5"/>
      <c r="P82" s="5"/>
      <c r="Q82" s="5"/>
      <c r="R82" s="5"/>
      <c r="S82" s="5"/>
      <c r="T82" s="5"/>
      <c r="U82" s="5"/>
      <c r="V82" s="5"/>
      <c r="W82" s="5"/>
      <c r="X82" s="5"/>
      <c r="Y82" s="5"/>
      <c r="Z82" s="5"/>
    </row>
    <row r="83" spans="1:26" x14ac:dyDescent="0.25">
      <c r="A83" s="5"/>
      <c r="B83" s="5"/>
      <c r="C83" s="5"/>
      <c r="D83" s="29"/>
      <c r="E83" s="434"/>
      <c r="F83" s="441"/>
      <c r="G83" s="401"/>
      <c r="H83" s="5"/>
      <c r="I83" s="5"/>
      <c r="J83" s="5"/>
      <c r="K83" s="5"/>
      <c r="L83" s="5"/>
      <c r="M83" s="5"/>
      <c r="N83" s="5"/>
      <c r="O83" s="5"/>
      <c r="P83" s="5"/>
      <c r="Q83" s="5"/>
      <c r="R83" s="5"/>
      <c r="S83" s="5"/>
      <c r="T83" s="5"/>
      <c r="U83" s="5"/>
      <c r="V83" s="5"/>
      <c r="W83" s="5"/>
      <c r="X83" s="5"/>
      <c r="Y83" s="5"/>
      <c r="Z83" s="5"/>
    </row>
    <row r="84" spans="1:26" x14ac:dyDescent="0.25">
      <c r="A84" s="5"/>
      <c r="B84" s="5"/>
      <c r="C84" s="5"/>
      <c r="D84" s="29"/>
      <c r="E84" s="434"/>
      <c r="F84" s="441"/>
      <c r="G84" s="401"/>
      <c r="H84" s="5"/>
      <c r="I84" s="5"/>
      <c r="J84" s="5"/>
      <c r="K84" s="5"/>
      <c r="L84" s="5"/>
      <c r="M84" s="5"/>
      <c r="N84" s="5"/>
      <c r="O84" s="5"/>
      <c r="P84" s="5"/>
      <c r="Q84" s="5"/>
      <c r="R84" s="5"/>
      <c r="S84" s="5"/>
      <c r="T84" s="5"/>
      <c r="U84" s="5"/>
      <c r="V84" s="5"/>
      <c r="W84" s="5"/>
      <c r="X84" s="5"/>
      <c r="Y84" s="5"/>
      <c r="Z84" s="5"/>
    </row>
    <row r="85" spans="1:26" x14ac:dyDescent="0.25">
      <c r="A85" s="5"/>
      <c r="B85" s="5"/>
      <c r="C85" s="5"/>
      <c r="D85" s="29"/>
      <c r="E85" s="434"/>
      <c r="F85" s="441"/>
      <c r="G85" s="401"/>
      <c r="H85" s="5"/>
      <c r="I85" s="5"/>
      <c r="J85" s="5"/>
      <c r="K85" s="5"/>
      <c r="L85" s="5"/>
      <c r="M85" s="5"/>
      <c r="N85" s="5"/>
      <c r="O85" s="5"/>
      <c r="P85" s="5"/>
      <c r="Q85" s="5"/>
      <c r="R85" s="5"/>
      <c r="S85" s="5"/>
      <c r="T85" s="5"/>
      <c r="U85" s="5"/>
      <c r="V85" s="5"/>
      <c r="W85" s="5"/>
      <c r="X85" s="5"/>
      <c r="Y85" s="5"/>
      <c r="Z85" s="5"/>
    </row>
    <row r="86" spans="1:26" x14ac:dyDescent="0.25">
      <c r="A86" s="5"/>
      <c r="B86" s="5"/>
      <c r="C86" s="5"/>
      <c r="D86" s="29"/>
      <c r="E86" s="434"/>
      <c r="F86" s="441"/>
      <c r="G86" s="401"/>
      <c r="H86" s="5"/>
      <c r="I86" s="5"/>
      <c r="J86" s="5"/>
      <c r="K86" s="5"/>
      <c r="L86" s="5"/>
      <c r="M86" s="5"/>
      <c r="N86" s="5"/>
      <c r="O86" s="5"/>
      <c r="P86" s="5"/>
      <c r="Q86" s="5"/>
      <c r="R86" s="5"/>
      <c r="S86" s="5"/>
      <c r="T86" s="5"/>
      <c r="U86" s="5"/>
      <c r="V86" s="5"/>
      <c r="W86" s="5"/>
      <c r="X86" s="5"/>
      <c r="Y86" s="5"/>
      <c r="Z86" s="5"/>
    </row>
    <row r="87" spans="1:26" x14ac:dyDescent="0.25">
      <c r="A87" s="5"/>
      <c r="B87" s="25"/>
      <c r="C87" s="25"/>
      <c r="D87" s="119"/>
      <c r="E87" s="485"/>
      <c r="F87" s="441"/>
      <c r="G87" s="401"/>
      <c r="H87" s="5"/>
      <c r="I87" s="5"/>
      <c r="J87" s="5"/>
      <c r="K87" s="5"/>
      <c r="L87" s="5"/>
      <c r="M87" s="5"/>
      <c r="N87" s="5"/>
      <c r="O87" s="5"/>
      <c r="P87" s="5"/>
      <c r="Q87" s="5"/>
      <c r="R87" s="5"/>
      <c r="S87" s="5"/>
      <c r="T87" s="5"/>
      <c r="U87" s="5"/>
      <c r="V87" s="5"/>
      <c r="W87" s="5"/>
      <c r="X87" s="5"/>
      <c r="Y87" s="5"/>
      <c r="Z87" s="5"/>
    </row>
    <row r="88" spans="1:26" x14ac:dyDescent="0.25">
      <c r="A88" s="5"/>
      <c r="B88" s="5"/>
      <c r="C88" s="5"/>
      <c r="D88" s="29"/>
      <c r="E88" s="434"/>
      <c r="F88" s="441"/>
      <c r="G88" s="401"/>
      <c r="H88" s="5"/>
      <c r="I88" s="5"/>
      <c r="J88" s="5"/>
      <c r="K88" s="5"/>
      <c r="L88" s="5"/>
      <c r="M88" s="5"/>
      <c r="N88" s="5"/>
      <c r="O88" s="5"/>
      <c r="P88" s="5"/>
      <c r="Q88" s="5"/>
      <c r="R88" s="5"/>
      <c r="S88" s="5"/>
      <c r="T88" s="5"/>
      <c r="U88" s="5"/>
      <c r="V88" s="5"/>
      <c r="W88" s="5"/>
      <c r="X88" s="5"/>
      <c r="Y88" s="5"/>
      <c r="Z88" s="5"/>
    </row>
    <row r="89" spans="1:26" x14ac:dyDescent="0.25">
      <c r="A89" s="5"/>
      <c r="B89" s="5"/>
      <c r="C89" s="5"/>
      <c r="D89" s="29"/>
      <c r="E89" s="434"/>
      <c r="F89" s="441"/>
      <c r="G89" s="401"/>
      <c r="H89" s="5"/>
      <c r="I89" s="5"/>
      <c r="J89" s="5"/>
      <c r="K89" s="5"/>
      <c r="L89" s="5"/>
      <c r="M89" s="5"/>
      <c r="N89" s="5"/>
      <c r="O89" s="5"/>
      <c r="P89" s="5"/>
      <c r="Q89" s="5"/>
      <c r="R89" s="5"/>
      <c r="S89" s="5"/>
      <c r="T89" s="5"/>
      <c r="U89" s="5"/>
      <c r="V89" s="5"/>
      <c r="W89" s="5"/>
      <c r="X89" s="5"/>
      <c r="Y89" s="5"/>
      <c r="Z89" s="5"/>
    </row>
    <row r="90" spans="1:26" x14ac:dyDescent="0.25">
      <c r="A90" s="5"/>
      <c r="B90" s="5"/>
      <c r="C90" s="5"/>
      <c r="D90" s="29"/>
      <c r="E90" s="434"/>
      <c r="F90" s="441"/>
      <c r="G90" s="401"/>
      <c r="H90" s="5"/>
      <c r="I90" s="5"/>
      <c r="J90" s="5"/>
      <c r="K90" s="5"/>
      <c r="L90" s="5"/>
      <c r="M90" s="5"/>
      <c r="N90" s="5"/>
      <c r="O90" s="5"/>
      <c r="P90" s="5"/>
      <c r="Q90" s="5"/>
      <c r="R90" s="5"/>
      <c r="S90" s="5"/>
      <c r="T90" s="5"/>
      <c r="U90" s="5"/>
      <c r="V90" s="5"/>
      <c r="W90" s="5"/>
      <c r="X90" s="5"/>
      <c r="Y90" s="5"/>
      <c r="Z90" s="5"/>
    </row>
    <row r="91" spans="1:26" x14ac:dyDescent="0.25">
      <c r="A91" s="5"/>
      <c r="B91" s="5"/>
      <c r="C91" s="5"/>
      <c r="D91" s="29"/>
      <c r="E91" s="434"/>
      <c r="F91" s="441"/>
      <c r="G91" s="401"/>
      <c r="H91" s="5"/>
      <c r="I91" s="5"/>
      <c r="J91" s="5"/>
      <c r="K91" s="5"/>
      <c r="L91" s="5"/>
      <c r="M91" s="5"/>
      <c r="N91" s="5"/>
      <c r="O91" s="5"/>
      <c r="P91" s="5"/>
      <c r="Q91" s="5"/>
      <c r="R91" s="5"/>
      <c r="S91" s="5"/>
      <c r="T91" s="5"/>
      <c r="U91" s="5"/>
      <c r="V91" s="5"/>
      <c r="W91" s="5"/>
      <c r="X91" s="5"/>
      <c r="Y91" s="5"/>
      <c r="Z91" s="5"/>
    </row>
    <row r="92" spans="1:26" x14ac:dyDescent="0.25">
      <c r="A92" s="5"/>
      <c r="B92" s="5"/>
      <c r="C92" s="5"/>
      <c r="D92" s="29"/>
      <c r="E92" s="434"/>
      <c r="F92" s="441"/>
      <c r="G92" s="401"/>
      <c r="H92" s="5"/>
      <c r="I92" s="5"/>
      <c r="J92" s="5"/>
      <c r="K92" s="5"/>
      <c r="L92" s="5"/>
      <c r="M92" s="5"/>
      <c r="N92" s="5"/>
      <c r="O92" s="5"/>
      <c r="P92" s="5"/>
      <c r="Q92" s="5"/>
      <c r="R92" s="5"/>
      <c r="S92" s="5"/>
      <c r="T92" s="5"/>
      <c r="U92" s="5"/>
      <c r="V92" s="5"/>
      <c r="W92" s="5"/>
      <c r="X92" s="5"/>
      <c r="Y92" s="5"/>
      <c r="Z92" s="5"/>
    </row>
    <row r="93" spans="1:26" x14ac:dyDescent="0.25">
      <c r="A93" s="5"/>
      <c r="B93" s="5"/>
      <c r="C93" s="5"/>
      <c r="D93" s="29"/>
      <c r="E93" s="434"/>
      <c r="F93" s="441"/>
      <c r="G93" s="401"/>
      <c r="H93" s="5"/>
      <c r="I93" s="5"/>
      <c r="J93" s="5"/>
      <c r="K93" s="5"/>
      <c r="L93" s="5"/>
      <c r="M93" s="5"/>
      <c r="N93" s="5"/>
      <c r="O93" s="5"/>
      <c r="P93" s="5"/>
      <c r="Q93" s="5"/>
      <c r="R93" s="5"/>
      <c r="S93" s="5"/>
      <c r="T93" s="5"/>
      <c r="U93" s="5"/>
      <c r="V93" s="5"/>
      <c r="W93" s="5"/>
      <c r="X93" s="5"/>
      <c r="Y93" s="5"/>
      <c r="Z93" s="5"/>
    </row>
    <row r="94" spans="1:26" x14ac:dyDescent="0.25">
      <c r="A94" s="5"/>
      <c r="B94" s="5"/>
      <c r="C94" s="5"/>
      <c r="D94" s="29"/>
      <c r="E94" s="434"/>
      <c r="F94" s="441"/>
      <c r="G94" s="401"/>
      <c r="H94" s="5"/>
      <c r="I94" s="5"/>
      <c r="J94" s="5"/>
      <c r="K94" s="5"/>
      <c r="L94" s="5"/>
      <c r="M94" s="5"/>
      <c r="N94" s="5"/>
      <c r="O94" s="5"/>
      <c r="P94" s="5"/>
      <c r="Q94" s="5"/>
      <c r="R94" s="5"/>
      <c r="S94" s="5"/>
      <c r="T94" s="5"/>
      <c r="U94" s="5"/>
      <c r="V94" s="5"/>
      <c r="W94" s="5"/>
      <c r="X94" s="5"/>
      <c r="Y94" s="5"/>
      <c r="Z94" s="5"/>
    </row>
    <row r="95" spans="1:26" x14ac:dyDescent="0.25">
      <c r="A95" s="5"/>
      <c r="B95" s="5"/>
      <c r="C95" s="5"/>
      <c r="D95" s="29"/>
      <c r="E95" s="434"/>
      <c r="F95" s="441"/>
      <c r="G95" s="401"/>
      <c r="H95" s="5"/>
      <c r="I95" s="5"/>
      <c r="J95" s="5"/>
      <c r="K95" s="5"/>
      <c r="L95" s="5"/>
      <c r="M95" s="5"/>
      <c r="N95" s="5"/>
      <c r="O95" s="5"/>
      <c r="P95" s="5"/>
      <c r="Q95" s="5"/>
      <c r="R95" s="5"/>
      <c r="S95" s="5"/>
      <c r="T95" s="5"/>
      <c r="U95" s="5"/>
      <c r="V95" s="5"/>
      <c r="W95" s="5"/>
      <c r="X95" s="5"/>
      <c r="Y95" s="5"/>
      <c r="Z95" s="5"/>
    </row>
    <row r="96" spans="1:26" x14ac:dyDescent="0.25">
      <c r="A96" s="5"/>
      <c r="B96" s="5"/>
      <c r="C96" s="5"/>
      <c r="D96" s="29"/>
      <c r="E96" s="434"/>
      <c r="F96" s="441"/>
      <c r="G96" s="401"/>
      <c r="H96" s="5"/>
      <c r="I96" s="5"/>
      <c r="J96" s="5"/>
      <c r="K96" s="5"/>
      <c r="L96" s="5"/>
      <c r="M96" s="5"/>
      <c r="N96" s="5"/>
      <c r="O96" s="5"/>
      <c r="P96" s="5"/>
      <c r="Q96" s="5"/>
      <c r="R96" s="5"/>
      <c r="S96" s="5"/>
      <c r="T96" s="5"/>
      <c r="U96" s="5"/>
      <c r="V96" s="5"/>
      <c r="W96" s="5"/>
      <c r="X96" s="5"/>
      <c r="Y96" s="5"/>
      <c r="Z96" s="5"/>
    </row>
    <row r="97" spans="1:26" x14ac:dyDescent="0.25">
      <c r="A97" s="5"/>
      <c r="B97" s="5"/>
      <c r="C97" s="5"/>
      <c r="D97" s="29"/>
      <c r="E97" s="434"/>
      <c r="F97" s="441"/>
      <c r="G97" s="401"/>
      <c r="H97" s="5"/>
      <c r="I97" s="5"/>
      <c r="J97" s="5"/>
      <c r="K97" s="5"/>
      <c r="L97" s="5"/>
      <c r="M97" s="5"/>
      <c r="N97" s="5"/>
      <c r="O97" s="5"/>
      <c r="P97" s="5"/>
      <c r="Q97" s="5"/>
      <c r="R97" s="5"/>
      <c r="S97" s="5"/>
      <c r="T97" s="5"/>
      <c r="U97" s="5"/>
      <c r="V97" s="5"/>
      <c r="W97" s="5"/>
      <c r="X97" s="5"/>
      <c r="Y97" s="5"/>
      <c r="Z97" s="5"/>
    </row>
    <row r="98" spans="1:26" x14ac:dyDescent="0.25">
      <c r="A98" s="5"/>
      <c r="B98" s="5"/>
      <c r="C98" s="5"/>
      <c r="D98" s="29"/>
      <c r="E98" s="434"/>
      <c r="F98" s="441"/>
      <c r="G98" s="401"/>
      <c r="H98" s="5"/>
      <c r="I98" s="5"/>
      <c r="J98" s="5"/>
      <c r="K98" s="5"/>
      <c r="L98" s="5"/>
      <c r="M98" s="5"/>
      <c r="N98" s="5"/>
      <c r="O98" s="5"/>
      <c r="P98" s="5"/>
      <c r="Q98" s="5"/>
      <c r="R98" s="5"/>
      <c r="S98" s="5"/>
      <c r="T98" s="5"/>
      <c r="U98" s="5"/>
      <c r="V98" s="5"/>
      <c r="W98" s="5"/>
      <c r="X98" s="5"/>
      <c r="Y98" s="5"/>
      <c r="Z98" s="5"/>
    </row>
    <row r="99" spans="1:26" x14ac:dyDescent="0.25">
      <c r="A99" s="5"/>
      <c r="B99" s="5"/>
      <c r="C99" s="5"/>
      <c r="D99" s="29"/>
      <c r="E99" s="434"/>
      <c r="F99" s="441"/>
      <c r="G99" s="401"/>
      <c r="H99" s="5"/>
      <c r="I99" s="5"/>
      <c r="J99" s="5"/>
      <c r="K99" s="5"/>
      <c r="L99" s="5"/>
      <c r="M99" s="5"/>
      <c r="N99" s="5"/>
      <c r="O99" s="5"/>
      <c r="P99" s="5"/>
      <c r="Q99" s="5"/>
      <c r="R99" s="5"/>
      <c r="S99" s="5"/>
      <c r="T99" s="5"/>
      <c r="U99" s="5"/>
      <c r="V99" s="5"/>
      <c r="W99" s="5"/>
      <c r="X99" s="5"/>
      <c r="Y99" s="5"/>
      <c r="Z99" s="5"/>
    </row>
    <row r="100" spans="1:26" x14ac:dyDescent="0.25">
      <c r="A100" s="5"/>
      <c r="B100" s="5"/>
      <c r="C100" s="5"/>
      <c r="D100" s="29"/>
      <c r="E100" s="434"/>
      <c r="F100" s="441"/>
      <c r="G100" s="401"/>
      <c r="H100" s="5"/>
      <c r="I100" s="5"/>
      <c r="J100" s="5"/>
      <c r="K100" s="5"/>
      <c r="L100" s="5"/>
      <c r="M100" s="5"/>
      <c r="N100" s="5"/>
      <c r="O100" s="5"/>
      <c r="P100" s="5"/>
      <c r="Q100" s="5"/>
      <c r="R100" s="5"/>
      <c r="S100" s="5"/>
      <c r="T100" s="5"/>
      <c r="U100" s="5"/>
      <c r="V100" s="5"/>
      <c r="W100" s="5"/>
      <c r="X100" s="5"/>
      <c r="Y100" s="5"/>
      <c r="Z100" s="5"/>
    </row>
    <row r="101" spans="1:26" x14ac:dyDescent="0.25">
      <c r="A101" s="5"/>
      <c r="B101" s="5"/>
      <c r="C101" s="5"/>
      <c r="D101" s="29"/>
      <c r="E101" s="434"/>
      <c r="F101" s="441"/>
      <c r="G101" s="401"/>
      <c r="H101" s="5"/>
      <c r="I101" s="5"/>
      <c r="J101" s="5"/>
      <c r="K101" s="5"/>
      <c r="L101" s="5"/>
      <c r="M101" s="5"/>
      <c r="N101" s="5"/>
      <c r="O101" s="5"/>
      <c r="P101" s="5"/>
      <c r="Q101" s="5"/>
      <c r="R101" s="5"/>
      <c r="S101" s="5"/>
      <c r="T101" s="5"/>
      <c r="U101" s="5"/>
      <c r="V101" s="5"/>
      <c r="W101" s="5"/>
      <c r="X101" s="5"/>
      <c r="Y101" s="5"/>
      <c r="Z101" s="5"/>
    </row>
    <row r="102" spans="1:26" x14ac:dyDescent="0.25">
      <c r="A102" s="5"/>
      <c r="B102" s="5"/>
      <c r="C102" s="5"/>
      <c r="D102" s="29"/>
      <c r="E102" s="434"/>
      <c r="F102" s="441"/>
      <c r="G102" s="401"/>
      <c r="H102" s="5"/>
      <c r="I102" s="5"/>
      <c r="J102" s="5"/>
      <c r="K102" s="5"/>
      <c r="L102" s="5"/>
      <c r="M102" s="5"/>
      <c r="N102" s="5"/>
      <c r="O102" s="5"/>
      <c r="P102" s="5"/>
      <c r="Q102" s="5"/>
      <c r="R102" s="5"/>
      <c r="S102" s="5"/>
      <c r="T102" s="5"/>
      <c r="U102" s="5"/>
      <c r="V102" s="5"/>
      <c r="W102" s="5"/>
      <c r="X102" s="5"/>
      <c r="Y102" s="5"/>
      <c r="Z102" s="5"/>
    </row>
    <row r="103" spans="1:26" x14ac:dyDescent="0.25">
      <c r="A103" s="5"/>
      <c r="B103" s="5"/>
      <c r="C103" s="5"/>
      <c r="D103" s="29"/>
      <c r="E103" s="434"/>
      <c r="F103" s="441"/>
      <c r="G103" s="401"/>
      <c r="H103" s="5"/>
      <c r="I103" s="5"/>
      <c r="J103" s="5"/>
      <c r="K103" s="5"/>
      <c r="L103" s="5"/>
      <c r="M103" s="5"/>
      <c r="N103" s="5"/>
      <c r="O103" s="5"/>
      <c r="P103" s="5"/>
      <c r="Q103" s="5"/>
      <c r="R103" s="5"/>
      <c r="S103" s="5"/>
      <c r="T103" s="5"/>
      <c r="U103" s="5"/>
      <c r="V103" s="5"/>
      <c r="W103" s="5"/>
      <c r="X103" s="5"/>
      <c r="Y103" s="5"/>
      <c r="Z103" s="5"/>
    </row>
    <row r="104" spans="1:26" x14ac:dyDescent="0.25">
      <c r="A104" s="5"/>
      <c r="B104" s="5"/>
      <c r="C104" s="5"/>
      <c r="D104" s="29"/>
      <c r="E104" s="434"/>
      <c r="F104" s="441"/>
      <c r="G104" s="401"/>
      <c r="H104" s="5"/>
      <c r="I104" s="5"/>
      <c r="J104" s="5"/>
      <c r="K104" s="5"/>
      <c r="L104" s="5"/>
      <c r="M104" s="5"/>
      <c r="N104" s="5"/>
      <c r="O104" s="5"/>
      <c r="P104" s="5"/>
      <c r="Q104" s="5"/>
      <c r="R104" s="5"/>
      <c r="S104" s="5"/>
      <c r="T104" s="5"/>
      <c r="U104" s="5"/>
      <c r="V104" s="5"/>
      <c r="W104" s="5"/>
      <c r="X104" s="5"/>
      <c r="Y104" s="5"/>
      <c r="Z104" s="5"/>
    </row>
    <row r="105" spans="1:26" x14ac:dyDescent="0.25">
      <c r="A105" s="5"/>
      <c r="B105" s="5"/>
      <c r="C105" s="5"/>
      <c r="D105" s="29"/>
      <c r="E105" s="434"/>
      <c r="F105" s="441"/>
      <c r="G105" s="401"/>
      <c r="H105" s="5"/>
      <c r="I105" s="5"/>
      <c r="J105" s="5"/>
      <c r="K105" s="5"/>
      <c r="L105" s="5"/>
      <c r="M105" s="5"/>
      <c r="N105" s="5"/>
      <c r="O105" s="5"/>
      <c r="P105" s="5"/>
      <c r="Q105" s="5"/>
      <c r="R105" s="5"/>
      <c r="S105" s="5"/>
      <c r="T105" s="5"/>
      <c r="U105" s="5"/>
      <c r="V105" s="5"/>
      <c r="W105" s="5"/>
      <c r="X105" s="5"/>
      <c r="Y105" s="5"/>
      <c r="Z105" s="5"/>
    </row>
    <row r="106" spans="1:26" x14ac:dyDescent="0.25">
      <c r="A106" s="5"/>
      <c r="B106" s="5"/>
      <c r="C106" s="5"/>
      <c r="D106" s="29"/>
      <c r="E106" s="434"/>
      <c r="F106" s="441"/>
      <c r="G106" s="401"/>
      <c r="H106" s="5"/>
      <c r="I106" s="5"/>
      <c r="J106" s="5"/>
      <c r="K106" s="5"/>
      <c r="L106" s="5"/>
      <c r="M106" s="5"/>
      <c r="N106" s="5"/>
      <c r="O106" s="5"/>
      <c r="P106" s="5"/>
      <c r="Q106" s="5"/>
      <c r="R106" s="5"/>
      <c r="S106" s="5"/>
      <c r="T106" s="5"/>
      <c r="U106" s="5"/>
      <c r="V106" s="5"/>
      <c r="W106" s="5"/>
      <c r="X106" s="5"/>
      <c r="Y106" s="5"/>
      <c r="Z106" s="5"/>
    </row>
    <row r="107" spans="1:26" x14ac:dyDescent="0.25">
      <c r="A107" s="5"/>
      <c r="B107" s="5"/>
      <c r="C107" s="5"/>
      <c r="D107" s="29"/>
      <c r="E107" s="434"/>
      <c r="F107" s="441"/>
      <c r="G107" s="401"/>
      <c r="H107" s="5"/>
      <c r="I107" s="5"/>
      <c r="J107" s="5"/>
      <c r="K107" s="5"/>
      <c r="L107" s="5"/>
      <c r="M107" s="5"/>
      <c r="N107" s="5"/>
      <c r="O107" s="5"/>
      <c r="P107" s="5"/>
      <c r="Q107" s="5"/>
      <c r="R107" s="5"/>
      <c r="S107" s="5"/>
      <c r="T107" s="5"/>
      <c r="U107" s="5"/>
      <c r="V107" s="5"/>
      <c r="W107" s="5"/>
      <c r="X107" s="5"/>
      <c r="Y107" s="5"/>
      <c r="Z107" s="5"/>
    </row>
    <row r="108" spans="1:26" x14ac:dyDescent="0.25">
      <c r="A108" s="5"/>
      <c r="B108" s="5"/>
      <c r="C108" s="5"/>
      <c r="D108" s="29"/>
      <c r="E108" s="434"/>
      <c r="F108" s="441"/>
      <c r="G108" s="401"/>
      <c r="H108" s="5"/>
      <c r="I108" s="5"/>
      <c r="J108" s="5"/>
      <c r="K108" s="5"/>
      <c r="L108" s="5"/>
      <c r="M108" s="5"/>
      <c r="N108" s="5"/>
      <c r="O108" s="5"/>
      <c r="P108" s="5"/>
      <c r="Q108" s="5"/>
      <c r="R108" s="5"/>
      <c r="S108" s="5"/>
      <c r="T108" s="5"/>
      <c r="U108" s="5"/>
      <c r="V108" s="5"/>
      <c r="W108" s="5"/>
      <c r="X108" s="5"/>
      <c r="Y108" s="5"/>
      <c r="Z108" s="5"/>
    </row>
    <row r="109" spans="1:26" x14ac:dyDescent="0.25">
      <c r="A109" s="5"/>
      <c r="B109" s="5"/>
      <c r="C109" s="5"/>
      <c r="D109" s="29"/>
      <c r="E109" s="434"/>
      <c r="F109" s="441"/>
      <c r="G109" s="401"/>
      <c r="H109" s="5"/>
      <c r="I109" s="5"/>
      <c r="J109" s="5"/>
      <c r="K109" s="5"/>
      <c r="L109" s="5"/>
      <c r="M109" s="5"/>
      <c r="N109" s="5"/>
      <c r="O109" s="5"/>
      <c r="P109" s="5"/>
      <c r="Q109" s="5"/>
      <c r="R109" s="5"/>
      <c r="S109" s="5"/>
      <c r="T109" s="5"/>
      <c r="U109" s="5"/>
      <c r="V109" s="5"/>
      <c r="W109" s="5"/>
      <c r="X109" s="5"/>
      <c r="Y109" s="5"/>
      <c r="Z109" s="5"/>
    </row>
    <row r="110" spans="1:26" x14ac:dyDescent="0.25">
      <c r="A110" s="5"/>
      <c r="B110" s="5"/>
      <c r="C110" s="5"/>
      <c r="D110" s="29"/>
      <c r="E110" s="434"/>
      <c r="F110" s="441"/>
      <c r="G110" s="401"/>
      <c r="H110" s="5"/>
      <c r="I110" s="5"/>
      <c r="J110" s="5"/>
      <c r="K110" s="5"/>
      <c r="L110" s="5"/>
      <c r="M110" s="5"/>
      <c r="N110" s="5"/>
      <c r="O110" s="5"/>
      <c r="P110" s="5"/>
      <c r="Q110" s="5"/>
      <c r="R110" s="5"/>
      <c r="S110" s="5"/>
      <c r="T110" s="5"/>
      <c r="U110" s="5"/>
      <c r="V110" s="5"/>
      <c r="W110" s="5"/>
      <c r="X110" s="5"/>
      <c r="Y110" s="5"/>
      <c r="Z110" s="5"/>
    </row>
    <row r="111" spans="1:26" x14ac:dyDescent="0.25">
      <c r="A111" s="5"/>
      <c r="B111" s="5"/>
      <c r="C111" s="5"/>
      <c r="D111" s="29"/>
      <c r="E111" s="434"/>
      <c r="F111" s="441"/>
      <c r="G111" s="401"/>
      <c r="H111" s="5"/>
      <c r="I111" s="5"/>
      <c r="J111" s="5"/>
      <c r="K111" s="5"/>
      <c r="L111" s="5"/>
      <c r="M111" s="5"/>
      <c r="N111" s="5"/>
      <c r="O111" s="5"/>
      <c r="P111" s="5"/>
      <c r="Q111" s="5"/>
      <c r="R111" s="5"/>
      <c r="S111" s="5"/>
      <c r="T111" s="5"/>
      <c r="U111" s="5"/>
      <c r="V111" s="5"/>
      <c r="W111" s="5"/>
      <c r="X111" s="5"/>
      <c r="Y111" s="5"/>
      <c r="Z111" s="5"/>
    </row>
    <row r="112" spans="1:26" x14ac:dyDescent="0.25">
      <c r="A112" s="5"/>
      <c r="B112" s="5"/>
      <c r="C112" s="5"/>
      <c r="D112" s="29"/>
      <c r="E112" s="434"/>
      <c r="F112" s="441"/>
      <c r="G112" s="401"/>
      <c r="H112" s="5"/>
      <c r="I112" s="5"/>
      <c r="J112" s="5"/>
      <c r="K112" s="5"/>
      <c r="L112" s="5"/>
      <c r="M112" s="5"/>
      <c r="N112" s="5"/>
      <c r="O112" s="5"/>
      <c r="P112" s="5"/>
      <c r="Q112" s="5"/>
      <c r="R112" s="5"/>
      <c r="S112" s="5"/>
      <c r="T112" s="5"/>
      <c r="U112" s="5"/>
      <c r="V112" s="5"/>
      <c r="W112" s="5"/>
      <c r="X112" s="5"/>
      <c r="Y112" s="5"/>
      <c r="Z112" s="5"/>
    </row>
    <row r="113" spans="1:26" x14ac:dyDescent="0.25">
      <c r="A113" s="5"/>
      <c r="B113" s="5"/>
      <c r="C113" s="5"/>
      <c r="D113" s="29"/>
      <c r="E113" s="434"/>
      <c r="F113" s="441"/>
      <c r="G113" s="401"/>
      <c r="H113" s="5"/>
      <c r="I113" s="5"/>
      <c r="J113" s="5"/>
      <c r="K113" s="5"/>
      <c r="L113" s="5"/>
      <c r="M113" s="5"/>
      <c r="N113" s="5"/>
      <c r="O113" s="5"/>
      <c r="P113" s="5"/>
      <c r="Q113" s="5"/>
      <c r="R113" s="5"/>
      <c r="S113" s="5"/>
      <c r="T113" s="5"/>
      <c r="U113" s="5"/>
      <c r="V113" s="5"/>
      <c r="W113" s="5"/>
      <c r="X113" s="5"/>
      <c r="Y113" s="5"/>
      <c r="Z113" s="5"/>
    </row>
    <row r="114" spans="1:26" x14ac:dyDescent="0.25">
      <c r="A114" s="5"/>
      <c r="B114" s="5"/>
      <c r="C114" s="5"/>
      <c r="D114" s="29"/>
      <c r="E114" s="434"/>
      <c r="F114" s="441"/>
      <c r="G114" s="401"/>
      <c r="H114" s="5"/>
      <c r="I114" s="5"/>
      <c r="J114" s="5"/>
      <c r="K114" s="5"/>
      <c r="L114" s="5"/>
      <c r="M114" s="5"/>
      <c r="N114" s="5"/>
      <c r="O114" s="5"/>
      <c r="P114" s="5"/>
      <c r="Q114" s="5"/>
      <c r="R114" s="5"/>
      <c r="S114" s="5"/>
      <c r="T114" s="5"/>
      <c r="U114" s="5"/>
      <c r="V114" s="5"/>
      <c r="W114" s="5"/>
      <c r="X114" s="5"/>
      <c r="Y114" s="5"/>
      <c r="Z114" s="5"/>
    </row>
    <row r="115" spans="1:26" x14ac:dyDescent="0.25">
      <c r="A115" s="5"/>
      <c r="B115" s="5"/>
      <c r="C115" s="5"/>
      <c r="D115" s="29"/>
      <c r="E115" s="434"/>
      <c r="F115" s="441"/>
      <c r="G115" s="401"/>
      <c r="H115" s="5"/>
      <c r="I115" s="5"/>
      <c r="J115" s="5"/>
      <c r="K115" s="5"/>
      <c r="L115" s="5"/>
      <c r="M115" s="5"/>
      <c r="N115" s="5"/>
      <c r="O115" s="5"/>
      <c r="P115" s="5"/>
      <c r="Q115" s="5"/>
      <c r="R115" s="5"/>
      <c r="S115" s="5"/>
      <c r="T115" s="5"/>
      <c r="U115" s="5"/>
      <c r="V115" s="5"/>
      <c r="W115" s="5"/>
      <c r="X115" s="5"/>
      <c r="Y115" s="5"/>
      <c r="Z115" s="5"/>
    </row>
    <row r="116" spans="1:26" x14ac:dyDescent="0.25">
      <c r="A116" s="5"/>
      <c r="B116" s="5"/>
      <c r="C116" s="5"/>
      <c r="D116" s="29"/>
      <c r="E116" s="434"/>
      <c r="F116" s="441"/>
      <c r="G116" s="401"/>
      <c r="H116" s="5"/>
      <c r="I116" s="5"/>
      <c r="J116" s="5"/>
      <c r="K116" s="5"/>
      <c r="L116" s="5"/>
      <c r="M116" s="5"/>
      <c r="N116" s="5"/>
      <c r="O116" s="5"/>
      <c r="P116" s="5"/>
      <c r="Q116" s="5"/>
      <c r="R116" s="5"/>
      <c r="S116" s="5"/>
      <c r="T116" s="5"/>
      <c r="U116" s="5"/>
      <c r="V116" s="5"/>
      <c r="W116" s="5"/>
      <c r="X116" s="5"/>
      <c r="Y116" s="5"/>
      <c r="Z116" s="5"/>
    </row>
    <row r="117" spans="1:26" x14ac:dyDescent="0.25">
      <c r="A117" s="5"/>
      <c r="B117" s="25"/>
      <c r="C117" s="25"/>
      <c r="D117" s="119"/>
      <c r="E117" s="485"/>
      <c r="F117" s="441"/>
      <c r="G117" s="401"/>
      <c r="H117" s="5"/>
      <c r="I117" s="5"/>
      <c r="J117" s="5"/>
      <c r="K117" s="5"/>
      <c r="L117" s="5"/>
      <c r="M117" s="5"/>
      <c r="N117" s="5"/>
      <c r="O117" s="5"/>
      <c r="P117" s="5"/>
      <c r="Q117" s="5"/>
      <c r="R117" s="5"/>
      <c r="S117" s="5"/>
      <c r="T117" s="5"/>
      <c r="U117" s="5"/>
      <c r="V117" s="5"/>
      <c r="W117" s="5"/>
      <c r="X117" s="5"/>
      <c r="Y117" s="5"/>
      <c r="Z117" s="5"/>
    </row>
    <row r="118" spans="1:26" x14ac:dyDescent="0.25">
      <c r="A118" s="5"/>
      <c r="B118" s="5"/>
      <c r="C118" s="5"/>
      <c r="D118" s="29"/>
      <c r="E118" s="434"/>
      <c r="F118" s="441"/>
      <c r="G118" s="401"/>
      <c r="H118" s="5"/>
      <c r="I118" s="5"/>
      <c r="J118" s="5"/>
      <c r="K118" s="5"/>
      <c r="L118" s="5"/>
      <c r="M118" s="5"/>
      <c r="N118" s="5"/>
      <c r="O118" s="5"/>
      <c r="P118" s="5"/>
      <c r="Q118" s="5"/>
      <c r="R118" s="5"/>
      <c r="S118" s="5"/>
      <c r="T118" s="5"/>
      <c r="U118" s="5"/>
      <c r="V118" s="5"/>
      <c r="W118" s="5"/>
      <c r="X118" s="5"/>
      <c r="Y118" s="5"/>
      <c r="Z118" s="5"/>
    </row>
    <row r="119" spans="1:26" x14ac:dyDescent="0.25">
      <c r="A119" s="5"/>
      <c r="B119" s="5"/>
      <c r="C119" s="5"/>
      <c r="D119" s="29"/>
      <c r="E119" s="434"/>
      <c r="F119" s="441"/>
      <c r="G119" s="401"/>
      <c r="H119" s="5"/>
      <c r="I119" s="5"/>
      <c r="J119" s="5"/>
      <c r="K119" s="5"/>
      <c r="L119" s="5"/>
      <c r="M119" s="5"/>
      <c r="N119" s="5"/>
      <c r="O119" s="5"/>
      <c r="P119" s="5"/>
      <c r="Q119" s="5"/>
      <c r="R119" s="5"/>
      <c r="S119" s="5"/>
      <c r="T119" s="5"/>
      <c r="U119" s="5"/>
      <c r="V119" s="5"/>
      <c r="W119" s="5"/>
      <c r="X119" s="5"/>
      <c r="Y119" s="5"/>
      <c r="Z119" s="5"/>
    </row>
    <row r="120" spans="1:26" x14ac:dyDescent="0.25">
      <c r="A120" s="5"/>
      <c r="B120" s="5"/>
      <c r="C120" s="5"/>
      <c r="D120" s="29"/>
      <c r="E120" s="434"/>
      <c r="F120" s="441"/>
      <c r="G120" s="401"/>
      <c r="H120" s="5"/>
      <c r="I120" s="5"/>
      <c r="J120" s="5"/>
      <c r="K120" s="5"/>
      <c r="L120" s="5"/>
      <c r="M120" s="5"/>
      <c r="N120" s="5"/>
      <c r="O120" s="5"/>
      <c r="P120" s="5"/>
      <c r="Q120" s="5"/>
      <c r="R120" s="5"/>
      <c r="S120" s="5"/>
      <c r="T120" s="5"/>
      <c r="U120" s="5"/>
      <c r="V120" s="5"/>
      <c r="W120" s="5"/>
      <c r="X120" s="5"/>
      <c r="Y120" s="5"/>
      <c r="Z120" s="5"/>
    </row>
    <row r="121" spans="1:26" x14ac:dyDescent="0.25">
      <c r="A121" s="5"/>
      <c r="B121" s="5"/>
      <c r="C121" s="5"/>
      <c r="D121" s="29"/>
      <c r="E121" s="434"/>
      <c r="F121" s="441"/>
      <c r="G121" s="401"/>
      <c r="H121" s="5"/>
      <c r="I121" s="5"/>
      <c r="J121" s="5"/>
      <c r="K121" s="5"/>
      <c r="L121" s="5"/>
      <c r="M121" s="5"/>
      <c r="N121" s="5"/>
      <c r="O121" s="5"/>
      <c r="P121" s="5"/>
      <c r="Q121" s="5"/>
      <c r="R121" s="5"/>
      <c r="S121" s="5"/>
      <c r="T121" s="5"/>
      <c r="U121" s="5"/>
      <c r="V121" s="5"/>
      <c r="W121" s="5"/>
      <c r="X121" s="5"/>
      <c r="Y121" s="5"/>
      <c r="Z121" s="5"/>
    </row>
    <row r="122" spans="1:26" x14ac:dyDescent="0.25">
      <c r="A122" s="5"/>
      <c r="B122" s="5"/>
      <c r="C122" s="5"/>
      <c r="D122" s="29"/>
      <c r="E122" s="434"/>
      <c r="F122" s="441"/>
      <c r="G122" s="401"/>
      <c r="H122" s="5"/>
      <c r="I122" s="5"/>
      <c r="J122" s="5"/>
      <c r="K122" s="5"/>
      <c r="L122" s="5"/>
      <c r="M122" s="5"/>
      <c r="N122" s="5"/>
      <c r="O122" s="5"/>
      <c r="P122" s="5"/>
      <c r="Q122" s="5"/>
      <c r="R122" s="5"/>
      <c r="S122" s="5"/>
      <c r="T122" s="5"/>
      <c r="U122" s="5"/>
      <c r="V122" s="5"/>
      <c r="W122" s="5"/>
      <c r="X122" s="5"/>
      <c r="Y122" s="5"/>
      <c r="Z122" s="5"/>
    </row>
    <row r="123" spans="1:26" x14ac:dyDescent="0.25">
      <c r="A123" s="5"/>
      <c r="B123" s="5"/>
      <c r="C123" s="5"/>
      <c r="D123" s="29"/>
      <c r="E123" s="434"/>
      <c r="F123" s="441"/>
      <c r="G123" s="401"/>
      <c r="H123" s="5"/>
      <c r="I123" s="5"/>
      <c r="J123" s="5"/>
      <c r="K123" s="5"/>
      <c r="L123" s="5"/>
      <c r="M123" s="5"/>
      <c r="N123" s="5"/>
      <c r="O123" s="5"/>
      <c r="P123" s="5"/>
      <c r="Q123" s="5"/>
      <c r="R123" s="5"/>
      <c r="S123" s="5"/>
      <c r="T123" s="5"/>
      <c r="U123" s="5"/>
      <c r="V123" s="5"/>
      <c r="W123" s="5"/>
      <c r="X123" s="5"/>
      <c r="Y123" s="5"/>
      <c r="Z123" s="5"/>
    </row>
    <row r="124" spans="1:26" x14ac:dyDescent="0.25">
      <c r="A124" s="5"/>
      <c r="B124" s="5"/>
      <c r="C124" s="5"/>
      <c r="D124" s="29"/>
      <c r="E124" s="434"/>
      <c r="F124" s="441"/>
      <c r="G124" s="401"/>
      <c r="H124" s="5"/>
      <c r="I124" s="5"/>
      <c r="J124" s="5"/>
      <c r="K124" s="5"/>
      <c r="L124" s="5"/>
      <c r="M124" s="5"/>
      <c r="N124" s="5"/>
      <c r="O124" s="5"/>
      <c r="P124" s="5"/>
      <c r="Q124" s="5"/>
      <c r="R124" s="5"/>
      <c r="S124" s="5"/>
      <c r="T124" s="5"/>
      <c r="U124" s="5"/>
      <c r="V124" s="5"/>
      <c r="W124" s="5"/>
      <c r="X124" s="5"/>
      <c r="Y124" s="5"/>
      <c r="Z124" s="5"/>
    </row>
    <row r="125" spans="1:26" x14ac:dyDescent="0.25">
      <c r="A125" s="5"/>
      <c r="B125" s="5"/>
      <c r="C125" s="5"/>
      <c r="D125" s="29"/>
      <c r="E125" s="434"/>
      <c r="F125" s="441"/>
      <c r="G125" s="401"/>
      <c r="H125" s="5"/>
      <c r="I125" s="5"/>
      <c r="J125" s="5"/>
      <c r="K125" s="5"/>
      <c r="L125" s="5"/>
      <c r="M125" s="5"/>
      <c r="N125" s="5"/>
      <c r="O125" s="5"/>
      <c r="P125" s="5"/>
      <c r="Q125" s="5"/>
      <c r="R125" s="5"/>
      <c r="S125" s="5"/>
      <c r="T125" s="5"/>
      <c r="U125" s="5"/>
      <c r="V125" s="5"/>
      <c r="W125" s="5"/>
      <c r="X125" s="5"/>
      <c r="Y125" s="5"/>
      <c r="Z125" s="5"/>
    </row>
    <row r="126" spans="1:26" x14ac:dyDescent="0.25">
      <c r="A126" s="5"/>
      <c r="B126" s="5"/>
      <c r="C126" s="5"/>
      <c r="D126" s="29"/>
      <c r="E126" s="434"/>
      <c r="F126" s="441"/>
      <c r="G126" s="401"/>
      <c r="H126" s="5"/>
      <c r="I126" s="5"/>
      <c r="J126" s="5"/>
      <c r="K126" s="5"/>
      <c r="L126" s="5"/>
      <c r="M126" s="5"/>
      <c r="N126" s="5"/>
      <c r="O126" s="5"/>
      <c r="P126" s="5"/>
      <c r="Q126" s="5"/>
      <c r="R126" s="5"/>
      <c r="S126" s="5"/>
      <c r="T126" s="5"/>
      <c r="U126" s="5"/>
      <c r="V126" s="5"/>
      <c r="W126" s="5"/>
      <c r="X126" s="5"/>
      <c r="Y126" s="5"/>
      <c r="Z126" s="5"/>
    </row>
    <row r="127" spans="1:26" x14ac:dyDescent="0.25">
      <c r="A127" s="5"/>
      <c r="B127" s="5"/>
      <c r="C127" s="5"/>
      <c r="D127" s="29"/>
      <c r="E127" s="434"/>
      <c r="F127" s="441"/>
      <c r="G127" s="401"/>
      <c r="H127" s="5"/>
      <c r="I127" s="5"/>
      <c r="J127" s="5"/>
      <c r="K127" s="5"/>
      <c r="L127" s="5"/>
      <c r="M127" s="5"/>
      <c r="N127" s="5"/>
      <c r="O127" s="5"/>
      <c r="P127" s="5"/>
      <c r="Q127" s="5"/>
      <c r="R127" s="5"/>
      <c r="S127" s="5"/>
      <c r="T127" s="5"/>
      <c r="U127" s="5"/>
      <c r="V127" s="5"/>
      <c r="W127" s="5"/>
      <c r="X127" s="5"/>
      <c r="Y127" s="5"/>
      <c r="Z127" s="5"/>
    </row>
    <row r="128" spans="1:26" x14ac:dyDescent="0.25">
      <c r="A128" s="5"/>
      <c r="B128" s="5"/>
      <c r="C128" s="5"/>
      <c r="D128" s="29"/>
      <c r="E128" s="434"/>
      <c r="F128" s="441"/>
      <c r="G128" s="401"/>
      <c r="H128" s="5"/>
      <c r="I128" s="5"/>
      <c r="J128" s="5"/>
      <c r="K128" s="5"/>
      <c r="L128" s="5"/>
      <c r="M128" s="5"/>
      <c r="N128" s="5"/>
      <c r="O128" s="5"/>
      <c r="P128" s="5"/>
      <c r="Q128" s="5"/>
      <c r="R128" s="5"/>
      <c r="S128" s="5"/>
      <c r="T128" s="5"/>
      <c r="U128" s="5"/>
      <c r="V128" s="5"/>
      <c r="W128" s="5"/>
      <c r="X128" s="5"/>
      <c r="Y128" s="5"/>
      <c r="Z128" s="5"/>
    </row>
    <row r="129" spans="1:26" x14ac:dyDescent="0.25">
      <c r="A129" s="5"/>
      <c r="B129" s="5"/>
      <c r="C129" s="5"/>
      <c r="D129" s="29"/>
      <c r="E129" s="434"/>
      <c r="F129" s="441"/>
      <c r="G129" s="401"/>
      <c r="H129" s="5"/>
      <c r="I129" s="5"/>
      <c r="J129" s="5"/>
      <c r="K129" s="5"/>
      <c r="L129" s="5"/>
      <c r="M129" s="5"/>
      <c r="N129" s="5"/>
      <c r="O129" s="5"/>
      <c r="P129" s="5"/>
      <c r="Q129" s="5"/>
      <c r="R129" s="5"/>
      <c r="S129" s="5"/>
      <c r="T129" s="5"/>
      <c r="U129" s="5"/>
      <c r="V129" s="5"/>
      <c r="W129" s="5"/>
      <c r="X129" s="5"/>
      <c r="Y129" s="5"/>
      <c r="Z129" s="5"/>
    </row>
    <row r="130" spans="1:26" x14ac:dyDescent="0.25">
      <c r="A130" s="5"/>
      <c r="B130" s="5"/>
      <c r="C130" s="5"/>
      <c r="D130" s="29"/>
      <c r="E130" s="434"/>
      <c r="F130" s="441"/>
      <c r="G130" s="401"/>
      <c r="H130" s="5"/>
      <c r="I130" s="5"/>
      <c r="J130" s="5"/>
      <c r="K130" s="5"/>
      <c r="L130" s="5"/>
      <c r="M130" s="5"/>
      <c r="N130" s="5"/>
      <c r="O130" s="5"/>
      <c r="P130" s="5"/>
      <c r="Q130" s="5"/>
      <c r="R130" s="5"/>
      <c r="S130" s="5"/>
      <c r="T130" s="5"/>
      <c r="U130" s="5"/>
      <c r="V130" s="5"/>
      <c r="W130" s="5"/>
      <c r="X130" s="5"/>
      <c r="Y130" s="5"/>
      <c r="Z130" s="5"/>
    </row>
    <row r="131" spans="1:26" x14ac:dyDescent="0.25">
      <c r="A131" s="5"/>
      <c r="B131" s="5"/>
      <c r="C131" s="5"/>
      <c r="D131" s="29"/>
      <c r="E131" s="434"/>
      <c r="F131" s="441"/>
      <c r="G131" s="401"/>
      <c r="H131" s="5"/>
      <c r="I131" s="5"/>
      <c r="J131" s="5"/>
      <c r="K131" s="5"/>
      <c r="L131" s="5"/>
      <c r="M131" s="5"/>
      <c r="N131" s="5"/>
      <c r="O131" s="5"/>
      <c r="P131" s="5"/>
      <c r="Q131" s="5"/>
      <c r="R131" s="5"/>
      <c r="S131" s="5"/>
      <c r="T131" s="5"/>
      <c r="U131" s="5"/>
      <c r="V131" s="5"/>
      <c r="W131" s="5"/>
      <c r="X131" s="5"/>
      <c r="Y131" s="5"/>
      <c r="Z131" s="5"/>
    </row>
    <row r="132" spans="1:26" x14ac:dyDescent="0.25">
      <c r="A132" s="5"/>
      <c r="B132" s="5"/>
      <c r="C132" s="5"/>
      <c r="D132" s="29"/>
      <c r="E132" s="434"/>
      <c r="F132" s="441"/>
      <c r="G132" s="401"/>
      <c r="H132" s="5"/>
      <c r="I132" s="5"/>
      <c r="J132" s="5"/>
      <c r="K132" s="5"/>
      <c r="L132" s="5"/>
      <c r="M132" s="5"/>
      <c r="N132" s="5"/>
      <c r="O132" s="5"/>
      <c r="P132" s="5"/>
      <c r="Q132" s="5"/>
      <c r="R132" s="5"/>
      <c r="S132" s="5"/>
      <c r="T132" s="5"/>
      <c r="U132" s="5"/>
      <c r="V132" s="5"/>
      <c r="W132" s="5"/>
      <c r="X132" s="5"/>
      <c r="Y132" s="5"/>
      <c r="Z132" s="5"/>
    </row>
    <row r="133" spans="1:26" x14ac:dyDescent="0.25">
      <c r="A133" s="5"/>
      <c r="B133" s="5"/>
      <c r="C133" s="5"/>
      <c r="D133" s="29"/>
      <c r="E133" s="434"/>
      <c r="F133" s="441"/>
      <c r="G133" s="401"/>
      <c r="H133" s="5"/>
      <c r="I133" s="5"/>
      <c r="J133" s="5"/>
      <c r="K133" s="5"/>
      <c r="L133" s="5"/>
      <c r="M133" s="5"/>
      <c r="N133" s="5"/>
      <c r="O133" s="5"/>
      <c r="P133" s="5"/>
      <c r="Q133" s="5"/>
      <c r="R133" s="5"/>
      <c r="S133" s="5"/>
      <c r="T133" s="5"/>
      <c r="U133" s="5"/>
      <c r="V133" s="5"/>
      <c r="W133" s="5"/>
      <c r="X133" s="5"/>
      <c r="Y133" s="5"/>
      <c r="Z133" s="5"/>
    </row>
    <row r="134" spans="1:26" x14ac:dyDescent="0.25">
      <c r="A134" s="5"/>
      <c r="B134" s="5"/>
      <c r="C134" s="5"/>
      <c r="D134" s="29"/>
      <c r="E134" s="434"/>
      <c r="F134" s="441"/>
      <c r="G134" s="401"/>
      <c r="H134" s="5"/>
      <c r="I134" s="5"/>
      <c r="J134" s="5"/>
      <c r="K134" s="5"/>
      <c r="L134" s="5"/>
      <c r="M134" s="5"/>
      <c r="N134" s="5"/>
      <c r="O134" s="5"/>
      <c r="P134" s="5"/>
      <c r="Q134" s="5"/>
      <c r="R134" s="5"/>
      <c r="S134" s="5"/>
      <c r="T134" s="5"/>
      <c r="U134" s="5"/>
      <c r="V134" s="5"/>
      <c r="W134" s="5"/>
      <c r="X134" s="5"/>
      <c r="Y134" s="5"/>
      <c r="Z134" s="5"/>
    </row>
    <row r="135" spans="1:26" x14ac:dyDescent="0.25">
      <c r="A135" s="5"/>
      <c r="B135" s="5"/>
      <c r="C135" s="5"/>
      <c r="D135" s="29"/>
      <c r="E135" s="434"/>
      <c r="F135" s="441"/>
      <c r="G135" s="401"/>
      <c r="H135" s="5"/>
      <c r="I135" s="5"/>
      <c r="J135" s="5"/>
      <c r="K135" s="5"/>
      <c r="L135" s="5"/>
      <c r="M135" s="5"/>
      <c r="N135" s="5"/>
      <c r="O135" s="5"/>
      <c r="P135" s="5"/>
      <c r="Q135" s="5"/>
      <c r="R135" s="5"/>
      <c r="S135" s="5"/>
      <c r="T135" s="5"/>
      <c r="U135" s="5"/>
      <c r="V135" s="5"/>
      <c r="W135" s="5"/>
      <c r="X135" s="5"/>
      <c r="Y135" s="5"/>
      <c r="Z135" s="5"/>
    </row>
    <row r="136" spans="1:26" x14ac:dyDescent="0.25">
      <c r="A136" s="5"/>
      <c r="B136" s="5"/>
      <c r="C136" s="5"/>
      <c r="D136" s="29"/>
      <c r="E136" s="434"/>
      <c r="F136" s="441"/>
      <c r="G136" s="401"/>
      <c r="H136" s="5"/>
      <c r="I136" s="5"/>
      <c r="J136" s="5"/>
      <c r="K136" s="5"/>
      <c r="L136" s="5"/>
      <c r="M136" s="5"/>
      <c r="N136" s="5"/>
      <c r="O136" s="5"/>
      <c r="P136" s="5"/>
      <c r="Q136" s="5"/>
      <c r="R136" s="5"/>
      <c r="S136" s="5"/>
      <c r="T136" s="5"/>
      <c r="U136" s="5"/>
      <c r="V136" s="5"/>
      <c r="W136" s="5"/>
      <c r="X136" s="5"/>
      <c r="Y136" s="5"/>
      <c r="Z136" s="5"/>
    </row>
    <row r="137" spans="1:26" x14ac:dyDescent="0.25">
      <c r="A137" s="5"/>
      <c r="B137" s="5"/>
      <c r="C137" s="5"/>
      <c r="D137" s="29"/>
      <c r="E137" s="434"/>
      <c r="F137" s="441"/>
      <c r="G137" s="401"/>
      <c r="H137" s="5"/>
      <c r="I137" s="5"/>
      <c r="J137" s="5"/>
      <c r="K137" s="5"/>
      <c r="L137" s="5"/>
      <c r="M137" s="5"/>
      <c r="N137" s="5"/>
      <c r="O137" s="5"/>
      <c r="P137" s="5"/>
      <c r="Q137" s="5"/>
      <c r="R137" s="5"/>
      <c r="S137" s="5"/>
      <c r="T137" s="5"/>
      <c r="U137" s="5"/>
      <c r="V137" s="5"/>
      <c r="W137" s="5"/>
      <c r="X137" s="5"/>
      <c r="Y137" s="5"/>
      <c r="Z137" s="5"/>
    </row>
    <row r="138" spans="1:26" x14ac:dyDescent="0.25">
      <c r="A138" s="5"/>
      <c r="B138" s="5"/>
      <c r="C138" s="5"/>
      <c r="D138" s="29"/>
      <c r="E138" s="434"/>
      <c r="F138" s="441"/>
      <c r="G138" s="401"/>
      <c r="H138" s="5"/>
      <c r="I138" s="5"/>
      <c r="J138" s="5"/>
      <c r="K138" s="5"/>
      <c r="L138" s="5"/>
      <c r="M138" s="5"/>
      <c r="N138" s="5"/>
      <c r="O138" s="5"/>
      <c r="P138" s="5"/>
      <c r="Q138" s="5"/>
      <c r="R138" s="5"/>
      <c r="S138" s="5"/>
      <c r="T138" s="5"/>
      <c r="U138" s="5"/>
      <c r="V138" s="5"/>
      <c r="W138" s="5"/>
      <c r="X138" s="5"/>
      <c r="Y138" s="5"/>
      <c r="Z138" s="5"/>
    </row>
    <row r="139" spans="1:26" x14ac:dyDescent="0.25">
      <c r="A139" s="5"/>
      <c r="B139" s="5"/>
      <c r="C139" s="5"/>
      <c r="D139" s="29"/>
      <c r="E139" s="434"/>
      <c r="F139" s="441"/>
      <c r="G139" s="401"/>
      <c r="H139" s="5"/>
      <c r="I139" s="5"/>
      <c r="J139" s="5"/>
      <c r="K139" s="5"/>
      <c r="L139" s="5"/>
      <c r="M139" s="5"/>
      <c r="N139" s="5"/>
      <c r="O139" s="5"/>
      <c r="P139" s="5"/>
      <c r="Q139" s="5"/>
      <c r="R139" s="5"/>
      <c r="S139" s="5"/>
      <c r="T139" s="5"/>
      <c r="U139" s="5"/>
      <c r="V139" s="5"/>
      <c r="W139" s="5"/>
      <c r="X139" s="5"/>
      <c r="Y139" s="5"/>
      <c r="Z139" s="5"/>
    </row>
    <row r="140" spans="1:26" x14ac:dyDescent="0.25">
      <c r="A140" s="5"/>
      <c r="B140" s="5"/>
      <c r="C140" s="5"/>
      <c r="D140" s="29"/>
      <c r="E140" s="434"/>
      <c r="F140" s="441"/>
      <c r="G140" s="401"/>
      <c r="H140" s="5"/>
      <c r="I140" s="5"/>
      <c r="J140" s="5"/>
      <c r="K140" s="5"/>
      <c r="L140" s="5"/>
      <c r="M140" s="5"/>
      <c r="N140" s="5"/>
      <c r="O140" s="5"/>
      <c r="P140" s="5"/>
      <c r="Q140" s="5"/>
      <c r="R140" s="5"/>
      <c r="S140" s="5"/>
      <c r="T140" s="5"/>
      <c r="U140" s="5"/>
      <c r="V140" s="5"/>
      <c r="W140" s="5"/>
      <c r="X140" s="5"/>
      <c r="Y140" s="5"/>
      <c r="Z140" s="5"/>
    </row>
    <row r="141" spans="1:26" x14ac:dyDescent="0.25">
      <c r="A141" s="5"/>
      <c r="B141" s="5"/>
      <c r="C141" s="5"/>
      <c r="D141" s="29"/>
      <c r="E141" s="434"/>
      <c r="F141" s="441"/>
      <c r="G141" s="401"/>
      <c r="H141" s="5"/>
      <c r="I141" s="5"/>
      <c r="J141" s="5"/>
      <c r="K141" s="5"/>
      <c r="L141" s="5"/>
      <c r="M141" s="5"/>
      <c r="N141" s="5"/>
      <c r="O141" s="5"/>
      <c r="P141" s="5"/>
      <c r="Q141" s="5"/>
      <c r="R141" s="5"/>
      <c r="S141" s="5"/>
      <c r="T141" s="5"/>
      <c r="U141" s="5"/>
      <c r="V141" s="5"/>
      <c r="W141" s="5"/>
      <c r="X141" s="5"/>
      <c r="Y141" s="5"/>
      <c r="Z141" s="5"/>
    </row>
    <row r="142" spans="1:26" x14ac:dyDescent="0.25">
      <c r="A142" s="5"/>
      <c r="B142" s="5"/>
      <c r="C142" s="5"/>
      <c r="D142" s="29"/>
      <c r="E142" s="434"/>
      <c r="F142" s="441"/>
      <c r="G142" s="401"/>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5"/>
      <c r="D143" s="29"/>
      <c r="E143" s="434"/>
      <c r="F143" s="441"/>
      <c r="G143" s="401"/>
      <c r="H143" s="5"/>
      <c r="I143" s="5"/>
      <c r="J143" s="5"/>
      <c r="K143" s="5"/>
      <c r="L143" s="5"/>
      <c r="M143" s="5"/>
      <c r="N143" s="5"/>
      <c r="O143" s="5"/>
      <c r="P143" s="5"/>
      <c r="Q143" s="5"/>
      <c r="R143" s="5"/>
      <c r="S143" s="5"/>
      <c r="T143" s="5"/>
      <c r="U143" s="5"/>
      <c r="V143" s="5"/>
      <c r="W143" s="5"/>
      <c r="X143" s="5"/>
      <c r="Y143" s="5"/>
      <c r="Z143" s="5"/>
    </row>
    <row r="144" spans="1:26" x14ac:dyDescent="0.25">
      <c r="A144" s="5"/>
      <c r="B144" s="5"/>
      <c r="C144" s="5"/>
      <c r="D144" s="29"/>
      <c r="E144" s="434"/>
      <c r="F144" s="441"/>
      <c r="G144" s="401"/>
      <c r="H144" s="5"/>
      <c r="I144" s="5"/>
      <c r="J144" s="5"/>
      <c r="K144" s="5"/>
      <c r="L144" s="5"/>
      <c r="M144" s="5"/>
      <c r="N144" s="5"/>
      <c r="O144" s="5"/>
      <c r="P144" s="5"/>
      <c r="Q144" s="5"/>
      <c r="R144" s="5"/>
      <c r="S144" s="5"/>
      <c r="T144" s="5"/>
      <c r="U144" s="5"/>
      <c r="V144" s="5"/>
      <c r="W144" s="5"/>
      <c r="X144" s="5"/>
      <c r="Y144" s="5"/>
      <c r="Z144" s="5"/>
    </row>
    <row r="145" spans="1:26" x14ac:dyDescent="0.25">
      <c r="A145" s="5"/>
      <c r="B145" s="5"/>
      <c r="C145" s="5"/>
      <c r="D145" s="29"/>
      <c r="E145" s="434"/>
      <c r="F145" s="441"/>
      <c r="G145" s="401"/>
      <c r="H145" s="5"/>
      <c r="I145" s="5"/>
      <c r="J145" s="5"/>
      <c r="K145" s="5"/>
      <c r="L145" s="5"/>
      <c r="M145" s="5"/>
      <c r="N145" s="5"/>
      <c r="O145" s="5"/>
      <c r="P145" s="5"/>
      <c r="Q145" s="5"/>
      <c r="R145" s="5"/>
      <c r="S145" s="5"/>
      <c r="T145" s="5"/>
      <c r="U145" s="5"/>
      <c r="V145" s="5"/>
      <c r="W145" s="5"/>
      <c r="X145" s="5"/>
      <c r="Y145" s="5"/>
      <c r="Z145" s="5"/>
    </row>
    <row r="146" spans="1:26" x14ac:dyDescent="0.25">
      <c r="A146" s="5"/>
      <c r="B146" s="5"/>
      <c r="C146" s="5"/>
      <c r="D146" s="29"/>
      <c r="E146" s="434"/>
      <c r="F146" s="441"/>
      <c r="G146" s="401"/>
      <c r="H146" s="5"/>
      <c r="I146" s="5"/>
      <c r="J146" s="5"/>
      <c r="K146" s="5"/>
      <c r="L146" s="5"/>
      <c r="M146" s="5"/>
      <c r="N146" s="5"/>
      <c r="O146" s="5"/>
      <c r="P146" s="5"/>
      <c r="Q146" s="5"/>
      <c r="R146" s="5"/>
      <c r="S146" s="5"/>
      <c r="T146" s="5"/>
      <c r="U146" s="5"/>
      <c r="V146" s="5"/>
      <c r="W146" s="5"/>
      <c r="X146" s="5"/>
      <c r="Y146" s="5"/>
      <c r="Z146" s="5"/>
    </row>
    <row r="147" spans="1:26" x14ac:dyDescent="0.25">
      <c r="A147" s="5"/>
      <c r="B147" s="5"/>
      <c r="C147" s="5"/>
      <c r="D147" s="29"/>
      <c r="E147" s="434"/>
      <c r="F147" s="441"/>
      <c r="G147" s="401"/>
      <c r="H147" s="5"/>
      <c r="I147" s="5"/>
      <c r="J147" s="5"/>
      <c r="K147" s="5"/>
      <c r="L147" s="5"/>
      <c r="M147" s="5"/>
      <c r="N147" s="5"/>
      <c r="O147" s="5"/>
      <c r="P147" s="5"/>
      <c r="Q147" s="5"/>
      <c r="R147" s="5"/>
      <c r="S147" s="5"/>
      <c r="T147" s="5"/>
      <c r="U147" s="5"/>
      <c r="V147" s="5"/>
      <c r="W147" s="5"/>
      <c r="X147" s="5"/>
      <c r="Y147" s="5"/>
      <c r="Z147" s="5"/>
    </row>
    <row r="148" spans="1:26" x14ac:dyDescent="0.25">
      <c r="A148" s="5"/>
      <c r="B148" s="5"/>
      <c r="C148" s="5"/>
      <c r="D148" s="29"/>
      <c r="E148" s="434"/>
      <c r="F148" s="441"/>
      <c r="G148" s="401"/>
      <c r="H148" s="5"/>
      <c r="I148" s="5"/>
      <c r="J148" s="5"/>
      <c r="K148" s="5"/>
      <c r="L148" s="5"/>
      <c r="M148" s="5"/>
      <c r="N148" s="5"/>
      <c r="O148" s="5"/>
      <c r="P148" s="5"/>
      <c r="Q148" s="5"/>
      <c r="R148" s="5"/>
      <c r="S148" s="5"/>
      <c r="T148" s="5"/>
      <c r="U148" s="5"/>
      <c r="V148" s="5"/>
      <c r="W148" s="5"/>
      <c r="X148" s="5"/>
      <c r="Y148" s="5"/>
      <c r="Z148" s="5"/>
    </row>
    <row r="149" spans="1:26" x14ac:dyDescent="0.25">
      <c r="A149" s="5"/>
      <c r="B149" s="5"/>
      <c r="C149" s="5"/>
      <c r="D149" s="29"/>
      <c r="E149" s="434"/>
      <c r="F149" s="441"/>
      <c r="G149" s="401"/>
      <c r="H149" s="5"/>
      <c r="I149" s="5"/>
      <c r="J149" s="5"/>
      <c r="K149" s="5"/>
      <c r="L149" s="5"/>
      <c r="M149" s="5"/>
      <c r="N149" s="5"/>
      <c r="O149" s="5"/>
      <c r="P149" s="5"/>
      <c r="Q149" s="5"/>
      <c r="R149" s="5"/>
      <c r="S149" s="5"/>
      <c r="T149" s="5"/>
      <c r="U149" s="5"/>
      <c r="V149" s="5"/>
      <c r="W149" s="5"/>
      <c r="X149" s="5"/>
      <c r="Y149" s="5"/>
      <c r="Z149" s="5"/>
    </row>
    <row r="150" spans="1:26" x14ac:dyDescent="0.25">
      <c r="A150" s="5"/>
      <c r="B150" s="5"/>
      <c r="C150" s="5"/>
      <c r="D150" s="29"/>
      <c r="E150" s="434"/>
      <c r="F150" s="441"/>
      <c r="G150" s="401"/>
      <c r="H150" s="5"/>
      <c r="I150" s="5"/>
      <c r="J150" s="5"/>
      <c r="K150" s="5"/>
      <c r="L150" s="5"/>
      <c r="M150" s="5"/>
      <c r="N150" s="5"/>
      <c r="O150" s="5"/>
      <c r="P150" s="5"/>
      <c r="Q150" s="5"/>
      <c r="R150" s="5"/>
      <c r="S150" s="5"/>
      <c r="T150" s="5"/>
      <c r="U150" s="5"/>
      <c r="V150" s="5"/>
      <c r="W150" s="5"/>
      <c r="X150" s="5"/>
      <c r="Y150" s="5"/>
      <c r="Z150" s="5"/>
    </row>
    <row r="151" spans="1:26" x14ac:dyDescent="0.25">
      <c r="A151" s="5"/>
      <c r="B151" s="25"/>
      <c r="C151" s="25"/>
      <c r="D151" s="119"/>
      <c r="E151" s="485"/>
      <c r="F151" s="441"/>
      <c r="G151" s="401"/>
      <c r="H151" s="5"/>
      <c r="I151" s="5"/>
      <c r="J151" s="5"/>
      <c r="K151" s="5"/>
      <c r="L151" s="5"/>
      <c r="M151" s="5"/>
      <c r="N151" s="5"/>
      <c r="O151" s="5"/>
      <c r="P151" s="5"/>
      <c r="Q151" s="5"/>
      <c r="R151" s="5"/>
      <c r="S151" s="5"/>
      <c r="T151" s="5"/>
      <c r="U151" s="5"/>
      <c r="V151" s="5"/>
      <c r="W151" s="5"/>
      <c r="X151" s="5"/>
      <c r="Y151" s="5"/>
      <c r="Z151" s="5"/>
    </row>
    <row r="152" spans="1:26" x14ac:dyDescent="0.25">
      <c r="A152" s="5"/>
      <c r="B152" s="5"/>
      <c r="C152" s="5"/>
      <c r="D152" s="29"/>
      <c r="E152" s="434"/>
      <c r="F152" s="441"/>
      <c r="G152" s="401"/>
      <c r="H152" s="5"/>
      <c r="I152" s="5"/>
      <c r="J152" s="5"/>
      <c r="K152" s="5"/>
      <c r="L152" s="5"/>
      <c r="M152" s="5"/>
      <c r="N152" s="5"/>
      <c r="O152" s="5"/>
      <c r="P152" s="5"/>
      <c r="Q152" s="5"/>
      <c r="R152" s="5"/>
      <c r="S152" s="5"/>
      <c r="T152" s="5"/>
      <c r="U152" s="5"/>
      <c r="V152" s="5"/>
      <c r="W152" s="5"/>
      <c r="X152" s="5"/>
      <c r="Y152" s="5"/>
      <c r="Z152" s="5"/>
    </row>
    <row r="153" spans="1:26" x14ac:dyDescent="0.25">
      <c r="A153" s="5"/>
      <c r="B153" s="5"/>
      <c r="C153" s="5"/>
      <c r="D153" s="29"/>
      <c r="E153" s="434"/>
      <c r="F153" s="441"/>
      <c r="G153" s="401"/>
      <c r="H153" s="5"/>
      <c r="I153" s="5"/>
      <c r="J153" s="5"/>
      <c r="K153" s="5"/>
      <c r="L153" s="5"/>
      <c r="M153" s="5"/>
      <c r="N153" s="5"/>
      <c r="O153" s="5"/>
      <c r="P153" s="5"/>
      <c r="Q153" s="5"/>
      <c r="R153" s="5"/>
      <c r="S153" s="5"/>
      <c r="T153" s="5"/>
      <c r="U153" s="5"/>
      <c r="V153" s="5"/>
      <c r="W153" s="5"/>
      <c r="X153" s="5"/>
      <c r="Y153" s="5"/>
      <c r="Z153" s="5"/>
    </row>
    <row r="154" spans="1:26" x14ac:dyDescent="0.25">
      <c r="A154" s="5"/>
      <c r="B154" s="5"/>
      <c r="C154" s="5"/>
      <c r="D154" s="29"/>
      <c r="E154" s="434"/>
      <c r="F154" s="441"/>
      <c r="G154" s="401"/>
      <c r="H154" s="5"/>
      <c r="I154" s="5"/>
      <c r="J154" s="5"/>
      <c r="K154" s="5"/>
      <c r="L154" s="5"/>
      <c r="M154" s="5"/>
      <c r="N154" s="5"/>
      <c r="O154" s="5"/>
      <c r="P154" s="5"/>
      <c r="Q154" s="5"/>
      <c r="R154" s="5"/>
      <c r="S154" s="5"/>
      <c r="T154" s="5"/>
      <c r="U154" s="5"/>
      <c r="V154" s="5"/>
      <c r="W154" s="5"/>
      <c r="X154" s="5"/>
      <c r="Y154" s="5"/>
      <c r="Z154" s="5"/>
    </row>
    <row r="155" spans="1:26" x14ac:dyDescent="0.25">
      <c r="A155" s="5"/>
      <c r="B155" s="5"/>
      <c r="C155" s="5"/>
      <c r="D155" s="29"/>
      <c r="E155" s="434"/>
      <c r="F155" s="441"/>
      <c r="G155" s="401"/>
      <c r="H155" s="5"/>
      <c r="I155" s="5"/>
      <c r="J155" s="5"/>
      <c r="K155" s="5"/>
      <c r="L155" s="5"/>
      <c r="M155" s="5"/>
      <c r="N155" s="5"/>
      <c r="O155" s="5"/>
      <c r="P155" s="5"/>
      <c r="Q155" s="5"/>
      <c r="R155" s="5"/>
      <c r="S155" s="5"/>
      <c r="T155" s="5"/>
      <c r="U155" s="5"/>
      <c r="V155" s="5"/>
      <c r="W155" s="5"/>
      <c r="X155" s="5"/>
      <c r="Y155" s="5"/>
      <c r="Z155" s="5"/>
    </row>
    <row r="156" spans="1:26" x14ac:dyDescent="0.25">
      <c r="A156" s="5"/>
      <c r="B156" s="5"/>
      <c r="C156" s="5"/>
      <c r="D156" s="29"/>
      <c r="E156" s="434"/>
      <c r="F156" s="441"/>
      <c r="G156" s="401"/>
      <c r="H156" s="5"/>
      <c r="I156" s="5"/>
      <c r="J156" s="5"/>
      <c r="K156" s="5"/>
      <c r="L156" s="5"/>
      <c r="M156" s="5"/>
      <c r="N156" s="5"/>
      <c r="O156" s="5"/>
      <c r="P156" s="5"/>
      <c r="Q156" s="5"/>
      <c r="R156" s="5"/>
      <c r="S156" s="5"/>
      <c r="T156" s="5"/>
      <c r="U156" s="5"/>
      <c r="V156" s="5"/>
      <c r="W156" s="5"/>
      <c r="X156" s="5"/>
      <c r="Y156" s="5"/>
      <c r="Z156" s="5"/>
    </row>
    <row r="157" spans="1:26" x14ac:dyDescent="0.25">
      <c r="A157" s="5"/>
      <c r="B157" s="5"/>
      <c r="C157" s="5"/>
      <c r="D157" s="29"/>
      <c r="E157" s="434"/>
      <c r="F157" s="441"/>
      <c r="G157" s="401"/>
      <c r="H157" s="5"/>
      <c r="I157" s="5"/>
      <c r="J157" s="5"/>
      <c r="K157" s="5"/>
      <c r="L157" s="5"/>
      <c r="M157" s="5"/>
      <c r="N157" s="5"/>
      <c r="O157" s="5"/>
      <c r="P157" s="5"/>
      <c r="Q157" s="5"/>
      <c r="R157" s="5"/>
      <c r="S157" s="5"/>
      <c r="T157" s="5"/>
      <c r="U157" s="5"/>
      <c r="V157" s="5"/>
      <c r="W157" s="5"/>
      <c r="X157" s="5"/>
      <c r="Y157" s="5"/>
      <c r="Z157" s="5"/>
    </row>
    <row r="158" spans="1:26" x14ac:dyDescent="0.25">
      <c r="A158" s="5"/>
      <c r="B158" s="5"/>
      <c r="C158" s="5"/>
      <c r="D158" s="29"/>
      <c r="E158" s="434"/>
      <c r="F158" s="441"/>
      <c r="G158" s="401"/>
      <c r="H158" s="5"/>
      <c r="I158" s="5"/>
      <c r="J158" s="5"/>
      <c r="K158" s="5"/>
      <c r="L158" s="5"/>
      <c r="M158" s="5"/>
      <c r="N158" s="5"/>
      <c r="O158" s="5"/>
      <c r="P158" s="5"/>
      <c r="Q158" s="5"/>
      <c r="R158" s="5"/>
      <c r="S158" s="5"/>
      <c r="T158" s="5"/>
      <c r="U158" s="5"/>
      <c r="V158" s="5"/>
      <c r="W158" s="5"/>
      <c r="X158" s="5"/>
      <c r="Y158" s="5"/>
      <c r="Z158" s="5"/>
    </row>
    <row r="159" spans="1:26" x14ac:dyDescent="0.25">
      <c r="A159" s="5"/>
      <c r="B159" s="5"/>
      <c r="C159" s="5"/>
      <c r="D159" s="29"/>
      <c r="E159" s="434"/>
      <c r="F159" s="441"/>
      <c r="G159" s="401"/>
      <c r="H159" s="5"/>
      <c r="I159" s="5"/>
      <c r="J159" s="5"/>
      <c r="K159" s="5"/>
      <c r="L159" s="5"/>
      <c r="M159" s="5"/>
      <c r="N159" s="5"/>
      <c r="O159" s="5"/>
      <c r="P159" s="5"/>
      <c r="Q159" s="5"/>
      <c r="R159" s="5"/>
      <c r="S159" s="5"/>
      <c r="T159" s="5"/>
      <c r="U159" s="5"/>
      <c r="V159" s="5"/>
      <c r="W159" s="5"/>
      <c r="X159" s="5"/>
      <c r="Y159" s="5"/>
      <c r="Z159" s="5"/>
    </row>
    <row r="160" spans="1:26" x14ac:dyDescent="0.25">
      <c r="A160" s="5"/>
      <c r="B160" s="5"/>
      <c r="C160" s="5"/>
      <c r="D160" s="29"/>
      <c r="E160" s="434"/>
      <c r="F160" s="441"/>
      <c r="G160" s="401"/>
      <c r="H160" s="5"/>
      <c r="I160" s="5"/>
      <c r="J160" s="5"/>
      <c r="K160" s="5"/>
      <c r="L160" s="5"/>
      <c r="M160" s="5"/>
      <c r="N160" s="5"/>
      <c r="O160" s="5"/>
      <c r="P160" s="5"/>
      <c r="Q160" s="5"/>
      <c r="R160" s="5"/>
      <c r="S160" s="5"/>
      <c r="T160" s="5"/>
      <c r="U160" s="5"/>
      <c r="V160" s="5"/>
      <c r="W160" s="5"/>
      <c r="X160" s="5"/>
      <c r="Y160" s="5"/>
      <c r="Z160" s="5"/>
    </row>
    <row r="161" spans="1:26" x14ac:dyDescent="0.25">
      <c r="A161" s="5"/>
      <c r="B161" s="5"/>
      <c r="C161" s="5"/>
      <c r="D161" s="29"/>
      <c r="E161" s="434"/>
      <c r="F161" s="441"/>
      <c r="G161" s="401"/>
      <c r="H161" s="5"/>
      <c r="I161" s="5"/>
      <c r="J161" s="5"/>
      <c r="K161" s="5"/>
      <c r="L161" s="5"/>
      <c r="M161" s="5"/>
      <c r="N161" s="5"/>
      <c r="O161" s="5"/>
      <c r="P161" s="5"/>
      <c r="Q161" s="5"/>
      <c r="R161" s="5"/>
      <c r="S161" s="5"/>
      <c r="T161" s="5"/>
      <c r="U161" s="5"/>
      <c r="V161" s="5"/>
      <c r="W161" s="5"/>
      <c r="X161" s="5"/>
      <c r="Y161" s="5"/>
      <c r="Z161" s="5"/>
    </row>
    <row r="162" spans="1:26" x14ac:dyDescent="0.25">
      <c r="A162" s="5"/>
      <c r="B162" s="5"/>
      <c r="C162" s="5"/>
      <c r="D162" s="29"/>
      <c r="E162" s="434"/>
      <c r="F162" s="441"/>
      <c r="G162" s="401"/>
      <c r="H162" s="5"/>
      <c r="I162" s="5"/>
      <c r="J162" s="5"/>
      <c r="K162" s="5"/>
      <c r="L162" s="5"/>
      <c r="M162" s="5"/>
      <c r="N162" s="5"/>
      <c r="O162" s="5"/>
      <c r="P162" s="5"/>
      <c r="Q162" s="5"/>
      <c r="R162" s="5"/>
      <c r="S162" s="5"/>
      <c r="T162" s="5"/>
      <c r="U162" s="5"/>
      <c r="V162" s="5"/>
      <c r="W162" s="5"/>
      <c r="X162" s="5"/>
      <c r="Y162" s="5"/>
      <c r="Z162" s="5"/>
    </row>
    <row r="163" spans="1:26" x14ac:dyDescent="0.25">
      <c r="A163" s="5"/>
      <c r="B163" s="5"/>
      <c r="C163" s="5"/>
      <c r="D163" s="29"/>
      <c r="E163" s="434"/>
      <c r="F163" s="441"/>
      <c r="G163" s="401"/>
      <c r="H163" s="5"/>
      <c r="I163" s="5"/>
      <c r="J163" s="5"/>
      <c r="K163" s="5"/>
      <c r="L163" s="5"/>
      <c r="M163" s="5"/>
      <c r="N163" s="5"/>
      <c r="O163" s="5"/>
      <c r="P163" s="5"/>
      <c r="Q163" s="5"/>
      <c r="R163" s="5"/>
      <c r="S163" s="5"/>
      <c r="T163" s="5"/>
      <c r="U163" s="5"/>
      <c r="V163" s="5"/>
      <c r="W163" s="5"/>
      <c r="X163" s="5"/>
      <c r="Y163" s="5"/>
      <c r="Z163" s="5"/>
    </row>
    <row r="164" spans="1:26" x14ac:dyDescent="0.25">
      <c r="A164" s="5"/>
      <c r="B164" s="5"/>
      <c r="C164" s="5"/>
      <c r="D164" s="29"/>
      <c r="E164" s="434"/>
      <c r="F164" s="441"/>
      <c r="G164" s="401"/>
      <c r="H164" s="5"/>
      <c r="I164" s="5"/>
      <c r="J164" s="5"/>
      <c r="K164" s="5"/>
      <c r="L164" s="5"/>
      <c r="M164" s="5"/>
      <c r="N164" s="5"/>
      <c r="O164" s="5"/>
      <c r="P164" s="5"/>
      <c r="Q164" s="5"/>
      <c r="R164" s="5"/>
      <c r="S164" s="5"/>
      <c r="T164" s="5"/>
      <c r="U164" s="5"/>
      <c r="V164" s="5"/>
      <c r="W164" s="5"/>
      <c r="X164" s="5"/>
      <c r="Y164" s="5"/>
      <c r="Z164" s="5"/>
    </row>
    <row r="165" spans="1:26" x14ac:dyDescent="0.25">
      <c r="A165" s="5"/>
      <c r="B165" s="5"/>
      <c r="C165" s="5"/>
      <c r="D165" s="29"/>
      <c r="E165" s="434"/>
      <c r="F165" s="441"/>
      <c r="G165" s="401"/>
      <c r="H165" s="5"/>
      <c r="I165" s="5"/>
      <c r="J165" s="5"/>
      <c r="K165" s="5"/>
      <c r="L165" s="5"/>
      <c r="M165" s="5"/>
      <c r="N165" s="5"/>
      <c r="O165" s="5"/>
      <c r="P165" s="5"/>
      <c r="Q165" s="5"/>
      <c r="R165" s="5"/>
      <c r="S165" s="5"/>
      <c r="T165" s="5"/>
      <c r="U165" s="5"/>
      <c r="V165" s="5"/>
      <c r="W165" s="5"/>
      <c r="X165" s="5"/>
      <c r="Y165" s="5"/>
      <c r="Z165" s="5"/>
    </row>
    <row r="166" spans="1:26" x14ac:dyDescent="0.25">
      <c r="A166" s="5"/>
      <c r="B166" s="5"/>
      <c r="C166" s="5"/>
      <c r="D166" s="29"/>
      <c r="E166" s="434"/>
      <c r="F166" s="441"/>
      <c r="G166" s="401"/>
      <c r="H166" s="5"/>
      <c r="I166" s="5"/>
      <c r="J166" s="5"/>
      <c r="K166" s="5"/>
      <c r="L166" s="5"/>
      <c r="M166" s="5"/>
      <c r="N166" s="5"/>
      <c r="O166" s="5"/>
      <c r="P166" s="5"/>
      <c r="Q166" s="5"/>
      <c r="R166" s="5"/>
      <c r="S166" s="5"/>
      <c r="T166" s="5"/>
      <c r="U166" s="5"/>
      <c r="V166" s="5"/>
      <c r="W166" s="5"/>
      <c r="X166" s="5"/>
      <c r="Y166" s="5"/>
      <c r="Z166" s="5"/>
    </row>
    <row r="167" spans="1:26" x14ac:dyDescent="0.25">
      <c r="A167" s="5"/>
      <c r="B167" s="5"/>
      <c r="C167" s="5"/>
      <c r="D167" s="29"/>
      <c r="E167" s="434"/>
      <c r="F167" s="441"/>
      <c r="G167" s="401"/>
      <c r="H167" s="5"/>
      <c r="I167" s="5"/>
      <c r="J167" s="5"/>
      <c r="K167" s="5"/>
      <c r="L167" s="5"/>
      <c r="M167" s="5"/>
      <c r="N167" s="5"/>
      <c r="O167" s="5"/>
      <c r="P167" s="5"/>
      <c r="Q167" s="5"/>
      <c r="R167" s="5"/>
      <c r="S167" s="5"/>
      <c r="T167" s="5"/>
      <c r="U167" s="5"/>
      <c r="V167" s="5"/>
      <c r="W167" s="5"/>
      <c r="X167" s="5"/>
      <c r="Y167" s="5"/>
      <c r="Z167" s="5"/>
    </row>
    <row r="168" spans="1:26" x14ac:dyDescent="0.25">
      <c r="A168" s="5"/>
      <c r="B168" s="5"/>
      <c r="C168" s="5"/>
      <c r="D168" s="29"/>
      <c r="E168" s="434"/>
      <c r="F168" s="441"/>
      <c r="G168" s="401"/>
      <c r="H168" s="5"/>
      <c r="I168" s="5"/>
      <c r="J168" s="5"/>
      <c r="K168" s="5"/>
      <c r="L168" s="5"/>
      <c r="M168" s="5"/>
      <c r="N168" s="5"/>
      <c r="O168" s="5"/>
      <c r="P168" s="5"/>
      <c r="Q168" s="5"/>
      <c r="R168" s="5"/>
      <c r="S168" s="5"/>
      <c r="T168" s="5"/>
      <c r="U168" s="5"/>
      <c r="V168" s="5"/>
      <c r="W168" s="5"/>
      <c r="X168" s="5"/>
      <c r="Y168" s="5"/>
      <c r="Z168" s="5"/>
    </row>
    <row r="169" spans="1:26" x14ac:dyDescent="0.25">
      <c r="A169" s="5"/>
      <c r="B169" s="5"/>
      <c r="C169" s="5"/>
      <c r="D169" s="29"/>
      <c r="E169" s="434"/>
      <c r="F169" s="441"/>
      <c r="G169" s="401"/>
      <c r="H169" s="5"/>
      <c r="I169" s="5"/>
      <c r="J169" s="5"/>
      <c r="K169" s="5"/>
      <c r="L169" s="5"/>
      <c r="M169" s="5"/>
      <c r="N169" s="5"/>
      <c r="O169" s="5"/>
      <c r="P169" s="5"/>
      <c r="Q169" s="5"/>
      <c r="R169" s="5"/>
      <c r="S169" s="5"/>
      <c r="T169" s="5"/>
      <c r="U169" s="5"/>
      <c r="V169" s="5"/>
      <c r="W169" s="5"/>
      <c r="X169" s="5"/>
      <c r="Y169" s="5"/>
      <c r="Z169" s="5"/>
    </row>
    <row r="170" spans="1:26" x14ac:dyDescent="0.25">
      <c r="A170" s="5"/>
      <c r="B170" s="5"/>
      <c r="C170" s="5"/>
      <c r="D170" s="29"/>
      <c r="E170" s="434"/>
      <c r="F170" s="441"/>
      <c r="G170" s="401"/>
      <c r="H170" s="5"/>
      <c r="I170" s="5"/>
      <c r="J170" s="5"/>
      <c r="K170" s="5"/>
      <c r="L170" s="5"/>
      <c r="M170" s="5"/>
      <c r="N170" s="5"/>
      <c r="O170" s="5"/>
      <c r="P170" s="5"/>
      <c r="Q170" s="5"/>
      <c r="R170" s="5"/>
      <c r="S170" s="5"/>
      <c r="T170" s="5"/>
      <c r="U170" s="5"/>
      <c r="V170" s="5"/>
      <c r="W170" s="5"/>
      <c r="X170" s="5"/>
      <c r="Y170" s="5"/>
      <c r="Z170" s="5"/>
    </row>
    <row r="171" spans="1:26" x14ac:dyDescent="0.25">
      <c r="A171" s="5"/>
      <c r="B171" s="5"/>
      <c r="C171" s="5"/>
      <c r="D171" s="29"/>
      <c r="E171" s="434"/>
      <c r="F171" s="441"/>
      <c r="G171" s="401"/>
      <c r="H171" s="5"/>
      <c r="I171" s="5"/>
      <c r="J171" s="5"/>
      <c r="K171" s="5"/>
      <c r="L171" s="5"/>
      <c r="M171" s="5"/>
      <c r="N171" s="5"/>
      <c r="O171" s="5"/>
      <c r="P171" s="5"/>
      <c r="Q171" s="5"/>
      <c r="R171" s="5"/>
      <c r="S171" s="5"/>
      <c r="T171" s="5"/>
      <c r="U171" s="5"/>
      <c r="V171" s="5"/>
      <c r="W171" s="5"/>
      <c r="X171" s="5"/>
      <c r="Y171" s="5"/>
      <c r="Z171" s="5"/>
    </row>
    <row r="172" spans="1:26" x14ac:dyDescent="0.25">
      <c r="A172" s="5"/>
      <c r="B172" s="5"/>
      <c r="C172" s="5"/>
      <c r="D172" s="29"/>
      <c r="E172" s="434"/>
      <c r="F172" s="441"/>
      <c r="G172" s="401"/>
      <c r="H172" s="5"/>
      <c r="I172" s="5"/>
      <c r="J172" s="5"/>
      <c r="K172" s="5"/>
      <c r="L172" s="5"/>
      <c r="M172" s="5"/>
      <c r="N172" s="5"/>
      <c r="O172" s="5"/>
      <c r="P172" s="5"/>
      <c r="Q172" s="5"/>
      <c r="R172" s="5"/>
      <c r="S172" s="5"/>
      <c r="T172" s="5"/>
      <c r="U172" s="5"/>
      <c r="V172" s="5"/>
      <c r="W172" s="5"/>
      <c r="X172" s="5"/>
      <c r="Y172" s="5"/>
      <c r="Z172" s="5"/>
    </row>
    <row r="173" spans="1:26" x14ac:dyDescent="0.25">
      <c r="A173" s="5"/>
      <c r="B173" s="5"/>
      <c r="C173" s="5"/>
      <c r="D173" s="29"/>
      <c r="E173" s="434"/>
      <c r="F173" s="441"/>
      <c r="G173" s="401"/>
      <c r="H173" s="5"/>
      <c r="I173" s="5"/>
      <c r="J173" s="5"/>
      <c r="K173" s="5"/>
      <c r="L173" s="5"/>
      <c r="M173" s="5"/>
      <c r="N173" s="5"/>
      <c r="O173" s="5"/>
      <c r="P173" s="5"/>
      <c r="Q173" s="5"/>
      <c r="R173" s="5"/>
      <c r="S173" s="5"/>
      <c r="T173" s="5"/>
      <c r="U173" s="5"/>
      <c r="V173" s="5"/>
      <c r="W173" s="5"/>
      <c r="X173" s="5"/>
      <c r="Y173" s="5"/>
      <c r="Z173" s="5"/>
    </row>
    <row r="174" spans="1:26" x14ac:dyDescent="0.25">
      <c r="A174" s="5"/>
      <c r="B174" s="5"/>
      <c r="C174" s="5"/>
      <c r="D174" s="29"/>
      <c r="E174" s="434"/>
      <c r="F174" s="441"/>
      <c r="G174" s="401"/>
      <c r="H174" s="5"/>
      <c r="I174" s="5"/>
      <c r="J174" s="5"/>
      <c r="K174" s="5"/>
      <c r="L174" s="5"/>
      <c r="M174" s="5"/>
      <c r="N174" s="5"/>
      <c r="O174" s="5"/>
      <c r="P174" s="5"/>
      <c r="Q174" s="5"/>
      <c r="R174" s="5"/>
      <c r="S174" s="5"/>
      <c r="T174" s="5"/>
      <c r="U174" s="5"/>
      <c r="V174" s="5"/>
      <c r="W174" s="5"/>
      <c r="X174" s="5"/>
      <c r="Y174" s="5"/>
      <c r="Z174" s="5"/>
    </row>
    <row r="175" spans="1:26" x14ac:dyDescent="0.25">
      <c r="A175" s="5"/>
      <c r="B175" s="5"/>
      <c r="C175" s="5"/>
      <c r="D175" s="29"/>
      <c r="E175" s="434"/>
      <c r="F175" s="441"/>
      <c r="G175" s="401"/>
      <c r="H175" s="5"/>
      <c r="I175" s="5"/>
      <c r="J175" s="5"/>
      <c r="K175" s="5"/>
      <c r="L175" s="5"/>
      <c r="M175" s="5"/>
      <c r="N175" s="5"/>
      <c r="O175" s="5"/>
      <c r="P175" s="5"/>
      <c r="Q175" s="5"/>
      <c r="R175" s="5"/>
      <c r="S175" s="5"/>
      <c r="T175" s="5"/>
      <c r="U175" s="5"/>
      <c r="V175" s="5"/>
      <c r="W175" s="5"/>
      <c r="X175" s="5"/>
      <c r="Y175" s="5"/>
      <c r="Z175" s="5"/>
    </row>
    <row r="176" spans="1:26" x14ac:dyDescent="0.25">
      <c r="A176" s="5"/>
      <c r="B176" s="5"/>
      <c r="C176" s="5"/>
      <c r="D176" s="29"/>
      <c r="E176" s="434"/>
      <c r="F176" s="441"/>
      <c r="G176" s="401"/>
      <c r="H176" s="5"/>
      <c r="I176" s="5"/>
      <c r="J176" s="5"/>
      <c r="K176" s="5"/>
      <c r="L176" s="5"/>
      <c r="M176" s="5"/>
      <c r="N176" s="5"/>
      <c r="O176" s="5"/>
      <c r="P176" s="5"/>
      <c r="Q176" s="5"/>
      <c r="R176" s="5"/>
      <c r="S176" s="5"/>
      <c r="T176" s="5"/>
      <c r="U176" s="5"/>
      <c r="V176" s="5"/>
      <c r="W176" s="5"/>
      <c r="X176" s="5"/>
      <c r="Y176" s="5"/>
      <c r="Z176" s="5"/>
    </row>
    <row r="177" spans="1:26" x14ac:dyDescent="0.25">
      <c r="A177" s="5"/>
      <c r="B177" s="5"/>
      <c r="C177" s="5"/>
      <c r="D177" s="29"/>
      <c r="E177" s="434"/>
      <c r="F177" s="441"/>
      <c r="G177" s="401"/>
      <c r="H177" s="5"/>
      <c r="I177" s="5"/>
      <c r="J177" s="5"/>
      <c r="K177" s="5"/>
      <c r="L177" s="5"/>
      <c r="M177" s="5"/>
      <c r="N177" s="5"/>
      <c r="O177" s="5"/>
      <c r="P177" s="5"/>
      <c r="Q177" s="5"/>
      <c r="R177" s="5"/>
      <c r="S177" s="5"/>
      <c r="T177" s="5"/>
      <c r="U177" s="5"/>
      <c r="V177" s="5"/>
      <c r="W177" s="5"/>
      <c r="X177" s="5"/>
      <c r="Y177" s="5"/>
      <c r="Z177" s="5"/>
    </row>
    <row r="178" spans="1:26" x14ac:dyDescent="0.25">
      <c r="A178" s="5"/>
      <c r="B178" s="5"/>
      <c r="C178" s="5"/>
      <c r="D178" s="29"/>
      <c r="E178" s="434"/>
      <c r="F178" s="441"/>
      <c r="G178" s="401"/>
      <c r="H178" s="5"/>
      <c r="I178" s="5"/>
      <c r="J178" s="5"/>
      <c r="K178" s="5"/>
      <c r="L178" s="5"/>
      <c r="M178" s="5"/>
      <c r="N178" s="5"/>
      <c r="O178" s="5"/>
      <c r="P178" s="5"/>
      <c r="Q178" s="5"/>
      <c r="R178" s="5"/>
      <c r="S178" s="5"/>
      <c r="T178" s="5"/>
      <c r="U178" s="5"/>
      <c r="V178" s="5"/>
      <c r="W178" s="5"/>
      <c r="X178" s="5"/>
      <c r="Y178" s="5"/>
      <c r="Z178" s="5"/>
    </row>
    <row r="179" spans="1:26" x14ac:dyDescent="0.25">
      <c r="A179" s="5"/>
      <c r="B179" s="5"/>
      <c r="C179" s="5"/>
      <c r="D179" s="29"/>
      <c r="E179" s="434"/>
      <c r="F179" s="441"/>
      <c r="G179" s="401"/>
      <c r="H179" s="5"/>
      <c r="I179" s="5"/>
      <c r="J179" s="5"/>
      <c r="K179" s="5"/>
      <c r="L179" s="5"/>
      <c r="M179" s="5"/>
      <c r="N179" s="5"/>
      <c r="O179" s="5"/>
      <c r="P179" s="5"/>
      <c r="Q179" s="5"/>
      <c r="R179" s="5"/>
      <c r="S179" s="5"/>
      <c r="T179" s="5"/>
      <c r="U179" s="5"/>
      <c r="V179" s="5"/>
      <c r="W179" s="5"/>
      <c r="X179" s="5"/>
      <c r="Y179" s="5"/>
      <c r="Z179" s="5"/>
    </row>
    <row r="180" spans="1:26" x14ac:dyDescent="0.25">
      <c r="A180" s="5"/>
      <c r="B180" s="5"/>
      <c r="C180" s="5"/>
      <c r="D180" s="29"/>
      <c r="E180" s="434"/>
      <c r="F180" s="441"/>
      <c r="G180" s="401"/>
      <c r="H180" s="5"/>
      <c r="I180" s="5"/>
      <c r="J180" s="5"/>
      <c r="K180" s="5"/>
      <c r="L180" s="5"/>
      <c r="M180" s="5"/>
      <c r="N180" s="5"/>
      <c r="O180" s="5"/>
      <c r="P180" s="5"/>
      <c r="Q180" s="5"/>
      <c r="R180" s="5"/>
      <c r="S180" s="5"/>
      <c r="T180" s="5"/>
      <c r="U180" s="5"/>
      <c r="V180" s="5"/>
      <c r="W180" s="5"/>
      <c r="X180" s="5"/>
      <c r="Y180" s="5"/>
      <c r="Z180" s="5"/>
    </row>
    <row r="181" spans="1:26" x14ac:dyDescent="0.25">
      <c r="A181" s="5"/>
      <c r="B181" s="5"/>
      <c r="C181" s="5"/>
      <c r="D181" s="29"/>
      <c r="E181" s="434"/>
      <c r="F181" s="441"/>
      <c r="G181" s="401"/>
      <c r="H181" s="5"/>
      <c r="I181" s="5"/>
      <c r="J181" s="5"/>
      <c r="K181" s="5"/>
      <c r="L181" s="5"/>
      <c r="M181" s="5"/>
      <c r="N181" s="5"/>
      <c r="O181" s="5"/>
      <c r="P181" s="5"/>
      <c r="Q181" s="5"/>
      <c r="R181" s="5"/>
      <c r="S181" s="5"/>
      <c r="T181" s="5"/>
      <c r="U181" s="5"/>
      <c r="V181" s="5"/>
      <c r="W181" s="5"/>
      <c r="X181" s="5"/>
      <c r="Y181" s="5"/>
      <c r="Z181" s="5"/>
    </row>
    <row r="182" spans="1:26" x14ac:dyDescent="0.25">
      <c r="A182" s="5"/>
      <c r="B182" s="5"/>
      <c r="C182" s="5"/>
      <c r="D182" s="29"/>
      <c r="E182" s="434"/>
      <c r="F182" s="441"/>
      <c r="G182" s="401"/>
      <c r="H182" s="5"/>
      <c r="I182" s="5"/>
      <c r="J182" s="5"/>
      <c r="K182" s="5"/>
      <c r="L182" s="5"/>
      <c r="M182" s="5"/>
      <c r="N182" s="5"/>
      <c r="O182" s="5"/>
      <c r="P182" s="5"/>
      <c r="Q182" s="5"/>
      <c r="R182" s="5"/>
      <c r="S182" s="5"/>
      <c r="T182" s="5"/>
      <c r="U182" s="5"/>
      <c r="V182" s="5"/>
      <c r="W182" s="5"/>
      <c r="X182" s="5"/>
      <c r="Y182" s="5"/>
      <c r="Z182" s="5"/>
    </row>
    <row r="183" spans="1:26" x14ac:dyDescent="0.25">
      <c r="A183" s="5"/>
      <c r="B183" s="5"/>
      <c r="C183" s="5"/>
      <c r="D183" s="29"/>
      <c r="E183" s="434"/>
      <c r="F183" s="441"/>
      <c r="G183" s="401"/>
      <c r="H183" s="5"/>
      <c r="I183" s="5"/>
      <c r="J183" s="5"/>
      <c r="K183" s="5"/>
      <c r="L183" s="5"/>
      <c r="M183" s="5"/>
      <c r="N183" s="5"/>
      <c r="O183" s="5"/>
      <c r="P183" s="5"/>
      <c r="Q183" s="5"/>
      <c r="R183" s="5"/>
      <c r="S183" s="5"/>
      <c r="T183" s="5"/>
      <c r="U183" s="5"/>
      <c r="V183" s="5"/>
      <c r="W183" s="5"/>
      <c r="X183" s="5"/>
      <c r="Y183" s="5"/>
      <c r="Z183" s="5"/>
    </row>
    <row r="184" spans="1:26" x14ac:dyDescent="0.25">
      <c r="A184" s="5"/>
      <c r="B184" s="5"/>
      <c r="C184" s="5"/>
      <c r="D184" s="29"/>
      <c r="E184" s="434"/>
      <c r="F184" s="441"/>
      <c r="G184" s="401"/>
      <c r="H184" s="5"/>
      <c r="I184" s="5"/>
      <c r="J184" s="5"/>
      <c r="K184" s="5"/>
      <c r="L184" s="5"/>
      <c r="M184" s="5"/>
      <c r="N184" s="5"/>
      <c r="O184" s="5"/>
      <c r="P184" s="5"/>
      <c r="Q184" s="5"/>
      <c r="R184" s="5"/>
      <c r="S184" s="5"/>
      <c r="T184" s="5"/>
      <c r="U184" s="5"/>
      <c r="V184" s="5"/>
      <c r="W184" s="5"/>
      <c r="X184" s="5"/>
      <c r="Y184" s="5"/>
      <c r="Z184" s="5"/>
    </row>
    <row r="185" spans="1:26" x14ac:dyDescent="0.25">
      <c r="A185" s="5"/>
      <c r="B185" s="5"/>
      <c r="C185" s="5"/>
      <c r="D185" s="29"/>
      <c r="E185" s="434"/>
      <c r="F185" s="441"/>
      <c r="G185" s="401"/>
      <c r="H185" s="5"/>
      <c r="I185" s="5"/>
      <c r="J185" s="5"/>
      <c r="K185" s="5"/>
      <c r="L185" s="5"/>
      <c r="M185" s="5"/>
      <c r="N185" s="5"/>
      <c r="O185" s="5"/>
      <c r="P185" s="5"/>
      <c r="Q185" s="5"/>
      <c r="R185" s="5"/>
      <c r="S185" s="5"/>
      <c r="T185" s="5"/>
      <c r="U185" s="5"/>
      <c r="V185" s="5"/>
      <c r="W185" s="5"/>
      <c r="X185" s="5"/>
      <c r="Y185" s="5"/>
      <c r="Z185" s="5"/>
    </row>
    <row r="186" spans="1:26" x14ac:dyDescent="0.25">
      <c r="A186" s="5"/>
      <c r="B186" s="5"/>
      <c r="C186" s="5"/>
      <c r="D186" s="29"/>
      <c r="E186" s="434"/>
      <c r="F186" s="441"/>
      <c r="G186" s="401"/>
      <c r="H186" s="5"/>
      <c r="I186" s="5"/>
      <c r="J186" s="5"/>
      <c r="K186" s="5"/>
      <c r="L186" s="5"/>
      <c r="M186" s="5"/>
      <c r="N186" s="5"/>
      <c r="O186" s="5"/>
      <c r="P186" s="5"/>
      <c r="Q186" s="5"/>
      <c r="R186" s="5"/>
      <c r="S186" s="5"/>
      <c r="T186" s="5"/>
      <c r="U186" s="5"/>
      <c r="V186" s="5"/>
      <c r="W186" s="5"/>
      <c r="X186" s="5"/>
      <c r="Y186" s="5"/>
      <c r="Z186" s="5"/>
    </row>
    <row r="187" spans="1:26" x14ac:dyDescent="0.25">
      <c r="A187" s="5"/>
      <c r="B187" s="5"/>
      <c r="C187" s="5"/>
      <c r="D187" s="29"/>
      <c r="E187" s="434"/>
      <c r="F187" s="441"/>
      <c r="G187" s="401"/>
      <c r="H187" s="5"/>
      <c r="I187" s="5"/>
      <c r="J187" s="5"/>
      <c r="K187" s="5"/>
      <c r="L187" s="5"/>
      <c r="M187" s="5"/>
      <c r="N187" s="5"/>
      <c r="O187" s="5"/>
      <c r="P187" s="5"/>
      <c r="Q187" s="5"/>
      <c r="R187" s="5"/>
      <c r="S187" s="5"/>
      <c r="T187" s="5"/>
      <c r="U187" s="5"/>
      <c r="V187" s="5"/>
      <c r="W187" s="5"/>
      <c r="X187" s="5"/>
      <c r="Y187" s="5"/>
      <c r="Z187" s="5"/>
    </row>
    <row r="188" spans="1:26" x14ac:dyDescent="0.25">
      <c r="A188" s="5"/>
      <c r="B188" s="5"/>
      <c r="C188" s="5"/>
      <c r="D188" s="29"/>
      <c r="E188" s="434"/>
      <c r="F188" s="441"/>
      <c r="G188" s="401"/>
      <c r="H188" s="5"/>
      <c r="I188" s="5"/>
      <c r="J188" s="5"/>
      <c r="K188" s="5"/>
      <c r="L188" s="5"/>
      <c r="M188" s="5"/>
      <c r="N188" s="5"/>
      <c r="O188" s="5"/>
      <c r="P188" s="5"/>
      <c r="Q188" s="5"/>
      <c r="R188" s="5"/>
      <c r="S188" s="5"/>
      <c r="T188" s="5"/>
      <c r="U188" s="5"/>
      <c r="V188" s="5"/>
      <c r="W188" s="5"/>
      <c r="X188" s="5"/>
      <c r="Y188" s="5"/>
      <c r="Z188" s="5"/>
    </row>
    <row r="189" spans="1:26" x14ac:dyDescent="0.25">
      <c r="A189" s="5"/>
      <c r="B189" s="5"/>
      <c r="C189" s="5"/>
      <c r="D189" s="29"/>
      <c r="E189" s="434"/>
      <c r="F189" s="441"/>
      <c r="G189" s="401"/>
      <c r="H189" s="5"/>
      <c r="I189" s="5"/>
      <c r="J189" s="5"/>
      <c r="K189" s="5"/>
      <c r="L189" s="5"/>
      <c r="M189" s="5"/>
      <c r="N189" s="5"/>
      <c r="O189" s="5"/>
      <c r="P189" s="5"/>
      <c r="Q189" s="5"/>
      <c r="R189" s="5"/>
      <c r="S189" s="5"/>
      <c r="T189" s="5"/>
      <c r="U189" s="5"/>
      <c r="V189" s="5"/>
      <c r="W189" s="5"/>
      <c r="X189" s="5"/>
      <c r="Y189" s="5"/>
      <c r="Z189" s="5"/>
    </row>
    <row r="190" spans="1:26" x14ac:dyDescent="0.25">
      <c r="A190" s="5"/>
      <c r="B190" s="5"/>
      <c r="C190" s="5"/>
      <c r="D190" s="29"/>
      <c r="E190" s="434"/>
      <c r="F190" s="441"/>
      <c r="G190" s="401"/>
      <c r="H190" s="5"/>
      <c r="I190" s="5"/>
      <c r="J190" s="5"/>
      <c r="K190" s="5"/>
      <c r="L190" s="5"/>
      <c r="M190" s="5"/>
      <c r="N190" s="5"/>
      <c r="O190" s="5"/>
      <c r="P190" s="5"/>
      <c r="Q190" s="5"/>
      <c r="R190" s="5"/>
      <c r="S190" s="5"/>
      <c r="T190" s="5"/>
      <c r="U190" s="5"/>
      <c r="V190" s="5"/>
      <c r="W190" s="5"/>
      <c r="X190" s="5"/>
      <c r="Y190" s="5"/>
      <c r="Z190" s="5"/>
    </row>
    <row r="191" spans="1:26" x14ac:dyDescent="0.25">
      <c r="A191" s="5"/>
      <c r="B191" s="5"/>
      <c r="C191" s="5"/>
      <c r="D191" s="29"/>
      <c r="E191" s="434"/>
      <c r="F191" s="441"/>
      <c r="G191" s="401"/>
      <c r="H191" s="5"/>
      <c r="I191" s="5"/>
      <c r="J191" s="5"/>
      <c r="K191" s="5"/>
      <c r="L191" s="5"/>
      <c r="M191" s="5"/>
      <c r="N191" s="5"/>
      <c r="O191" s="5"/>
      <c r="P191" s="5"/>
      <c r="Q191" s="5"/>
      <c r="R191" s="5"/>
      <c r="S191" s="5"/>
      <c r="T191" s="5"/>
      <c r="U191" s="5"/>
      <c r="V191" s="5"/>
      <c r="W191" s="5"/>
      <c r="X191" s="5"/>
      <c r="Y191" s="5"/>
      <c r="Z191" s="5"/>
    </row>
    <row r="192" spans="1:26" x14ac:dyDescent="0.25">
      <c r="A192" s="5"/>
      <c r="B192" s="5"/>
      <c r="C192" s="5"/>
      <c r="D192" s="29"/>
      <c r="E192" s="434"/>
      <c r="F192" s="441"/>
      <c r="G192" s="401"/>
      <c r="H192" s="5"/>
      <c r="I192" s="5"/>
      <c r="J192" s="5"/>
      <c r="K192" s="5"/>
      <c r="L192" s="5"/>
      <c r="M192" s="5"/>
      <c r="N192" s="5"/>
      <c r="O192" s="5"/>
      <c r="P192" s="5"/>
      <c r="Q192" s="5"/>
      <c r="R192" s="5"/>
      <c r="S192" s="5"/>
      <c r="T192" s="5"/>
      <c r="U192" s="5"/>
      <c r="V192" s="5"/>
      <c r="W192" s="5"/>
      <c r="X192" s="5"/>
      <c r="Y192" s="5"/>
      <c r="Z192" s="5"/>
    </row>
    <row r="193" spans="1:26" x14ac:dyDescent="0.25">
      <c r="A193" s="5"/>
      <c r="B193" s="5"/>
      <c r="C193" s="5"/>
      <c r="D193" s="29"/>
      <c r="E193" s="434"/>
      <c r="F193" s="441"/>
      <c r="G193" s="401"/>
      <c r="H193" s="5"/>
      <c r="I193" s="5"/>
      <c r="J193" s="5"/>
      <c r="K193" s="5"/>
      <c r="L193" s="5"/>
      <c r="M193" s="5"/>
      <c r="N193" s="5"/>
      <c r="O193" s="5"/>
      <c r="P193" s="5"/>
      <c r="Q193" s="5"/>
      <c r="R193" s="5"/>
      <c r="S193" s="5"/>
      <c r="T193" s="5"/>
      <c r="U193" s="5"/>
      <c r="V193" s="5"/>
      <c r="W193" s="5"/>
      <c r="X193" s="5"/>
      <c r="Y193" s="5"/>
      <c r="Z193" s="5"/>
    </row>
    <row r="194" spans="1:26" x14ac:dyDescent="0.25">
      <c r="A194" s="5"/>
      <c r="B194" s="5"/>
      <c r="C194" s="5"/>
      <c r="D194" s="29"/>
      <c r="E194" s="434"/>
      <c r="F194" s="441"/>
      <c r="G194" s="401"/>
      <c r="H194" s="5"/>
      <c r="I194" s="5"/>
      <c r="J194" s="5"/>
      <c r="K194" s="5"/>
      <c r="L194" s="5"/>
      <c r="M194" s="5"/>
      <c r="N194" s="5"/>
      <c r="O194" s="5"/>
      <c r="P194" s="5"/>
      <c r="Q194" s="5"/>
      <c r="R194" s="5"/>
      <c r="S194" s="5"/>
      <c r="T194" s="5"/>
      <c r="U194" s="5"/>
      <c r="V194" s="5"/>
      <c r="W194" s="5"/>
      <c r="X194" s="5"/>
      <c r="Y194" s="5"/>
      <c r="Z194" s="5"/>
    </row>
    <row r="195" spans="1:26" x14ac:dyDescent="0.25">
      <c r="A195" s="5"/>
      <c r="B195" s="5"/>
      <c r="C195" s="5"/>
      <c r="D195" s="29"/>
      <c r="E195" s="434"/>
      <c r="F195" s="441"/>
      <c r="G195" s="401"/>
      <c r="H195" s="5"/>
      <c r="I195" s="5"/>
      <c r="J195" s="5"/>
      <c r="K195" s="5"/>
      <c r="L195" s="5"/>
      <c r="M195" s="5"/>
      <c r="N195" s="5"/>
      <c r="O195" s="5"/>
      <c r="P195" s="5"/>
      <c r="Q195" s="5"/>
      <c r="R195" s="5"/>
      <c r="S195" s="5"/>
      <c r="T195" s="5"/>
      <c r="U195" s="5"/>
      <c r="V195" s="5"/>
      <c r="W195" s="5"/>
      <c r="X195" s="5"/>
      <c r="Y195" s="5"/>
      <c r="Z195" s="5"/>
    </row>
    <row r="196" spans="1:26" x14ac:dyDescent="0.25">
      <c r="A196" s="5"/>
      <c r="B196" s="5"/>
      <c r="C196" s="5"/>
      <c r="D196" s="29"/>
      <c r="E196" s="434"/>
      <c r="F196" s="441"/>
      <c r="G196" s="401"/>
      <c r="H196" s="5"/>
      <c r="I196" s="5"/>
      <c r="J196" s="5"/>
      <c r="K196" s="5"/>
      <c r="L196" s="5"/>
      <c r="M196" s="5"/>
      <c r="N196" s="5"/>
      <c r="O196" s="5"/>
      <c r="P196" s="5"/>
      <c r="Q196" s="5"/>
      <c r="R196" s="5"/>
      <c r="S196" s="5"/>
      <c r="T196" s="5"/>
      <c r="U196" s="5"/>
      <c r="V196" s="5"/>
      <c r="W196" s="5"/>
      <c r="X196" s="5"/>
      <c r="Y196" s="5"/>
      <c r="Z196" s="5"/>
    </row>
    <row r="197" spans="1:26" x14ac:dyDescent="0.25">
      <c r="A197" s="5"/>
      <c r="B197" s="5"/>
      <c r="C197" s="5"/>
      <c r="D197" s="29"/>
      <c r="E197" s="434"/>
      <c r="F197" s="441"/>
      <c r="G197" s="401"/>
      <c r="H197" s="5"/>
      <c r="I197" s="5"/>
      <c r="J197" s="5"/>
      <c r="K197" s="5"/>
      <c r="L197" s="5"/>
      <c r="M197" s="5"/>
      <c r="N197" s="5"/>
      <c r="O197" s="5"/>
      <c r="P197" s="5"/>
      <c r="Q197" s="5"/>
      <c r="R197" s="5"/>
      <c r="S197" s="5"/>
      <c r="T197" s="5"/>
      <c r="U197" s="5"/>
      <c r="V197" s="5"/>
      <c r="W197" s="5"/>
      <c r="X197" s="5"/>
      <c r="Y197" s="5"/>
      <c r="Z197" s="5"/>
    </row>
    <row r="198" spans="1:26" x14ac:dyDescent="0.25">
      <c r="A198" s="5"/>
      <c r="B198" s="5"/>
      <c r="C198" s="5"/>
      <c r="D198" s="29"/>
      <c r="E198" s="434"/>
      <c r="F198" s="441"/>
      <c r="G198" s="401"/>
      <c r="H198" s="5"/>
      <c r="I198" s="5"/>
      <c r="J198" s="5"/>
      <c r="K198" s="5"/>
      <c r="L198" s="5"/>
      <c r="M198" s="5"/>
      <c r="N198" s="5"/>
      <c r="O198" s="5"/>
      <c r="P198" s="5"/>
      <c r="Q198" s="5"/>
      <c r="R198" s="5"/>
      <c r="S198" s="5"/>
      <c r="T198" s="5"/>
      <c r="U198" s="5"/>
      <c r="V198" s="5"/>
      <c r="W198" s="5"/>
      <c r="X198" s="5"/>
      <c r="Y198" s="5"/>
      <c r="Z198" s="5"/>
    </row>
    <row r="199" spans="1:26" x14ac:dyDescent="0.25">
      <c r="A199" s="5"/>
      <c r="B199" s="5"/>
      <c r="C199" s="5"/>
      <c r="D199" s="29"/>
      <c r="E199" s="434"/>
      <c r="F199" s="441"/>
      <c r="G199" s="401"/>
      <c r="H199" s="5"/>
      <c r="I199" s="5"/>
      <c r="J199" s="5"/>
      <c r="K199" s="5"/>
      <c r="L199" s="5"/>
      <c r="M199" s="5"/>
      <c r="N199" s="5"/>
      <c r="O199" s="5"/>
      <c r="P199" s="5"/>
      <c r="Q199" s="5"/>
      <c r="R199" s="5"/>
      <c r="S199" s="5"/>
      <c r="T199" s="5"/>
      <c r="U199" s="5"/>
      <c r="V199" s="5"/>
      <c r="W199" s="5"/>
      <c r="X199" s="5"/>
      <c r="Y199" s="5"/>
      <c r="Z199" s="5"/>
    </row>
    <row r="200" spans="1:26" x14ac:dyDescent="0.25">
      <c r="A200" s="5"/>
      <c r="B200" s="5"/>
      <c r="C200" s="5"/>
      <c r="D200" s="29"/>
      <c r="E200" s="434"/>
      <c r="F200" s="441"/>
      <c r="G200" s="401"/>
      <c r="H200" s="5"/>
      <c r="I200" s="5"/>
      <c r="J200" s="5"/>
      <c r="K200" s="5"/>
      <c r="L200" s="5"/>
      <c r="M200" s="5"/>
      <c r="N200" s="5"/>
      <c r="O200" s="5"/>
      <c r="P200" s="5"/>
      <c r="Q200" s="5"/>
      <c r="R200" s="5"/>
      <c r="S200" s="5"/>
      <c r="T200" s="5"/>
      <c r="U200" s="5"/>
      <c r="V200" s="5"/>
      <c r="W200" s="5"/>
      <c r="X200" s="5"/>
      <c r="Y200" s="5"/>
      <c r="Z200" s="5"/>
    </row>
    <row r="201" spans="1:26" x14ac:dyDescent="0.25">
      <c r="A201" s="5"/>
      <c r="B201" s="5"/>
      <c r="C201" s="5"/>
      <c r="D201" s="29"/>
      <c r="E201" s="434"/>
      <c r="F201" s="441"/>
      <c r="G201" s="401"/>
      <c r="H201" s="5"/>
      <c r="I201" s="5"/>
      <c r="J201" s="5"/>
      <c r="K201" s="5"/>
      <c r="L201" s="5"/>
      <c r="M201" s="5"/>
      <c r="N201" s="5"/>
      <c r="O201" s="5"/>
      <c r="P201" s="5"/>
      <c r="Q201" s="5"/>
      <c r="R201" s="5"/>
      <c r="S201" s="5"/>
      <c r="T201" s="5"/>
      <c r="U201" s="5"/>
      <c r="V201" s="5"/>
      <c r="W201" s="5"/>
      <c r="X201" s="5"/>
      <c r="Y201" s="5"/>
      <c r="Z201" s="5"/>
    </row>
    <row r="202" spans="1:26" x14ac:dyDescent="0.25">
      <c r="A202" s="5"/>
      <c r="B202" s="5"/>
      <c r="C202" s="5"/>
      <c r="D202" s="29"/>
      <c r="E202" s="434"/>
      <c r="F202" s="441"/>
      <c r="G202" s="401"/>
      <c r="H202" s="5"/>
      <c r="I202" s="5"/>
      <c r="J202" s="5"/>
      <c r="K202" s="5"/>
      <c r="L202" s="5"/>
      <c r="M202" s="5"/>
      <c r="N202" s="5"/>
      <c r="O202" s="5"/>
      <c r="P202" s="5"/>
      <c r="Q202" s="5"/>
      <c r="R202" s="5"/>
      <c r="S202" s="5"/>
      <c r="T202" s="5"/>
      <c r="U202" s="5"/>
      <c r="V202" s="5"/>
      <c r="W202" s="5"/>
      <c r="X202" s="5"/>
      <c r="Y202" s="5"/>
      <c r="Z202" s="5"/>
    </row>
    <row r="203" spans="1:26" x14ac:dyDescent="0.25">
      <c r="A203" s="5"/>
      <c r="B203" s="5"/>
      <c r="C203" s="5"/>
      <c r="D203" s="29"/>
      <c r="E203" s="434"/>
      <c r="F203" s="441"/>
      <c r="G203" s="401"/>
      <c r="H203" s="5"/>
      <c r="I203" s="5"/>
      <c r="J203" s="5"/>
      <c r="K203" s="5"/>
      <c r="L203" s="5"/>
      <c r="M203" s="5"/>
      <c r="N203" s="5"/>
      <c r="O203" s="5"/>
      <c r="P203" s="5"/>
      <c r="Q203" s="5"/>
      <c r="R203" s="5"/>
      <c r="S203" s="5"/>
      <c r="T203" s="5"/>
      <c r="U203" s="5"/>
      <c r="V203" s="5"/>
      <c r="W203" s="5"/>
      <c r="X203" s="5"/>
      <c r="Y203" s="5"/>
      <c r="Z203" s="5"/>
    </row>
    <row r="204" spans="1:26" x14ac:dyDescent="0.25">
      <c r="A204" s="5"/>
      <c r="B204" s="5"/>
      <c r="C204" s="5"/>
      <c r="D204" s="29"/>
      <c r="E204" s="434"/>
      <c r="F204" s="441"/>
      <c r="G204" s="401"/>
      <c r="H204" s="5"/>
      <c r="I204" s="5"/>
      <c r="J204" s="5"/>
      <c r="K204" s="5"/>
      <c r="L204" s="5"/>
      <c r="M204" s="5"/>
      <c r="N204" s="5"/>
      <c r="O204" s="5"/>
      <c r="P204" s="5"/>
      <c r="Q204" s="5"/>
      <c r="R204" s="5"/>
      <c r="S204" s="5"/>
      <c r="T204" s="5"/>
      <c r="U204" s="5"/>
      <c r="V204" s="5"/>
      <c r="W204" s="5"/>
      <c r="X204" s="5"/>
      <c r="Y204" s="5"/>
      <c r="Z204" s="5"/>
    </row>
    <row r="205" spans="1:26" x14ac:dyDescent="0.25">
      <c r="A205" s="5"/>
      <c r="B205" s="5"/>
      <c r="C205" s="5"/>
      <c r="D205" s="29"/>
      <c r="E205" s="434"/>
      <c r="F205" s="441"/>
      <c r="G205" s="401"/>
      <c r="H205" s="5"/>
      <c r="I205" s="5"/>
      <c r="J205" s="5"/>
      <c r="K205" s="5"/>
      <c r="L205" s="5"/>
      <c r="M205" s="5"/>
      <c r="N205" s="5"/>
      <c r="O205" s="5"/>
      <c r="P205" s="5"/>
      <c r="Q205" s="5"/>
      <c r="R205" s="5"/>
      <c r="S205" s="5"/>
      <c r="T205" s="5"/>
      <c r="U205" s="5"/>
      <c r="V205" s="5"/>
      <c r="W205" s="5"/>
      <c r="X205" s="5"/>
      <c r="Y205" s="5"/>
      <c r="Z205" s="5"/>
    </row>
    <row r="206" spans="1:26" x14ac:dyDescent="0.25">
      <c r="A206" s="5"/>
      <c r="B206" s="5"/>
      <c r="C206" s="5"/>
      <c r="D206" s="29"/>
      <c r="E206" s="434"/>
      <c r="F206" s="441"/>
      <c r="G206" s="401"/>
      <c r="H206" s="5"/>
      <c r="I206" s="5"/>
      <c r="J206" s="5"/>
      <c r="K206" s="5"/>
      <c r="L206" s="5"/>
      <c r="M206" s="5"/>
      <c r="N206" s="5"/>
      <c r="O206" s="5"/>
      <c r="P206" s="5"/>
      <c r="Q206" s="5"/>
      <c r="R206" s="5"/>
      <c r="S206" s="5"/>
      <c r="T206" s="5"/>
      <c r="U206" s="5"/>
      <c r="V206" s="5"/>
      <c r="W206" s="5"/>
      <c r="X206" s="5"/>
      <c r="Y206" s="5"/>
      <c r="Z206" s="5"/>
    </row>
    <row r="207" spans="1:26" x14ac:dyDescent="0.25">
      <c r="A207" s="5"/>
      <c r="B207" s="5"/>
      <c r="C207" s="5"/>
      <c r="D207" s="29"/>
      <c r="E207" s="434"/>
      <c r="F207" s="441"/>
      <c r="G207" s="401"/>
      <c r="H207" s="5"/>
      <c r="I207" s="5"/>
      <c r="J207" s="5"/>
      <c r="K207" s="5"/>
      <c r="L207" s="5"/>
      <c r="M207" s="5"/>
      <c r="N207" s="5"/>
      <c r="O207" s="5"/>
      <c r="P207" s="5"/>
      <c r="Q207" s="5"/>
      <c r="R207" s="5"/>
      <c r="S207" s="5"/>
      <c r="T207" s="5"/>
      <c r="U207" s="5"/>
      <c r="V207" s="5"/>
      <c r="W207" s="5"/>
      <c r="X207" s="5"/>
      <c r="Y207" s="5"/>
      <c r="Z207" s="5"/>
    </row>
    <row r="208" spans="1:26" x14ac:dyDescent="0.25">
      <c r="A208" s="5"/>
      <c r="B208" s="5"/>
      <c r="C208" s="5"/>
      <c r="D208" s="29"/>
      <c r="E208" s="434"/>
      <c r="F208" s="441"/>
      <c r="G208" s="401"/>
      <c r="H208" s="5"/>
      <c r="I208" s="5"/>
      <c r="J208" s="5"/>
      <c r="K208" s="5"/>
      <c r="L208" s="5"/>
      <c r="M208" s="5"/>
      <c r="N208" s="5"/>
      <c r="O208" s="5"/>
      <c r="P208" s="5"/>
      <c r="Q208" s="5"/>
      <c r="R208" s="5"/>
      <c r="S208" s="5"/>
      <c r="T208" s="5"/>
      <c r="U208" s="5"/>
      <c r="V208" s="5"/>
      <c r="W208" s="5"/>
      <c r="X208" s="5"/>
      <c r="Y208" s="5"/>
      <c r="Z208" s="5"/>
    </row>
    <row r="209" spans="1:26" x14ac:dyDescent="0.25">
      <c r="A209" s="5"/>
      <c r="B209" s="5"/>
      <c r="C209" s="5"/>
      <c r="D209" s="29"/>
      <c r="E209" s="434"/>
      <c r="F209" s="441"/>
      <c r="G209" s="401"/>
      <c r="H209" s="5"/>
      <c r="I209" s="5"/>
      <c r="J209" s="5"/>
      <c r="K209" s="5"/>
      <c r="L209" s="5"/>
      <c r="M209" s="5"/>
      <c r="N209" s="5"/>
      <c r="O209" s="5"/>
      <c r="P209" s="5"/>
      <c r="Q209" s="5"/>
      <c r="R209" s="5"/>
      <c r="S209" s="5"/>
      <c r="T209" s="5"/>
      <c r="U209" s="5"/>
      <c r="V209" s="5"/>
      <c r="W209" s="5"/>
      <c r="X209" s="5"/>
      <c r="Y209" s="5"/>
      <c r="Z209" s="5"/>
    </row>
    <row r="210" spans="1:26" x14ac:dyDescent="0.25">
      <c r="A210" s="5"/>
      <c r="B210" s="5"/>
      <c r="C210" s="5"/>
      <c r="D210" s="29"/>
      <c r="E210" s="434"/>
      <c r="F210" s="441"/>
      <c r="G210" s="401"/>
      <c r="H210" s="5"/>
      <c r="I210" s="5"/>
      <c r="J210" s="5"/>
      <c r="K210" s="5"/>
      <c r="L210" s="5"/>
      <c r="M210" s="5"/>
      <c r="N210" s="5"/>
      <c r="O210" s="5"/>
      <c r="P210" s="5"/>
      <c r="Q210" s="5"/>
      <c r="R210" s="5"/>
      <c r="S210" s="5"/>
      <c r="T210" s="5"/>
      <c r="U210" s="5"/>
      <c r="V210" s="5"/>
      <c r="W210" s="5"/>
      <c r="X210" s="5"/>
      <c r="Y210" s="5"/>
      <c r="Z210" s="5"/>
    </row>
    <row r="211" spans="1:26" x14ac:dyDescent="0.25">
      <c r="A211" s="5"/>
      <c r="B211" s="5"/>
      <c r="C211" s="5"/>
      <c r="D211" s="29"/>
      <c r="E211" s="434"/>
      <c r="F211" s="441"/>
      <c r="G211" s="401"/>
      <c r="H211" s="5"/>
      <c r="I211" s="5"/>
      <c r="J211" s="5"/>
      <c r="K211" s="5"/>
      <c r="L211" s="5"/>
      <c r="M211" s="5"/>
      <c r="N211" s="5"/>
      <c r="O211" s="5"/>
      <c r="P211" s="5"/>
      <c r="Q211" s="5"/>
      <c r="R211" s="5"/>
      <c r="S211" s="5"/>
      <c r="T211" s="5"/>
      <c r="U211" s="5"/>
      <c r="V211" s="5"/>
      <c r="W211" s="5"/>
      <c r="X211" s="5"/>
      <c r="Y211" s="5"/>
      <c r="Z211" s="5"/>
    </row>
    <row r="212" spans="1:26" x14ac:dyDescent="0.25">
      <c r="A212" s="5"/>
      <c r="B212" s="5"/>
      <c r="C212" s="5"/>
      <c r="D212" s="29"/>
      <c r="E212" s="434"/>
      <c r="F212" s="441"/>
      <c r="G212" s="401"/>
      <c r="H212" s="5"/>
      <c r="I212" s="5"/>
      <c r="J212" s="5"/>
      <c r="K212" s="5"/>
      <c r="L212" s="5"/>
      <c r="M212" s="5"/>
      <c r="N212" s="5"/>
      <c r="O212" s="5"/>
      <c r="P212" s="5"/>
      <c r="Q212" s="5"/>
      <c r="R212" s="5"/>
      <c r="S212" s="5"/>
      <c r="T212" s="5"/>
      <c r="U212" s="5"/>
      <c r="V212" s="5"/>
      <c r="W212" s="5"/>
      <c r="X212" s="5"/>
      <c r="Y212" s="5"/>
      <c r="Z212" s="5"/>
    </row>
    <row r="213" spans="1:26" x14ac:dyDescent="0.25">
      <c r="A213" s="5"/>
      <c r="B213" s="5"/>
      <c r="C213" s="5"/>
      <c r="D213" s="29"/>
      <c r="E213" s="434"/>
      <c r="F213" s="441"/>
      <c r="G213" s="401"/>
      <c r="H213" s="5"/>
      <c r="I213" s="5"/>
      <c r="J213" s="5"/>
      <c r="K213" s="5"/>
      <c r="L213" s="5"/>
      <c r="M213" s="5"/>
      <c r="N213" s="5"/>
      <c r="O213" s="5"/>
      <c r="P213" s="5"/>
      <c r="Q213" s="5"/>
      <c r="R213" s="5"/>
      <c r="S213" s="5"/>
      <c r="T213" s="5"/>
      <c r="U213" s="5"/>
      <c r="V213" s="5"/>
      <c r="W213" s="5"/>
      <c r="X213" s="5"/>
      <c r="Y213" s="5"/>
      <c r="Z213" s="5"/>
    </row>
    <row r="214" spans="1:26" x14ac:dyDescent="0.25">
      <c r="A214" s="5"/>
      <c r="B214" s="5"/>
      <c r="C214" s="5"/>
      <c r="D214" s="29"/>
      <c r="E214" s="434"/>
      <c r="F214" s="441"/>
      <c r="G214" s="401"/>
      <c r="H214" s="5"/>
      <c r="I214" s="5"/>
      <c r="J214" s="5"/>
      <c r="K214" s="5"/>
      <c r="L214" s="5"/>
      <c r="M214" s="5"/>
      <c r="N214" s="5"/>
      <c r="O214" s="5"/>
      <c r="P214" s="5"/>
      <c r="Q214" s="5"/>
      <c r="R214" s="5"/>
      <c r="S214" s="5"/>
      <c r="T214" s="5"/>
      <c r="U214" s="5"/>
      <c r="V214" s="5"/>
      <c r="W214" s="5"/>
      <c r="X214" s="5"/>
      <c r="Y214" s="5"/>
      <c r="Z214" s="5"/>
    </row>
    <row r="215" spans="1:26" x14ac:dyDescent="0.25">
      <c r="A215" s="5"/>
      <c r="B215" s="5"/>
      <c r="C215" s="5"/>
      <c r="D215" s="29"/>
      <c r="E215" s="434"/>
      <c r="F215" s="441"/>
      <c r="G215" s="401"/>
      <c r="H215" s="5"/>
      <c r="I215" s="5"/>
      <c r="J215" s="5"/>
      <c r="K215" s="5"/>
      <c r="L215" s="5"/>
      <c r="M215" s="5"/>
      <c r="N215" s="5"/>
      <c r="O215" s="5"/>
      <c r="P215" s="5"/>
      <c r="Q215" s="5"/>
      <c r="R215" s="5"/>
      <c r="S215" s="5"/>
      <c r="T215" s="5"/>
      <c r="U215" s="5"/>
      <c r="V215" s="5"/>
      <c r="W215" s="5"/>
      <c r="X215" s="5"/>
      <c r="Y215" s="5"/>
      <c r="Z215" s="5"/>
    </row>
    <row r="216" spans="1:26" x14ac:dyDescent="0.25">
      <c r="A216" s="5"/>
      <c r="B216" s="5"/>
      <c r="C216" s="5"/>
      <c r="D216" s="29"/>
      <c r="E216" s="434"/>
      <c r="F216" s="441"/>
      <c r="G216" s="401"/>
      <c r="H216" s="5"/>
      <c r="I216" s="5"/>
      <c r="J216" s="5"/>
      <c r="K216" s="5"/>
      <c r="L216" s="5"/>
      <c r="M216" s="5"/>
      <c r="N216" s="5"/>
      <c r="O216" s="5"/>
      <c r="P216" s="5"/>
      <c r="Q216" s="5"/>
      <c r="R216" s="5"/>
      <c r="S216" s="5"/>
      <c r="T216" s="5"/>
      <c r="U216" s="5"/>
      <c r="V216" s="5"/>
      <c r="W216" s="5"/>
      <c r="X216" s="5"/>
      <c r="Y216" s="5"/>
      <c r="Z216" s="5"/>
    </row>
    <row r="217" spans="1:26" x14ac:dyDescent="0.25">
      <c r="A217" s="5"/>
      <c r="B217" s="5"/>
      <c r="C217" s="5"/>
      <c r="D217" s="29"/>
      <c r="E217" s="434"/>
      <c r="F217" s="441"/>
      <c r="G217" s="401"/>
      <c r="H217" s="5"/>
      <c r="I217" s="5"/>
      <c r="J217" s="5"/>
      <c r="K217" s="5"/>
      <c r="L217" s="5"/>
      <c r="M217" s="5"/>
      <c r="N217" s="5"/>
      <c r="O217" s="5"/>
      <c r="P217" s="5"/>
      <c r="Q217" s="5"/>
      <c r="R217" s="5"/>
      <c r="S217" s="5"/>
      <c r="T217" s="5"/>
      <c r="U217" s="5"/>
      <c r="V217" s="5"/>
      <c r="W217" s="5"/>
      <c r="X217" s="5"/>
      <c r="Y217" s="5"/>
      <c r="Z217" s="5"/>
    </row>
    <row r="218" spans="1:26" x14ac:dyDescent="0.25">
      <c r="A218" s="5"/>
      <c r="B218" s="5"/>
      <c r="C218" s="5"/>
      <c r="D218" s="29"/>
      <c r="E218" s="434"/>
      <c r="F218" s="441"/>
      <c r="G218" s="401"/>
      <c r="H218" s="5"/>
      <c r="I218" s="5"/>
      <c r="J218" s="5"/>
      <c r="K218" s="5"/>
      <c r="L218" s="5"/>
      <c r="M218" s="5"/>
      <c r="N218" s="5"/>
      <c r="O218" s="5"/>
      <c r="P218" s="5"/>
      <c r="Q218" s="5"/>
      <c r="R218" s="5"/>
      <c r="S218" s="5"/>
      <c r="T218" s="5"/>
      <c r="U218" s="5"/>
      <c r="V218" s="5"/>
      <c r="W218" s="5"/>
      <c r="X218" s="5"/>
      <c r="Y218" s="5"/>
      <c r="Z218" s="5"/>
    </row>
    <row r="219" spans="1:26" x14ac:dyDescent="0.25">
      <c r="A219" s="5"/>
      <c r="B219" s="5"/>
      <c r="C219" s="5"/>
      <c r="D219" s="29"/>
      <c r="E219" s="434"/>
      <c r="F219" s="441"/>
      <c r="G219" s="401"/>
      <c r="H219" s="5"/>
      <c r="I219" s="5"/>
      <c r="J219" s="5"/>
      <c r="K219" s="5"/>
      <c r="L219" s="5"/>
      <c r="M219" s="5"/>
      <c r="N219" s="5"/>
      <c r="O219" s="5"/>
      <c r="P219" s="5"/>
      <c r="Q219" s="5"/>
      <c r="R219" s="5"/>
      <c r="S219" s="5"/>
      <c r="T219" s="5"/>
      <c r="U219" s="5"/>
      <c r="V219" s="5"/>
      <c r="W219" s="5"/>
      <c r="X219" s="5"/>
      <c r="Y219" s="5"/>
      <c r="Z219" s="5"/>
    </row>
    <row r="220" spans="1:26" x14ac:dyDescent="0.25">
      <c r="A220" s="5"/>
      <c r="B220" s="5"/>
      <c r="C220" s="5"/>
      <c r="D220" s="29"/>
      <c r="E220" s="434"/>
      <c r="F220" s="441"/>
      <c r="G220" s="401"/>
      <c r="H220" s="5"/>
      <c r="I220" s="5"/>
      <c r="J220" s="5"/>
      <c r="K220" s="5"/>
      <c r="L220" s="5"/>
      <c r="M220" s="5"/>
      <c r="N220" s="5"/>
      <c r="O220" s="5"/>
      <c r="P220" s="5"/>
      <c r="Q220" s="5"/>
      <c r="R220" s="5"/>
      <c r="S220" s="5"/>
      <c r="T220" s="5"/>
      <c r="U220" s="5"/>
      <c r="V220" s="5"/>
      <c r="W220" s="5"/>
      <c r="X220" s="5"/>
      <c r="Y220" s="5"/>
      <c r="Z220" s="5"/>
    </row>
    <row r="221" spans="1:26" x14ac:dyDescent="0.25">
      <c r="A221" s="5"/>
      <c r="B221" s="5"/>
      <c r="C221" s="5"/>
      <c r="D221" s="29"/>
      <c r="E221" s="434"/>
      <c r="F221" s="441"/>
      <c r="G221" s="401"/>
      <c r="H221" s="5"/>
      <c r="I221" s="5"/>
      <c r="J221" s="5"/>
      <c r="K221" s="5"/>
      <c r="L221" s="5"/>
      <c r="M221" s="5"/>
      <c r="N221" s="5"/>
      <c r="O221" s="5"/>
      <c r="P221" s="5"/>
      <c r="Q221" s="5"/>
      <c r="R221" s="5"/>
      <c r="S221" s="5"/>
      <c r="T221" s="5"/>
      <c r="U221" s="5"/>
      <c r="V221" s="5"/>
      <c r="W221" s="5"/>
      <c r="X221" s="5"/>
      <c r="Y221" s="5"/>
      <c r="Z221" s="5"/>
    </row>
    <row r="222" spans="1:26" x14ac:dyDescent="0.25">
      <c r="A222" s="5"/>
      <c r="B222" s="5"/>
      <c r="C222" s="5"/>
      <c r="D222" s="29"/>
      <c r="E222" s="434"/>
      <c r="F222" s="441"/>
      <c r="G222" s="401"/>
      <c r="H222" s="5"/>
      <c r="I222" s="5"/>
      <c r="J222" s="5"/>
      <c r="K222" s="5"/>
      <c r="L222" s="5"/>
      <c r="M222" s="5"/>
      <c r="N222" s="5"/>
      <c r="O222" s="5"/>
      <c r="P222" s="5"/>
      <c r="Q222" s="5"/>
      <c r="R222" s="5"/>
      <c r="S222" s="5"/>
      <c r="T222" s="5"/>
      <c r="U222" s="5"/>
      <c r="V222" s="5"/>
      <c r="W222" s="5"/>
      <c r="X222" s="5"/>
      <c r="Y222" s="5"/>
      <c r="Z222" s="5"/>
    </row>
    <row r="223" spans="1:26" x14ac:dyDescent="0.25">
      <c r="A223" s="5"/>
      <c r="B223" s="5"/>
      <c r="C223" s="5"/>
      <c r="D223" s="29"/>
      <c r="E223" s="434"/>
      <c r="F223" s="441"/>
      <c r="G223" s="401"/>
      <c r="H223" s="5"/>
      <c r="I223" s="5"/>
      <c r="J223" s="5"/>
      <c r="K223" s="5"/>
      <c r="L223" s="5"/>
      <c r="M223" s="5"/>
      <c r="N223" s="5"/>
      <c r="O223" s="5"/>
      <c r="P223" s="5"/>
      <c r="Q223" s="5"/>
      <c r="R223" s="5"/>
      <c r="S223" s="5"/>
      <c r="T223" s="5"/>
      <c r="U223" s="5"/>
      <c r="V223" s="5"/>
      <c r="W223" s="5"/>
      <c r="X223" s="5"/>
      <c r="Y223" s="5"/>
      <c r="Z223" s="5"/>
    </row>
    <row r="224" spans="1:26" x14ac:dyDescent="0.25">
      <c r="A224" s="5"/>
      <c r="B224" s="5"/>
      <c r="C224" s="5"/>
      <c r="D224" s="29"/>
      <c r="E224" s="434"/>
      <c r="F224" s="441"/>
      <c r="G224" s="401"/>
      <c r="H224" s="5"/>
      <c r="I224" s="5"/>
      <c r="J224" s="5"/>
      <c r="K224" s="5"/>
      <c r="L224" s="5"/>
      <c r="M224" s="5"/>
      <c r="N224" s="5"/>
      <c r="O224" s="5"/>
      <c r="P224" s="5"/>
      <c r="Q224" s="5"/>
      <c r="R224" s="5"/>
      <c r="S224" s="5"/>
      <c r="T224" s="5"/>
      <c r="U224" s="5"/>
      <c r="V224" s="5"/>
      <c r="W224" s="5"/>
      <c r="X224" s="5"/>
      <c r="Y224" s="5"/>
      <c r="Z224" s="5"/>
    </row>
    <row r="225" spans="1:26" x14ac:dyDescent="0.25">
      <c r="A225" s="5"/>
      <c r="B225" s="5"/>
      <c r="C225" s="5"/>
      <c r="D225" s="29"/>
      <c r="E225" s="434"/>
      <c r="F225" s="441"/>
      <c r="G225" s="401"/>
      <c r="H225" s="5"/>
      <c r="I225" s="5"/>
      <c r="J225" s="5"/>
      <c r="K225" s="5"/>
      <c r="L225" s="5"/>
      <c r="M225" s="5"/>
      <c r="N225" s="5"/>
      <c r="O225" s="5"/>
      <c r="P225" s="5"/>
      <c r="Q225" s="5"/>
      <c r="R225" s="5"/>
      <c r="S225" s="5"/>
      <c r="T225" s="5"/>
      <c r="U225" s="5"/>
      <c r="V225" s="5"/>
      <c r="W225" s="5"/>
      <c r="X225" s="5"/>
      <c r="Y225" s="5"/>
      <c r="Z225" s="5"/>
    </row>
    <row r="226" spans="1:26" x14ac:dyDescent="0.25">
      <c r="A226" s="5"/>
      <c r="B226" s="5"/>
      <c r="C226" s="5"/>
      <c r="D226" s="29"/>
      <c r="E226" s="434"/>
      <c r="F226" s="441"/>
      <c r="G226" s="401"/>
      <c r="H226" s="5"/>
      <c r="I226" s="5"/>
      <c r="J226" s="5"/>
      <c r="K226" s="5"/>
      <c r="L226" s="5"/>
      <c r="M226" s="5"/>
      <c r="N226" s="5"/>
      <c r="O226" s="5"/>
      <c r="P226" s="5"/>
      <c r="Q226" s="5"/>
      <c r="R226" s="5"/>
      <c r="S226" s="5"/>
      <c r="T226" s="5"/>
      <c r="U226" s="5"/>
      <c r="V226" s="5"/>
      <c r="W226" s="5"/>
      <c r="X226" s="5"/>
      <c r="Y226" s="5"/>
      <c r="Z226" s="5"/>
    </row>
    <row r="227" spans="1:26" x14ac:dyDescent="0.25">
      <c r="A227" s="5"/>
      <c r="B227" s="5"/>
      <c r="C227" s="5"/>
      <c r="D227" s="29"/>
      <c r="E227" s="434"/>
      <c r="F227" s="441"/>
      <c r="G227" s="401"/>
      <c r="H227" s="5"/>
      <c r="I227" s="5"/>
      <c r="J227" s="5"/>
      <c r="K227" s="5"/>
      <c r="L227" s="5"/>
      <c r="M227" s="5"/>
      <c r="N227" s="5"/>
      <c r="O227" s="5"/>
      <c r="P227" s="5"/>
      <c r="Q227" s="5"/>
      <c r="R227" s="5"/>
      <c r="S227" s="5"/>
      <c r="T227" s="5"/>
      <c r="U227" s="5"/>
      <c r="V227" s="5"/>
      <c r="W227" s="5"/>
      <c r="X227" s="5"/>
      <c r="Y227" s="5"/>
      <c r="Z227" s="5"/>
    </row>
    <row r="228" spans="1:26" x14ac:dyDescent="0.25">
      <c r="A228" s="5"/>
      <c r="B228" s="5"/>
      <c r="C228" s="5"/>
      <c r="D228" s="29"/>
      <c r="E228" s="434"/>
      <c r="F228" s="441"/>
      <c r="G228" s="401"/>
      <c r="H228" s="5"/>
      <c r="I228" s="5"/>
      <c r="J228" s="5"/>
      <c r="K228" s="5"/>
      <c r="L228" s="5"/>
      <c r="M228" s="5"/>
      <c r="N228" s="5"/>
      <c r="O228" s="5"/>
      <c r="P228" s="5"/>
      <c r="Q228" s="5"/>
      <c r="R228" s="5"/>
      <c r="S228" s="5"/>
      <c r="T228" s="5"/>
      <c r="U228" s="5"/>
      <c r="V228" s="5"/>
      <c r="W228" s="5"/>
      <c r="X228" s="5"/>
      <c r="Y228" s="5"/>
      <c r="Z228" s="5"/>
    </row>
    <row r="229" spans="1:26" x14ac:dyDescent="0.25">
      <c r="A229" s="5"/>
      <c r="B229" s="5"/>
      <c r="C229" s="5"/>
      <c r="D229" s="29"/>
      <c r="E229" s="434"/>
      <c r="F229" s="441"/>
      <c r="G229" s="401"/>
      <c r="H229" s="5"/>
      <c r="I229" s="5"/>
      <c r="J229" s="5"/>
      <c r="K229" s="5"/>
      <c r="L229" s="5"/>
      <c r="M229" s="5"/>
      <c r="N229" s="5"/>
      <c r="O229" s="5"/>
      <c r="P229" s="5"/>
      <c r="Q229" s="5"/>
      <c r="R229" s="5"/>
      <c r="S229" s="5"/>
      <c r="T229" s="5"/>
      <c r="U229" s="5"/>
      <c r="V229" s="5"/>
      <c r="W229" s="5"/>
      <c r="X229" s="5"/>
      <c r="Y229" s="5"/>
      <c r="Z229" s="5"/>
    </row>
    <row r="230" spans="1:26" x14ac:dyDescent="0.25">
      <c r="A230" s="5"/>
      <c r="B230" s="5"/>
      <c r="C230" s="5"/>
      <c r="D230" s="29"/>
      <c r="E230" s="434"/>
      <c r="F230" s="441"/>
      <c r="G230" s="401"/>
      <c r="H230" s="5"/>
      <c r="I230" s="5"/>
      <c r="J230" s="5"/>
      <c r="K230" s="5"/>
      <c r="L230" s="5"/>
      <c r="M230" s="5"/>
      <c r="N230" s="5"/>
      <c r="O230" s="5"/>
      <c r="P230" s="5"/>
      <c r="Q230" s="5"/>
      <c r="R230" s="5"/>
      <c r="S230" s="5"/>
      <c r="T230" s="5"/>
      <c r="U230" s="5"/>
      <c r="V230" s="5"/>
      <c r="W230" s="5"/>
      <c r="X230" s="5"/>
      <c r="Y230" s="5"/>
      <c r="Z230" s="5"/>
    </row>
    <row r="231" spans="1:26" x14ac:dyDescent="0.25">
      <c r="A231" s="5"/>
      <c r="B231" s="5"/>
      <c r="C231" s="5"/>
      <c r="D231" s="29"/>
      <c r="E231" s="434"/>
      <c r="F231" s="441"/>
      <c r="G231" s="401"/>
      <c r="H231" s="5"/>
      <c r="I231" s="5"/>
      <c r="J231" s="5"/>
      <c r="K231" s="5"/>
      <c r="L231" s="5"/>
      <c r="M231" s="5"/>
      <c r="N231" s="5"/>
      <c r="O231" s="5"/>
      <c r="P231" s="5"/>
      <c r="Q231" s="5"/>
      <c r="R231" s="5"/>
      <c r="S231" s="5"/>
      <c r="T231" s="5"/>
      <c r="U231" s="5"/>
      <c r="V231" s="5"/>
      <c r="W231" s="5"/>
      <c r="X231" s="5"/>
      <c r="Y231" s="5"/>
      <c r="Z231" s="5"/>
    </row>
    <row r="232" spans="1:26" x14ac:dyDescent="0.25">
      <c r="A232" s="5"/>
      <c r="B232" s="5"/>
      <c r="C232" s="5"/>
      <c r="D232" s="29"/>
      <c r="E232" s="434"/>
      <c r="F232" s="441"/>
      <c r="G232" s="401"/>
      <c r="H232" s="5"/>
      <c r="I232" s="5"/>
      <c r="J232" s="5"/>
      <c r="K232" s="5"/>
      <c r="L232" s="5"/>
      <c r="M232" s="5"/>
      <c r="N232" s="5"/>
      <c r="O232" s="5"/>
      <c r="P232" s="5"/>
      <c r="Q232" s="5"/>
      <c r="R232" s="5"/>
      <c r="S232" s="5"/>
      <c r="T232" s="5"/>
      <c r="U232" s="5"/>
      <c r="V232" s="5"/>
      <c r="W232" s="5"/>
      <c r="X232" s="5"/>
      <c r="Y232" s="5"/>
      <c r="Z232" s="5"/>
    </row>
    <row r="233" spans="1:26" x14ac:dyDescent="0.25">
      <c r="A233" s="5"/>
      <c r="B233" s="5"/>
      <c r="C233" s="5"/>
      <c r="D233" s="29"/>
      <c r="E233" s="434"/>
      <c r="F233" s="441"/>
      <c r="G233" s="401"/>
      <c r="H233" s="5"/>
      <c r="I233" s="5"/>
      <c r="J233" s="5"/>
      <c r="K233" s="5"/>
      <c r="L233" s="5"/>
      <c r="M233" s="5"/>
      <c r="N233" s="5"/>
      <c r="O233" s="5"/>
      <c r="P233" s="5"/>
      <c r="Q233" s="5"/>
      <c r="R233" s="5"/>
      <c r="S233" s="5"/>
      <c r="T233" s="5"/>
      <c r="U233" s="5"/>
      <c r="V233" s="5"/>
      <c r="W233" s="5"/>
      <c r="X233" s="5"/>
      <c r="Y233" s="5"/>
      <c r="Z233" s="5"/>
    </row>
    <row r="234" spans="1:26" x14ac:dyDescent="0.25">
      <c r="A234" s="5"/>
      <c r="B234" s="5"/>
      <c r="C234" s="5"/>
      <c r="D234" s="29"/>
      <c r="E234" s="434"/>
      <c r="F234" s="441"/>
      <c r="G234" s="401"/>
      <c r="H234" s="5"/>
      <c r="I234" s="5"/>
      <c r="J234" s="5"/>
      <c r="K234" s="5"/>
      <c r="L234" s="5"/>
      <c r="M234" s="5"/>
      <c r="N234" s="5"/>
      <c r="O234" s="5"/>
      <c r="P234" s="5"/>
      <c r="Q234" s="5"/>
      <c r="R234" s="5"/>
      <c r="S234" s="5"/>
      <c r="T234" s="5"/>
      <c r="U234" s="5"/>
      <c r="V234" s="5"/>
      <c r="W234" s="5"/>
      <c r="X234" s="5"/>
      <c r="Y234" s="5"/>
      <c r="Z234" s="5"/>
    </row>
    <row r="235" spans="1:26" x14ac:dyDescent="0.25">
      <c r="A235" s="5"/>
      <c r="B235" s="5"/>
      <c r="C235" s="5"/>
      <c r="D235" s="29"/>
      <c r="E235" s="434"/>
      <c r="F235" s="441"/>
      <c r="G235" s="401"/>
      <c r="H235" s="5"/>
      <c r="I235" s="5"/>
      <c r="J235" s="5"/>
      <c r="K235" s="5"/>
      <c r="L235" s="5"/>
      <c r="M235" s="5"/>
      <c r="N235" s="5"/>
      <c r="O235" s="5"/>
      <c r="P235" s="5"/>
      <c r="Q235" s="5"/>
      <c r="R235" s="5"/>
      <c r="S235" s="5"/>
      <c r="T235" s="5"/>
      <c r="U235" s="5"/>
      <c r="V235" s="5"/>
      <c r="W235" s="5"/>
      <c r="X235" s="5"/>
      <c r="Y235" s="5"/>
      <c r="Z235" s="5"/>
    </row>
    <row r="236" spans="1:26" x14ac:dyDescent="0.25">
      <c r="A236" s="5"/>
      <c r="B236" s="5"/>
      <c r="C236" s="5"/>
      <c r="D236" s="29"/>
      <c r="E236" s="434"/>
      <c r="F236" s="441"/>
      <c r="G236" s="401"/>
      <c r="H236" s="5"/>
      <c r="I236" s="5"/>
      <c r="J236" s="5"/>
      <c r="K236" s="5"/>
      <c r="L236" s="5"/>
      <c r="M236" s="5"/>
      <c r="N236" s="5"/>
      <c r="O236" s="5"/>
      <c r="P236" s="5"/>
      <c r="Q236" s="5"/>
      <c r="R236" s="5"/>
      <c r="S236" s="5"/>
      <c r="T236" s="5"/>
      <c r="U236" s="5"/>
      <c r="V236" s="5"/>
      <c r="W236" s="5"/>
      <c r="X236" s="5"/>
      <c r="Y236" s="5"/>
      <c r="Z236" s="5"/>
    </row>
    <row r="237" spans="1:26" x14ac:dyDescent="0.25">
      <c r="A237" s="5"/>
      <c r="B237" s="5"/>
      <c r="C237" s="5"/>
      <c r="D237" s="29"/>
      <c r="E237" s="434"/>
      <c r="F237" s="441"/>
      <c r="G237" s="401"/>
      <c r="H237" s="5"/>
      <c r="I237" s="5"/>
      <c r="J237" s="5"/>
      <c r="K237" s="5"/>
      <c r="L237" s="5"/>
      <c r="M237" s="5"/>
      <c r="N237" s="5"/>
      <c r="O237" s="5"/>
      <c r="P237" s="5"/>
      <c r="Q237" s="5"/>
      <c r="R237" s="5"/>
      <c r="S237" s="5"/>
      <c r="T237" s="5"/>
      <c r="U237" s="5"/>
      <c r="V237" s="5"/>
      <c r="W237" s="5"/>
      <c r="X237" s="5"/>
      <c r="Y237" s="5"/>
      <c r="Z237" s="5"/>
    </row>
    <row r="238" spans="1:26" x14ac:dyDescent="0.25">
      <c r="A238" s="5"/>
      <c r="B238" s="5"/>
      <c r="C238" s="5"/>
      <c r="D238" s="29"/>
      <c r="E238" s="434"/>
      <c r="F238" s="441"/>
      <c r="G238" s="401"/>
      <c r="H238" s="5"/>
      <c r="I238" s="5"/>
      <c r="J238" s="5"/>
      <c r="K238" s="5"/>
      <c r="L238" s="5"/>
      <c r="M238" s="5"/>
      <c r="N238" s="5"/>
      <c r="O238" s="5"/>
      <c r="P238" s="5"/>
      <c r="Q238" s="5"/>
      <c r="R238" s="5"/>
      <c r="S238" s="5"/>
      <c r="T238" s="5"/>
      <c r="U238" s="5"/>
      <c r="V238" s="5"/>
      <c r="W238" s="5"/>
      <c r="X238" s="5"/>
      <c r="Y238" s="5"/>
      <c r="Z238" s="5"/>
    </row>
    <row r="239" spans="1:26" x14ac:dyDescent="0.25">
      <c r="A239" s="5"/>
      <c r="B239" s="5"/>
      <c r="C239" s="5"/>
      <c r="D239" s="29"/>
      <c r="E239" s="434"/>
      <c r="F239" s="441"/>
      <c r="G239" s="401"/>
      <c r="H239" s="5"/>
      <c r="I239" s="5"/>
      <c r="J239" s="5"/>
      <c r="K239" s="5"/>
      <c r="L239" s="5"/>
      <c r="M239" s="5"/>
      <c r="N239" s="5"/>
      <c r="O239" s="5"/>
      <c r="P239" s="5"/>
      <c r="Q239" s="5"/>
      <c r="R239" s="5"/>
      <c r="S239" s="5"/>
      <c r="T239" s="5"/>
      <c r="U239" s="5"/>
      <c r="V239" s="5"/>
      <c r="W239" s="5"/>
      <c r="X239" s="5"/>
      <c r="Y239" s="5"/>
      <c r="Z239" s="5"/>
    </row>
    <row r="240" spans="1:26" x14ac:dyDescent="0.25">
      <c r="A240" s="1"/>
      <c r="B240" s="5"/>
      <c r="C240" s="122"/>
      <c r="D240" s="3"/>
      <c r="E240" s="434"/>
      <c r="F240" s="477"/>
      <c r="G240" s="401"/>
      <c r="H240" s="5"/>
      <c r="I240" s="5"/>
      <c r="J240" s="5"/>
      <c r="K240" s="5"/>
      <c r="L240" s="5"/>
      <c r="M240" s="5"/>
      <c r="N240" s="5"/>
      <c r="O240" s="5"/>
      <c r="P240" s="5"/>
      <c r="Q240" s="5"/>
      <c r="R240" s="5"/>
      <c r="S240" s="5"/>
      <c r="T240" s="5"/>
      <c r="U240" s="5"/>
      <c r="V240" s="5"/>
      <c r="W240" s="5"/>
      <c r="X240" s="5"/>
      <c r="Y240" s="5"/>
      <c r="Z240" s="5"/>
    </row>
    <row r="241" spans="1:26" x14ac:dyDescent="0.25">
      <c r="A241" s="1"/>
      <c r="B241" s="5"/>
      <c r="C241" s="122"/>
      <c r="D241" s="3"/>
      <c r="E241" s="434"/>
      <c r="F241" s="477"/>
      <c r="G241" s="401"/>
      <c r="H241" s="5"/>
      <c r="I241" s="5"/>
      <c r="J241" s="5"/>
      <c r="K241" s="5"/>
      <c r="L241" s="5"/>
      <c r="M241" s="5"/>
      <c r="N241" s="5"/>
      <c r="O241" s="5"/>
      <c r="P241" s="5"/>
      <c r="Q241" s="5"/>
      <c r="R241" s="5"/>
      <c r="S241" s="5"/>
      <c r="T241" s="5"/>
      <c r="U241" s="5"/>
      <c r="V241" s="5"/>
      <c r="W241" s="5"/>
      <c r="X241" s="5"/>
      <c r="Y241" s="5"/>
      <c r="Z241" s="5"/>
    </row>
    <row r="242" spans="1:26" x14ac:dyDescent="0.25">
      <c r="A242" s="1"/>
      <c r="B242" s="5"/>
      <c r="C242" s="122"/>
      <c r="D242" s="3"/>
      <c r="E242" s="434"/>
      <c r="F242" s="477"/>
      <c r="G242" s="401"/>
      <c r="H242" s="5"/>
      <c r="I242" s="5"/>
      <c r="J242" s="5"/>
      <c r="K242" s="5"/>
      <c r="L242" s="5"/>
      <c r="M242" s="5"/>
      <c r="N242" s="5"/>
      <c r="O242" s="5"/>
      <c r="P242" s="5"/>
      <c r="Q242" s="5"/>
      <c r="R242" s="5"/>
      <c r="S242" s="5"/>
      <c r="T242" s="5"/>
      <c r="U242" s="5"/>
      <c r="V242" s="5"/>
      <c r="W242" s="5"/>
      <c r="X242" s="5"/>
      <c r="Y242" s="5"/>
      <c r="Z242" s="5"/>
    </row>
    <row r="243" spans="1:26" x14ac:dyDescent="0.25">
      <c r="A243" s="1"/>
      <c r="B243" s="5"/>
      <c r="C243" s="122"/>
      <c r="D243" s="3"/>
      <c r="E243" s="434"/>
      <c r="F243" s="477"/>
      <c r="G243" s="401"/>
      <c r="H243" s="5"/>
      <c r="I243" s="5"/>
      <c r="J243" s="5"/>
      <c r="K243" s="5"/>
      <c r="L243" s="5"/>
      <c r="M243" s="5"/>
      <c r="N243" s="5"/>
      <c r="O243" s="5"/>
      <c r="P243" s="5"/>
      <c r="Q243" s="5"/>
      <c r="R243" s="5"/>
      <c r="S243" s="5"/>
      <c r="T243" s="5"/>
      <c r="U243" s="5"/>
      <c r="V243" s="5"/>
      <c r="W243" s="5"/>
      <c r="X243" s="5"/>
      <c r="Y243" s="5"/>
      <c r="Z243" s="5"/>
    </row>
    <row r="244" spans="1:26" x14ac:dyDescent="0.25">
      <c r="A244" s="1"/>
      <c r="B244" s="5"/>
      <c r="C244" s="122"/>
      <c r="D244" s="3"/>
      <c r="E244" s="434"/>
      <c r="F244" s="477"/>
      <c r="G244" s="401"/>
      <c r="H244" s="5"/>
      <c r="I244" s="5"/>
      <c r="J244" s="5"/>
      <c r="K244" s="5"/>
      <c r="L244" s="5"/>
      <c r="M244" s="5"/>
      <c r="N244" s="5"/>
      <c r="O244" s="5"/>
      <c r="P244" s="5"/>
      <c r="Q244" s="5"/>
      <c r="R244" s="5"/>
      <c r="S244" s="5"/>
      <c r="T244" s="5"/>
      <c r="U244" s="5"/>
      <c r="V244" s="5"/>
      <c r="W244" s="5"/>
      <c r="X244" s="5"/>
      <c r="Y244" s="5"/>
      <c r="Z244" s="5"/>
    </row>
    <row r="245" spans="1:26" x14ac:dyDescent="0.25">
      <c r="A245" s="1"/>
      <c r="B245" s="5"/>
      <c r="C245" s="122"/>
      <c r="D245" s="3"/>
      <c r="E245" s="434"/>
      <c r="F245" s="477"/>
      <c r="G245" s="401"/>
      <c r="H245" s="5"/>
      <c r="I245" s="5"/>
      <c r="J245" s="5"/>
      <c r="K245" s="5"/>
      <c r="L245" s="5"/>
      <c r="M245" s="5"/>
      <c r="N245" s="5"/>
      <c r="O245" s="5"/>
      <c r="P245" s="5"/>
      <c r="Q245" s="5"/>
      <c r="R245" s="5"/>
      <c r="S245" s="5"/>
      <c r="T245" s="5"/>
      <c r="U245" s="5"/>
      <c r="V245" s="5"/>
      <c r="W245" s="5"/>
      <c r="X245" s="5"/>
      <c r="Y245" s="5"/>
      <c r="Z245" s="5"/>
    </row>
    <row r="246" spans="1:26" x14ac:dyDescent="0.25">
      <c r="A246" s="1"/>
      <c r="B246" s="5"/>
      <c r="C246" s="122"/>
      <c r="D246" s="3"/>
      <c r="E246" s="434"/>
      <c r="F246" s="477"/>
      <c r="G246" s="401"/>
      <c r="H246" s="5"/>
      <c r="I246" s="5"/>
      <c r="J246" s="5"/>
      <c r="K246" s="5"/>
      <c r="L246" s="5"/>
      <c r="M246" s="5"/>
      <c r="N246" s="5"/>
      <c r="O246" s="5"/>
      <c r="P246" s="5"/>
      <c r="Q246" s="5"/>
      <c r="R246" s="5"/>
      <c r="S246" s="5"/>
      <c r="T246" s="5"/>
      <c r="U246" s="5"/>
      <c r="V246" s="5"/>
      <c r="W246" s="5"/>
      <c r="X246" s="5"/>
      <c r="Y246" s="5"/>
      <c r="Z246" s="5"/>
    </row>
    <row r="247" spans="1:26" x14ac:dyDescent="0.25">
      <c r="A247" s="1"/>
      <c r="B247" s="5"/>
      <c r="C247" s="122"/>
      <c r="D247" s="3"/>
      <c r="E247" s="434"/>
      <c r="F247" s="477"/>
      <c r="G247" s="401"/>
      <c r="H247" s="5"/>
      <c r="I247" s="5"/>
      <c r="J247" s="5"/>
      <c r="K247" s="5"/>
      <c r="L247" s="5"/>
      <c r="M247" s="5"/>
      <c r="N247" s="5"/>
      <c r="O247" s="5"/>
      <c r="P247" s="5"/>
      <c r="Q247" s="5"/>
      <c r="R247" s="5"/>
      <c r="S247" s="5"/>
      <c r="T247" s="5"/>
      <c r="U247" s="5"/>
      <c r="V247" s="5"/>
      <c r="W247" s="5"/>
      <c r="X247" s="5"/>
      <c r="Y247" s="5"/>
      <c r="Z247" s="5"/>
    </row>
    <row r="248" spans="1:26" x14ac:dyDescent="0.25">
      <c r="A248" s="1"/>
      <c r="B248" s="5"/>
      <c r="C248" s="122"/>
      <c r="D248" s="3"/>
      <c r="E248" s="434"/>
      <c r="F248" s="477"/>
      <c r="G248" s="401"/>
      <c r="H248" s="5"/>
      <c r="I248" s="5"/>
      <c r="J248" s="5"/>
      <c r="K248" s="5"/>
      <c r="L248" s="5"/>
      <c r="M248" s="5"/>
      <c r="N248" s="5"/>
      <c r="O248" s="5"/>
      <c r="P248" s="5"/>
      <c r="Q248" s="5"/>
      <c r="R248" s="5"/>
      <c r="S248" s="5"/>
      <c r="T248" s="5"/>
      <c r="U248" s="5"/>
      <c r="V248" s="5"/>
      <c r="W248" s="5"/>
      <c r="X248" s="5"/>
      <c r="Y248" s="5"/>
      <c r="Z248" s="5"/>
    </row>
    <row r="249" spans="1:26" x14ac:dyDescent="0.25">
      <c r="A249" s="1"/>
      <c r="B249" s="5"/>
      <c r="C249" s="122"/>
      <c r="D249" s="3"/>
      <c r="E249" s="434"/>
      <c r="F249" s="477"/>
      <c r="G249" s="401"/>
      <c r="H249" s="5"/>
      <c r="I249" s="5"/>
      <c r="J249" s="5"/>
      <c r="K249" s="5"/>
      <c r="L249" s="5"/>
      <c r="M249" s="5"/>
      <c r="N249" s="5"/>
      <c r="O249" s="5"/>
      <c r="P249" s="5"/>
      <c r="Q249" s="5"/>
      <c r="R249" s="5"/>
      <c r="S249" s="5"/>
      <c r="T249" s="5"/>
      <c r="U249" s="5"/>
      <c r="V249" s="5"/>
      <c r="W249" s="5"/>
      <c r="X249" s="5"/>
      <c r="Y249" s="5"/>
      <c r="Z249" s="5"/>
    </row>
    <row r="250" spans="1:26" x14ac:dyDescent="0.25">
      <c r="A250" s="1"/>
      <c r="B250" s="5"/>
      <c r="C250" s="122"/>
      <c r="D250" s="3"/>
      <c r="E250" s="434"/>
      <c r="F250" s="477"/>
      <c r="G250" s="401"/>
      <c r="H250" s="5"/>
      <c r="I250" s="5"/>
      <c r="J250" s="5"/>
      <c r="K250" s="5"/>
      <c r="L250" s="5"/>
      <c r="M250" s="5"/>
      <c r="N250" s="5"/>
      <c r="O250" s="5"/>
      <c r="P250" s="5"/>
      <c r="Q250" s="5"/>
      <c r="R250" s="5"/>
      <c r="S250" s="5"/>
      <c r="T250" s="5"/>
      <c r="U250" s="5"/>
      <c r="V250" s="5"/>
      <c r="W250" s="5"/>
      <c r="X250" s="5"/>
      <c r="Y250" s="5"/>
      <c r="Z250" s="5"/>
    </row>
    <row r="251" spans="1:26" x14ac:dyDescent="0.25">
      <c r="A251" s="1"/>
      <c r="B251" s="5"/>
      <c r="C251" s="122"/>
      <c r="D251" s="3"/>
      <c r="E251" s="434"/>
      <c r="F251" s="477"/>
      <c r="G251" s="401"/>
      <c r="H251" s="5"/>
      <c r="I251" s="5"/>
      <c r="J251" s="5"/>
      <c r="K251" s="5"/>
      <c r="L251" s="5"/>
      <c r="M251" s="5"/>
      <c r="N251" s="5"/>
      <c r="O251" s="5"/>
      <c r="P251" s="5"/>
      <c r="Q251" s="5"/>
      <c r="R251" s="5"/>
      <c r="S251" s="5"/>
      <c r="T251" s="5"/>
      <c r="U251" s="5"/>
      <c r="V251" s="5"/>
      <c r="W251" s="5"/>
      <c r="X251" s="5"/>
      <c r="Y251" s="5"/>
      <c r="Z251" s="5"/>
    </row>
    <row r="252" spans="1:26" x14ac:dyDescent="0.25">
      <c r="A252" s="1"/>
      <c r="B252" s="5"/>
      <c r="C252" s="122"/>
      <c r="D252" s="3"/>
      <c r="E252" s="434"/>
      <c r="F252" s="477"/>
      <c r="G252" s="401"/>
      <c r="H252" s="5"/>
      <c r="I252" s="5"/>
      <c r="J252" s="5"/>
      <c r="K252" s="5"/>
      <c r="L252" s="5"/>
      <c r="M252" s="5"/>
      <c r="N252" s="5"/>
      <c r="O252" s="5"/>
      <c r="P252" s="5"/>
      <c r="Q252" s="5"/>
      <c r="R252" s="5"/>
      <c r="S252" s="5"/>
      <c r="T252" s="5"/>
      <c r="U252" s="5"/>
      <c r="V252" s="5"/>
      <c r="W252" s="5"/>
      <c r="X252" s="5"/>
      <c r="Y252" s="5"/>
      <c r="Z252" s="5"/>
    </row>
    <row r="253" spans="1:26" x14ac:dyDescent="0.25">
      <c r="A253" s="1"/>
      <c r="B253" s="5"/>
      <c r="C253" s="122"/>
      <c r="D253" s="3"/>
      <c r="E253" s="434"/>
      <c r="F253" s="477"/>
      <c r="G253" s="401"/>
      <c r="H253" s="5"/>
      <c r="I253" s="5"/>
      <c r="J253" s="5"/>
      <c r="K253" s="5"/>
      <c r="L253" s="5"/>
      <c r="M253" s="5"/>
      <c r="N253" s="5"/>
      <c r="O253" s="5"/>
      <c r="P253" s="5"/>
      <c r="Q253" s="5"/>
      <c r="R253" s="5"/>
      <c r="S253" s="5"/>
      <c r="T253" s="5"/>
      <c r="U253" s="5"/>
      <c r="V253" s="5"/>
      <c r="W253" s="5"/>
      <c r="X253" s="5"/>
      <c r="Y253" s="5"/>
      <c r="Z253" s="5"/>
    </row>
    <row r="254" spans="1:26" x14ac:dyDescent="0.25">
      <c r="A254" s="1"/>
      <c r="B254" s="5"/>
      <c r="C254" s="122"/>
      <c r="D254" s="3"/>
      <c r="E254" s="434"/>
      <c r="F254" s="477"/>
      <c r="G254" s="401"/>
      <c r="H254" s="5"/>
      <c r="I254" s="5"/>
      <c r="J254" s="5"/>
      <c r="K254" s="5"/>
      <c r="L254" s="5"/>
      <c r="M254" s="5"/>
      <c r="N254" s="5"/>
      <c r="O254" s="5"/>
      <c r="P254" s="5"/>
      <c r="Q254" s="5"/>
      <c r="R254" s="5"/>
      <c r="S254" s="5"/>
      <c r="T254" s="5"/>
      <c r="U254" s="5"/>
      <c r="V254" s="5"/>
      <c r="W254" s="5"/>
      <c r="X254" s="5"/>
      <c r="Y254" s="5"/>
      <c r="Z254" s="5"/>
    </row>
    <row r="255" spans="1:26" x14ac:dyDescent="0.25">
      <c r="A255" s="1"/>
      <c r="B255" s="5"/>
      <c r="C255" s="122"/>
      <c r="D255" s="3"/>
      <c r="E255" s="434"/>
      <c r="F255" s="477"/>
      <c r="G255" s="401"/>
      <c r="H255" s="5"/>
      <c r="I255" s="5"/>
      <c r="J255" s="5"/>
      <c r="K255" s="5"/>
      <c r="L255" s="5"/>
      <c r="M255" s="5"/>
      <c r="N255" s="5"/>
      <c r="O255" s="5"/>
      <c r="P255" s="5"/>
      <c r="Q255" s="5"/>
      <c r="R255" s="5"/>
      <c r="S255" s="5"/>
      <c r="T255" s="5"/>
      <c r="U255" s="5"/>
      <c r="V255" s="5"/>
      <c r="W255" s="5"/>
      <c r="X255" s="5"/>
      <c r="Y255" s="5"/>
      <c r="Z255" s="5"/>
    </row>
    <row r="256" spans="1:26" x14ac:dyDescent="0.25">
      <c r="A256" s="1"/>
      <c r="B256" s="5"/>
      <c r="C256" s="122"/>
      <c r="D256" s="3"/>
      <c r="E256" s="434"/>
      <c r="F256" s="477"/>
      <c r="G256" s="401"/>
      <c r="H256" s="5"/>
      <c r="I256" s="5"/>
      <c r="J256" s="5"/>
      <c r="K256" s="5"/>
      <c r="L256" s="5"/>
      <c r="M256" s="5"/>
      <c r="N256" s="5"/>
      <c r="O256" s="5"/>
      <c r="P256" s="5"/>
      <c r="Q256" s="5"/>
      <c r="R256" s="5"/>
      <c r="S256" s="5"/>
      <c r="T256" s="5"/>
      <c r="U256" s="5"/>
      <c r="V256" s="5"/>
      <c r="W256" s="5"/>
      <c r="X256" s="5"/>
      <c r="Y256" s="5"/>
      <c r="Z256" s="5"/>
    </row>
    <row r="257" spans="1:26" x14ac:dyDescent="0.25">
      <c r="A257" s="1"/>
      <c r="B257" s="5"/>
      <c r="C257" s="122"/>
      <c r="D257" s="3"/>
      <c r="E257" s="434"/>
      <c r="F257" s="477"/>
      <c r="G257" s="401"/>
      <c r="H257" s="5"/>
      <c r="I257" s="5"/>
      <c r="J257" s="5"/>
      <c r="K257" s="5"/>
      <c r="L257" s="5"/>
      <c r="M257" s="5"/>
      <c r="N257" s="5"/>
      <c r="O257" s="5"/>
      <c r="P257" s="5"/>
      <c r="Q257" s="5"/>
      <c r="R257" s="5"/>
      <c r="S257" s="5"/>
      <c r="T257" s="5"/>
      <c r="U257" s="5"/>
      <c r="V257" s="5"/>
      <c r="W257" s="5"/>
      <c r="X257" s="5"/>
      <c r="Y257" s="5"/>
      <c r="Z257" s="5"/>
    </row>
    <row r="258" spans="1:26" x14ac:dyDescent="0.25">
      <c r="A258" s="1"/>
      <c r="B258" s="5"/>
      <c r="C258" s="122"/>
      <c r="D258" s="3"/>
      <c r="E258" s="434"/>
      <c r="F258" s="477"/>
      <c r="G258" s="401"/>
      <c r="H258" s="5"/>
      <c r="I258" s="5"/>
      <c r="J258" s="5"/>
      <c r="K258" s="5"/>
      <c r="L258" s="5"/>
      <c r="M258" s="5"/>
      <c r="N258" s="5"/>
      <c r="O258" s="5"/>
      <c r="P258" s="5"/>
      <c r="Q258" s="5"/>
      <c r="R258" s="5"/>
      <c r="S258" s="5"/>
      <c r="T258" s="5"/>
      <c r="U258" s="5"/>
      <c r="V258" s="5"/>
      <c r="W258" s="5"/>
      <c r="X258" s="5"/>
      <c r="Y258" s="5"/>
      <c r="Z258" s="5"/>
    </row>
    <row r="259" spans="1:26" x14ac:dyDescent="0.25">
      <c r="A259" s="1"/>
      <c r="B259" s="5"/>
      <c r="C259" s="122"/>
      <c r="D259" s="3"/>
      <c r="E259" s="434"/>
      <c r="F259" s="477"/>
      <c r="G259" s="401"/>
      <c r="H259" s="5"/>
      <c r="I259" s="5"/>
      <c r="J259" s="5"/>
      <c r="K259" s="5"/>
      <c r="L259" s="5"/>
      <c r="M259" s="5"/>
      <c r="N259" s="5"/>
      <c r="O259" s="5"/>
      <c r="P259" s="5"/>
      <c r="Q259" s="5"/>
      <c r="R259" s="5"/>
      <c r="S259" s="5"/>
      <c r="T259" s="5"/>
      <c r="U259" s="5"/>
      <c r="V259" s="5"/>
      <c r="W259" s="5"/>
      <c r="X259" s="5"/>
      <c r="Y259" s="5"/>
      <c r="Z259" s="5"/>
    </row>
    <row r="260" spans="1:26" x14ac:dyDescent="0.25">
      <c r="A260" s="1"/>
      <c r="B260" s="5"/>
      <c r="C260" s="122"/>
      <c r="D260" s="3"/>
      <c r="E260" s="434"/>
      <c r="F260" s="477"/>
      <c r="G260" s="401"/>
      <c r="H260" s="5"/>
      <c r="I260" s="5"/>
      <c r="J260" s="5"/>
      <c r="K260" s="5"/>
      <c r="L260" s="5"/>
      <c r="M260" s="5"/>
      <c r="N260" s="5"/>
      <c r="O260" s="5"/>
      <c r="P260" s="5"/>
      <c r="Q260" s="5"/>
      <c r="R260" s="5"/>
      <c r="S260" s="5"/>
      <c r="T260" s="5"/>
      <c r="U260" s="5"/>
      <c r="V260" s="5"/>
      <c r="W260" s="5"/>
      <c r="X260" s="5"/>
      <c r="Y260" s="5"/>
      <c r="Z260" s="5"/>
    </row>
    <row r="261" spans="1:26" x14ac:dyDescent="0.25">
      <c r="A261" s="1"/>
      <c r="B261" s="5"/>
      <c r="C261" s="122"/>
      <c r="D261" s="3"/>
      <c r="E261" s="434"/>
      <c r="F261" s="477"/>
      <c r="G261" s="401"/>
      <c r="H261" s="5"/>
      <c r="I261" s="5"/>
      <c r="J261" s="5"/>
      <c r="K261" s="5"/>
      <c r="L261" s="5"/>
      <c r="M261" s="5"/>
      <c r="N261" s="5"/>
      <c r="O261" s="5"/>
      <c r="P261" s="5"/>
      <c r="Q261" s="5"/>
      <c r="R261" s="5"/>
      <c r="S261" s="5"/>
      <c r="T261" s="5"/>
      <c r="U261" s="5"/>
      <c r="V261" s="5"/>
      <c r="W261" s="5"/>
      <c r="X261" s="5"/>
      <c r="Y261" s="5"/>
      <c r="Z261" s="5"/>
    </row>
    <row r="262" spans="1:26" x14ac:dyDescent="0.25">
      <c r="A262" s="1"/>
      <c r="B262" s="5"/>
      <c r="C262" s="122"/>
      <c r="D262" s="3"/>
      <c r="E262" s="434"/>
      <c r="F262" s="477"/>
      <c r="G262" s="401"/>
      <c r="H262" s="5"/>
      <c r="I262" s="5"/>
      <c r="J262" s="5"/>
      <c r="K262" s="5"/>
      <c r="L262" s="5"/>
      <c r="M262" s="5"/>
      <c r="N262" s="5"/>
      <c r="O262" s="5"/>
      <c r="P262" s="5"/>
      <c r="Q262" s="5"/>
      <c r="R262" s="5"/>
      <c r="S262" s="5"/>
      <c r="T262" s="5"/>
      <c r="U262" s="5"/>
      <c r="V262" s="5"/>
      <c r="W262" s="5"/>
      <c r="X262" s="5"/>
      <c r="Y262" s="5"/>
      <c r="Z262" s="5"/>
    </row>
    <row r="263" spans="1:26" x14ac:dyDescent="0.25">
      <c r="A263" s="1"/>
      <c r="B263" s="5"/>
      <c r="C263" s="122"/>
      <c r="D263" s="3"/>
      <c r="E263" s="434"/>
      <c r="F263" s="477"/>
      <c r="G263" s="401"/>
      <c r="H263" s="5"/>
      <c r="I263" s="5"/>
      <c r="J263" s="5"/>
      <c r="K263" s="5"/>
      <c r="L263" s="5"/>
      <c r="M263" s="5"/>
      <c r="N263" s="5"/>
      <c r="O263" s="5"/>
      <c r="P263" s="5"/>
      <c r="Q263" s="5"/>
      <c r="R263" s="5"/>
      <c r="S263" s="5"/>
      <c r="T263" s="5"/>
      <c r="U263" s="5"/>
      <c r="V263" s="5"/>
      <c r="W263" s="5"/>
      <c r="X263" s="5"/>
      <c r="Y263" s="5"/>
      <c r="Z263" s="5"/>
    </row>
    <row r="264" spans="1:26" x14ac:dyDescent="0.25">
      <c r="A264" s="1"/>
      <c r="B264" s="5"/>
      <c r="C264" s="122"/>
      <c r="D264" s="3"/>
      <c r="E264" s="434"/>
      <c r="F264" s="477"/>
      <c r="G264" s="401"/>
      <c r="H264" s="5"/>
      <c r="I264" s="5"/>
      <c r="J264" s="5"/>
      <c r="K264" s="5"/>
      <c r="L264" s="5"/>
      <c r="M264" s="5"/>
      <c r="N264" s="5"/>
      <c r="O264" s="5"/>
      <c r="P264" s="5"/>
      <c r="Q264" s="5"/>
      <c r="R264" s="5"/>
      <c r="S264" s="5"/>
      <c r="T264" s="5"/>
      <c r="U264" s="5"/>
      <c r="V264" s="5"/>
      <c r="W264" s="5"/>
      <c r="X264" s="5"/>
      <c r="Y264" s="5"/>
      <c r="Z264" s="5"/>
    </row>
    <row r="265" spans="1:26" x14ac:dyDescent="0.25">
      <c r="A265" s="1"/>
      <c r="B265" s="5"/>
      <c r="C265" s="122"/>
      <c r="D265" s="3"/>
      <c r="E265" s="434"/>
      <c r="F265" s="477"/>
      <c r="G265" s="401"/>
      <c r="H265" s="5"/>
      <c r="I265" s="5"/>
      <c r="J265" s="5"/>
      <c r="K265" s="5"/>
      <c r="L265" s="5"/>
      <c r="M265" s="5"/>
      <c r="N265" s="5"/>
      <c r="O265" s="5"/>
      <c r="P265" s="5"/>
      <c r="Q265" s="5"/>
      <c r="R265" s="5"/>
      <c r="S265" s="5"/>
      <c r="T265" s="5"/>
      <c r="U265" s="5"/>
      <c r="V265" s="5"/>
      <c r="W265" s="5"/>
      <c r="X265" s="5"/>
      <c r="Y265" s="5"/>
      <c r="Z265" s="5"/>
    </row>
    <row r="266" spans="1:26" x14ac:dyDescent="0.25">
      <c r="A266" s="1"/>
      <c r="B266" s="5"/>
      <c r="C266" s="122"/>
      <c r="D266" s="3"/>
      <c r="E266" s="434"/>
      <c r="F266" s="477"/>
      <c r="G266" s="401"/>
      <c r="H266" s="5"/>
      <c r="I266" s="5"/>
      <c r="J266" s="5"/>
      <c r="K266" s="5"/>
      <c r="L266" s="5"/>
      <c r="M266" s="5"/>
      <c r="N266" s="5"/>
      <c r="O266" s="5"/>
      <c r="P266" s="5"/>
      <c r="Q266" s="5"/>
      <c r="R266" s="5"/>
      <c r="S266" s="5"/>
      <c r="T266" s="5"/>
      <c r="U266" s="5"/>
      <c r="V266" s="5"/>
      <c r="W266" s="5"/>
      <c r="X266" s="5"/>
      <c r="Y266" s="5"/>
      <c r="Z266" s="5"/>
    </row>
    <row r="267" spans="1:26" x14ac:dyDescent="0.25">
      <c r="A267" s="1"/>
      <c r="B267" s="5"/>
      <c r="C267" s="122"/>
      <c r="D267" s="3"/>
      <c r="E267" s="434"/>
      <c r="F267" s="477"/>
      <c r="G267" s="401"/>
      <c r="H267" s="5"/>
      <c r="I267" s="5"/>
      <c r="J267" s="5"/>
      <c r="K267" s="5"/>
      <c r="L267" s="5"/>
      <c r="M267" s="5"/>
      <c r="N267" s="5"/>
      <c r="O267" s="5"/>
      <c r="P267" s="5"/>
      <c r="Q267" s="5"/>
      <c r="R267" s="5"/>
      <c r="S267" s="5"/>
      <c r="T267" s="5"/>
      <c r="U267" s="5"/>
      <c r="V267" s="5"/>
      <c r="W267" s="5"/>
      <c r="X267" s="5"/>
      <c r="Y267" s="5"/>
      <c r="Z267" s="5"/>
    </row>
    <row r="268" spans="1:26" x14ac:dyDescent="0.25">
      <c r="A268" s="1"/>
      <c r="B268" s="5"/>
      <c r="C268" s="122"/>
      <c r="D268" s="3"/>
      <c r="E268" s="434"/>
      <c r="F268" s="477"/>
      <c r="G268" s="401"/>
      <c r="H268" s="5"/>
      <c r="I268" s="5"/>
      <c r="J268" s="5"/>
      <c r="K268" s="5"/>
      <c r="L268" s="5"/>
      <c r="M268" s="5"/>
      <c r="N268" s="5"/>
      <c r="O268" s="5"/>
      <c r="P268" s="5"/>
      <c r="Q268" s="5"/>
      <c r="R268" s="5"/>
      <c r="S268" s="5"/>
      <c r="T268" s="5"/>
      <c r="U268" s="5"/>
      <c r="V268" s="5"/>
      <c r="W268" s="5"/>
      <c r="X268" s="5"/>
      <c r="Y268" s="5"/>
      <c r="Z268" s="5"/>
    </row>
    <row r="269" spans="1:26" x14ac:dyDescent="0.25">
      <c r="A269" s="1"/>
      <c r="B269" s="5"/>
      <c r="C269" s="122"/>
      <c r="D269" s="3"/>
      <c r="E269" s="434"/>
      <c r="F269" s="477"/>
      <c r="G269" s="401"/>
      <c r="H269" s="5"/>
      <c r="I269" s="5"/>
      <c r="J269" s="5"/>
      <c r="K269" s="5"/>
      <c r="L269" s="5"/>
      <c r="M269" s="5"/>
      <c r="N269" s="5"/>
      <c r="O269" s="5"/>
      <c r="P269" s="5"/>
      <c r="Q269" s="5"/>
      <c r="R269" s="5"/>
      <c r="S269" s="5"/>
      <c r="T269" s="5"/>
      <c r="U269" s="5"/>
      <c r="V269" s="5"/>
      <c r="W269" s="5"/>
      <c r="X269" s="5"/>
      <c r="Y269" s="5"/>
      <c r="Z269" s="5"/>
    </row>
    <row r="270" spans="1:26" x14ac:dyDescent="0.25">
      <c r="A270" s="1"/>
      <c r="B270" s="5"/>
      <c r="C270" s="122"/>
      <c r="D270" s="3"/>
      <c r="E270" s="434"/>
      <c r="F270" s="477"/>
      <c r="G270" s="401"/>
      <c r="H270" s="5"/>
      <c r="I270" s="5"/>
      <c r="J270" s="5"/>
      <c r="K270" s="5"/>
      <c r="L270" s="5"/>
      <c r="M270" s="5"/>
      <c r="N270" s="5"/>
      <c r="O270" s="5"/>
      <c r="P270" s="5"/>
      <c r="Q270" s="5"/>
      <c r="R270" s="5"/>
      <c r="S270" s="5"/>
      <c r="T270" s="5"/>
      <c r="U270" s="5"/>
      <c r="V270" s="5"/>
      <c r="W270" s="5"/>
      <c r="X270" s="5"/>
      <c r="Y270" s="5"/>
      <c r="Z270" s="5"/>
    </row>
    <row r="271" spans="1:26" x14ac:dyDescent="0.25">
      <c r="A271" s="1"/>
      <c r="B271" s="5"/>
      <c r="C271" s="122"/>
      <c r="D271" s="3"/>
      <c r="E271" s="434"/>
      <c r="F271" s="477"/>
      <c r="G271" s="401"/>
      <c r="H271" s="5"/>
      <c r="I271" s="5"/>
      <c r="J271" s="5"/>
      <c r="K271" s="5"/>
      <c r="L271" s="5"/>
      <c r="M271" s="5"/>
      <c r="N271" s="5"/>
      <c r="O271" s="5"/>
      <c r="P271" s="5"/>
      <c r="Q271" s="5"/>
      <c r="R271" s="5"/>
      <c r="S271" s="5"/>
      <c r="T271" s="5"/>
      <c r="U271" s="5"/>
      <c r="V271" s="5"/>
      <c r="W271" s="5"/>
      <c r="X271" s="5"/>
      <c r="Y271" s="5"/>
      <c r="Z271" s="5"/>
    </row>
    <row r="272" spans="1:26" x14ac:dyDescent="0.25">
      <c r="A272" s="1"/>
      <c r="B272" s="5"/>
      <c r="C272" s="122"/>
      <c r="D272" s="3"/>
      <c r="E272" s="434"/>
      <c r="F272" s="477"/>
      <c r="G272" s="401"/>
      <c r="H272" s="5"/>
      <c r="I272" s="5"/>
      <c r="J272" s="5"/>
      <c r="K272" s="5"/>
      <c r="L272" s="5"/>
      <c r="M272" s="5"/>
      <c r="N272" s="5"/>
      <c r="O272" s="5"/>
      <c r="P272" s="5"/>
      <c r="Q272" s="5"/>
      <c r="R272" s="5"/>
      <c r="S272" s="5"/>
      <c r="T272" s="5"/>
      <c r="U272" s="5"/>
      <c r="V272" s="5"/>
      <c r="W272" s="5"/>
      <c r="X272" s="5"/>
      <c r="Y272" s="5"/>
      <c r="Z272" s="5"/>
    </row>
    <row r="273" spans="1:26" x14ac:dyDescent="0.25">
      <c r="A273" s="1"/>
      <c r="B273" s="5"/>
      <c r="C273" s="122"/>
      <c r="D273" s="3"/>
      <c r="E273" s="434"/>
      <c r="F273" s="477"/>
      <c r="G273" s="401"/>
      <c r="H273" s="5"/>
      <c r="I273" s="5"/>
      <c r="J273" s="5"/>
      <c r="K273" s="5"/>
      <c r="L273" s="5"/>
      <c r="M273" s="5"/>
      <c r="N273" s="5"/>
      <c r="O273" s="5"/>
      <c r="P273" s="5"/>
      <c r="Q273" s="5"/>
      <c r="R273" s="5"/>
      <c r="S273" s="5"/>
      <c r="T273" s="5"/>
      <c r="U273" s="5"/>
      <c r="V273" s="5"/>
      <c r="W273" s="5"/>
      <c r="X273" s="5"/>
      <c r="Y273" s="5"/>
      <c r="Z273" s="5"/>
    </row>
    <row r="274" spans="1:26" x14ac:dyDescent="0.25">
      <c r="A274" s="1"/>
      <c r="B274" s="5"/>
      <c r="C274" s="122"/>
      <c r="D274" s="3"/>
      <c r="E274" s="434"/>
      <c r="F274" s="477"/>
      <c r="G274" s="401"/>
      <c r="H274" s="5"/>
      <c r="I274" s="5"/>
      <c r="J274" s="5"/>
      <c r="K274" s="5"/>
      <c r="L274" s="5"/>
      <c r="M274" s="5"/>
      <c r="N274" s="5"/>
      <c r="O274" s="5"/>
      <c r="P274" s="5"/>
      <c r="Q274" s="5"/>
      <c r="R274" s="5"/>
      <c r="S274" s="5"/>
      <c r="T274" s="5"/>
      <c r="U274" s="5"/>
      <c r="V274" s="5"/>
      <c r="W274" s="5"/>
      <c r="X274" s="5"/>
      <c r="Y274" s="5"/>
      <c r="Z274" s="5"/>
    </row>
    <row r="275" spans="1:26" x14ac:dyDescent="0.25">
      <c r="A275" s="1"/>
      <c r="B275" s="5"/>
      <c r="C275" s="122"/>
      <c r="D275" s="3"/>
      <c r="E275" s="434"/>
      <c r="F275" s="477"/>
      <c r="G275" s="401"/>
      <c r="H275" s="5"/>
      <c r="I275" s="5"/>
      <c r="J275" s="5"/>
      <c r="K275" s="5"/>
      <c r="L275" s="5"/>
      <c r="M275" s="5"/>
      <c r="N275" s="5"/>
      <c r="O275" s="5"/>
      <c r="P275" s="5"/>
      <c r="Q275" s="5"/>
      <c r="R275" s="5"/>
      <c r="S275" s="5"/>
      <c r="T275" s="5"/>
      <c r="U275" s="5"/>
      <c r="V275" s="5"/>
      <c r="W275" s="5"/>
      <c r="X275" s="5"/>
      <c r="Y275" s="5"/>
      <c r="Z275" s="5"/>
    </row>
    <row r="276" spans="1:26" x14ac:dyDescent="0.25">
      <c r="A276" s="1"/>
      <c r="B276" s="5"/>
      <c r="C276" s="122"/>
      <c r="D276" s="3"/>
      <c r="E276" s="434"/>
      <c r="F276" s="477"/>
      <c r="G276" s="401"/>
      <c r="H276" s="5"/>
      <c r="I276" s="5"/>
      <c r="J276" s="5"/>
      <c r="K276" s="5"/>
      <c r="L276" s="5"/>
      <c r="M276" s="5"/>
      <c r="N276" s="5"/>
      <c r="O276" s="5"/>
      <c r="P276" s="5"/>
      <c r="Q276" s="5"/>
      <c r="R276" s="5"/>
      <c r="S276" s="5"/>
      <c r="T276" s="5"/>
      <c r="U276" s="5"/>
      <c r="V276" s="5"/>
      <c r="W276" s="5"/>
      <c r="X276" s="5"/>
      <c r="Y276" s="5"/>
      <c r="Z276" s="5"/>
    </row>
    <row r="277" spans="1:26" x14ac:dyDescent="0.25">
      <c r="A277" s="1"/>
      <c r="B277" s="5"/>
      <c r="C277" s="122"/>
      <c r="D277" s="3"/>
      <c r="E277" s="434"/>
      <c r="F277" s="477"/>
      <c r="G277" s="401"/>
      <c r="H277" s="5"/>
      <c r="I277" s="5"/>
      <c r="J277" s="5"/>
      <c r="K277" s="5"/>
      <c r="L277" s="5"/>
      <c r="M277" s="5"/>
      <c r="N277" s="5"/>
      <c r="O277" s="5"/>
      <c r="P277" s="5"/>
      <c r="Q277" s="5"/>
      <c r="R277" s="5"/>
      <c r="S277" s="5"/>
      <c r="T277" s="5"/>
      <c r="U277" s="5"/>
      <c r="V277" s="5"/>
      <c r="W277" s="5"/>
      <c r="X277" s="5"/>
      <c r="Y277" s="5"/>
      <c r="Z277" s="5"/>
    </row>
    <row r="278" spans="1:26" x14ac:dyDescent="0.25">
      <c r="A278" s="1"/>
      <c r="B278" s="5"/>
      <c r="C278" s="122"/>
      <c r="D278" s="3"/>
      <c r="E278" s="434"/>
      <c r="F278" s="477"/>
      <c r="G278" s="401"/>
      <c r="H278" s="5"/>
      <c r="I278" s="5"/>
      <c r="J278" s="5"/>
      <c r="K278" s="5"/>
      <c r="L278" s="5"/>
      <c r="M278" s="5"/>
      <c r="N278" s="5"/>
      <c r="O278" s="5"/>
      <c r="P278" s="5"/>
      <c r="Q278" s="5"/>
      <c r="R278" s="5"/>
      <c r="S278" s="5"/>
      <c r="T278" s="5"/>
      <c r="U278" s="5"/>
      <c r="V278" s="5"/>
      <c r="W278" s="5"/>
      <c r="X278" s="5"/>
      <c r="Y278" s="5"/>
      <c r="Z278" s="5"/>
    </row>
    <row r="279" spans="1:26" x14ac:dyDescent="0.25">
      <c r="A279" s="1"/>
      <c r="B279" s="5"/>
      <c r="C279" s="122"/>
      <c r="D279" s="3"/>
      <c r="E279" s="434"/>
      <c r="F279" s="477"/>
      <c r="G279" s="401"/>
      <c r="H279" s="5"/>
      <c r="I279" s="5"/>
      <c r="J279" s="5"/>
      <c r="K279" s="5"/>
      <c r="L279" s="5"/>
      <c r="M279" s="5"/>
      <c r="N279" s="5"/>
      <c r="O279" s="5"/>
      <c r="P279" s="5"/>
      <c r="Q279" s="5"/>
      <c r="R279" s="5"/>
      <c r="S279" s="5"/>
      <c r="T279" s="5"/>
      <c r="U279" s="5"/>
      <c r="V279" s="5"/>
      <c r="W279" s="5"/>
      <c r="X279" s="5"/>
      <c r="Y279" s="5"/>
      <c r="Z279" s="5"/>
    </row>
    <row r="280" spans="1:26" x14ac:dyDescent="0.25">
      <c r="A280" s="1"/>
      <c r="B280" s="5"/>
      <c r="C280" s="122"/>
      <c r="D280" s="3"/>
      <c r="E280" s="434"/>
      <c r="F280" s="477"/>
      <c r="G280" s="401"/>
      <c r="H280" s="5"/>
      <c r="I280" s="5"/>
      <c r="J280" s="5"/>
      <c r="K280" s="5"/>
      <c r="L280" s="5"/>
      <c r="M280" s="5"/>
      <c r="N280" s="5"/>
      <c r="O280" s="5"/>
      <c r="P280" s="5"/>
      <c r="Q280" s="5"/>
      <c r="R280" s="5"/>
      <c r="S280" s="5"/>
      <c r="T280" s="5"/>
      <c r="U280" s="5"/>
      <c r="V280" s="5"/>
      <c r="W280" s="5"/>
      <c r="X280" s="5"/>
      <c r="Y280" s="5"/>
      <c r="Z280" s="5"/>
    </row>
    <row r="281" spans="1:26" x14ac:dyDescent="0.25">
      <c r="A281" s="1"/>
      <c r="B281" s="5"/>
      <c r="C281" s="122"/>
      <c r="D281" s="3"/>
      <c r="E281" s="434"/>
      <c r="F281" s="477"/>
      <c r="G281" s="401"/>
      <c r="H281" s="5"/>
      <c r="I281" s="5"/>
      <c r="J281" s="5"/>
      <c r="K281" s="5"/>
      <c r="L281" s="5"/>
      <c r="M281" s="5"/>
      <c r="N281" s="5"/>
      <c r="O281" s="5"/>
      <c r="P281" s="5"/>
      <c r="Q281" s="5"/>
      <c r="R281" s="5"/>
      <c r="S281" s="5"/>
      <c r="T281" s="5"/>
      <c r="U281" s="5"/>
      <c r="V281" s="5"/>
      <c r="W281" s="5"/>
      <c r="X281" s="5"/>
      <c r="Y281" s="5"/>
      <c r="Z281" s="5"/>
    </row>
    <row r="282" spans="1:26" x14ac:dyDescent="0.25">
      <c r="A282" s="1"/>
      <c r="B282" s="5"/>
      <c r="C282" s="122"/>
      <c r="D282" s="3"/>
      <c r="E282" s="434"/>
      <c r="F282" s="477"/>
      <c r="G282" s="401"/>
      <c r="H282" s="5"/>
      <c r="I282" s="5"/>
      <c r="J282" s="5"/>
      <c r="K282" s="5"/>
      <c r="L282" s="5"/>
      <c r="M282" s="5"/>
      <c r="N282" s="5"/>
      <c r="O282" s="5"/>
      <c r="P282" s="5"/>
      <c r="Q282" s="5"/>
      <c r="R282" s="5"/>
      <c r="S282" s="5"/>
      <c r="T282" s="5"/>
      <c r="U282" s="5"/>
      <c r="V282" s="5"/>
      <c r="W282" s="5"/>
      <c r="X282" s="5"/>
      <c r="Y282" s="5"/>
      <c r="Z282" s="5"/>
    </row>
    <row r="283" spans="1:26" x14ac:dyDescent="0.25">
      <c r="A283" s="1"/>
      <c r="B283" s="5"/>
      <c r="C283" s="122"/>
      <c r="D283" s="3"/>
      <c r="E283" s="434"/>
      <c r="F283" s="477"/>
      <c r="G283" s="401"/>
      <c r="H283" s="5"/>
      <c r="I283" s="5"/>
      <c r="J283" s="5"/>
      <c r="K283" s="5"/>
      <c r="L283" s="5"/>
      <c r="M283" s="5"/>
      <c r="N283" s="5"/>
      <c r="O283" s="5"/>
      <c r="P283" s="5"/>
      <c r="Q283" s="5"/>
      <c r="R283" s="5"/>
      <c r="S283" s="5"/>
      <c r="T283" s="5"/>
      <c r="U283" s="5"/>
      <c r="V283" s="5"/>
      <c r="W283" s="5"/>
      <c r="X283" s="5"/>
      <c r="Y283" s="5"/>
      <c r="Z283" s="5"/>
    </row>
    <row r="284" spans="1:26" x14ac:dyDescent="0.25">
      <c r="A284" s="1"/>
      <c r="B284" s="5"/>
      <c r="C284" s="122"/>
      <c r="D284" s="3"/>
      <c r="E284" s="434"/>
      <c r="F284" s="477"/>
      <c r="G284" s="401"/>
      <c r="H284" s="5"/>
      <c r="I284" s="5"/>
      <c r="J284" s="5"/>
      <c r="K284" s="5"/>
      <c r="L284" s="5"/>
      <c r="M284" s="5"/>
      <c r="N284" s="5"/>
      <c r="O284" s="5"/>
      <c r="P284" s="5"/>
      <c r="Q284" s="5"/>
      <c r="R284" s="5"/>
      <c r="S284" s="5"/>
      <c r="T284" s="5"/>
      <c r="U284" s="5"/>
      <c r="V284" s="5"/>
      <c r="W284" s="5"/>
      <c r="X284" s="5"/>
      <c r="Y284" s="5"/>
      <c r="Z284" s="5"/>
    </row>
    <row r="285" spans="1:26" x14ac:dyDescent="0.25">
      <c r="A285" s="1"/>
      <c r="B285" s="5"/>
      <c r="C285" s="122"/>
      <c r="D285" s="3"/>
      <c r="E285" s="434"/>
      <c r="F285" s="477"/>
      <c r="G285" s="401"/>
      <c r="H285" s="5"/>
      <c r="I285" s="5"/>
      <c r="J285" s="5"/>
      <c r="K285" s="5"/>
      <c r="L285" s="5"/>
      <c r="M285" s="5"/>
      <c r="N285" s="5"/>
      <c r="O285" s="5"/>
      <c r="P285" s="5"/>
      <c r="Q285" s="5"/>
      <c r="R285" s="5"/>
      <c r="S285" s="5"/>
      <c r="T285" s="5"/>
      <c r="U285" s="5"/>
      <c r="V285" s="5"/>
      <c r="W285" s="5"/>
      <c r="X285" s="5"/>
      <c r="Y285" s="5"/>
      <c r="Z285" s="5"/>
    </row>
    <row r="286" spans="1:26" x14ac:dyDescent="0.25">
      <c r="A286" s="1"/>
      <c r="B286" s="5"/>
      <c r="C286" s="122"/>
      <c r="D286" s="3"/>
      <c r="E286" s="434"/>
      <c r="F286" s="477"/>
      <c r="G286" s="401"/>
      <c r="H286" s="5"/>
      <c r="I286" s="5"/>
      <c r="J286" s="5"/>
      <c r="K286" s="5"/>
      <c r="L286" s="5"/>
      <c r="M286" s="5"/>
      <c r="N286" s="5"/>
      <c r="O286" s="5"/>
      <c r="P286" s="5"/>
      <c r="Q286" s="5"/>
      <c r="R286" s="5"/>
      <c r="S286" s="5"/>
      <c r="T286" s="5"/>
      <c r="U286" s="5"/>
      <c r="V286" s="5"/>
      <c r="W286" s="5"/>
      <c r="X286" s="5"/>
      <c r="Y286" s="5"/>
      <c r="Z286" s="5"/>
    </row>
    <row r="287" spans="1:26" x14ac:dyDescent="0.25">
      <c r="A287" s="1"/>
      <c r="B287" s="5"/>
      <c r="C287" s="122"/>
      <c r="D287" s="3"/>
      <c r="E287" s="434"/>
      <c r="F287" s="477"/>
      <c r="G287" s="401"/>
      <c r="H287" s="5"/>
      <c r="I287" s="5"/>
      <c r="J287" s="5"/>
      <c r="K287" s="5"/>
      <c r="L287" s="5"/>
      <c r="M287" s="5"/>
      <c r="N287" s="5"/>
      <c r="O287" s="5"/>
      <c r="P287" s="5"/>
      <c r="Q287" s="5"/>
      <c r="R287" s="5"/>
      <c r="S287" s="5"/>
      <c r="T287" s="5"/>
      <c r="U287" s="5"/>
      <c r="V287" s="5"/>
      <c r="W287" s="5"/>
      <c r="X287" s="5"/>
      <c r="Y287" s="5"/>
      <c r="Z287" s="5"/>
    </row>
    <row r="288" spans="1:26" x14ac:dyDescent="0.25">
      <c r="A288" s="1"/>
      <c r="B288" s="5"/>
      <c r="C288" s="122"/>
      <c r="D288" s="3"/>
      <c r="E288" s="434"/>
      <c r="F288" s="477"/>
      <c r="G288" s="401"/>
      <c r="H288" s="5"/>
      <c r="I288" s="5"/>
      <c r="J288" s="5"/>
      <c r="K288" s="5"/>
      <c r="L288" s="5"/>
      <c r="M288" s="5"/>
      <c r="N288" s="5"/>
      <c r="O288" s="5"/>
      <c r="P288" s="5"/>
      <c r="Q288" s="5"/>
      <c r="R288" s="5"/>
      <c r="S288" s="5"/>
      <c r="T288" s="5"/>
      <c r="U288" s="5"/>
      <c r="V288" s="5"/>
      <c r="W288" s="5"/>
      <c r="X288" s="5"/>
      <c r="Y288" s="5"/>
      <c r="Z288" s="5"/>
    </row>
    <row r="289" spans="1:26" x14ac:dyDescent="0.25">
      <c r="A289" s="1"/>
      <c r="B289" s="5"/>
      <c r="C289" s="122"/>
      <c r="D289" s="3"/>
      <c r="E289" s="434"/>
      <c r="F289" s="477"/>
      <c r="G289" s="401"/>
      <c r="H289" s="5"/>
      <c r="I289" s="5"/>
      <c r="J289" s="5"/>
      <c r="K289" s="5"/>
      <c r="L289" s="5"/>
      <c r="M289" s="5"/>
      <c r="N289" s="5"/>
      <c r="O289" s="5"/>
      <c r="P289" s="5"/>
      <c r="Q289" s="5"/>
      <c r="R289" s="5"/>
      <c r="S289" s="5"/>
      <c r="T289" s="5"/>
      <c r="U289" s="5"/>
      <c r="V289" s="5"/>
      <c r="W289" s="5"/>
      <c r="X289" s="5"/>
      <c r="Y289" s="5"/>
      <c r="Z289" s="5"/>
    </row>
    <row r="290" spans="1:26" x14ac:dyDescent="0.25">
      <c r="A290" s="1"/>
      <c r="B290" s="5"/>
      <c r="C290" s="122"/>
      <c r="D290" s="3"/>
      <c r="E290" s="434"/>
      <c r="F290" s="477"/>
      <c r="G290" s="401"/>
      <c r="H290" s="5"/>
      <c r="I290" s="5"/>
      <c r="J290" s="5"/>
      <c r="K290" s="5"/>
      <c r="L290" s="5"/>
      <c r="M290" s="5"/>
      <c r="N290" s="5"/>
      <c r="O290" s="5"/>
      <c r="P290" s="5"/>
      <c r="Q290" s="5"/>
      <c r="R290" s="5"/>
      <c r="S290" s="5"/>
      <c r="T290" s="5"/>
      <c r="U290" s="5"/>
      <c r="V290" s="5"/>
      <c r="W290" s="5"/>
      <c r="X290" s="5"/>
      <c r="Y290" s="5"/>
      <c r="Z290" s="5"/>
    </row>
    <row r="291" spans="1:26" x14ac:dyDescent="0.25">
      <c r="A291" s="1"/>
      <c r="B291" s="5"/>
      <c r="C291" s="122"/>
      <c r="D291" s="3"/>
      <c r="E291" s="434"/>
      <c r="F291" s="477"/>
      <c r="G291" s="401"/>
      <c r="H291" s="5"/>
      <c r="I291" s="5"/>
      <c r="J291" s="5"/>
      <c r="K291" s="5"/>
      <c r="L291" s="5"/>
      <c r="M291" s="5"/>
      <c r="N291" s="5"/>
      <c r="O291" s="5"/>
      <c r="P291" s="5"/>
      <c r="Q291" s="5"/>
      <c r="R291" s="5"/>
      <c r="S291" s="5"/>
      <c r="T291" s="5"/>
      <c r="U291" s="5"/>
      <c r="V291" s="5"/>
      <c r="W291" s="5"/>
      <c r="X291" s="5"/>
      <c r="Y291" s="5"/>
      <c r="Z291" s="5"/>
    </row>
    <row r="292" spans="1:26" x14ac:dyDescent="0.25">
      <c r="A292" s="1"/>
      <c r="B292" s="5"/>
      <c r="C292" s="122"/>
      <c r="D292" s="3"/>
      <c r="E292" s="434"/>
      <c r="F292" s="477"/>
      <c r="G292" s="401"/>
      <c r="H292" s="5"/>
      <c r="I292" s="5"/>
      <c r="J292" s="5"/>
      <c r="K292" s="5"/>
      <c r="L292" s="5"/>
      <c r="M292" s="5"/>
      <c r="N292" s="5"/>
      <c r="O292" s="5"/>
      <c r="P292" s="5"/>
      <c r="Q292" s="5"/>
      <c r="R292" s="5"/>
      <c r="S292" s="5"/>
      <c r="T292" s="5"/>
      <c r="U292" s="5"/>
      <c r="V292" s="5"/>
      <c r="W292" s="5"/>
      <c r="X292" s="5"/>
      <c r="Y292" s="5"/>
      <c r="Z292" s="5"/>
    </row>
    <row r="293" spans="1:26" x14ac:dyDescent="0.25">
      <c r="A293" s="1"/>
      <c r="B293" s="5"/>
      <c r="C293" s="122"/>
      <c r="D293" s="3"/>
      <c r="E293" s="434"/>
      <c r="F293" s="477"/>
      <c r="G293" s="401"/>
      <c r="H293" s="5"/>
      <c r="I293" s="5"/>
      <c r="J293" s="5"/>
      <c r="K293" s="5"/>
      <c r="L293" s="5"/>
      <c r="M293" s="5"/>
      <c r="N293" s="5"/>
      <c r="O293" s="5"/>
      <c r="P293" s="5"/>
      <c r="Q293" s="5"/>
      <c r="R293" s="5"/>
      <c r="S293" s="5"/>
      <c r="T293" s="5"/>
      <c r="U293" s="5"/>
      <c r="V293" s="5"/>
      <c r="W293" s="5"/>
      <c r="X293" s="5"/>
      <c r="Y293" s="5"/>
      <c r="Z293" s="5"/>
    </row>
    <row r="294" spans="1:26" x14ac:dyDescent="0.25">
      <c r="A294" s="1"/>
      <c r="B294" s="5"/>
      <c r="C294" s="122"/>
      <c r="D294" s="3"/>
      <c r="E294" s="434"/>
      <c r="F294" s="477"/>
      <c r="G294" s="401"/>
      <c r="H294" s="5"/>
      <c r="I294" s="5"/>
      <c r="J294" s="5"/>
      <c r="K294" s="5"/>
      <c r="L294" s="5"/>
      <c r="M294" s="5"/>
      <c r="N294" s="5"/>
      <c r="O294" s="5"/>
      <c r="P294" s="5"/>
      <c r="Q294" s="5"/>
      <c r="R294" s="5"/>
      <c r="S294" s="5"/>
      <c r="T294" s="5"/>
      <c r="U294" s="5"/>
      <c r="V294" s="5"/>
      <c r="W294" s="5"/>
      <c r="X294" s="5"/>
      <c r="Y294" s="5"/>
      <c r="Z294" s="5"/>
    </row>
    <row r="295" spans="1:26" x14ac:dyDescent="0.25">
      <c r="A295" s="1"/>
      <c r="B295" s="5"/>
      <c r="C295" s="122"/>
      <c r="D295" s="3"/>
      <c r="E295" s="434"/>
      <c r="F295" s="477"/>
      <c r="G295" s="401"/>
      <c r="H295" s="5"/>
      <c r="I295" s="5"/>
      <c r="J295" s="5"/>
      <c r="K295" s="5"/>
      <c r="L295" s="5"/>
      <c r="M295" s="5"/>
      <c r="N295" s="5"/>
      <c r="O295" s="5"/>
      <c r="P295" s="5"/>
      <c r="Q295" s="5"/>
      <c r="R295" s="5"/>
      <c r="S295" s="5"/>
      <c r="T295" s="5"/>
      <c r="U295" s="5"/>
      <c r="V295" s="5"/>
      <c r="W295" s="5"/>
      <c r="X295" s="5"/>
      <c r="Y295" s="5"/>
      <c r="Z295" s="5"/>
    </row>
    <row r="296" spans="1:26" x14ac:dyDescent="0.25">
      <c r="A296" s="1"/>
      <c r="B296" s="5"/>
      <c r="C296" s="122"/>
      <c r="D296" s="3"/>
      <c r="E296" s="434"/>
      <c r="F296" s="477"/>
      <c r="G296" s="401"/>
      <c r="H296" s="5"/>
      <c r="I296" s="5"/>
      <c r="J296" s="5"/>
      <c r="K296" s="5"/>
      <c r="L296" s="5"/>
      <c r="M296" s="5"/>
      <c r="N296" s="5"/>
      <c r="O296" s="5"/>
      <c r="P296" s="5"/>
      <c r="Q296" s="5"/>
      <c r="R296" s="5"/>
      <c r="S296" s="5"/>
      <c r="T296" s="5"/>
      <c r="U296" s="5"/>
      <c r="V296" s="5"/>
      <c r="W296" s="5"/>
      <c r="X296" s="5"/>
      <c r="Y296" s="5"/>
      <c r="Z296" s="5"/>
    </row>
    <row r="297" spans="1:26" x14ac:dyDescent="0.25">
      <c r="A297" s="1"/>
      <c r="B297" s="5"/>
      <c r="C297" s="122"/>
      <c r="D297" s="3"/>
      <c r="E297" s="434"/>
      <c r="F297" s="477"/>
      <c r="G297" s="401"/>
      <c r="H297" s="5"/>
      <c r="I297" s="5"/>
      <c r="J297" s="5"/>
      <c r="K297" s="5"/>
      <c r="L297" s="5"/>
      <c r="M297" s="5"/>
      <c r="N297" s="5"/>
      <c r="O297" s="5"/>
      <c r="P297" s="5"/>
      <c r="Q297" s="5"/>
      <c r="R297" s="5"/>
      <c r="S297" s="5"/>
      <c r="T297" s="5"/>
      <c r="U297" s="5"/>
      <c r="V297" s="5"/>
      <c r="W297" s="5"/>
      <c r="X297" s="5"/>
      <c r="Y297" s="5"/>
      <c r="Z297" s="5"/>
    </row>
    <row r="298" spans="1:26" x14ac:dyDescent="0.25">
      <c r="A298" s="1"/>
      <c r="B298" s="5"/>
      <c r="C298" s="122"/>
      <c r="D298" s="3"/>
      <c r="E298" s="434"/>
      <c r="F298" s="477"/>
      <c r="G298" s="401"/>
      <c r="H298" s="5"/>
      <c r="I298" s="5"/>
      <c r="J298" s="5"/>
      <c r="K298" s="5"/>
      <c r="L298" s="5"/>
      <c r="M298" s="5"/>
      <c r="N298" s="5"/>
      <c r="O298" s="5"/>
      <c r="P298" s="5"/>
      <c r="Q298" s="5"/>
      <c r="R298" s="5"/>
      <c r="S298" s="5"/>
      <c r="T298" s="5"/>
      <c r="U298" s="5"/>
      <c r="V298" s="5"/>
      <c r="W298" s="5"/>
      <c r="X298" s="5"/>
      <c r="Y298" s="5"/>
      <c r="Z298" s="5"/>
    </row>
    <row r="299" spans="1:26" x14ac:dyDescent="0.25">
      <c r="A299" s="1"/>
      <c r="B299" s="5"/>
      <c r="C299" s="122"/>
      <c r="D299" s="3"/>
      <c r="E299" s="434"/>
      <c r="F299" s="477"/>
      <c r="G299" s="401"/>
      <c r="H299" s="5"/>
      <c r="I299" s="5"/>
      <c r="J299" s="5"/>
      <c r="K299" s="5"/>
      <c r="L299" s="5"/>
      <c r="M299" s="5"/>
      <c r="N299" s="5"/>
      <c r="O299" s="5"/>
      <c r="P299" s="5"/>
      <c r="Q299" s="5"/>
      <c r="R299" s="5"/>
      <c r="S299" s="5"/>
      <c r="T299" s="5"/>
      <c r="U299" s="5"/>
      <c r="V299" s="5"/>
      <c r="W299" s="5"/>
      <c r="X299" s="5"/>
      <c r="Y299" s="5"/>
      <c r="Z299" s="5"/>
    </row>
    <row r="300" spans="1:26" x14ac:dyDescent="0.25">
      <c r="A300" s="1"/>
      <c r="B300" s="5"/>
      <c r="C300" s="122"/>
      <c r="D300" s="3"/>
      <c r="E300" s="434"/>
      <c r="F300" s="477"/>
      <c r="G300" s="401"/>
      <c r="H300" s="5"/>
      <c r="I300" s="5"/>
      <c r="J300" s="5"/>
      <c r="K300" s="5"/>
      <c r="L300" s="5"/>
      <c r="M300" s="5"/>
      <c r="N300" s="5"/>
      <c r="O300" s="5"/>
      <c r="P300" s="5"/>
      <c r="Q300" s="5"/>
      <c r="R300" s="5"/>
      <c r="S300" s="5"/>
      <c r="T300" s="5"/>
      <c r="U300" s="5"/>
      <c r="V300" s="5"/>
      <c r="W300" s="5"/>
      <c r="X300" s="5"/>
      <c r="Y300" s="5"/>
      <c r="Z300" s="5"/>
    </row>
    <row r="301" spans="1:26" x14ac:dyDescent="0.25">
      <c r="A301" s="1"/>
      <c r="B301" s="5"/>
      <c r="C301" s="122"/>
      <c r="D301" s="3"/>
      <c r="E301" s="434"/>
      <c r="F301" s="477"/>
      <c r="G301" s="401"/>
      <c r="H301" s="5"/>
      <c r="I301" s="5"/>
      <c r="J301" s="5"/>
      <c r="K301" s="5"/>
      <c r="L301" s="5"/>
      <c r="M301" s="5"/>
      <c r="N301" s="5"/>
      <c r="O301" s="5"/>
      <c r="P301" s="5"/>
      <c r="Q301" s="5"/>
      <c r="R301" s="5"/>
      <c r="S301" s="5"/>
      <c r="T301" s="5"/>
      <c r="U301" s="5"/>
      <c r="V301" s="5"/>
      <c r="W301" s="5"/>
      <c r="X301" s="5"/>
      <c r="Y301" s="5"/>
      <c r="Z301" s="5"/>
    </row>
    <row r="302" spans="1:26" x14ac:dyDescent="0.25">
      <c r="A302" s="1"/>
      <c r="B302" s="5"/>
      <c r="C302" s="122"/>
      <c r="D302" s="3"/>
      <c r="E302" s="434"/>
      <c r="F302" s="477"/>
      <c r="G302" s="401"/>
      <c r="H302" s="5"/>
      <c r="I302" s="5"/>
      <c r="J302" s="5"/>
      <c r="K302" s="5"/>
      <c r="L302" s="5"/>
      <c r="M302" s="5"/>
      <c r="N302" s="5"/>
      <c r="O302" s="5"/>
      <c r="P302" s="5"/>
      <c r="Q302" s="5"/>
      <c r="R302" s="5"/>
      <c r="S302" s="5"/>
      <c r="T302" s="5"/>
      <c r="U302" s="5"/>
      <c r="V302" s="5"/>
      <c r="W302" s="5"/>
      <c r="X302" s="5"/>
      <c r="Y302" s="5"/>
      <c r="Z302" s="5"/>
    </row>
    <row r="303" spans="1:26" x14ac:dyDescent="0.25">
      <c r="A303" s="1"/>
      <c r="B303" s="5"/>
      <c r="C303" s="122"/>
      <c r="D303" s="3"/>
      <c r="E303" s="434"/>
      <c r="F303" s="477"/>
      <c r="G303" s="401"/>
      <c r="H303" s="5"/>
      <c r="I303" s="5"/>
      <c r="J303" s="5"/>
      <c r="K303" s="5"/>
      <c r="L303" s="5"/>
      <c r="M303" s="5"/>
      <c r="N303" s="5"/>
      <c r="O303" s="5"/>
      <c r="P303" s="5"/>
      <c r="Q303" s="5"/>
      <c r="R303" s="5"/>
      <c r="S303" s="5"/>
      <c r="T303" s="5"/>
      <c r="U303" s="5"/>
      <c r="V303" s="5"/>
      <c r="W303" s="5"/>
      <c r="X303" s="5"/>
      <c r="Y303" s="5"/>
      <c r="Z303" s="5"/>
    </row>
    <row r="304" spans="1:26" x14ac:dyDescent="0.25">
      <c r="A304" s="1"/>
      <c r="B304" s="5"/>
      <c r="C304" s="122"/>
      <c r="D304" s="3"/>
      <c r="E304" s="434"/>
      <c r="F304" s="477"/>
      <c r="G304" s="401"/>
      <c r="H304" s="5"/>
      <c r="I304" s="5"/>
      <c r="J304" s="5"/>
      <c r="K304" s="5"/>
      <c r="L304" s="5"/>
      <c r="M304" s="5"/>
      <c r="N304" s="5"/>
      <c r="O304" s="5"/>
      <c r="P304" s="5"/>
      <c r="Q304" s="5"/>
      <c r="R304" s="5"/>
      <c r="S304" s="5"/>
      <c r="T304" s="5"/>
      <c r="U304" s="5"/>
      <c r="V304" s="5"/>
      <c r="W304" s="5"/>
      <c r="X304" s="5"/>
      <c r="Y304" s="5"/>
      <c r="Z304" s="5"/>
    </row>
    <row r="305" spans="1:26" x14ac:dyDescent="0.25">
      <c r="A305" s="1"/>
      <c r="B305" s="5"/>
      <c r="C305" s="122"/>
      <c r="D305" s="3"/>
      <c r="E305" s="434"/>
      <c r="F305" s="477"/>
      <c r="G305" s="401"/>
      <c r="H305" s="5"/>
      <c r="I305" s="5"/>
      <c r="J305" s="5"/>
      <c r="K305" s="5"/>
      <c r="L305" s="5"/>
      <c r="M305" s="5"/>
      <c r="N305" s="5"/>
      <c r="O305" s="5"/>
      <c r="P305" s="5"/>
      <c r="Q305" s="5"/>
      <c r="R305" s="5"/>
      <c r="S305" s="5"/>
      <c r="T305" s="5"/>
      <c r="U305" s="5"/>
      <c r="V305" s="5"/>
      <c r="W305" s="5"/>
      <c r="X305" s="5"/>
      <c r="Y305" s="5"/>
      <c r="Z305" s="5"/>
    </row>
    <row r="306" spans="1:26" x14ac:dyDescent="0.25">
      <c r="A306" s="1"/>
      <c r="B306" s="5"/>
      <c r="C306" s="122"/>
      <c r="D306" s="3"/>
      <c r="E306" s="434"/>
      <c r="F306" s="477"/>
      <c r="G306" s="401"/>
      <c r="H306" s="5"/>
      <c r="I306" s="5"/>
      <c r="J306" s="5"/>
      <c r="K306" s="5"/>
      <c r="L306" s="5"/>
      <c r="M306" s="5"/>
      <c r="N306" s="5"/>
      <c r="O306" s="5"/>
      <c r="P306" s="5"/>
      <c r="Q306" s="5"/>
      <c r="R306" s="5"/>
      <c r="S306" s="5"/>
      <c r="T306" s="5"/>
      <c r="U306" s="5"/>
      <c r="V306" s="5"/>
      <c r="W306" s="5"/>
      <c r="X306" s="5"/>
      <c r="Y306" s="5"/>
      <c r="Z306" s="5"/>
    </row>
    <row r="307" spans="1:26" x14ac:dyDescent="0.25">
      <c r="A307" s="1"/>
      <c r="B307" s="5"/>
      <c r="C307" s="122"/>
      <c r="D307" s="3"/>
      <c r="E307" s="434"/>
      <c r="F307" s="477"/>
      <c r="G307" s="401"/>
      <c r="H307" s="5"/>
      <c r="I307" s="5"/>
      <c r="J307" s="5"/>
      <c r="K307" s="5"/>
      <c r="L307" s="5"/>
      <c r="M307" s="5"/>
      <c r="N307" s="5"/>
      <c r="O307" s="5"/>
      <c r="P307" s="5"/>
      <c r="Q307" s="5"/>
      <c r="R307" s="5"/>
      <c r="S307" s="5"/>
      <c r="T307" s="5"/>
      <c r="U307" s="5"/>
      <c r="V307" s="5"/>
      <c r="W307" s="5"/>
      <c r="X307" s="5"/>
      <c r="Y307" s="5"/>
      <c r="Z307" s="5"/>
    </row>
    <row r="308" spans="1:26" x14ac:dyDescent="0.25">
      <c r="A308" s="1"/>
      <c r="B308" s="5"/>
      <c r="C308" s="122"/>
      <c r="D308" s="3"/>
      <c r="E308" s="434"/>
      <c r="F308" s="477"/>
      <c r="G308" s="401"/>
      <c r="H308" s="5"/>
      <c r="I308" s="5"/>
      <c r="J308" s="5"/>
      <c r="K308" s="5"/>
      <c r="L308" s="5"/>
      <c r="M308" s="5"/>
      <c r="N308" s="5"/>
      <c r="O308" s="5"/>
      <c r="P308" s="5"/>
      <c r="Q308" s="5"/>
      <c r="R308" s="5"/>
      <c r="S308" s="5"/>
      <c r="T308" s="5"/>
      <c r="U308" s="5"/>
      <c r="V308" s="5"/>
      <c r="W308" s="5"/>
      <c r="X308" s="5"/>
      <c r="Y308" s="5"/>
      <c r="Z308" s="5"/>
    </row>
    <row r="309" spans="1:26" x14ac:dyDescent="0.25">
      <c r="A309" s="1"/>
      <c r="B309" s="5"/>
      <c r="C309" s="122"/>
      <c r="D309" s="3"/>
      <c r="E309" s="434"/>
      <c r="F309" s="477"/>
      <c r="G309" s="401"/>
      <c r="H309" s="5"/>
      <c r="I309" s="5"/>
      <c r="J309" s="5"/>
      <c r="K309" s="5"/>
      <c r="L309" s="5"/>
      <c r="M309" s="5"/>
      <c r="N309" s="5"/>
      <c r="O309" s="5"/>
      <c r="P309" s="5"/>
      <c r="Q309" s="5"/>
      <c r="R309" s="5"/>
      <c r="S309" s="5"/>
      <c r="T309" s="5"/>
      <c r="U309" s="5"/>
      <c r="V309" s="5"/>
      <c r="W309" s="5"/>
      <c r="X309" s="5"/>
      <c r="Y309" s="5"/>
      <c r="Z309" s="5"/>
    </row>
    <row r="310" spans="1:26" x14ac:dyDescent="0.25">
      <c r="A310" s="1"/>
      <c r="B310" s="5"/>
      <c r="C310" s="122"/>
      <c r="D310" s="3"/>
      <c r="E310" s="434"/>
      <c r="F310" s="477"/>
      <c r="G310" s="401"/>
      <c r="H310" s="5"/>
      <c r="I310" s="5"/>
      <c r="J310" s="5"/>
      <c r="K310" s="5"/>
      <c r="L310" s="5"/>
      <c r="M310" s="5"/>
      <c r="N310" s="5"/>
      <c r="O310" s="5"/>
      <c r="P310" s="5"/>
      <c r="Q310" s="5"/>
      <c r="R310" s="5"/>
      <c r="S310" s="5"/>
      <c r="T310" s="5"/>
      <c r="U310" s="5"/>
      <c r="V310" s="5"/>
      <c r="W310" s="5"/>
      <c r="X310" s="5"/>
      <c r="Y310" s="5"/>
      <c r="Z310" s="5"/>
    </row>
    <row r="311" spans="1:26" x14ac:dyDescent="0.25">
      <c r="A311" s="1"/>
      <c r="B311" s="5"/>
      <c r="C311" s="122"/>
      <c r="D311" s="3"/>
      <c r="E311" s="434"/>
      <c r="F311" s="477"/>
      <c r="G311" s="401"/>
      <c r="H311" s="5"/>
      <c r="I311" s="5"/>
      <c r="J311" s="5"/>
      <c r="K311" s="5"/>
      <c r="L311" s="5"/>
      <c r="M311" s="5"/>
      <c r="N311" s="5"/>
      <c r="O311" s="5"/>
      <c r="P311" s="5"/>
      <c r="Q311" s="5"/>
      <c r="R311" s="5"/>
      <c r="S311" s="5"/>
      <c r="T311" s="5"/>
      <c r="U311" s="5"/>
      <c r="V311" s="5"/>
      <c r="W311" s="5"/>
      <c r="X311" s="5"/>
      <c r="Y311" s="5"/>
      <c r="Z311" s="5"/>
    </row>
    <row r="312" spans="1:26" x14ac:dyDescent="0.25">
      <c r="A312" s="1"/>
      <c r="B312" s="5"/>
      <c r="C312" s="122"/>
      <c r="D312" s="3"/>
      <c r="E312" s="434"/>
      <c r="F312" s="477"/>
      <c r="G312" s="401"/>
      <c r="H312" s="5"/>
      <c r="I312" s="5"/>
      <c r="J312" s="5"/>
      <c r="K312" s="5"/>
      <c r="L312" s="5"/>
      <c r="M312" s="5"/>
      <c r="N312" s="5"/>
      <c r="O312" s="5"/>
      <c r="P312" s="5"/>
      <c r="Q312" s="5"/>
      <c r="R312" s="5"/>
      <c r="S312" s="5"/>
      <c r="T312" s="5"/>
      <c r="U312" s="5"/>
      <c r="V312" s="5"/>
      <c r="W312" s="5"/>
      <c r="X312" s="5"/>
      <c r="Y312" s="5"/>
      <c r="Z312" s="5"/>
    </row>
    <row r="313" spans="1:26" x14ac:dyDescent="0.25">
      <c r="A313" s="1"/>
      <c r="B313" s="5"/>
      <c r="C313" s="122"/>
      <c r="D313" s="3"/>
      <c r="E313" s="434"/>
      <c r="F313" s="477"/>
      <c r="G313" s="401"/>
      <c r="H313" s="5"/>
      <c r="I313" s="5"/>
      <c r="J313" s="5"/>
      <c r="K313" s="5"/>
      <c r="L313" s="5"/>
      <c r="M313" s="5"/>
      <c r="N313" s="5"/>
      <c r="O313" s="5"/>
      <c r="P313" s="5"/>
      <c r="Q313" s="5"/>
      <c r="R313" s="5"/>
      <c r="S313" s="5"/>
      <c r="T313" s="5"/>
      <c r="U313" s="5"/>
      <c r="V313" s="5"/>
      <c r="W313" s="5"/>
      <c r="X313" s="5"/>
      <c r="Y313" s="5"/>
      <c r="Z313" s="5"/>
    </row>
    <row r="314" spans="1:26" x14ac:dyDescent="0.25">
      <c r="A314" s="1"/>
      <c r="B314" s="5"/>
      <c r="C314" s="122"/>
      <c r="D314" s="3"/>
      <c r="E314" s="434"/>
      <c r="F314" s="477"/>
      <c r="G314" s="401"/>
      <c r="H314" s="5"/>
      <c r="I314" s="5"/>
      <c r="J314" s="5"/>
      <c r="K314" s="5"/>
      <c r="L314" s="5"/>
      <c r="M314" s="5"/>
      <c r="N314" s="5"/>
      <c r="O314" s="5"/>
      <c r="P314" s="5"/>
      <c r="Q314" s="5"/>
      <c r="R314" s="5"/>
      <c r="S314" s="5"/>
      <c r="T314" s="5"/>
      <c r="U314" s="5"/>
      <c r="V314" s="5"/>
      <c r="W314" s="5"/>
      <c r="X314" s="5"/>
      <c r="Y314" s="5"/>
      <c r="Z314" s="5"/>
    </row>
    <row r="315" spans="1:26" x14ac:dyDescent="0.25">
      <c r="A315" s="1"/>
      <c r="B315" s="5"/>
      <c r="C315" s="122"/>
      <c r="D315" s="3"/>
      <c r="E315" s="434"/>
      <c r="F315" s="477"/>
      <c r="G315" s="401"/>
      <c r="H315" s="5"/>
      <c r="I315" s="5"/>
      <c r="J315" s="5"/>
      <c r="K315" s="5"/>
      <c r="L315" s="5"/>
      <c r="M315" s="5"/>
      <c r="N315" s="5"/>
      <c r="O315" s="5"/>
      <c r="P315" s="5"/>
      <c r="Q315" s="5"/>
      <c r="R315" s="5"/>
      <c r="S315" s="5"/>
      <c r="T315" s="5"/>
      <c r="U315" s="5"/>
      <c r="V315" s="5"/>
      <c r="W315" s="5"/>
      <c r="X315" s="5"/>
      <c r="Y315" s="5"/>
      <c r="Z315" s="5"/>
    </row>
    <row r="316" spans="1:26" x14ac:dyDescent="0.25">
      <c r="A316" s="1"/>
      <c r="B316" s="5"/>
      <c r="C316" s="122"/>
      <c r="D316" s="3"/>
      <c r="E316" s="434"/>
      <c r="F316" s="477"/>
      <c r="G316" s="401"/>
      <c r="H316" s="5"/>
      <c r="I316" s="5"/>
      <c r="J316" s="5"/>
      <c r="K316" s="5"/>
      <c r="L316" s="5"/>
      <c r="M316" s="5"/>
      <c r="N316" s="5"/>
      <c r="O316" s="5"/>
      <c r="P316" s="5"/>
      <c r="Q316" s="5"/>
      <c r="R316" s="5"/>
      <c r="S316" s="5"/>
      <c r="T316" s="5"/>
      <c r="U316" s="5"/>
      <c r="V316" s="5"/>
      <c r="W316" s="5"/>
      <c r="X316" s="5"/>
      <c r="Y316" s="5"/>
      <c r="Z316" s="5"/>
    </row>
    <row r="317" spans="1:26" x14ac:dyDescent="0.25">
      <c r="A317" s="1"/>
      <c r="B317" s="5"/>
      <c r="C317" s="122"/>
      <c r="D317" s="3"/>
      <c r="E317" s="434"/>
      <c r="F317" s="477"/>
      <c r="G317" s="401"/>
      <c r="H317" s="5"/>
      <c r="I317" s="5"/>
      <c r="J317" s="5"/>
      <c r="K317" s="5"/>
      <c r="L317" s="5"/>
      <c r="M317" s="5"/>
      <c r="N317" s="5"/>
      <c r="O317" s="5"/>
      <c r="P317" s="5"/>
      <c r="Q317" s="5"/>
      <c r="R317" s="5"/>
      <c r="S317" s="5"/>
      <c r="T317" s="5"/>
      <c r="U317" s="5"/>
      <c r="V317" s="5"/>
      <c r="W317" s="5"/>
      <c r="X317" s="5"/>
      <c r="Y317" s="5"/>
      <c r="Z317" s="5"/>
    </row>
    <row r="318" spans="1:26" x14ac:dyDescent="0.25">
      <c r="A318" s="1"/>
      <c r="B318" s="5"/>
      <c r="C318" s="122"/>
      <c r="D318" s="3"/>
      <c r="E318" s="434"/>
      <c r="F318" s="477"/>
      <c r="G318" s="401"/>
      <c r="H318" s="5"/>
      <c r="I318" s="5"/>
      <c r="J318" s="5"/>
      <c r="K318" s="5"/>
      <c r="L318" s="5"/>
      <c r="M318" s="5"/>
      <c r="N318" s="5"/>
      <c r="O318" s="5"/>
      <c r="P318" s="5"/>
      <c r="Q318" s="5"/>
      <c r="R318" s="5"/>
      <c r="S318" s="5"/>
      <c r="T318" s="5"/>
      <c r="U318" s="5"/>
      <c r="V318" s="5"/>
      <c r="W318" s="5"/>
      <c r="X318" s="5"/>
      <c r="Y318" s="5"/>
      <c r="Z318" s="5"/>
    </row>
    <row r="319" spans="1:26" x14ac:dyDescent="0.25">
      <c r="A319" s="1"/>
      <c r="B319" s="5"/>
      <c r="C319" s="122"/>
      <c r="D319" s="3"/>
      <c r="E319" s="434"/>
      <c r="F319" s="477"/>
      <c r="G319" s="401"/>
      <c r="H319" s="5"/>
      <c r="I319" s="5"/>
      <c r="J319" s="5"/>
      <c r="K319" s="5"/>
      <c r="L319" s="5"/>
      <c r="M319" s="5"/>
      <c r="N319" s="5"/>
      <c r="O319" s="5"/>
      <c r="P319" s="5"/>
      <c r="Q319" s="5"/>
      <c r="R319" s="5"/>
      <c r="S319" s="5"/>
      <c r="T319" s="5"/>
      <c r="U319" s="5"/>
      <c r="V319" s="5"/>
      <c r="W319" s="5"/>
      <c r="X319" s="5"/>
      <c r="Y319" s="5"/>
      <c r="Z319" s="5"/>
    </row>
    <row r="320" spans="1:26" x14ac:dyDescent="0.25">
      <c r="A320" s="1"/>
      <c r="B320" s="5"/>
      <c r="C320" s="122"/>
      <c r="D320" s="3"/>
      <c r="E320" s="434"/>
      <c r="F320" s="477"/>
      <c r="G320" s="401"/>
      <c r="H320" s="5"/>
      <c r="I320" s="5"/>
      <c r="J320" s="5"/>
      <c r="K320" s="5"/>
      <c r="L320" s="5"/>
      <c r="M320" s="5"/>
      <c r="N320" s="5"/>
      <c r="O320" s="5"/>
      <c r="P320" s="5"/>
      <c r="Q320" s="5"/>
      <c r="R320" s="5"/>
      <c r="S320" s="5"/>
      <c r="T320" s="5"/>
      <c r="U320" s="5"/>
      <c r="V320" s="5"/>
      <c r="W320" s="5"/>
      <c r="X320" s="5"/>
      <c r="Y320" s="5"/>
      <c r="Z320" s="5"/>
    </row>
    <row r="321" spans="1:26" x14ac:dyDescent="0.25">
      <c r="A321" s="1"/>
      <c r="B321" s="5"/>
      <c r="C321" s="122"/>
      <c r="D321" s="3"/>
      <c r="E321" s="434"/>
      <c r="F321" s="477"/>
      <c r="G321" s="401"/>
      <c r="H321" s="5"/>
      <c r="I321" s="5"/>
      <c r="J321" s="5"/>
      <c r="K321" s="5"/>
      <c r="L321" s="5"/>
      <c r="M321" s="5"/>
      <c r="N321" s="5"/>
      <c r="O321" s="5"/>
      <c r="P321" s="5"/>
      <c r="Q321" s="5"/>
      <c r="R321" s="5"/>
      <c r="S321" s="5"/>
      <c r="T321" s="5"/>
      <c r="U321" s="5"/>
      <c r="V321" s="5"/>
      <c r="W321" s="5"/>
      <c r="X321" s="5"/>
      <c r="Y321" s="5"/>
      <c r="Z321" s="5"/>
    </row>
    <row r="322" spans="1:26" x14ac:dyDescent="0.25">
      <c r="A322" s="1"/>
      <c r="B322" s="5"/>
      <c r="C322" s="122"/>
      <c r="D322" s="3"/>
      <c r="E322" s="434"/>
      <c r="F322" s="477"/>
      <c r="G322" s="401"/>
      <c r="H322" s="5"/>
      <c r="I322" s="5"/>
      <c r="J322" s="5"/>
      <c r="K322" s="5"/>
      <c r="L322" s="5"/>
      <c r="M322" s="5"/>
      <c r="N322" s="5"/>
      <c r="O322" s="5"/>
      <c r="P322" s="5"/>
      <c r="Q322" s="5"/>
      <c r="R322" s="5"/>
      <c r="S322" s="5"/>
      <c r="T322" s="5"/>
      <c r="U322" s="5"/>
      <c r="V322" s="5"/>
      <c r="W322" s="5"/>
      <c r="X322" s="5"/>
      <c r="Y322" s="5"/>
      <c r="Z322" s="5"/>
    </row>
    <row r="323" spans="1:26" x14ac:dyDescent="0.25">
      <c r="A323" s="1"/>
      <c r="B323" s="5"/>
      <c r="C323" s="122"/>
      <c r="D323" s="3"/>
      <c r="E323" s="434"/>
      <c r="F323" s="477"/>
      <c r="G323" s="401"/>
      <c r="H323" s="5"/>
      <c r="I323" s="5"/>
      <c r="J323" s="5"/>
      <c r="K323" s="5"/>
      <c r="L323" s="5"/>
      <c r="M323" s="5"/>
      <c r="N323" s="5"/>
      <c r="O323" s="5"/>
      <c r="P323" s="5"/>
      <c r="Q323" s="5"/>
      <c r="R323" s="5"/>
      <c r="S323" s="5"/>
      <c r="T323" s="5"/>
      <c r="U323" s="5"/>
      <c r="V323" s="5"/>
      <c r="W323" s="5"/>
      <c r="X323" s="5"/>
      <c r="Y323" s="5"/>
      <c r="Z323" s="5"/>
    </row>
    <row r="324" spans="1:26" x14ac:dyDescent="0.25">
      <c r="A324" s="1"/>
      <c r="B324" s="5"/>
      <c r="C324" s="122"/>
      <c r="D324" s="3"/>
      <c r="E324" s="434"/>
      <c r="F324" s="477"/>
      <c r="G324" s="401"/>
      <c r="H324" s="5"/>
      <c r="I324" s="5"/>
      <c r="J324" s="5"/>
      <c r="K324" s="5"/>
      <c r="L324" s="5"/>
      <c r="M324" s="5"/>
      <c r="N324" s="5"/>
      <c r="O324" s="5"/>
      <c r="P324" s="5"/>
      <c r="Q324" s="5"/>
      <c r="R324" s="5"/>
      <c r="S324" s="5"/>
      <c r="T324" s="5"/>
      <c r="U324" s="5"/>
      <c r="V324" s="5"/>
      <c r="W324" s="5"/>
      <c r="X324" s="5"/>
      <c r="Y324" s="5"/>
      <c r="Z324" s="5"/>
    </row>
    <row r="325" spans="1:26" x14ac:dyDescent="0.25">
      <c r="A325" s="1"/>
      <c r="B325" s="5"/>
      <c r="C325" s="122"/>
      <c r="D325" s="3"/>
      <c r="E325" s="434"/>
      <c r="F325" s="477"/>
      <c r="G325" s="401"/>
      <c r="H325" s="5"/>
      <c r="I325" s="5"/>
      <c r="J325" s="5"/>
      <c r="K325" s="5"/>
      <c r="L325" s="5"/>
      <c r="M325" s="5"/>
      <c r="N325" s="5"/>
      <c r="O325" s="5"/>
      <c r="P325" s="5"/>
      <c r="Q325" s="5"/>
      <c r="R325" s="5"/>
      <c r="S325" s="5"/>
      <c r="T325" s="5"/>
      <c r="U325" s="5"/>
      <c r="V325" s="5"/>
      <c r="W325" s="5"/>
      <c r="X325" s="5"/>
      <c r="Y325" s="5"/>
      <c r="Z325" s="5"/>
    </row>
    <row r="326" spans="1:26" x14ac:dyDescent="0.25">
      <c r="A326" s="1"/>
      <c r="B326" s="5"/>
      <c r="C326" s="122"/>
      <c r="D326" s="3"/>
      <c r="E326" s="434"/>
      <c r="F326" s="477"/>
      <c r="G326" s="401"/>
      <c r="H326" s="5"/>
      <c r="I326" s="5"/>
      <c r="J326" s="5"/>
      <c r="K326" s="5"/>
      <c r="L326" s="5"/>
      <c r="M326" s="5"/>
      <c r="N326" s="5"/>
      <c r="O326" s="5"/>
      <c r="P326" s="5"/>
      <c r="Q326" s="5"/>
      <c r="R326" s="5"/>
      <c r="S326" s="5"/>
      <c r="T326" s="5"/>
      <c r="U326" s="5"/>
      <c r="V326" s="5"/>
      <c r="W326" s="5"/>
      <c r="X326" s="5"/>
      <c r="Y326" s="5"/>
      <c r="Z326" s="5"/>
    </row>
    <row r="327" spans="1:26" x14ac:dyDescent="0.25">
      <c r="A327" s="1"/>
      <c r="B327" s="5"/>
      <c r="C327" s="122"/>
      <c r="D327" s="3"/>
      <c r="E327" s="434"/>
      <c r="F327" s="477"/>
      <c r="G327" s="401"/>
      <c r="H327" s="5"/>
      <c r="I327" s="5"/>
      <c r="J327" s="5"/>
      <c r="K327" s="5"/>
      <c r="L327" s="5"/>
      <c r="M327" s="5"/>
      <c r="N327" s="5"/>
      <c r="O327" s="5"/>
      <c r="P327" s="5"/>
      <c r="Q327" s="5"/>
      <c r="R327" s="5"/>
      <c r="S327" s="5"/>
      <c r="T327" s="5"/>
      <c r="U327" s="5"/>
      <c r="V327" s="5"/>
      <c r="W327" s="5"/>
      <c r="X327" s="5"/>
      <c r="Y327" s="5"/>
      <c r="Z327" s="5"/>
    </row>
    <row r="328" spans="1:26" x14ac:dyDescent="0.25">
      <c r="A328" s="1"/>
      <c r="B328" s="5"/>
      <c r="C328" s="122"/>
      <c r="D328" s="3"/>
      <c r="E328" s="434"/>
      <c r="F328" s="477"/>
      <c r="G328" s="401"/>
      <c r="H328" s="5"/>
      <c r="I328" s="5"/>
      <c r="J328" s="5"/>
      <c r="K328" s="5"/>
      <c r="L328" s="5"/>
      <c r="M328" s="5"/>
      <c r="N328" s="5"/>
      <c r="O328" s="5"/>
      <c r="P328" s="5"/>
      <c r="Q328" s="5"/>
      <c r="R328" s="5"/>
      <c r="S328" s="5"/>
      <c r="T328" s="5"/>
      <c r="U328" s="5"/>
      <c r="V328" s="5"/>
      <c r="W328" s="5"/>
      <c r="X328" s="5"/>
      <c r="Y328" s="5"/>
      <c r="Z328" s="5"/>
    </row>
    <row r="329" spans="1:26" x14ac:dyDescent="0.25">
      <c r="A329" s="1"/>
      <c r="B329" s="5"/>
      <c r="C329" s="122"/>
      <c r="D329" s="3"/>
      <c r="E329" s="434"/>
      <c r="F329" s="477"/>
      <c r="G329" s="401"/>
      <c r="H329" s="5"/>
      <c r="I329" s="5"/>
      <c r="J329" s="5"/>
      <c r="K329" s="5"/>
      <c r="L329" s="5"/>
      <c r="M329" s="5"/>
      <c r="N329" s="5"/>
      <c r="O329" s="5"/>
      <c r="P329" s="5"/>
      <c r="Q329" s="5"/>
      <c r="R329" s="5"/>
      <c r="S329" s="5"/>
      <c r="T329" s="5"/>
      <c r="U329" s="5"/>
      <c r="V329" s="5"/>
      <c r="W329" s="5"/>
      <c r="X329" s="5"/>
      <c r="Y329" s="5"/>
      <c r="Z329" s="5"/>
    </row>
    <row r="330" spans="1:26" x14ac:dyDescent="0.25">
      <c r="A330" s="1"/>
      <c r="B330" s="5"/>
      <c r="C330" s="122"/>
      <c r="D330" s="3"/>
      <c r="E330" s="434"/>
      <c r="F330" s="477"/>
      <c r="G330" s="401"/>
      <c r="H330" s="5"/>
      <c r="I330" s="5"/>
      <c r="J330" s="5"/>
      <c r="K330" s="5"/>
      <c r="L330" s="5"/>
      <c r="M330" s="5"/>
      <c r="N330" s="5"/>
      <c r="O330" s="5"/>
      <c r="P330" s="5"/>
      <c r="Q330" s="5"/>
      <c r="R330" s="5"/>
      <c r="S330" s="5"/>
      <c r="T330" s="5"/>
      <c r="U330" s="5"/>
      <c r="V330" s="5"/>
      <c r="W330" s="5"/>
      <c r="X330" s="5"/>
      <c r="Y330" s="5"/>
      <c r="Z330" s="5"/>
    </row>
    <row r="331" spans="1:26" x14ac:dyDescent="0.25">
      <c r="A331" s="1"/>
      <c r="B331" s="5"/>
      <c r="C331" s="122"/>
      <c r="D331" s="3"/>
      <c r="E331" s="434"/>
      <c r="F331" s="477"/>
      <c r="G331" s="401"/>
      <c r="H331" s="5"/>
      <c r="I331" s="5"/>
      <c r="J331" s="5"/>
      <c r="K331" s="5"/>
      <c r="L331" s="5"/>
      <c r="M331" s="5"/>
      <c r="N331" s="5"/>
      <c r="O331" s="5"/>
      <c r="P331" s="5"/>
      <c r="Q331" s="5"/>
      <c r="R331" s="5"/>
      <c r="S331" s="5"/>
      <c r="T331" s="5"/>
      <c r="U331" s="5"/>
      <c r="V331" s="5"/>
      <c r="W331" s="5"/>
      <c r="X331" s="5"/>
      <c r="Y331" s="5"/>
      <c r="Z331" s="5"/>
    </row>
    <row r="332" spans="1:26" x14ac:dyDescent="0.25">
      <c r="A332" s="1"/>
      <c r="B332" s="5"/>
      <c r="C332" s="122"/>
      <c r="D332" s="3"/>
      <c r="E332" s="434"/>
      <c r="F332" s="477"/>
      <c r="G332" s="401"/>
      <c r="H332" s="5"/>
      <c r="I332" s="5"/>
      <c r="J332" s="5"/>
      <c r="K332" s="5"/>
      <c r="L332" s="5"/>
      <c r="M332" s="5"/>
      <c r="N332" s="5"/>
      <c r="O332" s="5"/>
      <c r="P332" s="5"/>
      <c r="Q332" s="5"/>
      <c r="R332" s="5"/>
      <c r="S332" s="5"/>
      <c r="T332" s="5"/>
      <c r="U332" s="5"/>
      <c r="V332" s="5"/>
      <c r="W332" s="5"/>
      <c r="X332" s="5"/>
      <c r="Y332" s="5"/>
      <c r="Z332" s="5"/>
    </row>
    <row r="333" spans="1:26" x14ac:dyDescent="0.25">
      <c r="A333" s="1"/>
      <c r="B333" s="5"/>
      <c r="C333" s="122"/>
      <c r="D333" s="3"/>
      <c r="E333" s="434"/>
      <c r="F333" s="477"/>
      <c r="G333" s="401"/>
      <c r="H333" s="5"/>
      <c r="I333" s="5"/>
      <c r="J333" s="5"/>
      <c r="K333" s="5"/>
      <c r="L333" s="5"/>
      <c r="M333" s="5"/>
      <c r="N333" s="5"/>
      <c r="O333" s="5"/>
      <c r="P333" s="5"/>
      <c r="Q333" s="5"/>
      <c r="R333" s="5"/>
      <c r="S333" s="5"/>
      <c r="T333" s="5"/>
      <c r="U333" s="5"/>
      <c r="V333" s="5"/>
      <c r="W333" s="5"/>
      <c r="X333" s="5"/>
      <c r="Y333" s="5"/>
      <c r="Z333" s="5"/>
    </row>
    <row r="334" spans="1:26" x14ac:dyDescent="0.25">
      <c r="A334" s="1"/>
      <c r="B334" s="5"/>
      <c r="C334" s="122"/>
      <c r="D334" s="3"/>
      <c r="E334" s="434"/>
      <c r="F334" s="477"/>
      <c r="G334" s="401"/>
      <c r="H334" s="5"/>
      <c r="I334" s="5"/>
      <c r="J334" s="5"/>
      <c r="K334" s="5"/>
      <c r="L334" s="5"/>
      <c r="M334" s="5"/>
      <c r="N334" s="5"/>
      <c r="O334" s="5"/>
      <c r="P334" s="5"/>
      <c r="Q334" s="5"/>
      <c r="R334" s="5"/>
      <c r="S334" s="5"/>
      <c r="T334" s="5"/>
      <c r="U334" s="5"/>
      <c r="V334" s="5"/>
      <c r="W334" s="5"/>
      <c r="X334" s="5"/>
      <c r="Y334" s="5"/>
      <c r="Z334" s="5"/>
    </row>
    <row r="335" spans="1:26" x14ac:dyDescent="0.25">
      <c r="A335" s="1"/>
      <c r="B335" s="5"/>
      <c r="C335" s="122"/>
      <c r="D335" s="3"/>
      <c r="E335" s="434"/>
      <c r="F335" s="477"/>
      <c r="G335" s="401"/>
      <c r="H335" s="5"/>
      <c r="I335" s="5"/>
      <c r="J335" s="5"/>
      <c r="K335" s="5"/>
      <c r="L335" s="5"/>
      <c r="M335" s="5"/>
      <c r="N335" s="5"/>
      <c r="O335" s="5"/>
      <c r="P335" s="5"/>
      <c r="Q335" s="5"/>
      <c r="R335" s="5"/>
      <c r="S335" s="5"/>
      <c r="T335" s="5"/>
      <c r="U335" s="5"/>
      <c r="V335" s="5"/>
      <c r="W335" s="5"/>
      <c r="X335" s="5"/>
      <c r="Y335" s="5"/>
      <c r="Z335" s="5"/>
    </row>
    <row r="336" spans="1:26" x14ac:dyDescent="0.25">
      <c r="A336" s="1"/>
      <c r="B336" s="5"/>
      <c r="C336" s="122"/>
      <c r="D336" s="3"/>
      <c r="E336" s="434"/>
      <c r="F336" s="477"/>
      <c r="G336" s="401"/>
      <c r="H336" s="5"/>
      <c r="I336" s="5"/>
      <c r="J336" s="5"/>
      <c r="K336" s="5"/>
      <c r="L336" s="5"/>
      <c r="M336" s="5"/>
      <c r="N336" s="5"/>
      <c r="O336" s="5"/>
      <c r="P336" s="5"/>
      <c r="Q336" s="5"/>
      <c r="R336" s="5"/>
      <c r="S336" s="5"/>
      <c r="T336" s="5"/>
      <c r="U336" s="5"/>
      <c r="V336" s="5"/>
      <c r="W336" s="5"/>
      <c r="X336" s="5"/>
      <c r="Y336" s="5"/>
      <c r="Z336" s="5"/>
    </row>
    <row r="337" spans="1:26" x14ac:dyDescent="0.25">
      <c r="A337" s="1"/>
      <c r="B337" s="5"/>
      <c r="C337" s="122"/>
      <c r="D337" s="3"/>
      <c r="E337" s="434"/>
      <c r="F337" s="477"/>
      <c r="G337" s="401"/>
      <c r="H337" s="5"/>
      <c r="I337" s="5"/>
      <c r="J337" s="5"/>
      <c r="K337" s="5"/>
      <c r="L337" s="5"/>
      <c r="M337" s="5"/>
      <c r="N337" s="5"/>
      <c r="O337" s="5"/>
      <c r="P337" s="5"/>
      <c r="Q337" s="5"/>
      <c r="R337" s="5"/>
      <c r="S337" s="5"/>
      <c r="T337" s="5"/>
      <c r="U337" s="5"/>
      <c r="V337" s="5"/>
      <c r="W337" s="5"/>
      <c r="X337" s="5"/>
      <c r="Y337" s="5"/>
      <c r="Z337" s="5"/>
    </row>
    <row r="338" spans="1:26" x14ac:dyDescent="0.25">
      <c r="A338" s="1"/>
      <c r="B338" s="5"/>
      <c r="C338" s="122"/>
      <c r="D338" s="3"/>
      <c r="E338" s="434"/>
      <c r="F338" s="477"/>
      <c r="G338" s="401"/>
      <c r="H338" s="5"/>
      <c r="I338" s="5"/>
      <c r="J338" s="5"/>
      <c r="K338" s="5"/>
      <c r="L338" s="5"/>
      <c r="M338" s="5"/>
      <c r="N338" s="5"/>
      <c r="O338" s="5"/>
      <c r="P338" s="5"/>
      <c r="Q338" s="5"/>
      <c r="R338" s="5"/>
      <c r="S338" s="5"/>
      <c r="T338" s="5"/>
      <c r="U338" s="5"/>
      <c r="V338" s="5"/>
      <c r="W338" s="5"/>
      <c r="X338" s="5"/>
      <c r="Y338" s="5"/>
      <c r="Z338" s="5"/>
    </row>
    <row r="339" spans="1:26" x14ac:dyDescent="0.25">
      <c r="A339" s="1"/>
      <c r="B339" s="5"/>
      <c r="C339" s="122"/>
      <c r="D339" s="3"/>
      <c r="E339" s="434"/>
      <c r="F339" s="477"/>
      <c r="G339" s="401"/>
      <c r="H339" s="5"/>
      <c r="I339" s="5"/>
      <c r="J339" s="5"/>
      <c r="K339" s="5"/>
      <c r="L339" s="5"/>
      <c r="M339" s="5"/>
      <c r="N339" s="5"/>
      <c r="O339" s="5"/>
      <c r="P339" s="5"/>
      <c r="Q339" s="5"/>
      <c r="R339" s="5"/>
      <c r="S339" s="5"/>
      <c r="T339" s="5"/>
      <c r="U339" s="5"/>
      <c r="V339" s="5"/>
      <c r="W339" s="5"/>
      <c r="X339" s="5"/>
      <c r="Y339" s="5"/>
      <c r="Z339" s="5"/>
    </row>
    <row r="340" spans="1:26" x14ac:dyDescent="0.25">
      <c r="A340" s="1"/>
      <c r="B340" s="5"/>
      <c r="C340" s="122"/>
      <c r="D340" s="3"/>
      <c r="E340" s="434"/>
      <c r="F340" s="477"/>
      <c r="G340" s="401"/>
      <c r="H340" s="5"/>
      <c r="I340" s="5"/>
      <c r="J340" s="5"/>
      <c r="K340" s="5"/>
      <c r="L340" s="5"/>
      <c r="M340" s="5"/>
      <c r="N340" s="5"/>
      <c r="O340" s="5"/>
      <c r="P340" s="5"/>
      <c r="Q340" s="5"/>
      <c r="R340" s="5"/>
      <c r="S340" s="5"/>
      <c r="T340" s="5"/>
      <c r="U340" s="5"/>
      <c r="V340" s="5"/>
      <c r="W340" s="5"/>
      <c r="X340" s="5"/>
      <c r="Y340" s="5"/>
      <c r="Z340" s="5"/>
    </row>
    <row r="341" spans="1:26" x14ac:dyDescent="0.25">
      <c r="A341" s="1"/>
      <c r="B341" s="5"/>
      <c r="C341" s="122"/>
      <c r="D341" s="3"/>
      <c r="E341" s="434"/>
      <c r="F341" s="477"/>
      <c r="G341" s="401"/>
      <c r="H341" s="5"/>
      <c r="I341" s="5"/>
      <c r="J341" s="5"/>
      <c r="K341" s="5"/>
      <c r="L341" s="5"/>
      <c r="M341" s="5"/>
      <c r="N341" s="5"/>
      <c r="O341" s="5"/>
      <c r="P341" s="5"/>
      <c r="Q341" s="5"/>
      <c r="R341" s="5"/>
      <c r="S341" s="5"/>
      <c r="T341" s="5"/>
      <c r="U341" s="5"/>
      <c r="V341" s="5"/>
      <c r="W341" s="5"/>
      <c r="X341" s="5"/>
      <c r="Y341" s="5"/>
      <c r="Z341" s="5"/>
    </row>
    <row r="342" spans="1:26" x14ac:dyDescent="0.25">
      <c r="A342" s="1"/>
      <c r="B342" s="5"/>
      <c r="C342" s="122"/>
      <c r="D342" s="3"/>
      <c r="E342" s="434"/>
      <c r="F342" s="477"/>
      <c r="G342" s="401"/>
      <c r="H342" s="5"/>
      <c r="I342" s="5"/>
      <c r="J342" s="5"/>
      <c r="K342" s="5"/>
      <c r="L342" s="5"/>
      <c r="M342" s="5"/>
      <c r="N342" s="5"/>
      <c r="O342" s="5"/>
      <c r="P342" s="5"/>
      <c r="Q342" s="5"/>
      <c r="R342" s="5"/>
      <c r="S342" s="5"/>
      <c r="T342" s="5"/>
      <c r="U342" s="5"/>
      <c r="V342" s="5"/>
      <c r="W342" s="5"/>
      <c r="X342" s="5"/>
      <c r="Y342" s="5"/>
      <c r="Z342" s="5"/>
    </row>
    <row r="343" spans="1:26" x14ac:dyDescent="0.25">
      <c r="A343" s="1"/>
      <c r="B343" s="5"/>
      <c r="C343" s="122"/>
      <c r="D343" s="3"/>
      <c r="E343" s="434"/>
      <c r="F343" s="477"/>
      <c r="G343" s="401"/>
      <c r="H343" s="5"/>
      <c r="I343" s="5"/>
      <c r="J343" s="5"/>
      <c r="K343" s="5"/>
      <c r="L343" s="5"/>
      <c r="M343" s="5"/>
      <c r="N343" s="5"/>
      <c r="O343" s="5"/>
      <c r="P343" s="5"/>
      <c r="Q343" s="5"/>
      <c r="R343" s="5"/>
      <c r="S343" s="5"/>
      <c r="T343" s="5"/>
      <c r="U343" s="5"/>
      <c r="V343" s="5"/>
      <c r="W343" s="5"/>
      <c r="X343" s="5"/>
      <c r="Y343" s="5"/>
      <c r="Z343" s="5"/>
    </row>
    <row r="344" spans="1:26" x14ac:dyDescent="0.25">
      <c r="A344" s="1"/>
      <c r="B344" s="5"/>
      <c r="C344" s="122"/>
      <c r="D344" s="3"/>
      <c r="E344" s="434"/>
      <c r="F344" s="477"/>
      <c r="G344" s="401"/>
      <c r="H344" s="5"/>
      <c r="I344" s="5"/>
      <c r="J344" s="5"/>
      <c r="K344" s="5"/>
      <c r="L344" s="5"/>
      <c r="M344" s="5"/>
      <c r="N344" s="5"/>
      <c r="O344" s="5"/>
      <c r="P344" s="5"/>
      <c r="Q344" s="5"/>
      <c r="R344" s="5"/>
      <c r="S344" s="5"/>
      <c r="T344" s="5"/>
      <c r="U344" s="5"/>
      <c r="V344" s="5"/>
      <c r="W344" s="5"/>
      <c r="X344" s="5"/>
      <c r="Y344" s="5"/>
      <c r="Z344" s="5"/>
    </row>
    <row r="345" spans="1:26" x14ac:dyDescent="0.25">
      <c r="A345" s="1"/>
      <c r="B345" s="5"/>
      <c r="C345" s="122"/>
      <c r="D345" s="3"/>
      <c r="E345" s="434"/>
      <c r="F345" s="477"/>
      <c r="G345" s="401"/>
      <c r="H345" s="5"/>
      <c r="I345" s="5"/>
      <c r="J345" s="5"/>
      <c r="K345" s="5"/>
      <c r="L345" s="5"/>
      <c r="M345" s="5"/>
      <c r="N345" s="5"/>
      <c r="O345" s="5"/>
      <c r="P345" s="5"/>
      <c r="Q345" s="5"/>
      <c r="R345" s="5"/>
      <c r="S345" s="5"/>
      <c r="T345" s="5"/>
      <c r="U345" s="5"/>
      <c r="V345" s="5"/>
      <c r="W345" s="5"/>
      <c r="X345" s="5"/>
      <c r="Y345" s="5"/>
      <c r="Z345" s="5"/>
    </row>
    <row r="346" spans="1:26" x14ac:dyDescent="0.25">
      <c r="A346" s="1"/>
      <c r="B346" s="5"/>
      <c r="C346" s="122"/>
      <c r="D346" s="3"/>
      <c r="E346" s="434"/>
      <c r="F346" s="477"/>
      <c r="G346" s="401"/>
      <c r="H346" s="5"/>
      <c r="I346" s="5"/>
      <c r="J346" s="5"/>
      <c r="K346" s="5"/>
      <c r="L346" s="5"/>
      <c r="M346" s="5"/>
      <c r="N346" s="5"/>
      <c r="O346" s="5"/>
      <c r="P346" s="5"/>
      <c r="Q346" s="5"/>
      <c r="R346" s="5"/>
      <c r="S346" s="5"/>
      <c r="T346" s="5"/>
      <c r="U346" s="5"/>
      <c r="V346" s="5"/>
      <c r="W346" s="5"/>
      <c r="X346" s="5"/>
      <c r="Y346" s="5"/>
      <c r="Z346" s="5"/>
    </row>
    <row r="347" spans="1:26" x14ac:dyDescent="0.25">
      <c r="A347" s="1"/>
      <c r="B347" s="5"/>
      <c r="C347" s="122"/>
      <c r="D347" s="3"/>
      <c r="E347" s="434"/>
      <c r="F347" s="477"/>
      <c r="G347" s="401"/>
      <c r="H347" s="5"/>
      <c r="I347" s="5"/>
      <c r="J347" s="5"/>
      <c r="K347" s="5"/>
      <c r="L347" s="5"/>
      <c r="M347" s="5"/>
      <c r="N347" s="5"/>
      <c r="O347" s="5"/>
      <c r="P347" s="5"/>
      <c r="Q347" s="5"/>
      <c r="R347" s="5"/>
      <c r="S347" s="5"/>
      <c r="T347" s="5"/>
      <c r="U347" s="5"/>
      <c r="V347" s="5"/>
      <c r="W347" s="5"/>
      <c r="X347" s="5"/>
      <c r="Y347" s="5"/>
      <c r="Z347" s="5"/>
    </row>
    <row r="348" spans="1:26" x14ac:dyDescent="0.25">
      <c r="A348" s="1"/>
      <c r="B348" s="5"/>
      <c r="C348" s="122"/>
      <c r="D348" s="3"/>
      <c r="E348" s="434"/>
      <c r="F348" s="477"/>
      <c r="G348" s="401"/>
      <c r="H348" s="5"/>
      <c r="I348" s="5"/>
      <c r="J348" s="5"/>
      <c r="K348" s="5"/>
      <c r="L348" s="5"/>
      <c r="M348" s="5"/>
      <c r="N348" s="5"/>
      <c r="O348" s="5"/>
      <c r="P348" s="5"/>
      <c r="Q348" s="5"/>
      <c r="R348" s="5"/>
      <c r="S348" s="5"/>
      <c r="T348" s="5"/>
      <c r="U348" s="5"/>
      <c r="V348" s="5"/>
      <c r="W348" s="5"/>
      <c r="X348" s="5"/>
      <c r="Y348" s="5"/>
      <c r="Z348" s="5"/>
    </row>
    <row r="349" spans="1:26" x14ac:dyDescent="0.25">
      <c r="A349" s="1"/>
      <c r="B349" s="5"/>
      <c r="C349" s="122"/>
      <c r="D349" s="3"/>
      <c r="E349" s="434"/>
      <c r="F349" s="477"/>
      <c r="G349" s="401"/>
      <c r="H349" s="5"/>
      <c r="I349" s="5"/>
      <c r="J349" s="5"/>
      <c r="K349" s="5"/>
      <c r="L349" s="5"/>
      <c r="M349" s="5"/>
      <c r="N349" s="5"/>
      <c r="O349" s="5"/>
      <c r="P349" s="5"/>
      <c r="Q349" s="5"/>
      <c r="R349" s="5"/>
      <c r="S349" s="5"/>
      <c r="T349" s="5"/>
      <c r="U349" s="5"/>
      <c r="V349" s="5"/>
      <c r="W349" s="5"/>
      <c r="X349" s="5"/>
      <c r="Y349" s="5"/>
      <c r="Z349" s="5"/>
    </row>
    <row r="350" spans="1:26" x14ac:dyDescent="0.25">
      <c r="A350" s="1"/>
      <c r="B350" s="5"/>
      <c r="C350" s="122"/>
      <c r="D350" s="3"/>
      <c r="E350" s="434"/>
      <c r="F350" s="477"/>
      <c r="G350" s="401"/>
      <c r="H350" s="5"/>
      <c r="I350" s="5"/>
      <c r="J350" s="5"/>
      <c r="K350" s="5"/>
      <c r="L350" s="5"/>
      <c r="M350" s="5"/>
      <c r="N350" s="5"/>
      <c r="O350" s="5"/>
      <c r="P350" s="5"/>
      <c r="Q350" s="5"/>
      <c r="R350" s="5"/>
      <c r="S350" s="5"/>
      <c r="T350" s="5"/>
      <c r="U350" s="5"/>
      <c r="V350" s="5"/>
      <c r="W350" s="5"/>
      <c r="X350" s="5"/>
      <c r="Y350" s="5"/>
      <c r="Z350" s="5"/>
    </row>
    <row r="351" spans="1:26" x14ac:dyDescent="0.25">
      <c r="A351" s="1"/>
      <c r="B351" s="5"/>
      <c r="C351" s="122"/>
      <c r="D351" s="3"/>
      <c r="E351" s="434"/>
      <c r="F351" s="477"/>
      <c r="G351" s="401"/>
      <c r="H351" s="5"/>
      <c r="I351" s="5"/>
      <c r="J351" s="5"/>
      <c r="K351" s="5"/>
      <c r="L351" s="5"/>
      <c r="M351" s="5"/>
      <c r="N351" s="5"/>
      <c r="O351" s="5"/>
      <c r="P351" s="5"/>
      <c r="Q351" s="5"/>
      <c r="R351" s="5"/>
      <c r="S351" s="5"/>
      <c r="T351" s="5"/>
      <c r="U351" s="5"/>
      <c r="V351" s="5"/>
      <c r="W351" s="5"/>
      <c r="X351" s="5"/>
      <c r="Y351" s="5"/>
      <c r="Z351" s="5"/>
    </row>
    <row r="352" spans="1:26" x14ac:dyDescent="0.25">
      <c r="A352" s="1"/>
      <c r="B352" s="5"/>
      <c r="C352" s="122"/>
      <c r="D352" s="3"/>
      <c r="E352" s="434"/>
      <c r="F352" s="477"/>
      <c r="G352" s="401"/>
      <c r="H352" s="5"/>
      <c r="I352" s="5"/>
      <c r="J352" s="5"/>
      <c r="K352" s="5"/>
      <c r="L352" s="5"/>
      <c r="M352" s="5"/>
      <c r="N352" s="5"/>
      <c r="O352" s="5"/>
      <c r="P352" s="5"/>
      <c r="Q352" s="5"/>
      <c r="R352" s="5"/>
      <c r="S352" s="5"/>
      <c r="T352" s="5"/>
      <c r="U352" s="5"/>
      <c r="V352" s="5"/>
      <c r="W352" s="5"/>
      <c r="X352" s="5"/>
      <c r="Y352" s="5"/>
      <c r="Z352" s="5"/>
    </row>
    <row r="353" spans="1:26" x14ac:dyDescent="0.25">
      <c r="A353" s="1"/>
      <c r="B353" s="5"/>
      <c r="C353" s="122"/>
      <c r="D353" s="3"/>
      <c r="E353" s="434"/>
      <c r="F353" s="477"/>
      <c r="G353" s="401"/>
      <c r="H353" s="5"/>
      <c r="I353" s="5"/>
      <c r="J353" s="5"/>
      <c r="K353" s="5"/>
      <c r="L353" s="5"/>
      <c r="M353" s="5"/>
      <c r="N353" s="5"/>
      <c r="O353" s="5"/>
      <c r="P353" s="5"/>
      <c r="Q353" s="5"/>
      <c r="R353" s="5"/>
      <c r="S353" s="5"/>
      <c r="T353" s="5"/>
      <c r="U353" s="5"/>
      <c r="V353" s="5"/>
      <c r="W353" s="5"/>
      <c r="X353" s="5"/>
      <c r="Y353" s="5"/>
      <c r="Z353" s="5"/>
    </row>
    <row r="354" spans="1:26" x14ac:dyDescent="0.25">
      <c r="A354" s="1"/>
      <c r="B354" s="5"/>
      <c r="C354" s="122"/>
      <c r="D354" s="3"/>
      <c r="E354" s="434"/>
      <c r="F354" s="477"/>
      <c r="G354" s="401"/>
      <c r="H354" s="5"/>
      <c r="I354" s="5"/>
      <c r="J354" s="5"/>
      <c r="K354" s="5"/>
      <c r="L354" s="5"/>
      <c r="M354" s="5"/>
      <c r="N354" s="5"/>
      <c r="O354" s="5"/>
      <c r="P354" s="5"/>
      <c r="Q354" s="5"/>
      <c r="R354" s="5"/>
      <c r="S354" s="5"/>
      <c r="T354" s="5"/>
      <c r="U354" s="5"/>
      <c r="V354" s="5"/>
      <c r="W354" s="5"/>
      <c r="X354" s="5"/>
      <c r="Y354" s="5"/>
      <c r="Z354" s="5"/>
    </row>
    <row r="355" spans="1:26" x14ac:dyDescent="0.25">
      <c r="A355" s="1"/>
      <c r="B355" s="5"/>
      <c r="C355" s="122"/>
      <c r="D355" s="3"/>
      <c r="E355" s="434"/>
      <c r="F355" s="477"/>
      <c r="G355" s="401"/>
      <c r="H355" s="5"/>
      <c r="I355" s="5"/>
      <c r="J355" s="5"/>
      <c r="K355" s="5"/>
      <c r="L355" s="5"/>
      <c r="M355" s="5"/>
      <c r="N355" s="5"/>
      <c r="O355" s="5"/>
      <c r="P355" s="5"/>
      <c r="Q355" s="5"/>
      <c r="R355" s="5"/>
      <c r="S355" s="5"/>
      <c r="T355" s="5"/>
      <c r="U355" s="5"/>
      <c r="V355" s="5"/>
      <c r="W355" s="5"/>
      <c r="X355" s="5"/>
      <c r="Y355" s="5"/>
      <c r="Z355" s="5"/>
    </row>
    <row r="356" spans="1:26" x14ac:dyDescent="0.25">
      <c r="A356" s="1"/>
      <c r="B356" s="5"/>
      <c r="C356" s="122"/>
      <c r="D356" s="3"/>
      <c r="E356" s="434"/>
      <c r="F356" s="477"/>
      <c r="G356" s="401"/>
      <c r="H356" s="5"/>
      <c r="I356" s="5"/>
      <c r="J356" s="5"/>
      <c r="K356" s="5"/>
      <c r="L356" s="5"/>
      <c r="M356" s="5"/>
      <c r="N356" s="5"/>
      <c r="O356" s="5"/>
      <c r="P356" s="5"/>
      <c r="Q356" s="5"/>
      <c r="R356" s="5"/>
      <c r="S356" s="5"/>
      <c r="T356" s="5"/>
      <c r="U356" s="5"/>
      <c r="V356" s="5"/>
      <c r="W356" s="5"/>
      <c r="X356" s="5"/>
      <c r="Y356" s="5"/>
      <c r="Z356" s="5"/>
    </row>
    <row r="357" spans="1:26" x14ac:dyDescent="0.25">
      <c r="A357" s="1"/>
      <c r="B357" s="5"/>
      <c r="C357" s="122"/>
      <c r="D357" s="3"/>
      <c r="E357" s="434"/>
      <c r="F357" s="477"/>
      <c r="G357" s="401"/>
      <c r="H357" s="5"/>
      <c r="I357" s="5"/>
      <c r="J357" s="5"/>
      <c r="K357" s="5"/>
      <c r="L357" s="5"/>
      <c r="M357" s="5"/>
      <c r="N357" s="5"/>
      <c r="O357" s="5"/>
      <c r="P357" s="5"/>
      <c r="Q357" s="5"/>
      <c r="R357" s="5"/>
      <c r="S357" s="5"/>
      <c r="T357" s="5"/>
      <c r="U357" s="5"/>
      <c r="V357" s="5"/>
      <c r="W357" s="5"/>
      <c r="X357" s="5"/>
      <c r="Y357" s="5"/>
      <c r="Z357" s="5"/>
    </row>
    <row r="358" spans="1:26" x14ac:dyDescent="0.25">
      <c r="A358" s="1"/>
      <c r="B358" s="5"/>
      <c r="C358" s="122"/>
      <c r="D358" s="3"/>
      <c r="E358" s="434"/>
      <c r="F358" s="477"/>
      <c r="G358" s="401"/>
      <c r="H358" s="5"/>
      <c r="I358" s="5"/>
      <c r="J358" s="5"/>
      <c r="K358" s="5"/>
      <c r="L358" s="5"/>
      <c r="M358" s="5"/>
      <c r="N358" s="5"/>
      <c r="O358" s="5"/>
      <c r="P358" s="5"/>
      <c r="Q358" s="5"/>
      <c r="R358" s="5"/>
      <c r="S358" s="5"/>
      <c r="T358" s="5"/>
      <c r="U358" s="5"/>
      <c r="V358" s="5"/>
      <c r="W358" s="5"/>
      <c r="X358" s="5"/>
      <c r="Y358" s="5"/>
      <c r="Z358" s="5"/>
    </row>
    <row r="359" spans="1:26" x14ac:dyDescent="0.25">
      <c r="A359" s="1"/>
      <c r="B359" s="5"/>
      <c r="C359" s="122"/>
      <c r="D359" s="3"/>
      <c r="E359" s="434"/>
      <c r="F359" s="477"/>
      <c r="G359" s="401"/>
      <c r="H359" s="5"/>
      <c r="I359" s="5"/>
      <c r="J359" s="5"/>
      <c r="K359" s="5"/>
      <c r="L359" s="5"/>
      <c r="M359" s="5"/>
      <c r="N359" s="5"/>
      <c r="O359" s="5"/>
      <c r="P359" s="5"/>
      <c r="Q359" s="5"/>
      <c r="R359" s="5"/>
      <c r="S359" s="5"/>
      <c r="T359" s="5"/>
      <c r="U359" s="5"/>
      <c r="V359" s="5"/>
      <c r="W359" s="5"/>
      <c r="X359" s="5"/>
      <c r="Y359" s="5"/>
      <c r="Z359" s="5"/>
    </row>
    <row r="360" spans="1:26" x14ac:dyDescent="0.25">
      <c r="A360" s="1"/>
      <c r="B360" s="5"/>
      <c r="C360" s="122"/>
      <c r="D360" s="3"/>
      <c r="E360" s="434"/>
      <c r="F360" s="477"/>
      <c r="G360" s="401"/>
      <c r="H360" s="5"/>
      <c r="I360" s="5"/>
      <c r="J360" s="5"/>
      <c r="K360" s="5"/>
      <c r="L360" s="5"/>
      <c r="M360" s="5"/>
      <c r="N360" s="5"/>
      <c r="O360" s="5"/>
      <c r="P360" s="5"/>
      <c r="Q360" s="5"/>
      <c r="R360" s="5"/>
      <c r="S360" s="5"/>
      <c r="T360" s="5"/>
      <c r="U360" s="5"/>
      <c r="V360" s="5"/>
      <c r="W360" s="5"/>
      <c r="X360" s="5"/>
      <c r="Y360" s="5"/>
      <c r="Z360" s="5"/>
    </row>
    <row r="361" spans="1:26" x14ac:dyDescent="0.25">
      <c r="A361" s="1"/>
      <c r="B361" s="5"/>
      <c r="C361" s="122"/>
      <c r="D361" s="3"/>
      <c r="E361" s="434"/>
      <c r="F361" s="477"/>
      <c r="G361" s="401"/>
      <c r="H361" s="5"/>
      <c r="I361" s="5"/>
      <c r="J361" s="5"/>
      <c r="K361" s="5"/>
      <c r="L361" s="5"/>
      <c r="M361" s="5"/>
      <c r="N361" s="5"/>
      <c r="O361" s="5"/>
      <c r="P361" s="5"/>
      <c r="Q361" s="5"/>
      <c r="R361" s="5"/>
      <c r="S361" s="5"/>
      <c r="T361" s="5"/>
      <c r="U361" s="5"/>
      <c r="V361" s="5"/>
      <c r="W361" s="5"/>
      <c r="X361" s="5"/>
      <c r="Y361" s="5"/>
      <c r="Z361" s="5"/>
    </row>
    <row r="362" spans="1:26" x14ac:dyDescent="0.25">
      <c r="A362" s="1"/>
      <c r="B362" s="5"/>
      <c r="C362" s="122"/>
      <c r="D362" s="3"/>
      <c r="E362" s="434"/>
      <c r="F362" s="477"/>
      <c r="G362" s="401"/>
      <c r="H362" s="5"/>
      <c r="I362" s="5"/>
      <c r="J362" s="5"/>
      <c r="K362" s="5"/>
      <c r="L362" s="5"/>
      <c r="M362" s="5"/>
      <c r="N362" s="5"/>
      <c r="O362" s="5"/>
      <c r="P362" s="5"/>
      <c r="Q362" s="5"/>
      <c r="R362" s="5"/>
      <c r="S362" s="5"/>
      <c r="T362" s="5"/>
      <c r="U362" s="5"/>
      <c r="V362" s="5"/>
      <c r="W362" s="5"/>
      <c r="X362" s="5"/>
      <c r="Y362" s="5"/>
      <c r="Z362" s="5"/>
    </row>
    <row r="363" spans="1:26" x14ac:dyDescent="0.25">
      <c r="A363" s="1"/>
      <c r="B363" s="5"/>
      <c r="C363" s="122"/>
      <c r="D363" s="3"/>
      <c r="E363" s="434"/>
      <c r="F363" s="477"/>
      <c r="G363" s="401"/>
      <c r="H363" s="5"/>
      <c r="I363" s="5"/>
      <c r="J363" s="5"/>
      <c r="K363" s="5"/>
      <c r="L363" s="5"/>
      <c r="M363" s="5"/>
      <c r="N363" s="5"/>
      <c r="O363" s="5"/>
      <c r="P363" s="5"/>
      <c r="Q363" s="5"/>
      <c r="R363" s="5"/>
      <c r="S363" s="5"/>
      <c r="T363" s="5"/>
      <c r="U363" s="5"/>
      <c r="V363" s="5"/>
      <c r="W363" s="5"/>
      <c r="X363" s="5"/>
      <c r="Y363" s="5"/>
      <c r="Z363" s="5"/>
    </row>
    <row r="364" spans="1:26" x14ac:dyDescent="0.25">
      <c r="A364" s="1"/>
      <c r="B364" s="5"/>
      <c r="C364" s="122"/>
      <c r="D364" s="3"/>
      <c r="E364" s="434"/>
      <c r="F364" s="477"/>
      <c r="G364" s="401"/>
      <c r="H364" s="5"/>
      <c r="I364" s="5"/>
      <c r="J364" s="5"/>
      <c r="K364" s="5"/>
      <c r="L364" s="5"/>
      <c r="M364" s="5"/>
      <c r="N364" s="5"/>
      <c r="O364" s="5"/>
      <c r="P364" s="5"/>
      <c r="Q364" s="5"/>
      <c r="R364" s="5"/>
      <c r="S364" s="5"/>
      <c r="T364" s="5"/>
      <c r="U364" s="5"/>
      <c r="V364" s="5"/>
      <c r="W364" s="5"/>
      <c r="X364" s="5"/>
      <c r="Y364" s="5"/>
      <c r="Z364" s="5"/>
    </row>
    <row r="365" spans="1:26" x14ac:dyDescent="0.25">
      <c r="A365" s="1"/>
      <c r="B365" s="5"/>
      <c r="C365" s="122"/>
      <c r="D365" s="3"/>
      <c r="E365" s="434"/>
      <c r="F365" s="477"/>
      <c r="G365" s="401"/>
      <c r="H365" s="5"/>
      <c r="I365" s="5"/>
      <c r="J365" s="5"/>
      <c r="K365" s="5"/>
      <c r="L365" s="5"/>
      <c r="M365" s="5"/>
      <c r="N365" s="5"/>
      <c r="O365" s="5"/>
      <c r="P365" s="5"/>
      <c r="Q365" s="5"/>
      <c r="R365" s="5"/>
      <c r="S365" s="5"/>
      <c r="T365" s="5"/>
      <c r="U365" s="5"/>
      <c r="V365" s="5"/>
      <c r="W365" s="5"/>
      <c r="X365" s="5"/>
      <c r="Y365" s="5"/>
      <c r="Z365" s="5"/>
    </row>
    <row r="366" spans="1:26" x14ac:dyDescent="0.25">
      <c r="A366" s="1"/>
      <c r="B366" s="5"/>
      <c r="C366" s="122"/>
      <c r="D366" s="3"/>
      <c r="E366" s="434"/>
      <c r="F366" s="477"/>
      <c r="G366" s="401"/>
      <c r="H366" s="5"/>
      <c r="I366" s="5"/>
      <c r="J366" s="5"/>
      <c r="K366" s="5"/>
      <c r="L366" s="5"/>
      <c r="M366" s="5"/>
      <c r="N366" s="5"/>
      <c r="O366" s="5"/>
      <c r="P366" s="5"/>
      <c r="Q366" s="5"/>
      <c r="R366" s="5"/>
      <c r="S366" s="5"/>
      <c r="T366" s="5"/>
      <c r="U366" s="5"/>
      <c r="V366" s="5"/>
      <c r="W366" s="5"/>
      <c r="X366" s="5"/>
      <c r="Y366" s="5"/>
      <c r="Z366" s="5"/>
    </row>
    <row r="367" spans="1:26" x14ac:dyDescent="0.25">
      <c r="A367" s="1"/>
      <c r="B367" s="5"/>
      <c r="C367" s="122"/>
      <c r="D367" s="3"/>
      <c r="E367" s="434"/>
      <c r="F367" s="477"/>
      <c r="G367" s="401"/>
      <c r="H367" s="5"/>
      <c r="I367" s="5"/>
      <c r="J367" s="5"/>
      <c r="K367" s="5"/>
      <c r="L367" s="5"/>
      <c r="M367" s="5"/>
      <c r="N367" s="5"/>
      <c r="O367" s="5"/>
      <c r="P367" s="5"/>
      <c r="Q367" s="5"/>
      <c r="R367" s="5"/>
      <c r="S367" s="5"/>
      <c r="T367" s="5"/>
      <c r="U367" s="5"/>
      <c r="V367" s="5"/>
      <c r="W367" s="5"/>
      <c r="X367" s="5"/>
      <c r="Y367" s="5"/>
      <c r="Z367" s="5"/>
    </row>
    <row r="368" spans="1:26" x14ac:dyDescent="0.25">
      <c r="A368" s="1"/>
      <c r="B368" s="5"/>
      <c r="C368" s="122"/>
      <c r="D368" s="3"/>
      <c r="E368" s="434"/>
      <c r="F368" s="477"/>
      <c r="G368" s="401"/>
      <c r="H368" s="5"/>
      <c r="I368" s="5"/>
      <c r="J368" s="5"/>
      <c r="K368" s="5"/>
      <c r="L368" s="5"/>
      <c r="M368" s="5"/>
      <c r="N368" s="5"/>
      <c r="O368" s="5"/>
      <c r="P368" s="5"/>
      <c r="Q368" s="5"/>
      <c r="R368" s="5"/>
      <c r="S368" s="5"/>
      <c r="T368" s="5"/>
      <c r="U368" s="5"/>
      <c r="V368" s="5"/>
      <c r="W368" s="5"/>
      <c r="X368" s="5"/>
      <c r="Y368" s="5"/>
      <c r="Z368" s="5"/>
    </row>
    <row r="369" spans="1:26" x14ac:dyDescent="0.25">
      <c r="A369" s="1"/>
      <c r="B369" s="5"/>
      <c r="C369" s="122"/>
      <c r="D369" s="3"/>
      <c r="E369" s="434"/>
      <c r="F369" s="477"/>
      <c r="G369" s="401"/>
      <c r="H369" s="5"/>
      <c r="I369" s="5"/>
      <c r="J369" s="5"/>
      <c r="K369" s="5"/>
      <c r="L369" s="5"/>
      <c r="M369" s="5"/>
      <c r="N369" s="5"/>
      <c r="O369" s="5"/>
      <c r="P369" s="5"/>
      <c r="Q369" s="5"/>
      <c r="R369" s="5"/>
      <c r="S369" s="5"/>
      <c r="T369" s="5"/>
      <c r="U369" s="5"/>
      <c r="V369" s="5"/>
      <c r="W369" s="5"/>
      <c r="X369" s="5"/>
      <c r="Y369" s="5"/>
      <c r="Z369" s="5"/>
    </row>
    <row r="370" spans="1:26" x14ac:dyDescent="0.25">
      <c r="A370" s="1"/>
      <c r="B370" s="5"/>
      <c r="C370" s="122"/>
      <c r="D370" s="3"/>
      <c r="E370" s="434"/>
      <c r="F370" s="477"/>
      <c r="G370" s="401"/>
      <c r="H370" s="5"/>
      <c r="I370" s="5"/>
      <c r="J370" s="5"/>
      <c r="K370" s="5"/>
      <c r="L370" s="5"/>
      <c r="M370" s="5"/>
      <c r="N370" s="5"/>
      <c r="O370" s="5"/>
      <c r="P370" s="5"/>
      <c r="Q370" s="5"/>
      <c r="R370" s="5"/>
      <c r="S370" s="5"/>
      <c r="T370" s="5"/>
      <c r="U370" s="5"/>
      <c r="V370" s="5"/>
      <c r="W370" s="5"/>
      <c r="X370" s="5"/>
      <c r="Y370" s="5"/>
      <c r="Z370" s="5"/>
    </row>
    <row r="371" spans="1:26" x14ac:dyDescent="0.25">
      <c r="A371" s="1"/>
      <c r="B371" s="5"/>
      <c r="C371" s="122"/>
      <c r="D371" s="3"/>
      <c r="E371" s="434"/>
      <c r="F371" s="477"/>
      <c r="G371" s="401"/>
      <c r="H371" s="5"/>
      <c r="I371" s="5"/>
      <c r="J371" s="5"/>
      <c r="K371" s="5"/>
      <c r="L371" s="5"/>
      <c r="M371" s="5"/>
      <c r="N371" s="5"/>
      <c r="O371" s="5"/>
      <c r="P371" s="5"/>
      <c r="Q371" s="5"/>
      <c r="R371" s="5"/>
      <c r="S371" s="5"/>
      <c r="T371" s="5"/>
      <c r="U371" s="5"/>
      <c r="V371" s="5"/>
      <c r="W371" s="5"/>
      <c r="X371" s="5"/>
      <c r="Y371" s="5"/>
      <c r="Z371" s="5"/>
    </row>
    <row r="372" spans="1:26" x14ac:dyDescent="0.25">
      <c r="A372" s="1"/>
      <c r="B372" s="5"/>
      <c r="C372" s="122"/>
      <c r="D372" s="3"/>
      <c r="E372" s="434"/>
      <c r="F372" s="477"/>
      <c r="G372" s="401"/>
      <c r="H372" s="5"/>
      <c r="I372" s="5"/>
      <c r="J372" s="5"/>
      <c r="K372" s="5"/>
      <c r="L372" s="5"/>
      <c r="M372" s="5"/>
      <c r="N372" s="5"/>
      <c r="O372" s="5"/>
      <c r="P372" s="5"/>
      <c r="Q372" s="5"/>
      <c r="R372" s="5"/>
      <c r="S372" s="5"/>
      <c r="T372" s="5"/>
      <c r="U372" s="5"/>
      <c r="V372" s="5"/>
      <c r="W372" s="5"/>
      <c r="X372" s="5"/>
      <c r="Y372" s="5"/>
      <c r="Z372" s="5"/>
    </row>
    <row r="373" spans="1:26" x14ac:dyDescent="0.25">
      <c r="A373" s="1"/>
      <c r="B373" s="5"/>
      <c r="C373" s="122"/>
      <c r="D373" s="3"/>
      <c r="E373" s="434"/>
      <c r="F373" s="477"/>
      <c r="G373" s="401"/>
      <c r="H373" s="5"/>
      <c r="I373" s="5"/>
      <c r="J373" s="5"/>
      <c r="K373" s="5"/>
      <c r="L373" s="5"/>
      <c r="M373" s="5"/>
      <c r="N373" s="5"/>
      <c r="O373" s="5"/>
      <c r="P373" s="5"/>
      <c r="Q373" s="5"/>
      <c r="R373" s="5"/>
      <c r="S373" s="5"/>
      <c r="T373" s="5"/>
      <c r="U373" s="5"/>
      <c r="V373" s="5"/>
      <c r="W373" s="5"/>
      <c r="X373" s="5"/>
      <c r="Y373" s="5"/>
      <c r="Z373" s="5"/>
    </row>
    <row r="374" spans="1:26" x14ac:dyDescent="0.25">
      <c r="A374" s="1"/>
      <c r="B374" s="5"/>
      <c r="C374" s="122"/>
      <c r="D374" s="3"/>
      <c r="E374" s="434"/>
      <c r="F374" s="477"/>
      <c r="G374" s="401"/>
      <c r="H374" s="5"/>
      <c r="I374" s="5"/>
      <c r="J374" s="5"/>
      <c r="K374" s="5"/>
      <c r="L374" s="5"/>
      <c r="M374" s="5"/>
      <c r="N374" s="5"/>
      <c r="O374" s="5"/>
      <c r="P374" s="5"/>
      <c r="Q374" s="5"/>
      <c r="R374" s="5"/>
      <c r="S374" s="5"/>
      <c r="T374" s="5"/>
      <c r="U374" s="5"/>
      <c r="V374" s="5"/>
      <c r="W374" s="5"/>
      <c r="X374" s="5"/>
      <c r="Y374" s="5"/>
      <c r="Z374" s="5"/>
    </row>
    <row r="375" spans="1:26" x14ac:dyDescent="0.25">
      <c r="A375" s="1"/>
      <c r="B375" s="5"/>
      <c r="C375" s="122"/>
      <c r="D375" s="3"/>
      <c r="E375" s="434"/>
      <c r="F375" s="477"/>
      <c r="G375" s="401"/>
      <c r="H375" s="5"/>
      <c r="I375" s="5"/>
      <c r="J375" s="5"/>
      <c r="K375" s="5"/>
      <c r="L375" s="5"/>
      <c r="M375" s="5"/>
      <c r="N375" s="5"/>
      <c r="O375" s="5"/>
      <c r="P375" s="5"/>
      <c r="Q375" s="5"/>
      <c r="R375" s="5"/>
      <c r="S375" s="5"/>
      <c r="T375" s="5"/>
      <c r="U375" s="5"/>
      <c r="V375" s="5"/>
      <c r="W375" s="5"/>
      <c r="X375" s="5"/>
      <c r="Y375" s="5"/>
      <c r="Z375" s="5"/>
    </row>
    <row r="376" spans="1:26" x14ac:dyDescent="0.25">
      <c r="A376" s="1"/>
      <c r="B376" s="5"/>
      <c r="C376" s="122"/>
      <c r="D376" s="3"/>
      <c r="E376" s="434"/>
      <c r="F376" s="477"/>
      <c r="G376" s="401"/>
      <c r="H376" s="5"/>
      <c r="I376" s="5"/>
      <c r="J376" s="5"/>
      <c r="K376" s="5"/>
      <c r="L376" s="5"/>
      <c r="M376" s="5"/>
      <c r="N376" s="5"/>
      <c r="O376" s="5"/>
      <c r="P376" s="5"/>
      <c r="Q376" s="5"/>
      <c r="R376" s="5"/>
      <c r="S376" s="5"/>
      <c r="T376" s="5"/>
      <c r="U376" s="5"/>
      <c r="V376" s="5"/>
      <c r="W376" s="5"/>
      <c r="X376" s="5"/>
      <c r="Y376" s="5"/>
      <c r="Z376" s="5"/>
    </row>
    <row r="377" spans="1:26" x14ac:dyDescent="0.25">
      <c r="A377" s="1"/>
      <c r="B377" s="5"/>
      <c r="C377" s="122"/>
      <c r="D377" s="3"/>
      <c r="E377" s="434"/>
      <c r="F377" s="477"/>
      <c r="G377" s="401"/>
      <c r="H377" s="5"/>
      <c r="I377" s="5"/>
      <c r="J377" s="5"/>
      <c r="K377" s="5"/>
      <c r="L377" s="5"/>
      <c r="M377" s="5"/>
      <c r="N377" s="5"/>
      <c r="O377" s="5"/>
      <c r="P377" s="5"/>
      <c r="Q377" s="5"/>
      <c r="R377" s="5"/>
      <c r="S377" s="5"/>
      <c r="T377" s="5"/>
      <c r="U377" s="5"/>
      <c r="V377" s="5"/>
      <c r="W377" s="5"/>
      <c r="X377" s="5"/>
      <c r="Y377" s="5"/>
      <c r="Z377" s="5"/>
    </row>
    <row r="378" spans="1:26" x14ac:dyDescent="0.25">
      <c r="A378" s="1"/>
      <c r="B378" s="5"/>
      <c r="C378" s="122"/>
      <c r="D378" s="3"/>
      <c r="E378" s="434"/>
      <c r="F378" s="477"/>
      <c r="G378" s="401"/>
      <c r="H378" s="5"/>
      <c r="I378" s="5"/>
      <c r="J378" s="5"/>
      <c r="K378" s="5"/>
      <c r="L378" s="5"/>
      <c r="M378" s="5"/>
      <c r="N378" s="5"/>
      <c r="O378" s="5"/>
      <c r="P378" s="5"/>
      <c r="Q378" s="5"/>
      <c r="R378" s="5"/>
      <c r="S378" s="5"/>
      <c r="T378" s="5"/>
      <c r="U378" s="5"/>
      <c r="V378" s="5"/>
      <c r="W378" s="5"/>
      <c r="X378" s="5"/>
      <c r="Y378" s="5"/>
      <c r="Z378" s="5"/>
    </row>
    <row r="379" spans="1:26" x14ac:dyDescent="0.25">
      <c r="A379" s="1"/>
      <c r="B379" s="5"/>
      <c r="C379" s="122"/>
      <c r="D379" s="3"/>
      <c r="E379" s="434"/>
      <c r="F379" s="477"/>
      <c r="G379" s="401"/>
      <c r="H379" s="5"/>
      <c r="I379" s="5"/>
      <c r="J379" s="5"/>
      <c r="K379" s="5"/>
      <c r="L379" s="5"/>
      <c r="M379" s="5"/>
      <c r="N379" s="5"/>
      <c r="O379" s="5"/>
      <c r="P379" s="5"/>
      <c r="Q379" s="5"/>
      <c r="R379" s="5"/>
      <c r="S379" s="5"/>
      <c r="T379" s="5"/>
      <c r="U379" s="5"/>
      <c r="V379" s="5"/>
      <c r="W379" s="5"/>
      <c r="X379" s="5"/>
      <c r="Y379" s="5"/>
      <c r="Z379" s="5"/>
    </row>
    <row r="380" spans="1:26" x14ac:dyDescent="0.25">
      <c r="A380" s="1"/>
      <c r="B380" s="5"/>
      <c r="C380" s="122"/>
      <c r="D380" s="3"/>
      <c r="E380" s="434"/>
      <c r="F380" s="477"/>
      <c r="G380" s="401"/>
      <c r="H380" s="5"/>
      <c r="I380" s="5"/>
      <c r="J380" s="5"/>
      <c r="K380" s="5"/>
      <c r="L380" s="5"/>
      <c r="M380" s="5"/>
      <c r="N380" s="5"/>
      <c r="O380" s="5"/>
      <c r="P380" s="5"/>
      <c r="Q380" s="5"/>
      <c r="R380" s="5"/>
      <c r="S380" s="5"/>
      <c r="T380" s="5"/>
      <c r="U380" s="5"/>
      <c r="V380" s="5"/>
      <c r="W380" s="5"/>
      <c r="X380" s="5"/>
      <c r="Y380" s="5"/>
      <c r="Z380" s="5"/>
    </row>
    <row r="381" spans="1:26" x14ac:dyDescent="0.25">
      <c r="A381" s="1"/>
      <c r="B381" s="5"/>
      <c r="C381" s="122"/>
      <c r="D381" s="3"/>
      <c r="E381" s="434"/>
      <c r="F381" s="477"/>
      <c r="G381" s="401"/>
      <c r="H381" s="5"/>
      <c r="I381" s="5"/>
      <c r="J381" s="5"/>
      <c r="K381" s="5"/>
      <c r="L381" s="5"/>
      <c r="M381" s="5"/>
      <c r="N381" s="5"/>
      <c r="O381" s="5"/>
      <c r="P381" s="5"/>
      <c r="Q381" s="5"/>
      <c r="R381" s="5"/>
      <c r="S381" s="5"/>
      <c r="T381" s="5"/>
      <c r="U381" s="5"/>
      <c r="V381" s="5"/>
      <c r="W381" s="5"/>
      <c r="X381" s="5"/>
      <c r="Y381" s="5"/>
      <c r="Z381" s="5"/>
    </row>
    <row r="382" spans="1:26" x14ac:dyDescent="0.25">
      <c r="A382" s="1"/>
      <c r="B382" s="5"/>
      <c r="C382" s="122"/>
      <c r="D382" s="3"/>
      <c r="E382" s="434"/>
      <c r="F382" s="477"/>
      <c r="G382" s="401"/>
      <c r="H382" s="5"/>
      <c r="I382" s="5"/>
      <c r="J382" s="5"/>
      <c r="K382" s="5"/>
      <c r="L382" s="5"/>
      <c r="M382" s="5"/>
      <c r="N382" s="5"/>
      <c r="O382" s="5"/>
      <c r="P382" s="5"/>
      <c r="Q382" s="5"/>
      <c r="R382" s="5"/>
      <c r="S382" s="5"/>
      <c r="T382" s="5"/>
      <c r="U382" s="5"/>
      <c r="V382" s="5"/>
      <c r="W382" s="5"/>
      <c r="X382" s="5"/>
      <c r="Y382" s="5"/>
      <c r="Z382" s="5"/>
    </row>
    <row r="383" spans="1:26" x14ac:dyDescent="0.25">
      <c r="A383" s="1"/>
      <c r="B383" s="5"/>
      <c r="C383" s="122"/>
      <c r="D383" s="3"/>
      <c r="E383" s="434"/>
      <c r="F383" s="477"/>
      <c r="G383" s="401"/>
      <c r="H383" s="5"/>
      <c r="I383" s="5"/>
      <c r="J383" s="5"/>
      <c r="K383" s="5"/>
      <c r="L383" s="5"/>
      <c r="M383" s="5"/>
      <c r="N383" s="5"/>
      <c r="O383" s="5"/>
      <c r="P383" s="5"/>
      <c r="Q383" s="5"/>
      <c r="R383" s="5"/>
      <c r="S383" s="5"/>
      <c r="T383" s="5"/>
      <c r="U383" s="5"/>
      <c r="V383" s="5"/>
      <c r="W383" s="5"/>
      <c r="X383" s="5"/>
      <c r="Y383" s="5"/>
      <c r="Z383" s="5"/>
    </row>
    <row r="384" spans="1:26" x14ac:dyDescent="0.25">
      <c r="A384" s="1"/>
      <c r="B384" s="5"/>
      <c r="C384" s="122"/>
      <c r="D384" s="3"/>
      <c r="E384" s="434"/>
      <c r="F384" s="477"/>
      <c r="G384" s="401"/>
      <c r="H384" s="5"/>
      <c r="I384" s="5"/>
      <c r="J384" s="5"/>
      <c r="K384" s="5"/>
      <c r="L384" s="5"/>
      <c r="M384" s="5"/>
      <c r="N384" s="5"/>
      <c r="O384" s="5"/>
      <c r="P384" s="5"/>
      <c r="Q384" s="5"/>
      <c r="R384" s="5"/>
      <c r="S384" s="5"/>
      <c r="T384" s="5"/>
      <c r="U384" s="5"/>
      <c r="V384" s="5"/>
      <c r="W384" s="5"/>
      <c r="X384" s="5"/>
      <c r="Y384" s="5"/>
      <c r="Z384" s="5"/>
    </row>
    <row r="385" spans="1:26" x14ac:dyDescent="0.25">
      <c r="A385" s="1"/>
      <c r="B385" s="5"/>
      <c r="C385" s="122"/>
      <c r="D385" s="3"/>
      <c r="E385" s="434"/>
      <c r="F385" s="477"/>
      <c r="G385" s="401"/>
      <c r="H385" s="5"/>
      <c r="I385" s="5"/>
      <c r="J385" s="5"/>
      <c r="K385" s="5"/>
      <c r="L385" s="5"/>
      <c r="M385" s="5"/>
      <c r="N385" s="5"/>
      <c r="O385" s="5"/>
      <c r="P385" s="5"/>
      <c r="Q385" s="5"/>
      <c r="R385" s="5"/>
      <c r="S385" s="5"/>
      <c r="T385" s="5"/>
      <c r="U385" s="5"/>
      <c r="V385" s="5"/>
      <c r="W385" s="5"/>
      <c r="X385" s="5"/>
      <c r="Y385" s="5"/>
      <c r="Z385" s="5"/>
    </row>
    <row r="386" spans="1:26" x14ac:dyDescent="0.25">
      <c r="A386" s="1"/>
      <c r="B386" s="5"/>
      <c r="C386" s="122"/>
      <c r="D386" s="3"/>
      <c r="E386" s="434"/>
      <c r="F386" s="477"/>
      <c r="G386" s="401"/>
      <c r="H386" s="5"/>
      <c r="I386" s="5"/>
      <c r="J386" s="5"/>
      <c r="K386" s="5"/>
      <c r="L386" s="5"/>
      <c r="M386" s="5"/>
      <c r="N386" s="5"/>
      <c r="O386" s="5"/>
      <c r="P386" s="5"/>
      <c r="Q386" s="5"/>
      <c r="R386" s="5"/>
      <c r="S386" s="5"/>
      <c r="T386" s="5"/>
      <c r="U386" s="5"/>
      <c r="V386" s="5"/>
      <c r="W386" s="5"/>
      <c r="X386" s="5"/>
      <c r="Y386" s="5"/>
      <c r="Z386" s="5"/>
    </row>
    <row r="387" spans="1:26" x14ac:dyDescent="0.25">
      <c r="A387" s="1"/>
      <c r="B387" s="5"/>
      <c r="C387" s="122"/>
      <c r="D387" s="3"/>
      <c r="E387" s="434"/>
      <c r="F387" s="477"/>
      <c r="G387" s="401"/>
      <c r="H387" s="5"/>
      <c r="I387" s="5"/>
      <c r="J387" s="5"/>
      <c r="K387" s="5"/>
      <c r="L387" s="5"/>
      <c r="M387" s="5"/>
      <c r="N387" s="5"/>
      <c r="O387" s="5"/>
      <c r="P387" s="5"/>
      <c r="Q387" s="5"/>
      <c r="R387" s="5"/>
      <c r="S387" s="5"/>
      <c r="T387" s="5"/>
      <c r="U387" s="5"/>
      <c r="V387" s="5"/>
      <c r="W387" s="5"/>
      <c r="X387" s="5"/>
      <c r="Y387" s="5"/>
      <c r="Z387" s="5"/>
    </row>
    <row r="388" spans="1:26" x14ac:dyDescent="0.25">
      <c r="A388" s="1"/>
      <c r="B388" s="5"/>
      <c r="C388" s="122"/>
      <c r="D388" s="3"/>
      <c r="E388" s="434"/>
      <c r="F388" s="477"/>
      <c r="G388" s="401"/>
      <c r="H388" s="5"/>
      <c r="I388" s="5"/>
      <c r="J388" s="5"/>
      <c r="K388" s="5"/>
      <c r="L388" s="5"/>
      <c r="M388" s="5"/>
      <c r="N388" s="5"/>
      <c r="O388" s="5"/>
      <c r="P388" s="5"/>
      <c r="Q388" s="5"/>
      <c r="R388" s="5"/>
      <c r="S388" s="5"/>
      <c r="T388" s="5"/>
      <c r="U388" s="5"/>
      <c r="V388" s="5"/>
      <c r="W388" s="5"/>
      <c r="X388" s="5"/>
      <c r="Y388" s="5"/>
      <c r="Z388" s="5"/>
    </row>
    <row r="389" spans="1:26" x14ac:dyDescent="0.25">
      <c r="A389" s="1"/>
      <c r="B389" s="5"/>
      <c r="C389" s="122"/>
      <c r="D389" s="3"/>
      <c r="E389" s="434"/>
      <c r="F389" s="477"/>
      <c r="G389" s="401"/>
      <c r="H389" s="5"/>
      <c r="I389" s="5"/>
      <c r="J389" s="5"/>
      <c r="K389" s="5"/>
      <c r="L389" s="5"/>
      <c r="M389" s="5"/>
      <c r="N389" s="5"/>
      <c r="O389" s="5"/>
      <c r="P389" s="5"/>
      <c r="Q389" s="5"/>
      <c r="R389" s="5"/>
      <c r="S389" s="5"/>
      <c r="T389" s="5"/>
      <c r="U389" s="5"/>
      <c r="V389" s="5"/>
      <c r="W389" s="5"/>
      <c r="X389" s="5"/>
      <c r="Y389" s="5"/>
      <c r="Z389" s="5"/>
    </row>
    <row r="390" spans="1:26" x14ac:dyDescent="0.25">
      <c r="A390" s="1"/>
      <c r="B390" s="5"/>
      <c r="C390" s="122"/>
      <c r="D390" s="3"/>
      <c r="E390" s="434"/>
      <c r="F390" s="477"/>
      <c r="G390" s="401"/>
      <c r="H390" s="5"/>
      <c r="I390" s="5"/>
      <c r="J390" s="5"/>
      <c r="K390" s="5"/>
      <c r="L390" s="5"/>
      <c r="M390" s="5"/>
      <c r="N390" s="5"/>
      <c r="O390" s="5"/>
      <c r="P390" s="5"/>
      <c r="Q390" s="5"/>
      <c r="R390" s="5"/>
      <c r="S390" s="5"/>
      <c r="T390" s="5"/>
      <c r="U390" s="5"/>
      <c r="V390" s="5"/>
      <c r="W390" s="5"/>
      <c r="X390" s="5"/>
      <c r="Y390" s="5"/>
      <c r="Z390" s="5"/>
    </row>
    <row r="391" spans="1:26" x14ac:dyDescent="0.25">
      <c r="A391" s="1"/>
      <c r="B391" s="5"/>
      <c r="C391" s="122"/>
      <c r="D391" s="3"/>
      <c r="E391" s="434"/>
      <c r="F391" s="477"/>
      <c r="G391" s="401"/>
      <c r="H391" s="5"/>
      <c r="I391" s="5"/>
      <c r="J391" s="5"/>
      <c r="K391" s="5"/>
      <c r="L391" s="5"/>
      <c r="M391" s="5"/>
      <c r="N391" s="5"/>
      <c r="O391" s="5"/>
      <c r="P391" s="5"/>
      <c r="Q391" s="5"/>
      <c r="R391" s="5"/>
      <c r="S391" s="5"/>
      <c r="T391" s="5"/>
      <c r="U391" s="5"/>
      <c r="V391" s="5"/>
      <c r="W391" s="5"/>
      <c r="X391" s="5"/>
      <c r="Y391" s="5"/>
      <c r="Z391" s="5"/>
    </row>
    <row r="392" spans="1:26" x14ac:dyDescent="0.25">
      <c r="A392" s="1"/>
      <c r="B392" s="5"/>
      <c r="C392" s="122"/>
      <c r="D392" s="3"/>
      <c r="E392" s="434"/>
      <c r="F392" s="477"/>
      <c r="G392" s="401"/>
      <c r="H392" s="5"/>
      <c r="I392" s="5"/>
      <c r="J392" s="5"/>
      <c r="K392" s="5"/>
      <c r="L392" s="5"/>
      <c r="M392" s="5"/>
      <c r="N392" s="5"/>
      <c r="O392" s="5"/>
      <c r="P392" s="5"/>
      <c r="Q392" s="5"/>
      <c r="R392" s="5"/>
      <c r="S392" s="5"/>
      <c r="T392" s="5"/>
      <c r="U392" s="5"/>
      <c r="V392" s="5"/>
      <c r="W392" s="5"/>
      <c r="X392" s="5"/>
      <c r="Y392" s="5"/>
      <c r="Z392" s="5"/>
    </row>
    <row r="393" spans="1:26" x14ac:dyDescent="0.25">
      <c r="A393" s="1"/>
      <c r="B393" s="5"/>
      <c r="C393" s="122"/>
      <c r="D393" s="3"/>
      <c r="E393" s="434"/>
      <c r="F393" s="477"/>
      <c r="G393" s="401"/>
      <c r="H393" s="5"/>
      <c r="I393" s="5"/>
      <c r="J393" s="5"/>
      <c r="K393" s="5"/>
      <c r="L393" s="5"/>
      <c r="M393" s="5"/>
      <c r="N393" s="5"/>
      <c r="O393" s="5"/>
      <c r="P393" s="5"/>
      <c r="Q393" s="5"/>
      <c r="R393" s="5"/>
      <c r="S393" s="5"/>
      <c r="T393" s="5"/>
      <c r="U393" s="5"/>
      <c r="V393" s="5"/>
      <c r="W393" s="5"/>
      <c r="X393" s="5"/>
      <c r="Y393" s="5"/>
      <c r="Z393" s="5"/>
    </row>
    <row r="394" spans="1:26" x14ac:dyDescent="0.25">
      <c r="A394" s="1"/>
      <c r="B394" s="5"/>
      <c r="C394" s="122"/>
      <c r="D394" s="3"/>
      <c r="E394" s="434"/>
      <c r="F394" s="477"/>
      <c r="G394" s="401"/>
      <c r="H394" s="5"/>
      <c r="I394" s="5"/>
      <c r="J394" s="5"/>
      <c r="K394" s="5"/>
      <c r="L394" s="5"/>
      <c r="M394" s="5"/>
      <c r="N394" s="5"/>
      <c r="O394" s="5"/>
      <c r="P394" s="5"/>
      <c r="Q394" s="5"/>
      <c r="R394" s="5"/>
      <c r="S394" s="5"/>
      <c r="T394" s="5"/>
      <c r="U394" s="5"/>
      <c r="V394" s="5"/>
      <c r="W394" s="5"/>
      <c r="X394" s="5"/>
      <c r="Y394" s="5"/>
      <c r="Z394" s="5"/>
    </row>
    <row r="395" spans="1:26" x14ac:dyDescent="0.25">
      <c r="A395" s="1"/>
      <c r="B395" s="5"/>
      <c r="C395" s="122"/>
      <c r="D395" s="3"/>
      <c r="E395" s="434"/>
      <c r="F395" s="477"/>
      <c r="G395" s="401"/>
      <c r="H395" s="5"/>
      <c r="I395" s="5"/>
      <c r="J395" s="5"/>
      <c r="K395" s="5"/>
      <c r="L395" s="5"/>
      <c r="M395" s="5"/>
      <c r="N395" s="5"/>
      <c r="O395" s="5"/>
      <c r="P395" s="5"/>
      <c r="Q395" s="5"/>
      <c r="R395" s="5"/>
      <c r="S395" s="5"/>
      <c r="T395" s="5"/>
      <c r="U395" s="5"/>
      <c r="V395" s="5"/>
      <c r="W395" s="5"/>
      <c r="X395" s="5"/>
      <c r="Y395" s="5"/>
      <c r="Z395" s="5"/>
    </row>
    <row r="396" spans="1:26" x14ac:dyDescent="0.25">
      <c r="A396" s="1"/>
      <c r="B396" s="5"/>
      <c r="C396" s="122"/>
      <c r="D396" s="3"/>
      <c r="E396" s="434"/>
      <c r="F396" s="477"/>
      <c r="G396" s="401"/>
      <c r="H396" s="5"/>
      <c r="I396" s="5"/>
      <c r="J396" s="5"/>
      <c r="K396" s="5"/>
      <c r="L396" s="5"/>
      <c r="M396" s="5"/>
      <c r="N396" s="5"/>
      <c r="O396" s="5"/>
      <c r="P396" s="5"/>
      <c r="Q396" s="5"/>
      <c r="R396" s="5"/>
      <c r="S396" s="5"/>
      <c r="T396" s="5"/>
      <c r="U396" s="5"/>
      <c r="V396" s="5"/>
      <c r="W396" s="5"/>
      <c r="X396" s="5"/>
      <c r="Y396" s="5"/>
      <c r="Z396" s="5"/>
    </row>
    <row r="397" spans="1:26" x14ac:dyDescent="0.25">
      <c r="A397" s="1"/>
      <c r="B397" s="5"/>
      <c r="C397" s="122"/>
      <c r="D397" s="3"/>
      <c r="E397" s="434"/>
      <c r="F397" s="477"/>
      <c r="G397" s="401"/>
      <c r="H397" s="5"/>
      <c r="I397" s="5"/>
      <c r="J397" s="5"/>
      <c r="K397" s="5"/>
      <c r="L397" s="5"/>
      <c r="M397" s="5"/>
      <c r="N397" s="5"/>
      <c r="O397" s="5"/>
      <c r="P397" s="5"/>
      <c r="Q397" s="5"/>
      <c r="R397" s="5"/>
      <c r="S397" s="5"/>
      <c r="T397" s="5"/>
      <c r="U397" s="5"/>
      <c r="V397" s="5"/>
      <c r="W397" s="5"/>
      <c r="X397" s="5"/>
      <c r="Y397" s="5"/>
      <c r="Z397" s="5"/>
    </row>
    <row r="398" spans="1:26" x14ac:dyDescent="0.25">
      <c r="A398" s="1"/>
      <c r="B398" s="5"/>
      <c r="C398" s="122"/>
      <c r="D398" s="3"/>
      <c r="E398" s="434"/>
      <c r="F398" s="477"/>
      <c r="G398" s="401"/>
      <c r="H398" s="5"/>
      <c r="I398" s="5"/>
      <c r="J398" s="5"/>
      <c r="K398" s="5"/>
      <c r="L398" s="5"/>
      <c r="M398" s="5"/>
      <c r="N398" s="5"/>
      <c r="O398" s="5"/>
      <c r="P398" s="5"/>
      <c r="Q398" s="5"/>
      <c r="R398" s="5"/>
      <c r="S398" s="5"/>
      <c r="T398" s="5"/>
      <c r="U398" s="5"/>
      <c r="V398" s="5"/>
      <c r="W398" s="5"/>
      <c r="X398" s="5"/>
      <c r="Y398" s="5"/>
      <c r="Z398" s="5"/>
    </row>
    <row r="399" spans="1:26" x14ac:dyDescent="0.25">
      <c r="A399" s="1"/>
      <c r="B399" s="5"/>
      <c r="C399" s="122"/>
      <c r="D399" s="3"/>
      <c r="E399" s="434"/>
      <c r="F399" s="477"/>
      <c r="G399" s="401"/>
      <c r="H399" s="5"/>
      <c r="I399" s="5"/>
      <c r="J399" s="5"/>
      <c r="K399" s="5"/>
      <c r="L399" s="5"/>
      <c r="M399" s="5"/>
      <c r="N399" s="5"/>
      <c r="O399" s="5"/>
      <c r="P399" s="5"/>
      <c r="Q399" s="5"/>
      <c r="R399" s="5"/>
      <c r="S399" s="5"/>
      <c r="T399" s="5"/>
      <c r="U399" s="5"/>
      <c r="V399" s="5"/>
      <c r="W399" s="5"/>
      <c r="X399" s="5"/>
      <c r="Y399" s="5"/>
      <c r="Z399" s="5"/>
    </row>
    <row r="400" spans="1:26" x14ac:dyDescent="0.25">
      <c r="A400" s="1"/>
      <c r="B400" s="5"/>
      <c r="C400" s="122"/>
      <c r="D400" s="3"/>
      <c r="E400" s="434"/>
      <c r="F400" s="477"/>
      <c r="G400" s="401"/>
      <c r="H400" s="5"/>
      <c r="I400" s="5"/>
      <c r="J400" s="5"/>
      <c r="K400" s="5"/>
      <c r="L400" s="5"/>
      <c r="M400" s="5"/>
      <c r="N400" s="5"/>
      <c r="O400" s="5"/>
      <c r="P400" s="5"/>
      <c r="Q400" s="5"/>
      <c r="R400" s="5"/>
      <c r="S400" s="5"/>
      <c r="T400" s="5"/>
      <c r="U400" s="5"/>
      <c r="V400" s="5"/>
      <c r="W400" s="5"/>
      <c r="X400" s="5"/>
      <c r="Y400" s="5"/>
      <c r="Z400" s="5"/>
    </row>
    <row r="401" spans="1:26" x14ac:dyDescent="0.25">
      <c r="A401" s="1"/>
      <c r="B401" s="5"/>
      <c r="C401" s="122"/>
      <c r="D401" s="3"/>
      <c r="E401" s="434"/>
      <c r="F401" s="477"/>
      <c r="G401" s="401"/>
      <c r="H401" s="5"/>
      <c r="I401" s="5"/>
      <c r="J401" s="5"/>
      <c r="K401" s="5"/>
      <c r="L401" s="5"/>
      <c r="M401" s="5"/>
      <c r="N401" s="5"/>
      <c r="O401" s="5"/>
      <c r="P401" s="5"/>
      <c r="Q401" s="5"/>
      <c r="R401" s="5"/>
      <c r="S401" s="5"/>
      <c r="T401" s="5"/>
      <c r="U401" s="5"/>
      <c r="V401" s="5"/>
      <c r="W401" s="5"/>
      <c r="X401" s="5"/>
      <c r="Y401" s="5"/>
      <c r="Z401" s="5"/>
    </row>
    <row r="402" spans="1:26" x14ac:dyDescent="0.25">
      <c r="A402" s="1"/>
      <c r="B402" s="5"/>
      <c r="C402" s="122"/>
      <c r="D402" s="3"/>
      <c r="E402" s="434"/>
      <c r="F402" s="477"/>
      <c r="G402" s="401"/>
      <c r="H402" s="5"/>
      <c r="I402" s="5"/>
      <c r="J402" s="5"/>
      <c r="K402" s="5"/>
      <c r="L402" s="5"/>
      <c r="M402" s="5"/>
      <c r="N402" s="5"/>
      <c r="O402" s="5"/>
      <c r="P402" s="5"/>
      <c r="Q402" s="5"/>
      <c r="R402" s="5"/>
      <c r="S402" s="5"/>
      <c r="T402" s="5"/>
      <c r="U402" s="5"/>
      <c r="V402" s="5"/>
      <c r="W402" s="5"/>
      <c r="X402" s="5"/>
      <c r="Y402" s="5"/>
      <c r="Z402" s="5"/>
    </row>
    <row r="403" spans="1:26" x14ac:dyDescent="0.25">
      <c r="A403" s="1"/>
      <c r="B403" s="5"/>
      <c r="C403" s="122"/>
      <c r="D403" s="3"/>
      <c r="E403" s="434"/>
      <c r="F403" s="477"/>
      <c r="G403" s="401"/>
      <c r="H403" s="5"/>
      <c r="I403" s="5"/>
      <c r="J403" s="5"/>
      <c r="K403" s="5"/>
      <c r="L403" s="5"/>
      <c r="M403" s="5"/>
      <c r="N403" s="5"/>
      <c r="O403" s="5"/>
      <c r="P403" s="5"/>
      <c r="Q403" s="5"/>
      <c r="R403" s="5"/>
      <c r="S403" s="5"/>
      <c r="T403" s="5"/>
      <c r="U403" s="5"/>
      <c r="V403" s="5"/>
      <c r="W403" s="5"/>
      <c r="X403" s="5"/>
      <c r="Y403" s="5"/>
      <c r="Z403" s="5"/>
    </row>
    <row r="404" spans="1:26" x14ac:dyDescent="0.25">
      <c r="A404" s="1"/>
      <c r="B404" s="5"/>
      <c r="C404" s="122"/>
      <c r="D404" s="3"/>
      <c r="E404" s="434"/>
      <c r="F404" s="477"/>
      <c r="G404" s="401"/>
      <c r="H404" s="5"/>
      <c r="I404" s="5"/>
      <c r="J404" s="5"/>
      <c r="K404" s="5"/>
      <c r="L404" s="5"/>
      <c r="M404" s="5"/>
      <c r="N404" s="5"/>
      <c r="O404" s="5"/>
      <c r="P404" s="5"/>
      <c r="Q404" s="5"/>
      <c r="R404" s="5"/>
      <c r="S404" s="5"/>
      <c r="T404" s="5"/>
      <c r="U404" s="5"/>
      <c r="V404" s="5"/>
      <c r="W404" s="5"/>
      <c r="X404" s="5"/>
      <c r="Y404" s="5"/>
      <c r="Z404" s="5"/>
    </row>
    <row r="405" spans="1:26" x14ac:dyDescent="0.25">
      <c r="A405" s="1"/>
      <c r="B405" s="5"/>
      <c r="C405" s="122"/>
      <c r="D405" s="3"/>
      <c r="E405" s="434"/>
      <c r="F405" s="477"/>
      <c r="G405" s="401"/>
      <c r="H405" s="5"/>
      <c r="I405" s="5"/>
      <c r="J405" s="5"/>
      <c r="K405" s="5"/>
      <c r="L405" s="5"/>
      <c r="M405" s="5"/>
      <c r="N405" s="5"/>
      <c r="O405" s="5"/>
      <c r="P405" s="5"/>
      <c r="Q405" s="5"/>
      <c r="R405" s="5"/>
      <c r="S405" s="5"/>
      <c r="T405" s="5"/>
      <c r="U405" s="5"/>
      <c r="V405" s="5"/>
      <c r="W405" s="5"/>
      <c r="X405" s="5"/>
      <c r="Y405" s="5"/>
      <c r="Z405" s="5"/>
    </row>
    <row r="406" spans="1:26" x14ac:dyDescent="0.25">
      <c r="A406" s="1"/>
      <c r="B406" s="5"/>
      <c r="C406" s="122"/>
      <c r="D406" s="3"/>
      <c r="E406" s="434"/>
      <c r="F406" s="477"/>
      <c r="G406" s="401"/>
      <c r="H406" s="5"/>
      <c r="I406" s="5"/>
      <c r="J406" s="5"/>
      <c r="K406" s="5"/>
      <c r="L406" s="5"/>
      <c r="M406" s="5"/>
      <c r="N406" s="5"/>
      <c r="O406" s="5"/>
      <c r="P406" s="5"/>
      <c r="Q406" s="5"/>
      <c r="R406" s="5"/>
      <c r="S406" s="5"/>
      <c r="T406" s="5"/>
      <c r="U406" s="5"/>
      <c r="V406" s="5"/>
      <c r="W406" s="5"/>
      <c r="X406" s="5"/>
      <c r="Y406" s="5"/>
      <c r="Z406" s="5"/>
    </row>
    <row r="407" spans="1:26" x14ac:dyDescent="0.25">
      <c r="A407" s="1"/>
      <c r="B407" s="5"/>
      <c r="C407" s="122"/>
      <c r="D407" s="3"/>
      <c r="E407" s="434"/>
      <c r="F407" s="477"/>
      <c r="G407" s="401"/>
      <c r="H407" s="5"/>
      <c r="I407" s="5"/>
      <c r="J407" s="5"/>
      <c r="K407" s="5"/>
      <c r="L407" s="5"/>
      <c r="M407" s="5"/>
      <c r="N407" s="5"/>
      <c r="O407" s="5"/>
      <c r="P407" s="5"/>
      <c r="Q407" s="5"/>
      <c r="R407" s="5"/>
      <c r="S407" s="5"/>
      <c r="T407" s="5"/>
      <c r="U407" s="5"/>
      <c r="V407" s="5"/>
      <c r="W407" s="5"/>
      <c r="X407" s="5"/>
      <c r="Y407" s="5"/>
      <c r="Z407" s="5"/>
    </row>
    <row r="408" spans="1:26" x14ac:dyDescent="0.25">
      <c r="A408" s="1"/>
      <c r="B408" s="5"/>
      <c r="C408" s="122"/>
      <c r="D408" s="3"/>
      <c r="E408" s="434"/>
      <c r="F408" s="477"/>
      <c r="G408" s="401"/>
      <c r="H408" s="5"/>
      <c r="I408" s="5"/>
      <c r="J408" s="5"/>
      <c r="K408" s="5"/>
      <c r="L408" s="5"/>
      <c r="M408" s="5"/>
      <c r="N408" s="5"/>
      <c r="O408" s="5"/>
      <c r="P408" s="5"/>
      <c r="Q408" s="5"/>
      <c r="R408" s="5"/>
      <c r="S408" s="5"/>
      <c r="T408" s="5"/>
      <c r="U408" s="5"/>
      <c r="V408" s="5"/>
      <c r="W408" s="5"/>
      <c r="X408" s="5"/>
      <c r="Y408" s="5"/>
      <c r="Z408" s="5"/>
    </row>
    <row r="409" spans="1:26" x14ac:dyDescent="0.25">
      <c r="A409" s="1"/>
      <c r="B409" s="5"/>
      <c r="C409" s="122"/>
      <c r="D409" s="3"/>
      <c r="E409" s="434"/>
      <c r="F409" s="477"/>
      <c r="G409" s="401"/>
      <c r="H409" s="5"/>
      <c r="I409" s="5"/>
      <c r="J409" s="5"/>
      <c r="K409" s="5"/>
      <c r="L409" s="5"/>
      <c r="M409" s="5"/>
      <c r="N409" s="5"/>
      <c r="O409" s="5"/>
      <c r="P409" s="5"/>
      <c r="Q409" s="5"/>
      <c r="R409" s="5"/>
      <c r="S409" s="5"/>
      <c r="T409" s="5"/>
      <c r="U409" s="5"/>
      <c r="V409" s="5"/>
      <c r="W409" s="5"/>
      <c r="X409" s="5"/>
      <c r="Y409" s="5"/>
      <c r="Z409" s="5"/>
    </row>
    <row r="410" spans="1:26" x14ac:dyDescent="0.25">
      <c r="A410" s="1"/>
      <c r="B410" s="5"/>
      <c r="C410" s="122"/>
      <c r="D410" s="3"/>
      <c r="E410" s="434"/>
      <c r="F410" s="477"/>
      <c r="G410" s="401"/>
      <c r="H410" s="5"/>
      <c r="I410" s="5"/>
      <c r="J410" s="5"/>
      <c r="K410" s="5"/>
      <c r="L410" s="5"/>
      <c r="M410" s="5"/>
      <c r="N410" s="5"/>
      <c r="O410" s="5"/>
      <c r="P410" s="5"/>
      <c r="Q410" s="5"/>
      <c r="R410" s="5"/>
      <c r="S410" s="5"/>
      <c r="T410" s="5"/>
      <c r="U410" s="5"/>
      <c r="V410" s="5"/>
      <c r="W410" s="5"/>
      <c r="X410" s="5"/>
      <c r="Y410" s="5"/>
      <c r="Z410" s="5"/>
    </row>
    <row r="411" spans="1:26" x14ac:dyDescent="0.25">
      <c r="A411" s="1"/>
      <c r="B411" s="5"/>
      <c r="C411" s="122"/>
      <c r="D411" s="3"/>
      <c r="E411" s="434"/>
      <c r="F411" s="477"/>
      <c r="G411" s="401"/>
      <c r="H411" s="5"/>
      <c r="I411" s="5"/>
      <c r="J411" s="5"/>
      <c r="K411" s="5"/>
      <c r="L411" s="5"/>
      <c r="M411" s="5"/>
      <c r="N411" s="5"/>
      <c r="O411" s="5"/>
      <c r="P411" s="5"/>
      <c r="Q411" s="5"/>
      <c r="R411" s="5"/>
      <c r="S411" s="5"/>
      <c r="T411" s="5"/>
      <c r="U411" s="5"/>
      <c r="V411" s="5"/>
      <c r="W411" s="5"/>
      <c r="X411" s="5"/>
      <c r="Y411" s="5"/>
      <c r="Z411" s="5"/>
    </row>
    <row r="412" spans="1:26" x14ac:dyDescent="0.25">
      <c r="A412" s="1"/>
      <c r="B412" s="5"/>
      <c r="C412" s="122"/>
      <c r="D412" s="3"/>
      <c r="E412" s="434"/>
      <c r="F412" s="477"/>
      <c r="G412" s="401"/>
      <c r="H412" s="5"/>
      <c r="I412" s="5"/>
      <c r="J412" s="5"/>
      <c r="K412" s="5"/>
      <c r="L412" s="5"/>
      <c r="M412" s="5"/>
      <c r="N412" s="5"/>
      <c r="O412" s="5"/>
      <c r="P412" s="5"/>
      <c r="Q412" s="5"/>
      <c r="R412" s="5"/>
      <c r="S412" s="5"/>
      <c r="T412" s="5"/>
      <c r="U412" s="5"/>
      <c r="V412" s="5"/>
      <c r="W412" s="5"/>
      <c r="X412" s="5"/>
      <c r="Y412" s="5"/>
      <c r="Z412" s="5"/>
    </row>
    <row r="413" spans="1:26" x14ac:dyDescent="0.25">
      <c r="A413" s="1"/>
      <c r="B413" s="5"/>
      <c r="C413" s="122"/>
      <c r="D413" s="3"/>
      <c r="E413" s="434"/>
      <c r="F413" s="477"/>
      <c r="G413" s="401"/>
      <c r="H413" s="5"/>
      <c r="I413" s="5"/>
      <c r="J413" s="5"/>
      <c r="K413" s="5"/>
      <c r="L413" s="5"/>
      <c r="M413" s="5"/>
      <c r="N413" s="5"/>
      <c r="O413" s="5"/>
      <c r="P413" s="5"/>
      <c r="Q413" s="5"/>
      <c r="R413" s="5"/>
      <c r="S413" s="5"/>
      <c r="T413" s="5"/>
      <c r="U413" s="5"/>
      <c r="V413" s="5"/>
      <c r="W413" s="5"/>
      <c r="X413" s="5"/>
      <c r="Y413" s="5"/>
      <c r="Z413" s="5"/>
    </row>
    <row r="414" spans="1:26" x14ac:dyDescent="0.25">
      <c r="A414" s="1"/>
      <c r="B414" s="5"/>
      <c r="C414" s="122"/>
      <c r="D414" s="3"/>
      <c r="E414" s="434"/>
      <c r="F414" s="477"/>
      <c r="G414" s="401"/>
      <c r="H414" s="5"/>
      <c r="I414" s="5"/>
      <c r="J414" s="5"/>
      <c r="K414" s="5"/>
      <c r="L414" s="5"/>
      <c r="M414" s="5"/>
      <c r="N414" s="5"/>
      <c r="O414" s="5"/>
      <c r="P414" s="5"/>
      <c r="Q414" s="5"/>
      <c r="R414" s="5"/>
      <c r="S414" s="5"/>
      <c r="T414" s="5"/>
      <c r="U414" s="5"/>
      <c r="V414" s="5"/>
      <c r="W414" s="5"/>
      <c r="X414" s="5"/>
      <c r="Y414" s="5"/>
      <c r="Z414" s="5"/>
    </row>
    <row r="415" spans="1:26" x14ac:dyDescent="0.25">
      <c r="A415" s="1"/>
      <c r="B415" s="5"/>
      <c r="C415" s="122"/>
      <c r="D415" s="3"/>
      <c r="E415" s="434"/>
      <c r="F415" s="477"/>
      <c r="G415" s="401"/>
      <c r="H415" s="5"/>
      <c r="I415" s="5"/>
      <c r="J415" s="5"/>
      <c r="K415" s="5"/>
      <c r="L415" s="5"/>
      <c r="M415" s="5"/>
      <c r="N415" s="5"/>
      <c r="O415" s="5"/>
      <c r="P415" s="5"/>
      <c r="Q415" s="5"/>
      <c r="R415" s="5"/>
      <c r="S415" s="5"/>
      <c r="T415" s="5"/>
      <c r="U415" s="5"/>
      <c r="V415" s="5"/>
      <c r="W415" s="5"/>
      <c r="X415" s="5"/>
      <c r="Y415" s="5"/>
      <c r="Z415" s="5"/>
    </row>
    <row r="416" spans="1:26" x14ac:dyDescent="0.25">
      <c r="A416" s="1"/>
      <c r="B416" s="5"/>
      <c r="C416" s="122"/>
      <c r="D416" s="3"/>
      <c r="E416" s="434"/>
      <c r="F416" s="477"/>
      <c r="G416" s="401"/>
      <c r="H416" s="5"/>
      <c r="I416" s="5"/>
      <c r="J416" s="5"/>
      <c r="K416" s="5"/>
      <c r="L416" s="5"/>
      <c r="M416" s="5"/>
      <c r="N416" s="5"/>
      <c r="O416" s="5"/>
      <c r="P416" s="5"/>
      <c r="Q416" s="5"/>
      <c r="R416" s="5"/>
      <c r="S416" s="5"/>
      <c r="T416" s="5"/>
      <c r="U416" s="5"/>
      <c r="V416" s="5"/>
      <c r="W416" s="5"/>
      <c r="X416" s="5"/>
      <c r="Y416" s="5"/>
      <c r="Z416" s="5"/>
    </row>
    <row r="417" spans="1:26" x14ac:dyDescent="0.25">
      <c r="A417" s="1"/>
      <c r="B417" s="5"/>
      <c r="C417" s="122"/>
      <c r="D417" s="3"/>
      <c r="E417" s="434"/>
      <c r="F417" s="477"/>
      <c r="G417" s="401"/>
      <c r="H417" s="5"/>
      <c r="I417" s="5"/>
      <c r="J417" s="5"/>
      <c r="K417" s="5"/>
      <c r="L417" s="5"/>
      <c r="M417" s="5"/>
      <c r="N417" s="5"/>
      <c r="O417" s="5"/>
      <c r="P417" s="5"/>
      <c r="Q417" s="5"/>
      <c r="R417" s="5"/>
      <c r="S417" s="5"/>
      <c r="T417" s="5"/>
      <c r="U417" s="5"/>
      <c r="V417" s="5"/>
      <c r="W417" s="5"/>
      <c r="X417" s="5"/>
      <c r="Y417" s="5"/>
      <c r="Z417" s="5"/>
    </row>
    <row r="418" spans="1:26" x14ac:dyDescent="0.25">
      <c r="A418" s="1"/>
      <c r="B418" s="5"/>
      <c r="C418" s="122"/>
      <c r="D418" s="3"/>
      <c r="E418" s="434"/>
      <c r="F418" s="477"/>
      <c r="G418" s="401"/>
      <c r="H418" s="5"/>
      <c r="I418" s="5"/>
      <c r="J418" s="5"/>
      <c r="K418" s="5"/>
      <c r="L418" s="5"/>
      <c r="M418" s="5"/>
      <c r="N418" s="5"/>
      <c r="O418" s="5"/>
      <c r="P418" s="5"/>
      <c r="Q418" s="5"/>
      <c r="R418" s="5"/>
      <c r="S418" s="5"/>
      <c r="T418" s="5"/>
      <c r="U418" s="5"/>
      <c r="V418" s="5"/>
      <c r="W418" s="5"/>
      <c r="X418" s="5"/>
      <c r="Y418" s="5"/>
      <c r="Z418" s="5"/>
    </row>
    <row r="419" spans="1:26" x14ac:dyDescent="0.25">
      <c r="A419" s="1"/>
      <c r="B419" s="5"/>
      <c r="C419" s="122"/>
      <c r="D419" s="3"/>
      <c r="E419" s="434"/>
      <c r="F419" s="477"/>
      <c r="G419" s="401"/>
      <c r="H419" s="5"/>
      <c r="I419" s="5"/>
      <c r="J419" s="5"/>
      <c r="K419" s="5"/>
      <c r="L419" s="5"/>
      <c r="M419" s="5"/>
      <c r="N419" s="5"/>
      <c r="O419" s="5"/>
      <c r="P419" s="5"/>
      <c r="Q419" s="5"/>
      <c r="R419" s="5"/>
      <c r="S419" s="5"/>
      <c r="T419" s="5"/>
      <c r="U419" s="5"/>
      <c r="V419" s="5"/>
      <c r="W419" s="5"/>
      <c r="X419" s="5"/>
      <c r="Y419" s="5"/>
      <c r="Z419" s="5"/>
    </row>
    <row r="420" spans="1:26" x14ac:dyDescent="0.25">
      <c r="A420" s="1"/>
      <c r="B420" s="5"/>
      <c r="C420" s="122"/>
      <c r="D420" s="3"/>
      <c r="E420" s="434"/>
      <c r="F420" s="477"/>
      <c r="G420" s="401"/>
      <c r="H420" s="5"/>
      <c r="I420" s="5"/>
      <c r="J420" s="5"/>
      <c r="K420" s="5"/>
      <c r="L420" s="5"/>
      <c r="M420" s="5"/>
      <c r="N420" s="5"/>
      <c r="O420" s="5"/>
      <c r="P420" s="5"/>
      <c r="Q420" s="5"/>
      <c r="R420" s="5"/>
      <c r="S420" s="5"/>
      <c r="T420" s="5"/>
      <c r="U420" s="5"/>
      <c r="V420" s="5"/>
      <c r="W420" s="5"/>
      <c r="X420" s="5"/>
      <c r="Y420" s="5"/>
      <c r="Z420" s="5"/>
    </row>
    <row r="421" spans="1:26" x14ac:dyDescent="0.25">
      <c r="A421" s="1"/>
      <c r="B421" s="5"/>
      <c r="C421" s="122"/>
      <c r="D421" s="3"/>
      <c r="E421" s="434"/>
      <c r="F421" s="477"/>
      <c r="G421" s="401"/>
      <c r="H421" s="5"/>
      <c r="I421" s="5"/>
      <c r="J421" s="5"/>
      <c r="K421" s="5"/>
      <c r="L421" s="5"/>
      <c r="M421" s="5"/>
      <c r="N421" s="5"/>
      <c r="O421" s="5"/>
      <c r="P421" s="5"/>
      <c r="Q421" s="5"/>
      <c r="R421" s="5"/>
      <c r="S421" s="5"/>
      <c r="T421" s="5"/>
      <c r="U421" s="5"/>
      <c r="V421" s="5"/>
      <c r="W421" s="5"/>
      <c r="X421" s="5"/>
      <c r="Y421" s="5"/>
      <c r="Z421" s="5"/>
    </row>
    <row r="422" spans="1:26" x14ac:dyDescent="0.25">
      <c r="A422" s="1"/>
      <c r="B422" s="5"/>
      <c r="C422" s="122"/>
      <c r="D422" s="3"/>
      <c r="E422" s="434"/>
      <c r="F422" s="477"/>
      <c r="G422" s="401"/>
      <c r="H422" s="5"/>
      <c r="I422" s="5"/>
      <c r="J422" s="5"/>
      <c r="K422" s="5"/>
      <c r="L422" s="5"/>
      <c r="M422" s="5"/>
      <c r="N422" s="5"/>
      <c r="O422" s="5"/>
      <c r="P422" s="5"/>
      <c r="Q422" s="5"/>
      <c r="R422" s="5"/>
      <c r="S422" s="5"/>
      <c r="T422" s="5"/>
      <c r="U422" s="5"/>
      <c r="V422" s="5"/>
      <c r="W422" s="5"/>
      <c r="X422" s="5"/>
      <c r="Y422" s="5"/>
      <c r="Z422" s="5"/>
    </row>
    <row r="423" spans="1:26" x14ac:dyDescent="0.25">
      <c r="A423" s="1"/>
      <c r="B423" s="5"/>
      <c r="C423" s="122"/>
      <c r="D423" s="3"/>
      <c r="E423" s="434"/>
      <c r="F423" s="477"/>
      <c r="G423" s="401"/>
      <c r="H423" s="5"/>
      <c r="I423" s="5"/>
      <c r="J423" s="5"/>
      <c r="K423" s="5"/>
      <c r="L423" s="5"/>
      <c r="M423" s="5"/>
      <c r="N423" s="5"/>
      <c r="O423" s="5"/>
      <c r="P423" s="5"/>
      <c r="Q423" s="5"/>
      <c r="R423" s="5"/>
      <c r="S423" s="5"/>
      <c r="T423" s="5"/>
      <c r="U423" s="5"/>
      <c r="V423" s="5"/>
      <c r="W423" s="5"/>
      <c r="X423" s="5"/>
      <c r="Y423" s="5"/>
      <c r="Z423" s="5"/>
    </row>
    <row r="424" spans="1:26" x14ac:dyDescent="0.25">
      <c r="A424" s="1"/>
      <c r="B424" s="5"/>
      <c r="C424" s="122"/>
      <c r="D424" s="3"/>
      <c r="E424" s="434"/>
      <c r="F424" s="477"/>
      <c r="G424" s="401"/>
      <c r="H424" s="5"/>
      <c r="I424" s="5"/>
      <c r="J424" s="5"/>
      <c r="K424" s="5"/>
      <c r="L424" s="5"/>
      <c r="M424" s="5"/>
      <c r="N424" s="5"/>
      <c r="O424" s="5"/>
      <c r="P424" s="5"/>
      <c r="Q424" s="5"/>
      <c r="R424" s="5"/>
      <c r="S424" s="5"/>
      <c r="T424" s="5"/>
      <c r="U424" s="5"/>
      <c r="V424" s="5"/>
      <c r="W424" s="5"/>
      <c r="X424" s="5"/>
      <c r="Y424" s="5"/>
      <c r="Z424" s="5"/>
    </row>
    <row r="425" spans="1:26" x14ac:dyDescent="0.25">
      <c r="A425" s="1"/>
      <c r="B425" s="5"/>
      <c r="C425" s="122"/>
      <c r="D425" s="3"/>
      <c r="E425" s="434"/>
      <c r="F425" s="477"/>
      <c r="G425" s="401"/>
      <c r="H425" s="5"/>
      <c r="I425" s="5"/>
      <c r="J425" s="5"/>
      <c r="K425" s="5"/>
      <c r="L425" s="5"/>
      <c r="M425" s="5"/>
      <c r="N425" s="5"/>
      <c r="O425" s="5"/>
      <c r="P425" s="5"/>
      <c r="Q425" s="5"/>
      <c r="R425" s="5"/>
      <c r="S425" s="5"/>
      <c r="T425" s="5"/>
      <c r="U425" s="5"/>
      <c r="V425" s="5"/>
      <c r="W425" s="5"/>
      <c r="X425" s="5"/>
      <c r="Y425" s="5"/>
      <c r="Z425" s="5"/>
    </row>
    <row r="426" spans="1:26" x14ac:dyDescent="0.25">
      <c r="A426" s="1"/>
      <c r="B426" s="5"/>
      <c r="C426" s="122"/>
      <c r="D426" s="3"/>
      <c r="E426" s="434"/>
      <c r="F426" s="477"/>
      <c r="G426" s="401"/>
      <c r="H426" s="5"/>
      <c r="I426" s="5"/>
      <c r="J426" s="5"/>
      <c r="K426" s="5"/>
      <c r="L426" s="5"/>
      <c r="M426" s="5"/>
      <c r="N426" s="5"/>
      <c r="O426" s="5"/>
      <c r="P426" s="5"/>
      <c r="Q426" s="5"/>
      <c r="R426" s="5"/>
      <c r="S426" s="5"/>
      <c r="T426" s="5"/>
      <c r="U426" s="5"/>
      <c r="V426" s="5"/>
      <c r="W426" s="5"/>
      <c r="X426" s="5"/>
      <c r="Y426" s="5"/>
      <c r="Z426" s="5"/>
    </row>
    <row r="427" spans="1:26" x14ac:dyDescent="0.25">
      <c r="A427" s="1"/>
      <c r="B427" s="5"/>
      <c r="C427" s="122"/>
      <c r="D427" s="3"/>
      <c r="E427" s="434"/>
      <c r="F427" s="477"/>
      <c r="G427" s="401"/>
      <c r="H427" s="5"/>
      <c r="I427" s="5"/>
      <c r="J427" s="5"/>
      <c r="K427" s="5"/>
      <c r="L427" s="5"/>
      <c r="M427" s="5"/>
      <c r="N427" s="5"/>
      <c r="O427" s="5"/>
      <c r="P427" s="5"/>
      <c r="Q427" s="5"/>
      <c r="R427" s="5"/>
      <c r="S427" s="5"/>
      <c r="T427" s="5"/>
      <c r="U427" s="5"/>
      <c r="V427" s="5"/>
      <c r="W427" s="5"/>
      <c r="X427" s="5"/>
      <c r="Y427" s="5"/>
      <c r="Z427" s="5"/>
    </row>
    <row r="428" spans="1:26" x14ac:dyDescent="0.25">
      <c r="A428" s="1"/>
      <c r="B428" s="5"/>
      <c r="C428" s="122"/>
      <c r="D428" s="3"/>
      <c r="E428" s="434"/>
      <c r="F428" s="477"/>
      <c r="G428" s="401"/>
      <c r="H428" s="5"/>
      <c r="I428" s="5"/>
      <c r="J428" s="5"/>
      <c r="K428" s="5"/>
      <c r="L428" s="5"/>
      <c r="M428" s="5"/>
      <c r="N428" s="5"/>
      <c r="O428" s="5"/>
      <c r="P428" s="5"/>
      <c r="Q428" s="5"/>
      <c r="R428" s="5"/>
      <c r="S428" s="5"/>
      <c r="T428" s="5"/>
      <c r="U428" s="5"/>
      <c r="V428" s="5"/>
      <c r="W428" s="5"/>
      <c r="X428" s="5"/>
      <c r="Y428" s="5"/>
      <c r="Z428" s="5"/>
    </row>
    <row r="429" spans="1:26" x14ac:dyDescent="0.25">
      <c r="A429" s="1"/>
      <c r="B429" s="5"/>
      <c r="C429" s="122"/>
      <c r="D429" s="3"/>
      <c r="E429" s="434"/>
      <c r="F429" s="477"/>
      <c r="G429" s="401"/>
      <c r="H429" s="5"/>
      <c r="I429" s="5"/>
      <c r="J429" s="5"/>
      <c r="K429" s="5"/>
      <c r="L429" s="5"/>
      <c r="M429" s="5"/>
      <c r="N429" s="5"/>
      <c r="O429" s="5"/>
      <c r="P429" s="5"/>
      <c r="Q429" s="5"/>
      <c r="R429" s="5"/>
      <c r="S429" s="5"/>
      <c r="T429" s="5"/>
      <c r="U429" s="5"/>
      <c r="V429" s="5"/>
      <c r="W429" s="5"/>
      <c r="X429" s="5"/>
      <c r="Y429" s="5"/>
      <c r="Z429" s="5"/>
    </row>
    <row r="430" spans="1:26" x14ac:dyDescent="0.25">
      <c r="A430" s="1"/>
      <c r="B430" s="5"/>
      <c r="C430" s="122"/>
      <c r="D430" s="3"/>
      <c r="E430" s="434"/>
      <c r="F430" s="477"/>
      <c r="G430" s="401"/>
      <c r="H430" s="5"/>
      <c r="I430" s="5"/>
      <c r="J430" s="5"/>
      <c r="K430" s="5"/>
      <c r="L430" s="5"/>
      <c r="M430" s="5"/>
      <c r="N430" s="5"/>
      <c r="O430" s="5"/>
      <c r="P430" s="5"/>
      <c r="Q430" s="5"/>
      <c r="R430" s="5"/>
      <c r="S430" s="5"/>
      <c r="T430" s="5"/>
      <c r="U430" s="5"/>
      <c r="V430" s="5"/>
      <c r="W430" s="5"/>
      <c r="X430" s="5"/>
      <c r="Y430" s="5"/>
      <c r="Z430" s="5"/>
    </row>
    <row r="431" spans="1:26" x14ac:dyDescent="0.25">
      <c r="A431" s="1"/>
      <c r="B431" s="5"/>
      <c r="C431" s="122"/>
      <c r="D431" s="3"/>
      <c r="E431" s="434"/>
      <c r="F431" s="477"/>
      <c r="G431" s="401"/>
      <c r="H431" s="5"/>
      <c r="I431" s="5"/>
      <c r="J431" s="5"/>
      <c r="K431" s="5"/>
      <c r="L431" s="5"/>
      <c r="M431" s="5"/>
      <c r="N431" s="5"/>
      <c r="O431" s="5"/>
      <c r="P431" s="5"/>
      <c r="Q431" s="5"/>
      <c r="R431" s="5"/>
      <c r="S431" s="5"/>
      <c r="T431" s="5"/>
      <c r="U431" s="5"/>
      <c r="V431" s="5"/>
      <c r="W431" s="5"/>
      <c r="X431" s="5"/>
      <c r="Y431" s="5"/>
      <c r="Z431" s="5"/>
    </row>
    <row r="432" spans="1:26" x14ac:dyDescent="0.25">
      <c r="A432" s="1"/>
      <c r="B432" s="5"/>
      <c r="C432" s="122"/>
      <c r="D432" s="3"/>
      <c r="E432" s="434"/>
      <c r="F432" s="477"/>
      <c r="G432" s="401"/>
      <c r="H432" s="5"/>
      <c r="I432" s="5"/>
      <c r="J432" s="5"/>
      <c r="K432" s="5"/>
      <c r="L432" s="5"/>
      <c r="M432" s="5"/>
      <c r="N432" s="5"/>
      <c r="O432" s="5"/>
      <c r="P432" s="5"/>
      <c r="Q432" s="5"/>
      <c r="R432" s="5"/>
      <c r="S432" s="5"/>
      <c r="T432" s="5"/>
      <c r="U432" s="5"/>
      <c r="V432" s="5"/>
      <c r="W432" s="5"/>
      <c r="X432" s="5"/>
      <c r="Y432" s="5"/>
      <c r="Z432" s="5"/>
    </row>
    <row r="433" spans="1:26" x14ac:dyDescent="0.25">
      <c r="A433" s="1"/>
      <c r="B433" s="5"/>
      <c r="C433" s="122"/>
      <c r="D433" s="3"/>
      <c r="E433" s="434"/>
      <c r="F433" s="477"/>
      <c r="G433" s="401"/>
      <c r="H433" s="5"/>
      <c r="I433" s="5"/>
      <c r="J433" s="5"/>
      <c r="K433" s="5"/>
      <c r="L433" s="5"/>
      <c r="M433" s="5"/>
      <c r="N433" s="5"/>
      <c r="O433" s="5"/>
      <c r="P433" s="5"/>
      <c r="Q433" s="5"/>
      <c r="R433" s="5"/>
      <c r="S433" s="5"/>
      <c r="T433" s="5"/>
      <c r="U433" s="5"/>
      <c r="V433" s="5"/>
      <c r="W433" s="5"/>
      <c r="X433" s="5"/>
      <c r="Y433" s="5"/>
      <c r="Z433" s="5"/>
    </row>
    <row r="434" spans="1:26" x14ac:dyDescent="0.25">
      <c r="A434" s="1"/>
      <c r="B434" s="5"/>
      <c r="C434" s="122"/>
      <c r="D434" s="3"/>
      <c r="E434" s="434"/>
      <c r="F434" s="477"/>
      <c r="G434" s="401"/>
      <c r="H434" s="5"/>
      <c r="I434" s="5"/>
      <c r="J434" s="5"/>
      <c r="K434" s="5"/>
      <c r="L434" s="5"/>
      <c r="M434" s="5"/>
      <c r="N434" s="5"/>
      <c r="O434" s="5"/>
      <c r="P434" s="5"/>
      <c r="Q434" s="5"/>
      <c r="R434" s="5"/>
      <c r="S434" s="5"/>
      <c r="T434" s="5"/>
      <c r="U434" s="5"/>
      <c r="V434" s="5"/>
      <c r="W434" s="5"/>
      <c r="X434" s="5"/>
      <c r="Y434" s="5"/>
      <c r="Z434" s="5"/>
    </row>
    <row r="435" spans="1:26" x14ac:dyDescent="0.25">
      <c r="A435" s="1"/>
      <c r="B435" s="5"/>
      <c r="C435" s="122"/>
      <c r="D435" s="3"/>
      <c r="E435" s="434"/>
      <c r="F435" s="477"/>
      <c r="G435" s="401"/>
      <c r="H435" s="5"/>
      <c r="I435" s="5"/>
      <c r="J435" s="5"/>
      <c r="K435" s="5"/>
      <c r="L435" s="5"/>
      <c r="M435" s="5"/>
      <c r="N435" s="5"/>
      <c r="O435" s="5"/>
      <c r="P435" s="5"/>
      <c r="Q435" s="5"/>
      <c r="R435" s="5"/>
      <c r="S435" s="5"/>
      <c r="T435" s="5"/>
      <c r="U435" s="5"/>
      <c r="V435" s="5"/>
      <c r="W435" s="5"/>
      <c r="X435" s="5"/>
      <c r="Y435" s="5"/>
      <c r="Z435" s="5"/>
    </row>
    <row r="436" spans="1:26" x14ac:dyDescent="0.25">
      <c r="A436" s="1"/>
      <c r="B436" s="5"/>
      <c r="C436" s="122"/>
      <c r="D436" s="3"/>
      <c r="E436" s="434"/>
      <c r="F436" s="477"/>
      <c r="G436" s="401"/>
      <c r="H436" s="5"/>
      <c r="I436" s="5"/>
      <c r="J436" s="5"/>
      <c r="K436" s="5"/>
      <c r="L436" s="5"/>
      <c r="M436" s="5"/>
      <c r="N436" s="5"/>
      <c r="O436" s="5"/>
      <c r="P436" s="5"/>
      <c r="Q436" s="5"/>
      <c r="R436" s="5"/>
      <c r="S436" s="5"/>
      <c r="T436" s="5"/>
      <c r="U436" s="5"/>
      <c r="V436" s="5"/>
      <c r="W436" s="5"/>
      <c r="X436" s="5"/>
      <c r="Y436" s="5"/>
      <c r="Z436" s="5"/>
    </row>
    <row r="437" spans="1:26" x14ac:dyDescent="0.25">
      <c r="A437" s="1"/>
      <c r="B437" s="5"/>
      <c r="C437" s="122"/>
      <c r="D437" s="3"/>
      <c r="E437" s="434"/>
      <c r="F437" s="477"/>
      <c r="G437" s="401"/>
      <c r="H437" s="5"/>
      <c r="I437" s="5"/>
      <c r="J437" s="5"/>
      <c r="K437" s="5"/>
      <c r="L437" s="5"/>
      <c r="M437" s="5"/>
      <c r="N437" s="5"/>
      <c r="O437" s="5"/>
      <c r="P437" s="5"/>
      <c r="Q437" s="5"/>
      <c r="R437" s="5"/>
      <c r="S437" s="5"/>
      <c r="T437" s="5"/>
      <c r="U437" s="5"/>
      <c r="V437" s="5"/>
      <c r="W437" s="5"/>
      <c r="X437" s="5"/>
      <c r="Y437" s="5"/>
      <c r="Z437" s="5"/>
    </row>
    <row r="438" spans="1:26" x14ac:dyDescent="0.25">
      <c r="A438" s="1"/>
      <c r="B438" s="5"/>
      <c r="C438" s="122"/>
      <c r="D438" s="3"/>
      <c r="E438" s="434"/>
      <c r="F438" s="477"/>
      <c r="G438" s="401"/>
      <c r="H438" s="5"/>
      <c r="I438" s="5"/>
      <c r="J438" s="5"/>
      <c r="K438" s="5"/>
      <c r="L438" s="5"/>
      <c r="M438" s="5"/>
      <c r="N438" s="5"/>
      <c r="O438" s="5"/>
      <c r="P438" s="5"/>
      <c r="Q438" s="5"/>
      <c r="R438" s="5"/>
      <c r="S438" s="5"/>
      <c r="T438" s="5"/>
      <c r="U438" s="5"/>
      <c r="V438" s="5"/>
      <c r="W438" s="5"/>
      <c r="X438" s="5"/>
      <c r="Y438" s="5"/>
      <c r="Z438" s="5"/>
    </row>
    <row r="439" spans="1:26" x14ac:dyDescent="0.25">
      <c r="A439" s="1"/>
      <c r="B439" s="5"/>
      <c r="C439" s="122"/>
      <c r="D439" s="3"/>
      <c r="E439" s="434"/>
      <c r="F439" s="477"/>
      <c r="G439" s="401"/>
      <c r="H439" s="5"/>
      <c r="I439" s="5"/>
      <c r="J439" s="5"/>
      <c r="K439" s="5"/>
      <c r="L439" s="5"/>
      <c r="M439" s="5"/>
      <c r="N439" s="5"/>
      <c r="O439" s="5"/>
      <c r="P439" s="5"/>
      <c r="Q439" s="5"/>
      <c r="R439" s="5"/>
      <c r="S439" s="5"/>
      <c r="T439" s="5"/>
      <c r="U439" s="5"/>
      <c r="V439" s="5"/>
      <c r="W439" s="5"/>
      <c r="X439" s="5"/>
      <c r="Y439" s="5"/>
      <c r="Z439" s="5"/>
    </row>
    <row r="440" spans="1:26" x14ac:dyDescent="0.25">
      <c r="A440" s="1"/>
      <c r="B440" s="5"/>
      <c r="C440" s="122"/>
      <c r="D440" s="3"/>
      <c r="E440" s="434"/>
      <c r="F440" s="477"/>
      <c r="G440" s="401"/>
      <c r="H440" s="5"/>
      <c r="I440" s="5"/>
      <c r="J440" s="5"/>
      <c r="K440" s="5"/>
      <c r="L440" s="5"/>
      <c r="M440" s="5"/>
      <c r="N440" s="5"/>
      <c r="O440" s="5"/>
      <c r="P440" s="5"/>
      <c r="Q440" s="5"/>
      <c r="R440" s="5"/>
      <c r="S440" s="5"/>
      <c r="T440" s="5"/>
      <c r="U440" s="5"/>
      <c r="V440" s="5"/>
      <c r="W440" s="5"/>
      <c r="X440" s="5"/>
      <c r="Y440" s="5"/>
      <c r="Z440" s="5"/>
    </row>
    <row r="441" spans="1:26" x14ac:dyDescent="0.25">
      <c r="A441" s="1"/>
      <c r="B441" s="5"/>
      <c r="C441" s="122"/>
      <c r="D441" s="3"/>
      <c r="E441" s="434"/>
      <c r="F441" s="477"/>
      <c r="G441" s="401"/>
      <c r="H441" s="5"/>
      <c r="I441" s="5"/>
      <c r="J441" s="5"/>
      <c r="K441" s="5"/>
      <c r="L441" s="5"/>
      <c r="M441" s="5"/>
      <c r="N441" s="5"/>
      <c r="O441" s="5"/>
      <c r="P441" s="5"/>
      <c r="Q441" s="5"/>
      <c r="R441" s="5"/>
      <c r="S441" s="5"/>
      <c r="T441" s="5"/>
      <c r="U441" s="5"/>
      <c r="V441" s="5"/>
      <c r="W441" s="5"/>
      <c r="X441" s="5"/>
      <c r="Y441" s="5"/>
      <c r="Z441" s="5"/>
    </row>
    <row r="442" spans="1:26" x14ac:dyDescent="0.25">
      <c r="A442" s="1"/>
      <c r="B442" s="5"/>
      <c r="C442" s="122"/>
      <c r="D442" s="3"/>
      <c r="E442" s="434"/>
      <c r="F442" s="477"/>
      <c r="G442" s="401"/>
      <c r="H442" s="5"/>
      <c r="I442" s="5"/>
      <c r="J442" s="5"/>
      <c r="K442" s="5"/>
      <c r="L442" s="5"/>
      <c r="M442" s="5"/>
      <c r="N442" s="5"/>
      <c r="O442" s="5"/>
      <c r="P442" s="5"/>
      <c r="Q442" s="5"/>
      <c r="R442" s="5"/>
      <c r="S442" s="5"/>
      <c r="T442" s="5"/>
      <c r="U442" s="5"/>
      <c r="V442" s="5"/>
      <c r="W442" s="5"/>
      <c r="X442" s="5"/>
      <c r="Y442" s="5"/>
      <c r="Z442" s="5"/>
    </row>
    <row r="443" spans="1:26" x14ac:dyDescent="0.25">
      <c r="A443" s="1"/>
      <c r="B443" s="5"/>
      <c r="C443" s="122"/>
      <c r="D443" s="3"/>
      <c r="E443" s="434"/>
      <c r="F443" s="477"/>
      <c r="G443" s="401"/>
      <c r="H443" s="5"/>
      <c r="I443" s="5"/>
      <c r="J443" s="5"/>
      <c r="K443" s="5"/>
      <c r="L443" s="5"/>
      <c r="M443" s="5"/>
      <c r="N443" s="5"/>
      <c r="O443" s="5"/>
      <c r="P443" s="5"/>
      <c r="Q443" s="5"/>
      <c r="R443" s="5"/>
      <c r="S443" s="5"/>
      <c r="T443" s="5"/>
      <c r="U443" s="5"/>
      <c r="V443" s="5"/>
      <c r="W443" s="5"/>
      <c r="X443" s="5"/>
      <c r="Y443" s="5"/>
      <c r="Z443" s="5"/>
    </row>
    <row r="444" spans="1:26" x14ac:dyDescent="0.25">
      <c r="A444" s="1"/>
      <c r="B444" s="5"/>
      <c r="C444" s="122"/>
      <c r="D444" s="3"/>
      <c r="E444" s="434"/>
      <c r="F444" s="477"/>
      <c r="G444" s="401"/>
      <c r="H444" s="5"/>
      <c r="I444" s="5"/>
      <c r="J444" s="5"/>
      <c r="K444" s="5"/>
      <c r="L444" s="5"/>
      <c r="M444" s="5"/>
      <c r="N444" s="5"/>
      <c r="O444" s="5"/>
      <c r="P444" s="5"/>
      <c r="Q444" s="5"/>
      <c r="R444" s="5"/>
      <c r="S444" s="5"/>
      <c r="T444" s="5"/>
      <c r="U444" s="5"/>
      <c r="V444" s="5"/>
      <c r="W444" s="5"/>
      <c r="X444" s="5"/>
      <c r="Y444" s="5"/>
      <c r="Z444" s="5"/>
    </row>
    <row r="445" spans="1:26" x14ac:dyDescent="0.25">
      <c r="A445" s="1"/>
      <c r="B445" s="5"/>
      <c r="C445" s="122"/>
      <c r="D445" s="3"/>
      <c r="E445" s="434"/>
      <c r="F445" s="477"/>
      <c r="G445" s="401"/>
      <c r="H445" s="5"/>
      <c r="I445" s="5"/>
      <c r="J445" s="5"/>
      <c r="K445" s="5"/>
      <c r="L445" s="5"/>
      <c r="M445" s="5"/>
      <c r="N445" s="5"/>
      <c r="O445" s="5"/>
      <c r="P445" s="5"/>
      <c r="Q445" s="5"/>
      <c r="R445" s="5"/>
      <c r="S445" s="5"/>
      <c r="T445" s="5"/>
      <c r="U445" s="5"/>
      <c r="V445" s="5"/>
      <c r="W445" s="5"/>
      <c r="X445" s="5"/>
      <c r="Y445" s="5"/>
      <c r="Z445" s="5"/>
    </row>
    <row r="446" spans="1:26" x14ac:dyDescent="0.25">
      <c r="A446" s="1"/>
      <c r="B446" s="5"/>
      <c r="C446" s="122"/>
      <c r="D446" s="3"/>
      <c r="E446" s="434"/>
      <c r="F446" s="477"/>
      <c r="G446" s="401"/>
      <c r="H446" s="5"/>
      <c r="I446" s="5"/>
      <c r="J446" s="5"/>
      <c r="K446" s="5"/>
      <c r="L446" s="5"/>
      <c r="M446" s="5"/>
      <c r="N446" s="5"/>
      <c r="O446" s="5"/>
      <c r="P446" s="5"/>
      <c r="Q446" s="5"/>
      <c r="R446" s="5"/>
      <c r="S446" s="5"/>
      <c r="T446" s="5"/>
      <c r="U446" s="5"/>
      <c r="V446" s="5"/>
      <c r="W446" s="5"/>
      <c r="X446" s="5"/>
      <c r="Y446" s="5"/>
      <c r="Z446" s="5"/>
    </row>
    <row r="447" spans="1:26" x14ac:dyDescent="0.25">
      <c r="A447" s="1"/>
      <c r="B447" s="5"/>
      <c r="C447" s="122"/>
      <c r="D447" s="3"/>
      <c r="E447" s="434"/>
      <c r="F447" s="477"/>
      <c r="G447" s="401"/>
      <c r="H447" s="5"/>
      <c r="I447" s="5"/>
      <c r="J447" s="5"/>
      <c r="K447" s="5"/>
      <c r="L447" s="5"/>
      <c r="M447" s="5"/>
      <c r="N447" s="5"/>
      <c r="O447" s="5"/>
      <c r="P447" s="5"/>
      <c r="Q447" s="5"/>
      <c r="R447" s="5"/>
      <c r="S447" s="5"/>
      <c r="T447" s="5"/>
      <c r="U447" s="5"/>
      <c r="V447" s="5"/>
      <c r="W447" s="5"/>
      <c r="X447" s="5"/>
      <c r="Y447" s="5"/>
      <c r="Z447" s="5"/>
    </row>
    <row r="448" spans="1:26" x14ac:dyDescent="0.25">
      <c r="A448" s="1"/>
      <c r="B448" s="5"/>
      <c r="C448" s="122"/>
      <c r="D448" s="3"/>
      <c r="E448" s="434"/>
      <c r="F448" s="477"/>
      <c r="G448" s="401"/>
      <c r="H448" s="5"/>
      <c r="I448" s="5"/>
      <c r="J448" s="5"/>
      <c r="K448" s="5"/>
      <c r="L448" s="5"/>
      <c r="M448" s="5"/>
      <c r="N448" s="5"/>
      <c r="O448" s="5"/>
      <c r="P448" s="5"/>
      <c r="Q448" s="5"/>
      <c r="R448" s="5"/>
      <c r="S448" s="5"/>
      <c r="T448" s="5"/>
      <c r="U448" s="5"/>
      <c r="V448" s="5"/>
      <c r="W448" s="5"/>
      <c r="X448" s="5"/>
      <c r="Y448" s="5"/>
      <c r="Z448" s="5"/>
    </row>
    <row r="449" spans="1:26" x14ac:dyDescent="0.25">
      <c r="A449" s="1"/>
      <c r="B449" s="5"/>
      <c r="C449" s="122"/>
      <c r="D449" s="3"/>
      <c r="E449" s="434"/>
      <c r="F449" s="477"/>
      <c r="G449" s="401"/>
      <c r="H449" s="5"/>
      <c r="I449" s="5"/>
      <c r="J449" s="5"/>
      <c r="K449" s="5"/>
      <c r="L449" s="5"/>
      <c r="M449" s="5"/>
      <c r="N449" s="5"/>
      <c r="O449" s="5"/>
      <c r="P449" s="5"/>
      <c r="Q449" s="5"/>
      <c r="R449" s="5"/>
      <c r="S449" s="5"/>
      <c r="T449" s="5"/>
      <c r="U449" s="5"/>
      <c r="V449" s="5"/>
      <c r="W449" s="5"/>
      <c r="X449" s="5"/>
      <c r="Y449" s="5"/>
      <c r="Z449" s="5"/>
    </row>
    <row r="450" spans="1:26" x14ac:dyDescent="0.25">
      <c r="A450" s="1"/>
      <c r="B450" s="5"/>
      <c r="C450" s="122"/>
      <c r="D450" s="3"/>
      <c r="E450" s="434"/>
      <c r="F450" s="477"/>
      <c r="G450" s="401"/>
      <c r="H450" s="5"/>
      <c r="I450" s="5"/>
      <c r="J450" s="5"/>
      <c r="K450" s="5"/>
      <c r="L450" s="5"/>
      <c r="M450" s="5"/>
      <c r="N450" s="5"/>
      <c r="O450" s="5"/>
      <c r="P450" s="5"/>
      <c r="Q450" s="5"/>
      <c r="R450" s="5"/>
      <c r="S450" s="5"/>
      <c r="T450" s="5"/>
      <c r="U450" s="5"/>
      <c r="V450" s="5"/>
      <c r="W450" s="5"/>
      <c r="X450" s="5"/>
      <c r="Y450" s="5"/>
      <c r="Z450" s="5"/>
    </row>
    <row r="451" spans="1:26" x14ac:dyDescent="0.25">
      <c r="A451" s="1"/>
      <c r="B451" s="5"/>
      <c r="C451" s="122"/>
      <c r="D451" s="3"/>
      <c r="E451" s="434"/>
      <c r="F451" s="477"/>
      <c r="G451" s="401"/>
      <c r="H451" s="5"/>
      <c r="I451" s="5"/>
      <c r="J451" s="5"/>
      <c r="K451" s="5"/>
      <c r="L451" s="5"/>
      <c r="M451" s="5"/>
      <c r="N451" s="5"/>
      <c r="O451" s="5"/>
      <c r="P451" s="5"/>
      <c r="Q451" s="5"/>
      <c r="R451" s="5"/>
      <c r="S451" s="5"/>
      <c r="T451" s="5"/>
      <c r="U451" s="5"/>
      <c r="V451" s="5"/>
      <c r="W451" s="5"/>
      <c r="X451" s="5"/>
      <c r="Y451" s="5"/>
      <c r="Z451" s="5"/>
    </row>
    <row r="452" spans="1:26" x14ac:dyDescent="0.25">
      <c r="A452" s="1"/>
      <c r="B452" s="5"/>
      <c r="C452" s="122"/>
      <c r="D452" s="3"/>
      <c r="E452" s="434"/>
      <c r="F452" s="477"/>
      <c r="G452" s="401"/>
      <c r="H452" s="5"/>
      <c r="I452" s="5"/>
      <c r="J452" s="5"/>
      <c r="K452" s="5"/>
      <c r="L452" s="5"/>
      <c r="M452" s="5"/>
      <c r="N452" s="5"/>
      <c r="O452" s="5"/>
      <c r="P452" s="5"/>
      <c r="Q452" s="5"/>
      <c r="R452" s="5"/>
      <c r="S452" s="5"/>
      <c r="T452" s="5"/>
      <c r="U452" s="5"/>
      <c r="V452" s="5"/>
      <c r="W452" s="5"/>
      <c r="X452" s="5"/>
      <c r="Y452" s="5"/>
      <c r="Z452" s="5"/>
    </row>
    <row r="453" spans="1:26" x14ac:dyDescent="0.25">
      <c r="A453" s="1"/>
      <c r="B453" s="5"/>
      <c r="C453" s="122"/>
      <c r="D453" s="3"/>
      <c r="E453" s="434"/>
      <c r="F453" s="477"/>
      <c r="G453" s="401"/>
      <c r="H453" s="5"/>
      <c r="I453" s="5"/>
      <c r="J453" s="5"/>
      <c r="K453" s="5"/>
      <c r="L453" s="5"/>
      <c r="M453" s="5"/>
      <c r="N453" s="5"/>
      <c r="O453" s="5"/>
      <c r="P453" s="5"/>
      <c r="Q453" s="5"/>
      <c r="R453" s="5"/>
      <c r="S453" s="5"/>
      <c r="T453" s="5"/>
      <c r="U453" s="5"/>
      <c r="V453" s="5"/>
      <c r="W453" s="5"/>
      <c r="X453" s="5"/>
      <c r="Y453" s="5"/>
      <c r="Z453" s="5"/>
    </row>
    <row r="454" spans="1:26" x14ac:dyDescent="0.25">
      <c r="A454" s="1"/>
      <c r="B454" s="5"/>
      <c r="C454" s="122"/>
      <c r="D454" s="3"/>
      <c r="E454" s="434"/>
      <c r="F454" s="477"/>
      <c r="G454" s="401"/>
      <c r="H454" s="5"/>
      <c r="I454" s="5"/>
      <c r="J454" s="5"/>
      <c r="K454" s="5"/>
      <c r="L454" s="5"/>
      <c r="M454" s="5"/>
      <c r="N454" s="5"/>
      <c r="O454" s="5"/>
      <c r="P454" s="5"/>
      <c r="Q454" s="5"/>
      <c r="R454" s="5"/>
      <c r="S454" s="5"/>
      <c r="T454" s="5"/>
      <c r="U454" s="5"/>
      <c r="V454" s="5"/>
      <c r="W454" s="5"/>
      <c r="X454" s="5"/>
      <c r="Y454" s="5"/>
      <c r="Z454" s="5"/>
    </row>
    <row r="455" spans="1:26" x14ac:dyDescent="0.25">
      <c r="A455" s="1"/>
      <c r="B455" s="5"/>
      <c r="C455" s="122"/>
      <c r="D455" s="3"/>
      <c r="E455" s="434"/>
      <c r="F455" s="477"/>
      <c r="G455" s="401"/>
      <c r="H455" s="5"/>
      <c r="I455" s="5"/>
      <c r="J455" s="5"/>
      <c r="K455" s="5"/>
      <c r="L455" s="5"/>
      <c r="M455" s="5"/>
      <c r="N455" s="5"/>
      <c r="O455" s="5"/>
      <c r="P455" s="5"/>
      <c r="Q455" s="5"/>
      <c r="R455" s="5"/>
      <c r="S455" s="5"/>
      <c r="T455" s="5"/>
      <c r="U455" s="5"/>
      <c r="V455" s="5"/>
      <c r="W455" s="5"/>
      <c r="X455" s="5"/>
      <c r="Y455" s="5"/>
      <c r="Z455" s="5"/>
    </row>
    <row r="456" spans="1:26" x14ac:dyDescent="0.25">
      <c r="A456" s="1"/>
      <c r="B456" s="5"/>
      <c r="C456" s="122"/>
      <c r="D456" s="3"/>
      <c r="E456" s="434"/>
      <c r="F456" s="477"/>
      <c r="G456" s="401"/>
      <c r="H456" s="5"/>
      <c r="I456" s="5"/>
      <c r="J456" s="5"/>
      <c r="K456" s="5"/>
      <c r="L456" s="5"/>
      <c r="M456" s="5"/>
      <c r="N456" s="5"/>
      <c r="O456" s="5"/>
      <c r="P456" s="5"/>
      <c r="Q456" s="5"/>
      <c r="R456" s="5"/>
      <c r="S456" s="5"/>
      <c r="T456" s="5"/>
      <c r="U456" s="5"/>
      <c r="V456" s="5"/>
      <c r="W456" s="5"/>
      <c r="X456" s="5"/>
      <c r="Y456" s="5"/>
      <c r="Z456" s="5"/>
    </row>
    <row r="457" spans="1:26" x14ac:dyDescent="0.25">
      <c r="A457" s="1"/>
      <c r="B457" s="5"/>
      <c r="C457" s="122"/>
      <c r="D457" s="3"/>
      <c r="E457" s="434"/>
      <c r="F457" s="477"/>
      <c r="G457" s="401"/>
      <c r="H457" s="5"/>
      <c r="I457" s="5"/>
      <c r="J457" s="5"/>
      <c r="K457" s="5"/>
      <c r="L457" s="5"/>
      <c r="M457" s="5"/>
      <c r="N457" s="5"/>
      <c r="O457" s="5"/>
      <c r="P457" s="5"/>
      <c r="Q457" s="5"/>
      <c r="R457" s="5"/>
      <c r="S457" s="5"/>
      <c r="T457" s="5"/>
      <c r="U457" s="5"/>
      <c r="V457" s="5"/>
      <c r="W457" s="5"/>
      <c r="X457" s="5"/>
      <c r="Y457" s="5"/>
      <c r="Z457" s="5"/>
    </row>
    <row r="458" spans="1:26" x14ac:dyDescent="0.25">
      <c r="A458" s="1"/>
      <c r="B458" s="5"/>
      <c r="C458" s="122"/>
      <c r="D458" s="3"/>
      <c r="E458" s="434"/>
      <c r="F458" s="477"/>
      <c r="G458" s="401"/>
      <c r="H458" s="5"/>
      <c r="I458" s="5"/>
      <c r="J458" s="5"/>
      <c r="K458" s="5"/>
      <c r="L458" s="5"/>
      <c r="M458" s="5"/>
      <c r="N458" s="5"/>
      <c r="O458" s="5"/>
      <c r="P458" s="5"/>
      <c r="Q458" s="5"/>
      <c r="R458" s="5"/>
      <c r="S458" s="5"/>
      <c r="T458" s="5"/>
      <c r="U458" s="5"/>
      <c r="V458" s="5"/>
      <c r="W458" s="5"/>
      <c r="X458" s="5"/>
      <c r="Y458" s="5"/>
      <c r="Z458" s="5"/>
    </row>
    <row r="459" spans="1:26" x14ac:dyDescent="0.25">
      <c r="A459" s="1"/>
      <c r="B459" s="5"/>
      <c r="C459" s="122"/>
      <c r="D459" s="3"/>
      <c r="E459" s="434"/>
      <c r="F459" s="477"/>
      <c r="G459" s="401"/>
      <c r="H459" s="5"/>
      <c r="I459" s="5"/>
      <c r="J459" s="5"/>
      <c r="K459" s="5"/>
      <c r="L459" s="5"/>
      <c r="M459" s="5"/>
      <c r="N459" s="5"/>
      <c r="O459" s="5"/>
      <c r="P459" s="5"/>
      <c r="Q459" s="5"/>
      <c r="R459" s="5"/>
      <c r="S459" s="5"/>
      <c r="T459" s="5"/>
      <c r="U459" s="5"/>
      <c r="V459" s="5"/>
      <c r="W459" s="5"/>
      <c r="X459" s="5"/>
      <c r="Y459" s="5"/>
      <c r="Z459" s="5"/>
    </row>
    <row r="460" spans="1:26" x14ac:dyDescent="0.25">
      <c r="A460" s="1"/>
      <c r="B460" s="5"/>
      <c r="C460" s="122"/>
      <c r="D460" s="3"/>
      <c r="E460" s="434"/>
      <c r="F460" s="477"/>
      <c r="G460" s="401"/>
      <c r="H460" s="5"/>
      <c r="I460" s="5"/>
      <c r="J460" s="5"/>
      <c r="K460" s="5"/>
      <c r="L460" s="5"/>
      <c r="M460" s="5"/>
      <c r="N460" s="5"/>
      <c r="O460" s="5"/>
      <c r="P460" s="5"/>
      <c r="Q460" s="5"/>
      <c r="R460" s="5"/>
      <c r="S460" s="5"/>
      <c r="T460" s="5"/>
      <c r="U460" s="5"/>
      <c r="V460" s="5"/>
      <c r="W460" s="5"/>
      <c r="X460" s="5"/>
      <c r="Y460" s="5"/>
      <c r="Z460" s="5"/>
    </row>
    <row r="461" spans="1:26" x14ac:dyDescent="0.25">
      <c r="A461" s="1"/>
      <c r="B461" s="5"/>
      <c r="C461" s="122"/>
      <c r="D461" s="3"/>
      <c r="E461" s="434"/>
      <c r="F461" s="477"/>
      <c r="G461" s="401"/>
      <c r="H461" s="5"/>
      <c r="I461" s="5"/>
      <c r="J461" s="5"/>
      <c r="K461" s="5"/>
      <c r="L461" s="5"/>
      <c r="M461" s="5"/>
      <c r="N461" s="5"/>
      <c r="O461" s="5"/>
      <c r="P461" s="5"/>
      <c r="Q461" s="5"/>
      <c r="R461" s="5"/>
      <c r="S461" s="5"/>
      <c r="T461" s="5"/>
      <c r="U461" s="5"/>
      <c r="V461" s="5"/>
      <c r="W461" s="5"/>
      <c r="X461" s="5"/>
      <c r="Y461" s="5"/>
      <c r="Z461" s="5"/>
    </row>
    <row r="462" spans="1:26" x14ac:dyDescent="0.25">
      <c r="A462" s="1"/>
      <c r="B462" s="5"/>
      <c r="C462" s="122"/>
      <c r="D462" s="3"/>
      <c r="E462" s="434"/>
      <c r="F462" s="477"/>
      <c r="G462" s="401"/>
      <c r="H462" s="5"/>
      <c r="I462" s="5"/>
      <c r="J462" s="5"/>
      <c r="K462" s="5"/>
      <c r="L462" s="5"/>
      <c r="M462" s="5"/>
      <c r="N462" s="5"/>
      <c r="O462" s="5"/>
      <c r="P462" s="5"/>
      <c r="Q462" s="5"/>
      <c r="R462" s="5"/>
      <c r="S462" s="5"/>
      <c r="T462" s="5"/>
      <c r="U462" s="5"/>
      <c r="V462" s="5"/>
      <c r="W462" s="5"/>
      <c r="X462" s="5"/>
      <c r="Y462" s="5"/>
      <c r="Z462" s="5"/>
    </row>
    <row r="463" spans="1:26" x14ac:dyDescent="0.25">
      <c r="A463" s="1"/>
      <c r="B463" s="5"/>
      <c r="C463" s="122"/>
      <c r="D463" s="3"/>
      <c r="E463" s="434"/>
      <c r="F463" s="477"/>
      <c r="G463" s="401"/>
      <c r="H463" s="5"/>
      <c r="I463" s="5"/>
      <c r="J463" s="5"/>
      <c r="K463" s="5"/>
      <c r="L463" s="5"/>
      <c r="M463" s="5"/>
      <c r="N463" s="5"/>
      <c r="O463" s="5"/>
      <c r="P463" s="5"/>
      <c r="Q463" s="5"/>
      <c r="R463" s="5"/>
      <c r="S463" s="5"/>
      <c r="T463" s="5"/>
      <c r="U463" s="5"/>
      <c r="V463" s="5"/>
      <c r="W463" s="5"/>
      <c r="X463" s="5"/>
      <c r="Y463" s="5"/>
      <c r="Z463" s="5"/>
    </row>
    <row r="464" spans="1:26" x14ac:dyDescent="0.25">
      <c r="A464" s="1"/>
      <c r="B464" s="5"/>
      <c r="C464" s="122"/>
      <c r="D464" s="3"/>
      <c r="E464" s="434"/>
      <c r="F464" s="477"/>
      <c r="G464" s="401"/>
      <c r="H464" s="5"/>
      <c r="I464" s="5"/>
      <c r="J464" s="5"/>
      <c r="K464" s="5"/>
      <c r="L464" s="5"/>
      <c r="M464" s="5"/>
      <c r="N464" s="5"/>
      <c r="O464" s="5"/>
      <c r="P464" s="5"/>
      <c r="Q464" s="5"/>
      <c r="R464" s="5"/>
      <c r="S464" s="5"/>
      <c r="T464" s="5"/>
      <c r="U464" s="5"/>
      <c r="V464" s="5"/>
      <c r="W464" s="5"/>
      <c r="X464" s="5"/>
      <c r="Y464" s="5"/>
      <c r="Z464" s="5"/>
    </row>
    <row r="465" spans="1:26" x14ac:dyDescent="0.25">
      <c r="A465" s="1"/>
      <c r="B465" s="5"/>
      <c r="C465" s="122"/>
      <c r="D465" s="3"/>
      <c r="E465" s="434"/>
      <c r="F465" s="477"/>
      <c r="G465" s="401"/>
      <c r="H465" s="5"/>
      <c r="I465" s="5"/>
      <c r="J465" s="5"/>
      <c r="K465" s="5"/>
      <c r="L465" s="5"/>
      <c r="M465" s="5"/>
      <c r="N465" s="5"/>
      <c r="O465" s="5"/>
      <c r="P465" s="5"/>
      <c r="Q465" s="5"/>
      <c r="R465" s="5"/>
      <c r="S465" s="5"/>
      <c r="T465" s="5"/>
      <c r="U465" s="5"/>
      <c r="V465" s="5"/>
      <c r="W465" s="5"/>
      <c r="X465" s="5"/>
      <c r="Y465" s="5"/>
      <c r="Z465" s="5"/>
    </row>
    <row r="466" spans="1:26" x14ac:dyDescent="0.25">
      <c r="A466" s="1"/>
      <c r="B466" s="5"/>
      <c r="C466" s="122"/>
      <c r="D466" s="3"/>
      <c r="E466" s="434"/>
      <c r="F466" s="477"/>
      <c r="G466" s="401"/>
      <c r="H466" s="5"/>
      <c r="I466" s="5"/>
      <c r="J466" s="5"/>
      <c r="K466" s="5"/>
      <c r="L466" s="5"/>
      <c r="M466" s="5"/>
      <c r="N466" s="5"/>
      <c r="O466" s="5"/>
      <c r="P466" s="5"/>
      <c r="Q466" s="5"/>
      <c r="R466" s="5"/>
      <c r="S466" s="5"/>
      <c r="T466" s="5"/>
      <c r="U466" s="5"/>
      <c r="V466" s="5"/>
      <c r="W466" s="5"/>
      <c r="X466" s="5"/>
      <c r="Y466" s="5"/>
      <c r="Z466" s="5"/>
    </row>
    <row r="467" spans="1:26" x14ac:dyDescent="0.25">
      <c r="A467" s="1"/>
      <c r="B467" s="5"/>
      <c r="C467" s="122"/>
      <c r="D467" s="3"/>
      <c r="E467" s="434"/>
      <c r="F467" s="477"/>
      <c r="G467" s="401"/>
      <c r="H467" s="5"/>
      <c r="I467" s="5"/>
      <c r="J467" s="5"/>
      <c r="K467" s="5"/>
      <c r="L467" s="5"/>
      <c r="M467" s="5"/>
      <c r="N467" s="5"/>
      <c r="O467" s="5"/>
      <c r="P467" s="5"/>
      <c r="Q467" s="5"/>
      <c r="R467" s="5"/>
      <c r="S467" s="5"/>
      <c r="T467" s="5"/>
      <c r="U467" s="5"/>
      <c r="V467" s="5"/>
      <c r="W467" s="5"/>
      <c r="X467" s="5"/>
      <c r="Y467" s="5"/>
      <c r="Z467" s="5"/>
    </row>
    <row r="468" spans="1:26" x14ac:dyDescent="0.25">
      <c r="A468" s="1"/>
      <c r="B468" s="5"/>
      <c r="C468" s="122"/>
      <c r="D468" s="3"/>
      <c r="E468" s="434"/>
      <c r="F468" s="477"/>
      <c r="G468" s="401"/>
      <c r="H468" s="5"/>
      <c r="I468" s="5"/>
      <c r="J468" s="5"/>
      <c r="K468" s="5"/>
      <c r="L468" s="5"/>
      <c r="M468" s="5"/>
      <c r="N468" s="5"/>
      <c r="O468" s="5"/>
      <c r="P468" s="5"/>
      <c r="Q468" s="5"/>
      <c r="R468" s="5"/>
      <c r="S468" s="5"/>
      <c r="T468" s="5"/>
      <c r="U468" s="5"/>
      <c r="V468" s="5"/>
      <c r="W468" s="5"/>
      <c r="X468" s="5"/>
      <c r="Y468" s="5"/>
      <c r="Z468" s="5"/>
    </row>
    <row r="469" spans="1:26" x14ac:dyDescent="0.25">
      <c r="A469" s="1"/>
      <c r="B469" s="5"/>
      <c r="C469" s="122"/>
      <c r="D469" s="3"/>
      <c r="E469" s="434"/>
      <c r="F469" s="477"/>
      <c r="G469" s="401"/>
      <c r="H469" s="5"/>
      <c r="I469" s="5"/>
      <c r="J469" s="5"/>
      <c r="K469" s="5"/>
      <c r="L469" s="5"/>
      <c r="M469" s="5"/>
      <c r="N469" s="5"/>
      <c r="O469" s="5"/>
      <c r="P469" s="5"/>
      <c r="Q469" s="5"/>
      <c r="R469" s="5"/>
      <c r="S469" s="5"/>
      <c r="T469" s="5"/>
      <c r="U469" s="5"/>
      <c r="V469" s="5"/>
      <c r="W469" s="5"/>
      <c r="X469" s="5"/>
      <c r="Y469" s="5"/>
      <c r="Z469" s="5"/>
    </row>
    <row r="470" spans="1:26" x14ac:dyDescent="0.25">
      <c r="A470" s="1"/>
      <c r="B470" s="5"/>
      <c r="C470" s="122"/>
      <c r="D470" s="3"/>
      <c r="E470" s="434"/>
      <c r="F470" s="477"/>
      <c r="G470" s="401"/>
      <c r="H470" s="5"/>
      <c r="I470" s="5"/>
      <c r="J470" s="5"/>
      <c r="K470" s="5"/>
      <c r="L470" s="5"/>
      <c r="M470" s="5"/>
      <c r="N470" s="5"/>
      <c r="O470" s="5"/>
      <c r="P470" s="5"/>
      <c r="Q470" s="5"/>
      <c r="R470" s="5"/>
      <c r="S470" s="5"/>
      <c r="T470" s="5"/>
      <c r="U470" s="5"/>
      <c r="V470" s="5"/>
      <c r="W470" s="5"/>
      <c r="X470" s="5"/>
      <c r="Y470" s="5"/>
      <c r="Z470" s="5"/>
    </row>
    <row r="471" spans="1:26" x14ac:dyDescent="0.25">
      <c r="A471" s="1"/>
      <c r="B471" s="5"/>
      <c r="C471" s="122"/>
      <c r="D471" s="3"/>
      <c r="E471" s="434"/>
      <c r="F471" s="477"/>
      <c r="G471" s="401"/>
      <c r="H471" s="5"/>
      <c r="I471" s="5"/>
      <c r="J471" s="5"/>
      <c r="K471" s="5"/>
      <c r="L471" s="5"/>
      <c r="M471" s="5"/>
      <c r="N471" s="5"/>
      <c r="O471" s="5"/>
      <c r="P471" s="5"/>
      <c r="Q471" s="5"/>
      <c r="R471" s="5"/>
      <c r="S471" s="5"/>
      <c r="T471" s="5"/>
      <c r="U471" s="5"/>
      <c r="V471" s="5"/>
      <c r="W471" s="5"/>
      <c r="X471" s="5"/>
      <c r="Y471" s="5"/>
      <c r="Z471" s="5"/>
    </row>
    <row r="472" spans="1:26" x14ac:dyDescent="0.25">
      <c r="A472" s="1"/>
      <c r="B472" s="5"/>
      <c r="C472" s="122"/>
      <c r="D472" s="3"/>
      <c r="E472" s="434"/>
      <c r="F472" s="477"/>
      <c r="G472" s="401"/>
      <c r="H472" s="5"/>
      <c r="I472" s="5"/>
      <c r="J472" s="5"/>
      <c r="K472" s="5"/>
      <c r="L472" s="5"/>
      <c r="M472" s="5"/>
      <c r="N472" s="5"/>
      <c r="O472" s="5"/>
      <c r="P472" s="5"/>
      <c r="Q472" s="5"/>
      <c r="R472" s="5"/>
      <c r="S472" s="5"/>
      <c r="T472" s="5"/>
      <c r="U472" s="5"/>
      <c r="V472" s="5"/>
      <c r="W472" s="5"/>
      <c r="X472" s="5"/>
      <c r="Y472" s="5"/>
      <c r="Z472" s="5"/>
    </row>
    <row r="473" spans="1:26" x14ac:dyDescent="0.25">
      <c r="A473" s="1"/>
      <c r="B473" s="5"/>
      <c r="C473" s="122"/>
      <c r="D473" s="3"/>
      <c r="E473" s="434"/>
      <c r="F473" s="477"/>
      <c r="G473" s="401"/>
      <c r="H473" s="5"/>
      <c r="I473" s="5"/>
      <c r="J473" s="5"/>
      <c r="K473" s="5"/>
      <c r="L473" s="5"/>
      <c r="M473" s="5"/>
      <c r="N473" s="5"/>
      <c r="O473" s="5"/>
      <c r="P473" s="5"/>
      <c r="Q473" s="5"/>
      <c r="R473" s="5"/>
      <c r="S473" s="5"/>
      <c r="T473" s="5"/>
      <c r="U473" s="5"/>
      <c r="V473" s="5"/>
      <c r="W473" s="5"/>
      <c r="X473" s="5"/>
      <c r="Y473" s="5"/>
      <c r="Z473" s="5"/>
    </row>
    <row r="474" spans="1:26" x14ac:dyDescent="0.25">
      <c r="A474" s="1"/>
      <c r="B474" s="5"/>
      <c r="C474" s="122"/>
      <c r="D474" s="3"/>
      <c r="E474" s="434"/>
      <c r="F474" s="477"/>
      <c r="G474" s="401"/>
      <c r="H474" s="5"/>
      <c r="I474" s="5"/>
      <c r="J474" s="5"/>
      <c r="K474" s="5"/>
      <c r="L474" s="5"/>
      <c r="M474" s="5"/>
      <c r="N474" s="5"/>
      <c r="O474" s="5"/>
      <c r="P474" s="5"/>
      <c r="Q474" s="5"/>
      <c r="R474" s="5"/>
      <c r="S474" s="5"/>
      <c r="T474" s="5"/>
      <c r="U474" s="5"/>
      <c r="V474" s="5"/>
      <c r="W474" s="5"/>
      <c r="X474" s="5"/>
      <c r="Y474" s="5"/>
      <c r="Z474" s="5"/>
    </row>
    <row r="475" spans="1:26" x14ac:dyDescent="0.25">
      <c r="A475" s="1"/>
      <c r="B475" s="5"/>
      <c r="C475" s="122"/>
      <c r="D475" s="3"/>
      <c r="E475" s="434"/>
      <c r="F475" s="477"/>
      <c r="G475" s="401"/>
      <c r="H475" s="5"/>
      <c r="I475" s="5"/>
      <c r="J475" s="5"/>
      <c r="K475" s="5"/>
      <c r="L475" s="5"/>
      <c r="M475" s="5"/>
      <c r="N475" s="5"/>
      <c r="O475" s="5"/>
      <c r="P475" s="5"/>
      <c r="Q475" s="5"/>
      <c r="R475" s="5"/>
      <c r="S475" s="5"/>
      <c r="T475" s="5"/>
      <c r="U475" s="5"/>
      <c r="V475" s="5"/>
      <c r="W475" s="5"/>
      <c r="X475" s="5"/>
      <c r="Y475" s="5"/>
      <c r="Z475" s="5"/>
    </row>
    <row r="476" spans="1:26" x14ac:dyDescent="0.25">
      <c r="A476" s="1"/>
      <c r="B476" s="5"/>
      <c r="C476" s="122"/>
      <c r="D476" s="3"/>
      <c r="E476" s="434"/>
      <c r="F476" s="477"/>
      <c r="G476" s="401"/>
      <c r="H476" s="5"/>
      <c r="I476" s="5"/>
      <c r="J476" s="5"/>
      <c r="K476" s="5"/>
      <c r="L476" s="5"/>
      <c r="M476" s="5"/>
      <c r="N476" s="5"/>
      <c r="O476" s="5"/>
      <c r="P476" s="5"/>
      <c r="Q476" s="5"/>
      <c r="R476" s="5"/>
      <c r="S476" s="5"/>
      <c r="T476" s="5"/>
      <c r="U476" s="5"/>
      <c r="V476" s="5"/>
      <c r="W476" s="5"/>
      <c r="X476" s="5"/>
      <c r="Y476" s="5"/>
      <c r="Z476" s="5"/>
    </row>
    <row r="477" spans="1:26" x14ac:dyDescent="0.25">
      <c r="A477" s="1"/>
      <c r="B477" s="5"/>
      <c r="C477" s="122"/>
      <c r="D477" s="3"/>
      <c r="E477" s="434"/>
      <c r="F477" s="477"/>
      <c r="G477" s="401"/>
      <c r="H477" s="5"/>
      <c r="I477" s="5"/>
      <c r="J477" s="5"/>
      <c r="K477" s="5"/>
      <c r="L477" s="5"/>
      <c r="M477" s="5"/>
      <c r="N477" s="5"/>
      <c r="O477" s="5"/>
      <c r="P477" s="5"/>
      <c r="Q477" s="5"/>
      <c r="R477" s="5"/>
      <c r="S477" s="5"/>
      <c r="T477" s="5"/>
      <c r="U477" s="5"/>
      <c r="V477" s="5"/>
      <c r="W477" s="5"/>
      <c r="X477" s="5"/>
      <c r="Y477" s="5"/>
      <c r="Z477" s="5"/>
    </row>
    <row r="478" spans="1:26" x14ac:dyDescent="0.25">
      <c r="A478" s="1"/>
      <c r="B478" s="5"/>
      <c r="C478" s="122"/>
      <c r="D478" s="3"/>
      <c r="E478" s="434"/>
      <c r="F478" s="477"/>
      <c r="G478" s="401"/>
      <c r="H478" s="5"/>
      <c r="I478" s="5"/>
      <c r="J478" s="5"/>
      <c r="K478" s="5"/>
      <c r="L478" s="5"/>
      <c r="M478" s="5"/>
      <c r="N478" s="5"/>
      <c r="O478" s="5"/>
      <c r="P478" s="5"/>
      <c r="Q478" s="5"/>
      <c r="R478" s="5"/>
      <c r="S478" s="5"/>
      <c r="T478" s="5"/>
      <c r="U478" s="5"/>
      <c r="V478" s="5"/>
      <c r="W478" s="5"/>
      <c r="X478" s="5"/>
      <c r="Y478" s="5"/>
      <c r="Z478" s="5"/>
    </row>
    <row r="479" spans="1:26" x14ac:dyDescent="0.25">
      <c r="A479" s="1"/>
      <c r="B479" s="5"/>
      <c r="C479" s="122"/>
      <c r="D479" s="3"/>
      <c r="E479" s="434"/>
      <c r="F479" s="477"/>
      <c r="G479" s="401"/>
      <c r="H479" s="5"/>
      <c r="I479" s="5"/>
      <c r="J479" s="5"/>
      <c r="K479" s="5"/>
      <c r="L479" s="5"/>
      <c r="M479" s="5"/>
      <c r="N479" s="5"/>
      <c r="O479" s="5"/>
      <c r="P479" s="5"/>
      <c r="Q479" s="5"/>
      <c r="R479" s="5"/>
      <c r="S479" s="5"/>
      <c r="T479" s="5"/>
      <c r="U479" s="5"/>
      <c r="V479" s="5"/>
      <c r="W479" s="5"/>
      <c r="X479" s="5"/>
      <c r="Y479" s="5"/>
      <c r="Z479" s="5"/>
    </row>
    <row r="480" spans="1:26" x14ac:dyDescent="0.25">
      <c r="A480" s="1"/>
      <c r="B480" s="5"/>
      <c r="C480" s="122"/>
      <c r="D480" s="3"/>
      <c r="E480" s="434"/>
      <c r="F480" s="477"/>
      <c r="G480" s="401"/>
      <c r="H480" s="5"/>
      <c r="I480" s="5"/>
      <c r="J480" s="5"/>
      <c r="K480" s="5"/>
      <c r="L480" s="5"/>
      <c r="M480" s="5"/>
      <c r="N480" s="5"/>
      <c r="O480" s="5"/>
      <c r="P480" s="5"/>
      <c r="Q480" s="5"/>
      <c r="R480" s="5"/>
      <c r="S480" s="5"/>
      <c r="T480" s="5"/>
      <c r="U480" s="5"/>
      <c r="V480" s="5"/>
      <c r="W480" s="5"/>
      <c r="X480" s="5"/>
      <c r="Y480" s="5"/>
      <c r="Z480" s="5"/>
    </row>
    <row r="481" spans="1:26" x14ac:dyDescent="0.25">
      <c r="A481" s="1"/>
      <c r="B481" s="5"/>
      <c r="C481" s="122"/>
      <c r="D481" s="3"/>
      <c r="E481" s="434"/>
      <c r="F481" s="477"/>
      <c r="G481" s="401"/>
      <c r="H481" s="5"/>
      <c r="I481" s="5"/>
      <c r="J481" s="5"/>
      <c r="K481" s="5"/>
      <c r="L481" s="5"/>
      <c r="M481" s="5"/>
      <c r="N481" s="5"/>
      <c r="O481" s="5"/>
      <c r="P481" s="5"/>
      <c r="Q481" s="5"/>
      <c r="R481" s="5"/>
      <c r="S481" s="5"/>
      <c r="T481" s="5"/>
      <c r="U481" s="5"/>
      <c r="V481" s="5"/>
      <c r="W481" s="5"/>
      <c r="X481" s="5"/>
      <c r="Y481" s="5"/>
      <c r="Z481" s="5"/>
    </row>
    <row r="482" spans="1:26" x14ac:dyDescent="0.25">
      <c r="A482" s="1"/>
      <c r="B482" s="5"/>
      <c r="C482" s="122"/>
      <c r="D482" s="3"/>
      <c r="E482" s="434"/>
      <c r="F482" s="477"/>
      <c r="G482" s="401"/>
      <c r="H482" s="5"/>
      <c r="I482" s="5"/>
      <c r="J482" s="5"/>
      <c r="K482" s="5"/>
      <c r="L482" s="5"/>
      <c r="M482" s="5"/>
      <c r="N482" s="5"/>
      <c r="O482" s="5"/>
      <c r="P482" s="5"/>
      <c r="Q482" s="5"/>
      <c r="R482" s="5"/>
      <c r="S482" s="5"/>
      <c r="T482" s="5"/>
      <c r="U482" s="5"/>
      <c r="V482" s="5"/>
      <c r="W482" s="5"/>
      <c r="X482" s="5"/>
      <c r="Y482" s="5"/>
      <c r="Z482" s="5"/>
    </row>
    <row r="483" spans="1:26" x14ac:dyDescent="0.25">
      <c r="A483" s="1"/>
      <c r="B483" s="5"/>
      <c r="C483" s="122"/>
      <c r="D483" s="3"/>
      <c r="E483" s="434"/>
      <c r="F483" s="477"/>
      <c r="G483" s="401"/>
      <c r="H483" s="5"/>
      <c r="I483" s="5"/>
      <c r="J483" s="5"/>
      <c r="K483" s="5"/>
      <c r="L483" s="5"/>
      <c r="M483" s="5"/>
      <c r="N483" s="5"/>
      <c r="O483" s="5"/>
      <c r="P483" s="5"/>
      <c r="Q483" s="5"/>
      <c r="R483" s="5"/>
      <c r="S483" s="5"/>
      <c r="T483" s="5"/>
      <c r="U483" s="5"/>
      <c r="V483" s="5"/>
      <c r="W483" s="5"/>
      <c r="X483" s="5"/>
      <c r="Y483" s="5"/>
      <c r="Z483" s="5"/>
    </row>
    <row r="484" spans="1:26" x14ac:dyDescent="0.25">
      <c r="A484" s="1"/>
      <c r="B484" s="5"/>
      <c r="C484" s="122"/>
      <c r="D484" s="3"/>
      <c r="E484" s="434"/>
      <c r="F484" s="477"/>
      <c r="G484" s="401"/>
      <c r="H484" s="5"/>
      <c r="I484" s="5"/>
      <c r="J484" s="5"/>
      <c r="K484" s="5"/>
      <c r="L484" s="5"/>
      <c r="M484" s="5"/>
      <c r="N484" s="5"/>
      <c r="O484" s="5"/>
      <c r="P484" s="5"/>
      <c r="Q484" s="5"/>
      <c r="R484" s="5"/>
      <c r="S484" s="5"/>
      <c r="T484" s="5"/>
      <c r="U484" s="5"/>
      <c r="V484" s="5"/>
      <c r="W484" s="5"/>
      <c r="X484" s="5"/>
      <c r="Y484" s="5"/>
      <c r="Z484" s="5"/>
    </row>
    <row r="485" spans="1:26" x14ac:dyDescent="0.25">
      <c r="A485" s="1"/>
      <c r="B485" s="5"/>
      <c r="C485" s="122"/>
      <c r="D485" s="3"/>
      <c r="E485" s="434"/>
      <c r="F485" s="477"/>
      <c r="G485" s="401"/>
      <c r="H485" s="5"/>
      <c r="I485" s="5"/>
      <c r="J485" s="5"/>
      <c r="K485" s="5"/>
      <c r="L485" s="5"/>
      <c r="M485" s="5"/>
      <c r="N485" s="5"/>
      <c r="O485" s="5"/>
      <c r="P485" s="5"/>
      <c r="Q485" s="5"/>
      <c r="R485" s="5"/>
      <c r="S485" s="5"/>
      <c r="T485" s="5"/>
      <c r="U485" s="5"/>
      <c r="V485" s="5"/>
      <c r="W485" s="5"/>
      <c r="X485" s="5"/>
      <c r="Y485" s="5"/>
      <c r="Z485" s="5"/>
    </row>
    <row r="486" spans="1:26" x14ac:dyDescent="0.25">
      <c r="A486" s="1"/>
      <c r="B486" s="5"/>
      <c r="C486" s="122"/>
      <c r="D486" s="3"/>
      <c r="E486" s="434"/>
      <c r="F486" s="477"/>
      <c r="G486" s="401"/>
      <c r="H486" s="5"/>
      <c r="I486" s="5"/>
      <c r="J486" s="5"/>
      <c r="K486" s="5"/>
      <c r="L486" s="5"/>
      <c r="M486" s="5"/>
      <c r="N486" s="5"/>
      <c r="O486" s="5"/>
      <c r="P486" s="5"/>
      <c r="Q486" s="5"/>
      <c r="R486" s="5"/>
      <c r="S486" s="5"/>
      <c r="T486" s="5"/>
      <c r="U486" s="5"/>
      <c r="V486" s="5"/>
      <c r="W486" s="5"/>
      <c r="X486" s="5"/>
      <c r="Y486" s="5"/>
      <c r="Z486" s="5"/>
    </row>
    <row r="487" spans="1:26" x14ac:dyDescent="0.25">
      <c r="A487" s="1"/>
      <c r="B487" s="5"/>
      <c r="C487" s="122"/>
      <c r="D487" s="3"/>
      <c r="E487" s="434"/>
      <c r="F487" s="477"/>
      <c r="G487" s="401"/>
      <c r="H487" s="5"/>
      <c r="I487" s="5"/>
      <c r="J487" s="5"/>
      <c r="K487" s="5"/>
      <c r="L487" s="5"/>
      <c r="M487" s="5"/>
      <c r="N487" s="5"/>
      <c r="O487" s="5"/>
      <c r="P487" s="5"/>
      <c r="Q487" s="5"/>
      <c r="R487" s="5"/>
      <c r="S487" s="5"/>
      <c r="T487" s="5"/>
      <c r="U487" s="5"/>
      <c r="V487" s="5"/>
      <c r="W487" s="5"/>
      <c r="X487" s="5"/>
      <c r="Y487" s="5"/>
      <c r="Z487" s="5"/>
    </row>
    <row r="488" spans="1:26" x14ac:dyDescent="0.25">
      <c r="A488" s="1"/>
      <c r="B488" s="5"/>
      <c r="C488" s="122"/>
      <c r="D488" s="3"/>
      <c r="E488" s="434"/>
      <c r="F488" s="477"/>
      <c r="G488" s="401"/>
      <c r="H488" s="5"/>
      <c r="I488" s="5"/>
      <c r="J488" s="5"/>
      <c r="K488" s="5"/>
      <c r="L488" s="5"/>
      <c r="M488" s="5"/>
      <c r="N488" s="5"/>
      <c r="O488" s="5"/>
      <c r="P488" s="5"/>
      <c r="Q488" s="5"/>
      <c r="R488" s="5"/>
      <c r="S488" s="5"/>
      <c r="T488" s="5"/>
      <c r="U488" s="5"/>
      <c r="V488" s="5"/>
      <c r="W488" s="5"/>
      <c r="X488" s="5"/>
      <c r="Y488" s="5"/>
      <c r="Z488" s="5"/>
    </row>
    <row r="489" spans="1:26" x14ac:dyDescent="0.25">
      <c r="A489" s="1"/>
      <c r="B489" s="5"/>
      <c r="C489" s="122"/>
      <c r="D489" s="3"/>
      <c r="E489" s="434"/>
      <c r="F489" s="477"/>
      <c r="G489" s="401"/>
      <c r="H489" s="5"/>
      <c r="I489" s="5"/>
      <c r="J489" s="5"/>
      <c r="K489" s="5"/>
      <c r="L489" s="5"/>
      <c r="M489" s="5"/>
      <c r="N489" s="5"/>
      <c r="O489" s="5"/>
      <c r="P489" s="5"/>
      <c r="Q489" s="5"/>
      <c r="R489" s="5"/>
      <c r="S489" s="5"/>
      <c r="T489" s="5"/>
      <c r="U489" s="5"/>
      <c r="V489" s="5"/>
      <c r="W489" s="5"/>
      <c r="X489" s="5"/>
      <c r="Y489" s="5"/>
      <c r="Z489" s="5"/>
    </row>
    <row r="490" spans="1:26" x14ac:dyDescent="0.25">
      <c r="A490" s="1"/>
      <c r="B490" s="5"/>
      <c r="C490" s="122"/>
      <c r="D490" s="3"/>
      <c r="E490" s="434"/>
      <c r="F490" s="477"/>
      <c r="G490" s="401"/>
      <c r="H490" s="5"/>
      <c r="I490" s="5"/>
      <c r="J490" s="5"/>
      <c r="K490" s="5"/>
      <c r="L490" s="5"/>
      <c r="M490" s="5"/>
      <c r="N490" s="5"/>
      <c r="O490" s="5"/>
      <c r="P490" s="5"/>
      <c r="Q490" s="5"/>
      <c r="R490" s="5"/>
      <c r="S490" s="5"/>
      <c r="T490" s="5"/>
      <c r="U490" s="5"/>
      <c r="V490" s="5"/>
      <c r="W490" s="5"/>
      <c r="X490" s="5"/>
      <c r="Y490" s="5"/>
      <c r="Z490" s="5"/>
    </row>
    <row r="491" spans="1:26" x14ac:dyDescent="0.25">
      <c r="A491" s="1"/>
      <c r="B491" s="5"/>
      <c r="C491" s="122"/>
      <c r="D491" s="3"/>
      <c r="E491" s="434"/>
      <c r="F491" s="477"/>
      <c r="G491" s="401"/>
      <c r="H491" s="5"/>
      <c r="I491" s="5"/>
      <c r="J491" s="5"/>
      <c r="K491" s="5"/>
      <c r="L491" s="5"/>
      <c r="M491" s="5"/>
      <c r="N491" s="5"/>
      <c r="O491" s="5"/>
      <c r="P491" s="5"/>
      <c r="Q491" s="5"/>
      <c r="R491" s="5"/>
      <c r="S491" s="5"/>
      <c r="T491" s="5"/>
      <c r="U491" s="5"/>
      <c r="V491" s="5"/>
      <c r="W491" s="5"/>
      <c r="X491" s="5"/>
      <c r="Y491" s="5"/>
      <c r="Z491" s="5"/>
    </row>
    <row r="492" spans="1:26" x14ac:dyDescent="0.25">
      <c r="A492" s="1"/>
      <c r="B492" s="5"/>
      <c r="C492" s="122"/>
      <c r="D492" s="3"/>
      <c r="E492" s="434"/>
      <c r="F492" s="477"/>
      <c r="G492" s="401"/>
      <c r="H492" s="5"/>
      <c r="I492" s="5"/>
      <c r="J492" s="5"/>
      <c r="K492" s="5"/>
      <c r="L492" s="5"/>
      <c r="M492" s="5"/>
      <c r="N492" s="5"/>
      <c r="O492" s="5"/>
      <c r="P492" s="5"/>
      <c r="Q492" s="5"/>
      <c r="R492" s="5"/>
      <c r="S492" s="5"/>
      <c r="T492" s="5"/>
      <c r="U492" s="5"/>
      <c r="V492" s="5"/>
      <c r="W492" s="5"/>
      <c r="X492" s="5"/>
      <c r="Y492" s="5"/>
      <c r="Z492" s="5"/>
    </row>
    <row r="493" spans="1:26" x14ac:dyDescent="0.25">
      <c r="A493" s="1"/>
      <c r="B493" s="5"/>
      <c r="C493" s="122"/>
      <c r="D493" s="3"/>
      <c r="E493" s="434"/>
      <c r="F493" s="477"/>
      <c r="G493" s="401"/>
      <c r="H493" s="5"/>
      <c r="I493" s="5"/>
      <c r="J493" s="5"/>
      <c r="K493" s="5"/>
      <c r="L493" s="5"/>
      <c r="M493" s="5"/>
      <c r="N493" s="5"/>
      <c r="O493" s="5"/>
      <c r="P493" s="5"/>
      <c r="Q493" s="5"/>
      <c r="R493" s="5"/>
      <c r="S493" s="5"/>
      <c r="T493" s="5"/>
      <c r="U493" s="5"/>
      <c r="V493" s="5"/>
      <c r="W493" s="5"/>
      <c r="X493" s="5"/>
      <c r="Y493" s="5"/>
      <c r="Z493" s="5"/>
    </row>
    <row r="494" spans="1:26" x14ac:dyDescent="0.25">
      <c r="A494" s="1"/>
      <c r="B494" s="5"/>
      <c r="C494" s="122"/>
      <c r="D494" s="3"/>
      <c r="E494" s="434"/>
      <c r="F494" s="477"/>
      <c r="G494" s="401"/>
      <c r="H494" s="5"/>
      <c r="I494" s="5"/>
      <c r="J494" s="5"/>
      <c r="K494" s="5"/>
      <c r="L494" s="5"/>
      <c r="M494" s="5"/>
      <c r="N494" s="5"/>
      <c r="O494" s="5"/>
      <c r="P494" s="5"/>
      <c r="Q494" s="5"/>
      <c r="R494" s="5"/>
      <c r="S494" s="5"/>
      <c r="T494" s="5"/>
      <c r="U494" s="5"/>
      <c r="V494" s="5"/>
      <c r="W494" s="5"/>
      <c r="X494" s="5"/>
      <c r="Y494" s="5"/>
      <c r="Z494" s="5"/>
    </row>
    <row r="495" spans="1:26" x14ac:dyDescent="0.25">
      <c r="A495" s="1"/>
      <c r="B495" s="5"/>
      <c r="C495" s="122"/>
      <c r="D495" s="3"/>
      <c r="E495" s="434"/>
      <c r="F495" s="477"/>
      <c r="G495" s="401"/>
      <c r="H495" s="5"/>
      <c r="I495" s="5"/>
      <c r="J495" s="5"/>
      <c r="K495" s="5"/>
      <c r="L495" s="5"/>
      <c r="M495" s="5"/>
      <c r="N495" s="5"/>
      <c r="O495" s="5"/>
      <c r="P495" s="5"/>
      <c r="Q495" s="5"/>
      <c r="R495" s="5"/>
      <c r="S495" s="5"/>
      <c r="T495" s="5"/>
      <c r="U495" s="5"/>
      <c r="V495" s="5"/>
      <c r="W495" s="5"/>
      <c r="X495" s="5"/>
      <c r="Y495" s="5"/>
      <c r="Z495" s="5"/>
    </row>
    <row r="496" spans="1:26" x14ac:dyDescent="0.25">
      <c r="A496" s="1"/>
      <c r="B496" s="5"/>
      <c r="C496" s="122"/>
      <c r="D496" s="3"/>
      <c r="E496" s="434"/>
      <c r="F496" s="477"/>
      <c r="G496" s="401"/>
      <c r="H496" s="5"/>
      <c r="I496" s="5"/>
      <c r="J496" s="5"/>
      <c r="K496" s="5"/>
      <c r="L496" s="5"/>
      <c r="M496" s="5"/>
      <c r="N496" s="5"/>
      <c r="O496" s="5"/>
      <c r="P496" s="5"/>
      <c r="Q496" s="5"/>
      <c r="R496" s="5"/>
      <c r="S496" s="5"/>
      <c r="T496" s="5"/>
      <c r="U496" s="5"/>
      <c r="V496" s="5"/>
      <c r="W496" s="5"/>
      <c r="X496" s="5"/>
      <c r="Y496" s="5"/>
      <c r="Z496" s="5"/>
    </row>
    <row r="497" spans="1:26" x14ac:dyDescent="0.25">
      <c r="A497" s="1"/>
      <c r="B497" s="5"/>
      <c r="C497" s="122"/>
      <c r="D497" s="3"/>
      <c r="E497" s="434"/>
      <c r="F497" s="477"/>
      <c r="G497" s="401"/>
      <c r="H497" s="5"/>
      <c r="I497" s="5"/>
      <c r="J497" s="5"/>
      <c r="K497" s="5"/>
      <c r="L497" s="5"/>
      <c r="M497" s="5"/>
      <c r="N497" s="5"/>
      <c r="O497" s="5"/>
      <c r="P497" s="5"/>
      <c r="Q497" s="5"/>
      <c r="R497" s="5"/>
      <c r="S497" s="5"/>
      <c r="T497" s="5"/>
      <c r="U497" s="5"/>
      <c r="V497" s="5"/>
      <c r="W497" s="5"/>
      <c r="X497" s="5"/>
      <c r="Y497" s="5"/>
      <c r="Z497" s="5"/>
    </row>
    <row r="498" spans="1:26" x14ac:dyDescent="0.25">
      <c r="A498" s="1"/>
      <c r="B498" s="5"/>
      <c r="C498" s="122"/>
      <c r="D498" s="3"/>
      <c r="E498" s="434"/>
      <c r="F498" s="477"/>
      <c r="G498" s="401"/>
      <c r="H498" s="5"/>
      <c r="I498" s="5"/>
      <c r="J498" s="5"/>
      <c r="K498" s="5"/>
      <c r="L498" s="5"/>
      <c r="M498" s="5"/>
      <c r="N498" s="5"/>
      <c r="O498" s="5"/>
      <c r="P498" s="5"/>
      <c r="Q498" s="5"/>
      <c r="R498" s="5"/>
      <c r="S498" s="5"/>
      <c r="T498" s="5"/>
      <c r="U498" s="5"/>
      <c r="V498" s="5"/>
      <c r="W498" s="5"/>
      <c r="X498" s="5"/>
      <c r="Y498" s="5"/>
      <c r="Z498" s="5"/>
    </row>
    <row r="499" spans="1:26" x14ac:dyDescent="0.25">
      <c r="A499" s="1"/>
      <c r="B499" s="5"/>
      <c r="C499" s="122"/>
      <c r="D499" s="3"/>
      <c r="E499" s="434"/>
      <c r="F499" s="477"/>
      <c r="G499" s="401"/>
      <c r="H499" s="5"/>
      <c r="I499" s="5"/>
      <c r="J499" s="5"/>
      <c r="K499" s="5"/>
      <c r="L499" s="5"/>
      <c r="M499" s="5"/>
      <c r="N499" s="5"/>
      <c r="O499" s="5"/>
      <c r="P499" s="5"/>
      <c r="Q499" s="5"/>
      <c r="R499" s="5"/>
      <c r="S499" s="5"/>
      <c r="T499" s="5"/>
      <c r="U499" s="5"/>
      <c r="V499" s="5"/>
      <c r="W499" s="5"/>
      <c r="X499" s="5"/>
      <c r="Y499" s="5"/>
      <c r="Z499" s="5"/>
    </row>
    <row r="500" spans="1:26" x14ac:dyDescent="0.25">
      <c r="A500" s="1"/>
      <c r="B500" s="5"/>
      <c r="C500" s="122"/>
      <c r="D500" s="3"/>
      <c r="E500" s="434"/>
      <c r="F500" s="477"/>
      <c r="G500" s="401"/>
      <c r="H500" s="5"/>
      <c r="I500" s="5"/>
      <c r="J500" s="5"/>
      <c r="K500" s="5"/>
      <c r="L500" s="5"/>
      <c r="M500" s="5"/>
      <c r="N500" s="5"/>
      <c r="O500" s="5"/>
      <c r="P500" s="5"/>
      <c r="Q500" s="5"/>
      <c r="R500" s="5"/>
      <c r="S500" s="5"/>
      <c r="T500" s="5"/>
      <c r="U500" s="5"/>
      <c r="V500" s="5"/>
      <c r="W500" s="5"/>
      <c r="X500" s="5"/>
      <c r="Y500" s="5"/>
      <c r="Z500" s="5"/>
    </row>
    <row r="501" spans="1:26" x14ac:dyDescent="0.25">
      <c r="A501" s="1"/>
      <c r="B501" s="5"/>
      <c r="C501" s="122"/>
      <c r="D501" s="3"/>
      <c r="E501" s="434"/>
      <c r="F501" s="477"/>
      <c r="G501" s="401"/>
      <c r="H501" s="5"/>
      <c r="I501" s="5"/>
      <c r="J501" s="5"/>
      <c r="K501" s="5"/>
      <c r="L501" s="5"/>
      <c r="M501" s="5"/>
      <c r="N501" s="5"/>
      <c r="O501" s="5"/>
      <c r="P501" s="5"/>
      <c r="Q501" s="5"/>
      <c r="R501" s="5"/>
      <c r="S501" s="5"/>
      <c r="T501" s="5"/>
      <c r="U501" s="5"/>
      <c r="V501" s="5"/>
      <c r="W501" s="5"/>
      <c r="X501" s="5"/>
      <c r="Y501" s="5"/>
      <c r="Z501" s="5"/>
    </row>
    <row r="502" spans="1:26" x14ac:dyDescent="0.25">
      <c r="A502" s="1"/>
      <c r="B502" s="5"/>
      <c r="C502" s="122"/>
      <c r="D502" s="3"/>
      <c r="E502" s="434"/>
      <c r="F502" s="477"/>
      <c r="G502" s="401"/>
      <c r="H502" s="5"/>
      <c r="I502" s="5"/>
      <c r="J502" s="5"/>
      <c r="K502" s="5"/>
      <c r="L502" s="5"/>
      <c r="M502" s="5"/>
      <c r="N502" s="5"/>
      <c r="O502" s="5"/>
      <c r="P502" s="5"/>
      <c r="Q502" s="5"/>
      <c r="R502" s="5"/>
      <c r="S502" s="5"/>
      <c r="T502" s="5"/>
      <c r="U502" s="5"/>
      <c r="V502" s="5"/>
      <c r="W502" s="5"/>
      <c r="X502" s="5"/>
      <c r="Y502" s="5"/>
      <c r="Z502" s="5"/>
    </row>
    <row r="503" spans="1:26" x14ac:dyDescent="0.25">
      <c r="A503" s="1"/>
      <c r="B503" s="5"/>
      <c r="C503" s="122"/>
      <c r="D503" s="3"/>
      <c r="E503" s="434"/>
      <c r="F503" s="477"/>
      <c r="G503" s="401"/>
      <c r="H503" s="5"/>
      <c r="I503" s="5"/>
      <c r="J503" s="5"/>
      <c r="K503" s="5"/>
      <c r="L503" s="5"/>
      <c r="M503" s="5"/>
      <c r="N503" s="5"/>
      <c r="O503" s="5"/>
      <c r="P503" s="5"/>
      <c r="Q503" s="5"/>
      <c r="R503" s="5"/>
      <c r="S503" s="5"/>
      <c r="T503" s="5"/>
      <c r="U503" s="5"/>
      <c r="V503" s="5"/>
      <c r="W503" s="5"/>
      <c r="X503" s="5"/>
      <c r="Y503" s="5"/>
      <c r="Z503" s="5"/>
    </row>
    <row r="504" spans="1:26" x14ac:dyDescent="0.25">
      <c r="A504" s="1"/>
      <c r="B504" s="5"/>
      <c r="C504" s="122"/>
      <c r="D504" s="3"/>
      <c r="E504" s="434"/>
      <c r="F504" s="477"/>
      <c r="G504" s="401"/>
      <c r="H504" s="5"/>
      <c r="I504" s="5"/>
      <c r="J504" s="5"/>
      <c r="K504" s="5"/>
      <c r="L504" s="5"/>
      <c r="M504" s="5"/>
      <c r="N504" s="5"/>
      <c r="O504" s="5"/>
      <c r="P504" s="5"/>
      <c r="Q504" s="5"/>
      <c r="R504" s="5"/>
      <c r="S504" s="5"/>
      <c r="T504" s="5"/>
      <c r="U504" s="5"/>
      <c r="V504" s="5"/>
      <c r="W504" s="5"/>
      <c r="X504" s="5"/>
      <c r="Y504" s="5"/>
      <c r="Z504" s="5"/>
    </row>
    <row r="505" spans="1:26" x14ac:dyDescent="0.25">
      <c r="A505" s="1"/>
      <c r="B505" s="5"/>
      <c r="C505" s="122"/>
      <c r="D505" s="3"/>
      <c r="E505" s="434"/>
      <c r="F505" s="477"/>
      <c r="G505" s="401"/>
      <c r="H505" s="5"/>
      <c r="I505" s="5"/>
      <c r="J505" s="5"/>
      <c r="K505" s="5"/>
      <c r="L505" s="5"/>
      <c r="M505" s="5"/>
      <c r="N505" s="5"/>
      <c r="O505" s="5"/>
      <c r="P505" s="5"/>
      <c r="Q505" s="5"/>
      <c r="R505" s="5"/>
      <c r="S505" s="5"/>
      <c r="T505" s="5"/>
      <c r="U505" s="5"/>
      <c r="V505" s="5"/>
      <c r="W505" s="5"/>
      <c r="X505" s="5"/>
      <c r="Y505" s="5"/>
      <c r="Z505" s="5"/>
    </row>
    <row r="506" spans="1:26" x14ac:dyDescent="0.25">
      <c r="A506" s="1"/>
      <c r="B506" s="5"/>
      <c r="C506" s="122"/>
      <c r="D506" s="3"/>
      <c r="E506" s="434"/>
      <c r="F506" s="477"/>
      <c r="G506" s="401"/>
      <c r="H506" s="5"/>
      <c r="I506" s="5"/>
      <c r="J506" s="5"/>
      <c r="K506" s="5"/>
      <c r="L506" s="5"/>
      <c r="M506" s="5"/>
      <c r="N506" s="5"/>
      <c r="O506" s="5"/>
      <c r="P506" s="5"/>
      <c r="Q506" s="5"/>
      <c r="R506" s="5"/>
      <c r="S506" s="5"/>
      <c r="T506" s="5"/>
      <c r="U506" s="5"/>
      <c r="V506" s="5"/>
      <c r="W506" s="5"/>
      <c r="X506" s="5"/>
      <c r="Y506" s="5"/>
      <c r="Z506" s="5"/>
    </row>
    <row r="507" spans="1:26" x14ac:dyDescent="0.25">
      <c r="A507" s="1"/>
      <c r="B507" s="5"/>
      <c r="C507" s="122"/>
      <c r="D507" s="3"/>
      <c r="E507" s="434"/>
      <c r="F507" s="477"/>
      <c r="G507" s="401"/>
      <c r="H507" s="5"/>
      <c r="I507" s="5"/>
      <c r="J507" s="5"/>
      <c r="K507" s="5"/>
      <c r="L507" s="5"/>
      <c r="M507" s="5"/>
      <c r="N507" s="5"/>
      <c r="O507" s="5"/>
      <c r="P507" s="5"/>
      <c r="Q507" s="5"/>
      <c r="R507" s="5"/>
      <c r="S507" s="5"/>
      <c r="T507" s="5"/>
      <c r="U507" s="5"/>
      <c r="V507" s="5"/>
      <c r="W507" s="5"/>
      <c r="X507" s="5"/>
      <c r="Y507" s="5"/>
      <c r="Z507" s="5"/>
    </row>
    <row r="508" spans="1:26" x14ac:dyDescent="0.25">
      <c r="A508" s="1"/>
      <c r="B508" s="5"/>
      <c r="C508" s="122"/>
      <c r="D508" s="3"/>
      <c r="E508" s="434"/>
      <c r="F508" s="477"/>
      <c r="G508" s="401"/>
      <c r="H508" s="5"/>
      <c r="I508" s="5"/>
      <c r="J508" s="5"/>
      <c r="K508" s="5"/>
      <c r="L508" s="5"/>
      <c r="M508" s="5"/>
      <c r="N508" s="5"/>
      <c r="O508" s="5"/>
      <c r="P508" s="5"/>
      <c r="Q508" s="5"/>
      <c r="R508" s="5"/>
      <c r="S508" s="5"/>
      <c r="T508" s="5"/>
      <c r="U508" s="5"/>
      <c r="V508" s="5"/>
      <c r="W508" s="5"/>
      <c r="X508" s="5"/>
      <c r="Y508" s="5"/>
      <c r="Z508" s="5"/>
    </row>
    <row r="509" spans="1:26" x14ac:dyDescent="0.25">
      <c r="A509" s="1"/>
      <c r="B509" s="5"/>
      <c r="C509" s="122"/>
      <c r="D509" s="3"/>
      <c r="E509" s="434"/>
      <c r="F509" s="477"/>
      <c r="G509" s="401"/>
      <c r="H509" s="5"/>
      <c r="I509" s="5"/>
      <c r="J509" s="5"/>
      <c r="K509" s="5"/>
      <c r="L509" s="5"/>
      <c r="M509" s="5"/>
      <c r="N509" s="5"/>
      <c r="O509" s="5"/>
      <c r="P509" s="5"/>
      <c r="Q509" s="5"/>
      <c r="R509" s="5"/>
      <c r="S509" s="5"/>
      <c r="T509" s="5"/>
      <c r="U509" s="5"/>
      <c r="V509" s="5"/>
      <c r="W509" s="5"/>
      <c r="X509" s="5"/>
      <c r="Y509" s="5"/>
      <c r="Z509" s="5"/>
    </row>
    <row r="510" spans="1:26" x14ac:dyDescent="0.25">
      <c r="A510" s="1"/>
      <c r="B510" s="5"/>
      <c r="C510" s="122"/>
      <c r="D510" s="3"/>
      <c r="E510" s="434"/>
      <c r="F510" s="477"/>
      <c r="G510" s="401"/>
      <c r="H510" s="5"/>
      <c r="I510" s="5"/>
      <c r="J510" s="5"/>
      <c r="K510" s="5"/>
      <c r="L510" s="5"/>
      <c r="M510" s="5"/>
      <c r="N510" s="5"/>
      <c r="O510" s="5"/>
      <c r="P510" s="5"/>
      <c r="Q510" s="5"/>
      <c r="R510" s="5"/>
      <c r="S510" s="5"/>
      <c r="T510" s="5"/>
      <c r="U510" s="5"/>
      <c r="V510" s="5"/>
      <c r="W510" s="5"/>
      <c r="X510" s="5"/>
      <c r="Y510" s="5"/>
      <c r="Z510" s="5"/>
    </row>
    <row r="511" spans="1:26" x14ac:dyDescent="0.25">
      <c r="A511" s="1"/>
      <c r="B511" s="5"/>
      <c r="C511" s="122"/>
      <c r="D511" s="3"/>
      <c r="E511" s="434"/>
      <c r="F511" s="477"/>
      <c r="G511" s="401"/>
      <c r="H511" s="5"/>
      <c r="I511" s="5"/>
      <c r="J511" s="5"/>
      <c r="K511" s="5"/>
      <c r="L511" s="5"/>
      <c r="M511" s="5"/>
      <c r="N511" s="5"/>
      <c r="O511" s="5"/>
      <c r="P511" s="5"/>
      <c r="Q511" s="5"/>
      <c r="R511" s="5"/>
      <c r="S511" s="5"/>
      <c r="T511" s="5"/>
      <c r="U511" s="5"/>
      <c r="V511" s="5"/>
      <c r="W511" s="5"/>
      <c r="X511" s="5"/>
      <c r="Y511" s="5"/>
      <c r="Z511" s="5"/>
    </row>
    <row r="512" spans="1:26" x14ac:dyDescent="0.25">
      <c r="A512" s="1"/>
      <c r="B512" s="5"/>
      <c r="C512" s="122"/>
      <c r="D512" s="3"/>
      <c r="E512" s="434"/>
      <c r="F512" s="477"/>
      <c r="G512" s="401"/>
      <c r="H512" s="5"/>
      <c r="I512" s="5"/>
      <c r="J512" s="5"/>
      <c r="K512" s="5"/>
      <c r="L512" s="5"/>
      <c r="M512" s="5"/>
      <c r="N512" s="5"/>
      <c r="O512" s="5"/>
      <c r="P512" s="5"/>
      <c r="Q512" s="5"/>
      <c r="R512" s="5"/>
      <c r="S512" s="5"/>
      <c r="T512" s="5"/>
      <c r="U512" s="5"/>
      <c r="V512" s="5"/>
      <c r="W512" s="5"/>
      <c r="X512" s="5"/>
      <c r="Y512" s="5"/>
      <c r="Z512" s="5"/>
    </row>
    <row r="513" spans="1:26" x14ac:dyDescent="0.25">
      <c r="A513" s="1"/>
      <c r="B513" s="5"/>
      <c r="C513" s="122"/>
      <c r="D513" s="3"/>
      <c r="E513" s="434"/>
      <c r="F513" s="477"/>
      <c r="G513" s="401"/>
      <c r="H513" s="5"/>
      <c r="I513" s="5"/>
      <c r="J513" s="5"/>
      <c r="K513" s="5"/>
      <c r="L513" s="5"/>
      <c r="M513" s="5"/>
      <c r="N513" s="5"/>
      <c r="O513" s="5"/>
      <c r="P513" s="5"/>
      <c r="Q513" s="5"/>
      <c r="R513" s="5"/>
      <c r="S513" s="5"/>
      <c r="T513" s="5"/>
      <c r="U513" s="5"/>
      <c r="V513" s="5"/>
      <c r="W513" s="5"/>
      <c r="X513" s="5"/>
      <c r="Y513" s="5"/>
      <c r="Z513" s="5"/>
    </row>
    <row r="514" spans="1:26" x14ac:dyDescent="0.25">
      <c r="A514" s="1"/>
      <c r="B514" s="5"/>
      <c r="C514" s="122"/>
      <c r="D514" s="3"/>
      <c r="E514" s="434"/>
      <c r="F514" s="477"/>
      <c r="G514" s="401"/>
      <c r="H514" s="5"/>
      <c r="I514" s="5"/>
      <c r="J514" s="5"/>
      <c r="K514" s="5"/>
      <c r="L514" s="5"/>
      <c r="M514" s="5"/>
      <c r="N514" s="5"/>
      <c r="O514" s="5"/>
      <c r="P514" s="5"/>
      <c r="Q514" s="5"/>
      <c r="R514" s="5"/>
      <c r="S514" s="5"/>
      <c r="T514" s="5"/>
      <c r="U514" s="5"/>
      <c r="V514" s="5"/>
      <c r="W514" s="5"/>
      <c r="X514" s="5"/>
      <c r="Y514" s="5"/>
      <c r="Z514" s="5"/>
    </row>
    <row r="515" spans="1:26" x14ac:dyDescent="0.25">
      <c r="A515" s="1"/>
      <c r="B515" s="5"/>
      <c r="C515" s="122"/>
      <c r="D515" s="3"/>
      <c r="E515" s="434"/>
      <c r="F515" s="477"/>
      <c r="G515" s="401"/>
      <c r="H515" s="5"/>
      <c r="I515" s="5"/>
      <c r="J515" s="5"/>
      <c r="K515" s="5"/>
      <c r="L515" s="5"/>
      <c r="M515" s="5"/>
      <c r="N515" s="5"/>
      <c r="O515" s="5"/>
      <c r="P515" s="5"/>
      <c r="Q515" s="5"/>
      <c r="R515" s="5"/>
      <c r="S515" s="5"/>
      <c r="T515" s="5"/>
      <c r="U515" s="5"/>
      <c r="V515" s="5"/>
      <c r="W515" s="5"/>
      <c r="X515" s="5"/>
      <c r="Y515" s="5"/>
      <c r="Z515" s="5"/>
    </row>
    <row r="516" spans="1:26" x14ac:dyDescent="0.25">
      <c r="A516" s="1"/>
      <c r="B516" s="5"/>
      <c r="C516" s="122"/>
      <c r="D516" s="3"/>
      <c r="E516" s="434"/>
      <c r="F516" s="477"/>
      <c r="G516" s="401"/>
      <c r="H516" s="5"/>
      <c r="I516" s="5"/>
      <c r="J516" s="5"/>
      <c r="K516" s="5"/>
      <c r="L516" s="5"/>
      <c r="M516" s="5"/>
      <c r="N516" s="5"/>
      <c r="O516" s="5"/>
      <c r="P516" s="5"/>
      <c r="Q516" s="5"/>
      <c r="R516" s="5"/>
      <c r="S516" s="5"/>
      <c r="T516" s="5"/>
      <c r="U516" s="5"/>
      <c r="V516" s="5"/>
      <c r="W516" s="5"/>
      <c r="X516" s="5"/>
      <c r="Y516" s="5"/>
      <c r="Z516" s="5"/>
    </row>
    <row r="517" spans="1:26" x14ac:dyDescent="0.25">
      <c r="A517" s="1"/>
      <c r="B517" s="5"/>
      <c r="C517" s="122"/>
      <c r="D517" s="3"/>
      <c r="E517" s="434"/>
      <c r="F517" s="477"/>
      <c r="G517" s="401"/>
      <c r="H517" s="5"/>
      <c r="I517" s="5"/>
      <c r="J517" s="5"/>
      <c r="K517" s="5"/>
      <c r="L517" s="5"/>
      <c r="M517" s="5"/>
      <c r="N517" s="5"/>
      <c r="O517" s="5"/>
      <c r="P517" s="5"/>
      <c r="Q517" s="5"/>
      <c r="R517" s="5"/>
      <c r="S517" s="5"/>
      <c r="T517" s="5"/>
      <c r="U517" s="5"/>
      <c r="V517" s="5"/>
      <c r="W517" s="5"/>
      <c r="X517" s="5"/>
      <c r="Y517" s="5"/>
      <c r="Z517" s="5"/>
    </row>
    <row r="518" spans="1:26" x14ac:dyDescent="0.25">
      <c r="A518" s="1"/>
      <c r="B518" s="5"/>
      <c r="C518" s="122"/>
      <c r="D518" s="3"/>
      <c r="E518" s="434"/>
      <c r="F518" s="477"/>
      <c r="G518" s="401"/>
      <c r="H518" s="5"/>
      <c r="I518" s="5"/>
      <c r="J518" s="5"/>
      <c r="K518" s="5"/>
      <c r="L518" s="5"/>
      <c r="M518" s="5"/>
      <c r="N518" s="5"/>
      <c r="O518" s="5"/>
      <c r="P518" s="5"/>
      <c r="Q518" s="5"/>
      <c r="R518" s="5"/>
      <c r="S518" s="5"/>
      <c r="T518" s="5"/>
      <c r="U518" s="5"/>
      <c r="V518" s="5"/>
      <c r="W518" s="5"/>
      <c r="X518" s="5"/>
      <c r="Y518" s="5"/>
      <c r="Z518" s="5"/>
    </row>
    <row r="519" spans="1:26" x14ac:dyDescent="0.25">
      <c r="A519" s="1"/>
      <c r="B519" s="5"/>
      <c r="C519" s="122"/>
      <c r="D519" s="3"/>
      <c r="E519" s="434"/>
      <c r="F519" s="477"/>
      <c r="G519" s="401"/>
      <c r="H519" s="5"/>
      <c r="I519" s="5"/>
      <c r="J519" s="5"/>
      <c r="K519" s="5"/>
      <c r="L519" s="5"/>
      <c r="M519" s="5"/>
      <c r="N519" s="5"/>
      <c r="O519" s="5"/>
      <c r="P519" s="5"/>
      <c r="Q519" s="5"/>
      <c r="R519" s="5"/>
      <c r="S519" s="5"/>
      <c r="T519" s="5"/>
      <c r="U519" s="5"/>
      <c r="V519" s="5"/>
      <c r="W519" s="5"/>
      <c r="X519" s="5"/>
      <c r="Y519" s="5"/>
      <c r="Z519" s="5"/>
    </row>
    <row r="520" spans="1:26" x14ac:dyDescent="0.25">
      <c r="A520" s="1"/>
      <c r="B520" s="5"/>
      <c r="C520" s="122"/>
      <c r="D520" s="3"/>
      <c r="E520" s="434"/>
      <c r="F520" s="477"/>
      <c r="G520" s="401"/>
      <c r="H520" s="5"/>
      <c r="I520" s="5"/>
      <c r="J520" s="5"/>
      <c r="K520" s="5"/>
      <c r="L520" s="5"/>
      <c r="M520" s="5"/>
      <c r="N520" s="5"/>
      <c r="O520" s="5"/>
      <c r="P520" s="5"/>
      <c r="Q520" s="5"/>
      <c r="R520" s="5"/>
      <c r="S520" s="5"/>
      <c r="T520" s="5"/>
      <c r="U520" s="5"/>
      <c r="V520" s="5"/>
      <c r="W520" s="5"/>
      <c r="X520" s="5"/>
      <c r="Y520" s="5"/>
      <c r="Z520" s="5"/>
    </row>
    <row r="521" spans="1:26" x14ac:dyDescent="0.25">
      <c r="A521" s="1"/>
      <c r="B521" s="5"/>
      <c r="C521" s="122"/>
      <c r="D521" s="3"/>
      <c r="E521" s="434"/>
      <c r="F521" s="477"/>
      <c r="G521" s="401"/>
      <c r="H521" s="5"/>
      <c r="I521" s="5"/>
      <c r="J521" s="5"/>
      <c r="K521" s="5"/>
      <c r="L521" s="5"/>
      <c r="M521" s="5"/>
      <c r="N521" s="5"/>
      <c r="O521" s="5"/>
      <c r="P521" s="5"/>
      <c r="Q521" s="5"/>
      <c r="R521" s="5"/>
      <c r="S521" s="5"/>
      <c r="T521" s="5"/>
      <c r="U521" s="5"/>
      <c r="V521" s="5"/>
      <c r="W521" s="5"/>
      <c r="X521" s="5"/>
      <c r="Y521" s="5"/>
      <c r="Z521" s="5"/>
    </row>
    <row r="522" spans="1:26" x14ac:dyDescent="0.25">
      <c r="A522" s="1"/>
      <c r="B522" s="5"/>
      <c r="C522" s="122"/>
      <c r="D522" s="3"/>
      <c r="E522" s="434"/>
      <c r="F522" s="477"/>
      <c r="G522" s="401"/>
      <c r="H522" s="5"/>
      <c r="I522" s="5"/>
      <c r="J522" s="5"/>
      <c r="K522" s="5"/>
      <c r="L522" s="5"/>
      <c r="M522" s="5"/>
      <c r="N522" s="5"/>
      <c r="O522" s="5"/>
      <c r="P522" s="5"/>
      <c r="Q522" s="5"/>
      <c r="R522" s="5"/>
      <c r="S522" s="5"/>
      <c r="T522" s="5"/>
      <c r="U522" s="5"/>
      <c r="V522" s="5"/>
      <c r="W522" s="5"/>
      <c r="X522" s="5"/>
      <c r="Y522" s="5"/>
      <c r="Z522" s="5"/>
    </row>
    <row r="523" spans="1:26" x14ac:dyDescent="0.25">
      <c r="A523" s="1"/>
      <c r="B523" s="5"/>
      <c r="C523" s="122"/>
      <c r="D523" s="3"/>
      <c r="E523" s="434"/>
      <c r="F523" s="477"/>
      <c r="G523" s="401"/>
      <c r="H523" s="5"/>
      <c r="I523" s="5"/>
      <c r="J523" s="5"/>
      <c r="K523" s="5"/>
      <c r="L523" s="5"/>
      <c r="M523" s="5"/>
      <c r="N523" s="5"/>
      <c r="O523" s="5"/>
      <c r="P523" s="5"/>
      <c r="Q523" s="5"/>
      <c r="R523" s="5"/>
      <c r="S523" s="5"/>
      <c r="T523" s="5"/>
      <c r="U523" s="5"/>
      <c r="V523" s="5"/>
      <c r="W523" s="5"/>
      <c r="X523" s="5"/>
      <c r="Y523" s="5"/>
      <c r="Z523" s="5"/>
    </row>
    <row r="524" spans="1:26" x14ac:dyDescent="0.25">
      <c r="A524" s="1"/>
      <c r="B524" s="5"/>
      <c r="C524" s="122"/>
      <c r="D524" s="3"/>
      <c r="E524" s="434"/>
      <c r="F524" s="477"/>
      <c r="G524" s="401"/>
      <c r="H524" s="5"/>
      <c r="I524" s="5"/>
      <c r="J524" s="5"/>
      <c r="K524" s="5"/>
      <c r="L524" s="5"/>
      <c r="M524" s="5"/>
      <c r="N524" s="5"/>
      <c r="O524" s="5"/>
      <c r="P524" s="5"/>
      <c r="Q524" s="5"/>
      <c r="R524" s="5"/>
      <c r="S524" s="5"/>
      <c r="T524" s="5"/>
      <c r="U524" s="5"/>
      <c r="V524" s="5"/>
      <c r="W524" s="5"/>
      <c r="X524" s="5"/>
      <c r="Y524" s="5"/>
      <c r="Z524" s="5"/>
    </row>
    <row r="525" spans="1:26" x14ac:dyDescent="0.25">
      <c r="A525" s="1"/>
      <c r="B525" s="5"/>
      <c r="C525" s="122"/>
      <c r="D525" s="3"/>
      <c r="E525" s="434"/>
      <c r="F525" s="477"/>
      <c r="G525" s="401"/>
      <c r="H525" s="5"/>
      <c r="I525" s="5"/>
      <c r="J525" s="5"/>
      <c r="K525" s="5"/>
      <c r="L525" s="5"/>
      <c r="M525" s="5"/>
      <c r="N525" s="5"/>
      <c r="O525" s="5"/>
      <c r="P525" s="5"/>
      <c r="Q525" s="5"/>
      <c r="R525" s="5"/>
      <c r="S525" s="5"/>
      <c r="T525" s="5"/>
      <c r="U525" s="5"/>
      <c r="V525" s="5"/>
      <c r="W525" s="5"/>
      <c r="X525" s="5"/>
      <c r="Y525" s="5"/>
      <c r="Z525" s="5"/>
    </row>
    <row r="526" spans="1:26" x14ac:dyDescent="0.25">
      <c r="A526" s="1"/>
      <c r="B526" s="5"/>
      <c r="C526" s="122"/>
      <c r="D526" s="3"/>
      <c r="E526" s="434"/>
      <c r="F526" s="477"/>
      <c r="G526" s="401"/>
      <c r="H526" s="5"/>
      <c r="I526" s="5"/>
      <c r="J526" s="5"/>
      <c r="K526" s="5"/>
      <c r="L526" s="5"/>
      <c r="M526" s="5"/>
      <c r="N526" s="5"/>
      <c r="O526" s="5"/>
      <c r="P526" s="5"/>
      <c r="Q526" s="5"/>
      <c r="R526" s="5"/>
      <c r="S526" s="5"/>
      <c r="T526" s="5"/>
      <c r="U526" s="5"/>
      <c r="V526" s="5"/>
      <c r="W526" s="5"/>
      <c r="X526" s="5"/>
      <c r="Y526" s="5"/>
      <c r="Z526" s="5"/>
    </row>
    <row r="527" spans="1:26" x14ac:dyDescent="0.25">
      <c r="A527" s="1"/>
      <c r="B527" s="5"/>
      <c r="C527" s="122"/>
      <c r="D527" s="3"/>
      <c r="E527" s="434"/>
      <c r="F527" s="477"/>
      <c r="G527" s="401"/>
      <c r="H527" s="5"/>
      <c r="I527" s="5"/>
      <c r="J527" s="5"/>
      <c r="K527" s="5"/>
      <c r="L527" s="5"/>
      <c r="M527" s="5"/>
      <c r="N527" s="5"/>
      <c r="O527" s="5"/>
      <c r="P527" s="5"/>
      <c r="Q527" s="5"/>
      <c r="R527" s="5"/>
      <c r="S527" s="5"/>
      <c r="T527" s="5"/>
      <c r="U527" s="5"/>
      <c r="V527" s="5"/>
      <c r="W527" s="5"/>
      <c r="X527" s="5"/>
      <c r="Y527" s="5"/>
      <c r="Z527" s="5"/>
    </row>
    <row r="528" spans="1:26" x14ac:dyDescent="0.25">
      <c r="A528" s="1"/>
      <c r="B528" s="5"/>
      <c r="C528" s="122"/>
      <c r="D528" s="3"/>
      <c r="E528" s="434"/>
      <c r="F528" s="477"/>
      <c r="G528" s="401"/>
      <c r="H528" s="5"/>
      <c r="I528" s="5"/>
      <c r="J528" s="5"/>
      <c r="K528" s="5"/>
      <c r="L528" s="5"/>
      <c r="M528" s="5"/>
      <c r="N528" s="5"/>
      <c r="O528" s="5"/>
      <c r="P528" s="5"/>
      <c r="Q528" s="5"/>
      <c r="R528" s="5"/>
      <c r="S528" s="5"/>
      <c r="T528" s="5"/>
      <c r="U528" s="5"/>
      <c r="V528" s="5"/>
      <c r="W528" s="5"/>
      <c r="X528" s="5"/>
      <c r="Y528" s="5"/>
      <c r="Z528" s="5"/>
    </row>
    <row r="529" spans="1:26" x14ac:dyDescent="0.25">
      <c r="A529" s="1"/>
      <c r="B529" s="5"/>
      <c r="C529" s="122"/>
      <c r="D529" s="3"/>
      <c r="E529" s="434"/>
      <c r="F529" s="477"/>
      <c r="G529" s="401"/>
      <c r="H529" s="5"/>
      <c r="I529" s="5"/>
      <c r="J529" s="5"/>
      <c r="K529" s="5"/>
      <c r="L529" s="5"/>
      <c r="M529" s="5"/>
      <c r="N529" s="5"/>
      <c r="O529" s="5"/>
      <c r="P529" s="5"/>
      <c r="Q529" s="5"/>
      <c r="R529" s="5"/>
      <c r="S529" s="5"/>
      <c r="T529" s="5"/>
      <c r="U529" s="5"/>
      <c r="V529" s="5"/>
      <c r="W529" s="5"/>
      <c r="X529" s="5"/>
      <c r="Y529" s="5"/>
      <c r="Z529" s="5"/>
    </row>
    <row r="530" spans="1:26" x14ac:dyDescent="0.25">
      <c r="A530" s="1"/>
      <c r="B530" s="5"/>
      <c r="C530" s="122"/>
      <c r="D530" s="3"/>
      <c r="E530" s="434"/>
      <c r="F530" s="477"/>
      <c r="G530" s="401"/>
      <c r="H530" s="5"/>
      <c r="I530" s="5"/>
      <c r="J530" s="5"/>
      <c r="K530" s="5"/>
      <c r="L530" s="5"/>
      <c r="M530" s="5"/>
      <c r="N530" s="5"/>
      <c r="O530" s="5"/>
      <c r="P530" s="5"/>
      <c r="Q530" s="5"/>
      <c r="R530" s="5"/>
      <c r="S530" s="5"/>
      <c r="T530" s="5"/>
      <c r="U530" s="5"/>
      <c r="V530" s="5"/>
      <c r="W530" s="5"/>
      <c r="X530" s="5"/>
      <c r="Y530" s="5"/>
      <c r="Z530" s="5"/>
    </row>
    <row r="531" spans="1:26" x14ac:dyDescent="0.25">
      <c r="A531" s="1"/>
      <c r="B531" s="5"/>
      <c r="C531" s="122"/>
      <c r="D531" s="3"/>
      <c r="E531" s="434"/>
      <c r="F531" s="477"/>
      <c r="G531" s="401"/>
      <c r="H531" s="5"/>
      <c r="I531" s="5"/>
      <c r="J531" s="5"/>
      <c r="K531" s="5"/>
      <c r="L531" s="5"/>
      <c r="M531" s="5"/>
      <c r="N531" s="5"/>
      <c r="O531" s="5"/>
      <c r="P531" s="5"/>
      <c r="Q531" s="5"/>
      <c r="R531" s="5"/>
      <c r="S531" s="5"/>
      <c r="T531" s="5"/>
      <c r="U531" s="5"/>
      <c r="V531" s="5"/>
      <c r="W531" s="5"/>
      <c r="X531" s="5"/>
      <c r="Y531" s="5"/>
      <c r="Z531" s="5"/>
    </row>
    <row r="532" spans="1:26" x14ac:dyDescent="0.25">
      <c r="A532" s="1"/>
      <c r="B532" s="5"/>
      <c r="C532" s="122"/>
      <c r="D532" s="3"/>
      <c r="E532" s="434"/>
      <c r="F532" s="477"/>
      <c r="G532" s="401"/>
      <c r="H532" s="5"/>
      <c r="I532" s="5"/>
      <c r="J532" s="5"/>
      <c r="K532" s="5"/>
      <c r="L532" s="5"/>
      <c r="M532" s="5"/>
      <c r="N532" s="5"/>
      <c r="O532" s="5"/>
      <c r="P532" s="5"/>
      <c r="Q532" s="5"/>
      <c r="R532" s="5"/>
      <c r="S532" s="5"/>
      <c r="T532" s="5"/>
      <c r="U532" s="5"/>
      <c r="V532" s="5"/>
      <c r="W532" s="5"/>
      <c r="X532" s="5"/>
      <c r="Y532" s="5"/>
      <c r="Z532" s="5"/>
    </row>
    <row r="533" spans="1:26" x14ac:dyDescent="0.25">
      <c r="A533" s="1"/>
      <c r="B533" s="5"/>
      <c r="C533" s="122"/>
      <c r="D533" s="3"/>
      <c r="E533" s="434"/>
      <c r="F533" s="477"/>
      <c r="G533" s="401"/>
      <c r="H533" s="5"/>
      <c r="I533" s="5"/>
      <c r="J533" s="5"/>
      <c r="K533" s="5"/>
      <c r="L533" s="5"/>
      <c r="M533" s="5"/>
      <c r="N533" s="5"/>
      <c r="O533" s="5"/>
      <c r="P533" s="5"/>
      <c r="Q533" s="5"/>
      <c r="R533" s="5"/>
      <c r="S533" s="5"/>
      <c r="T533" s="5"/>
      <c r="U533" s="5"/>
      <c r="V533" s="5"/>
      <c r="W533" s="5"/>
      <c r="X533" s="5"/>
      <c r="Y533" s="5"/>
      <c r="Z533" s="5"/>
    </row>
    <row r="534" spans="1:26" x14ac:dyDescent="0.25">
      <c r="A534" s="1"/>
      <c r="B534" s="5"/>
      <c r="C534" s="122"/>
      <c r="D534" s="3"/>
      <c r="E534" s="434"/>
      <c r="F534" s="477"/>
      <c r="G534" s="401"/>
      <c r="H534" s="5"/>
      <c r="I534" s="5"/>
      <c r="J534" s="5"/>
      <c r="K534" s="5"/>
      <c r="L534" s="5"/>
      <c r="M534" s="5"/>
      <c r="N534" s="5"/>
      <c r="O534" s="5"/>
      <c r="P534" s="5"/>
      <c r="Q534" s="5"/>
      <c r="R534" s="5"/>
      <c r="S534" s="5"/>
      <c r="T534" s="5"/>
      <c r="U534" s="5"/>
      <c r="V534" s="5"/>
      <c r="W534" s="5"/>
      <c r="X534" s="5"/>
      <c r="Y534" s="5"/>
      <c r="Z534" s="5"/>
    </row>
    <row r="535" spans="1:26" x14ac:dyDescent="0.25">
      <c r="A535" s="1"/>
      <c r="B535" s="5"/>
      <c r="C535" s="122"/>
      <c r="D535" s="3"/>
      <c r="E535" s="434"/>
      <c r="F535" s="477"/>
      <c r="G535" s="401"/>
      <c r="H535" s="5"/>
      <c r="I535" s="5"/>
      <c r="J535" s="5"/>
      <c r="K535" s="5"/>
      <c r="L535" s="5"/>
      <c r="M535" s="5"/>
      <c r="N535" s="5"/>
      <c r="O535" s="5"/>
      <c r="P535" s="5"/>
      <c r="Q535" s="5"/>
      <c r="R535" s="5"/>
      <c r="S535" s="5"/>
      <c r="T535" s="5"/>
      <c r="U535" s="5"/>
      <c r="V535" s="5"/>
      <c r="W535" s="5"/>
      <c r="X535" s="5"/>
      <c r="Y535" s="5"/>
      <c r="Z535" s="5"/>
    </row>
    <row r="536" spans="1:26" x14ac:dyDescent="0.25">
      <c r="A536" s="1"/>
      <c r="B536" s="5"/>
      <c r="C536" s="122"/>
      <c r="D536" s="3"/>
      <c r="E536" s="434"/>
      <c r="F536" s="477"/>
      <c r="G536" s="401"/>
      <c r="H536" s="5"/>
      <c r="I536" s="5"/>
      <c r="J536" s="5"/>
      <c r="K536" s="5"/>
      <c r="L536" s="5"/>
      <c r="M536" s="5"/>
      <c r="N536" s="5"/>
      <c r="O536" s="5"/>
      <c r="P536" s="5"/>
      <c r="Q536" s="5"/>
      <c r="R536" s="5"/>
      <c r="S536" s="5"/>
      <c r="T536" s="5"/>
      <c r="U536" s="5"/>
      <c r="V536" s="5"/>
      <c r="W536" s="5"/>
      <c r="X536" s="5"/>
      <c r="Y536" s="5"/>
      <c r="Z536" s="5"/>
    </row>
    <row r="537" spans="1:26" x14ac:dyDescent="0.25">
      <c r="A537" s="1"/>
      <c r="B537" s="5"/>
      <c r="C537" s="122"/>
      <c r="D537" s="3"/>
      <c r="E537" s="434"/>
      <c r="F537" s="477"/>
      <c r="G537" s="401"/>
      <c r="H537" s="5"/>
      <c r="I537" s="5"/>
      <c r="J537" s="5"/>
      <c r="K537" s="5"/>
      <c r="L537" s="5"/>
      <c r="M537" s="5"/>
      <c r="N537" s="5"/>
      <c r="O537" s="5"/>
      <c r="P537" s="5"/>
      <c r="Q537" s="5"/>
      <c r="R537" s="5"/>
      <c r="S537" s="5"/>
      <c r="T537" s="5"/>
      <c r="U537" s="5"/>
      <c r="V537" s="5"/>
      <c r="W537" s="5"/>
      <c r="X537" s="5"/>
      <c r="Y537" s="5"/>
      <c r="Z537" s="5"/>
    </row>
    <row r="538" spans="1:26" x14ac:dyDescent="0.25">
      <c r="A538" s="1"/>
      <c r="B538" s="5"/>
      <c r="C538" s="122"/>
      <c r="D538" s="3"/>
      <c r="E538" s="434"/>
      <c r="F538" s="477"/>
      <c r="G538" s="401"/>
      <c r="H538" s="5"/>
      <c r="I538" s="5"/>
      <c r="J538" s="5"/>
      <c r="K538" s="5"/>
      <c r="L538" s="5"/>
      <c r="M538" s="5"/>
      <c r="N538" s="5"/>
      <c r="O538" s="5"/>
      <c r="P538" s="5"/>
      <c r="Q538" s="5"/>
      <c r="R538" s="5"/>
      <c r="S538" s="5"/>
      <c r="T538" s="5"/>
      <c r="U538" s="5"/>
      <c r="V538" s="5"/>
      <c r="W538" s="5"/>
      <c r="X538" s="5"/>
      <c r="Y538" s="5"/>
      <c r="Z538" s="5"/>
    </row>
    <row r="539" spans="1:26" x14ac:dyDescent="0.25">
      <c r="A539" s="1"/>
      <c r="B539" s="5"/>
      <c r="C539" s="122"/>
      <c r="D539" s="3"/>
      <c r="E539" s="434"/>
      <c r="F539" s="477"/>
      <c r="G539" s="401"/>
      <c r="H539" s="5"/>
      <c r="I539" s="5"/>
      <c r="J539" s="5"/>
      <c r="K539" s="5"/>
      <c r="L539" s="5"/>
      <c r="M539" s="5"/>
      <c r="N539" s="5"/>
      <c r="O539" s="5"/>
      <c r="P539" s="5"/>
      <c r="Q539" s="5"/>
      <c r="R539" s="5"/>
      <c r="S539" s="5"/>
      <c r="T539" s="5"/>
      <c r="U539" s="5"/>
      <c r="V539" s="5"/>
      <c r="W539" s="5"/>
      <c r="X539" s="5"/>
      <c r="Y539" s="5"/>
      <c r="Z539" s="5"/>
    </row>
    <row r="540" spans="1:26" x14ac:dyDescent="0.25">
      <c r="A540" s="1"/>
      <c r="B540" s="5"/>
      <c r="C540" s="122"/>
      <c r="D540" s="3"/>
      <c r="E540" s="434"/>
      <c r="F540" s="477"/>
      <c r="G540" s="401"/>
      <c r="H540" s="5"/>
      <c r="I540" s="5"/>
      <c r="J540" s="5"/>
      <c r="K540" s="5"/>
      <c r="L540" s="5"/>
      <c r="M540" s="5"/>
      <c r="N540" s="5"/>
      <c r="O540" s="5"/>
      <c r="P540" s="5"/>
      <c r="Q540" s="5"/>
      <c r="R540" s="5"/>
      <c r="S540" s="5"/>
      <c r="T540" s="5"/>
      <c r="U540" s="5"/>
      <c r="V540" s="5"/>
      <c r="W540" s="5"/>
      <c r="X540" s="5"/>
      <c r="Y540" s="5"/>
      <c r="Z540" s="5"/>
    </row>
    <row r="541" spans="1:26" x14ac:dyDescent="0.25">
      <c r="A541" s="1"/>
      <c r="B541" s="5"/>
      <c r="C541" s="122"/>
      <c r="D541" s="3"/>
      <c r="E541" s="434"/>
      <c r="F541" s="477"/>
      <c r="G541" s="401"/>
      <c r="H541" s="5"/>
      <c r="I541" s="5"/>
      <c r="J541" s="5"/>
      <c r="K541" s="5"/>
      <c r="L541" s="5"/>
      <c r="M541" s="5"/>
      <c r="N541" s="5"/>
      <c r="O541" s="5"/>
      <c r="P541" s="5"/>
      <c r="Q541" s="5"/>
      <c r="R541" s="5"/>
      <c r="S541" s="5"/>
      <c r="T541" s="5"/>
      <c r="U541" s="5"/>
      <c r="V541" s="5"/>
      <c r="W541" s="5"/>
      <c r="X541" s="5"/>
      <c r="Y541" s="5"/>
      <c r="Z541" s="5"/>
    </row>
    <row r="542" spans="1:26" x14ac:dyDescent="0.25">
      <c r="A542" s="1"/>
      <c r="B542" s="5"/>
      <c r="C542" s="122"/>
      <c r="D542" s="3"/>
      <c r="E542" s="434"/>
      <c r="F542" s="477"/>
      <c r="G542" s="401"/>
      <c r="H542" s="5"/>
      <c r="I542" s="5"/>
      <c r="J542" s="5"/>
      <c r="K542" s="5"/>
      <c r="L542" s="5"/>
      <c r="M542" s="5"/>
      <c r="N542" s="5"/>
      <c r="O542" s="5"/>
      <c r="P542" s="5"/>
      <c r="Q542" s="5"/>
      <c r="R542" s="5"/>
      <c r="S542" s="5"/>
      <c r="T542" s="5"/>
      <c r="U542" s="5"/>
      <c r="V542" s="5"/>
      <c r="W542" s="5"/>
      <c r="X542" s="5"/>
      <c r="Y542" s="5"/>
      <c r="Z542" s="5"/>
    </row>
    <row r="543" spans="1:26" x14ac:dyDescent="0.25">
      <c r="A543" s="1"/>
      <c r="B543" s="5"/>
      <c r="C543" s="122"/>
      <c r="D543" s="3"/>
      <c r="E543" s="434"/>
      <c r="F543" s="477"/>
      <c r="G543" s="401"/>
      <c r="H543" s="5"/>
      <c r="I543" s="5"/>
      <c r="J543" s="5"/>
      <c r="K543" s="5"/>
      <c r="L543" s="5"/>
      <c r="M543" s="5"/>
      <c r="N543" s="5"/>
      <c r="O543" s="5"/>
      <c r="P543" s="5"/>
      <c r="Q543" s="5"/>
      <c r="R543" s="5"/>
      <c r="S543" s="5"/>
      <c r="T543" s="5"/>
      <c r="U543" s="5"/>
      <c r="V543" s="5"/>
      <c r="W543" s="5"/>
      <c r="X543" s="5"/>
      <c r="Y543" s="5"/>
      <c r="Z543" s="5"/>
    </row>
    <row r="544" spans="1:26" x14ac:dyDescent="0.25">
      <c r="A544" s="1"/>
      <c r="B544" s="5"/>
      <c r="C544" s="122"/>
      <c r="D544" s="3"/>
      <c r="E544" s="434"/>
      <c r="F544" s="477"/>
      <c r="G544" s="401"/>
      <c r="H544" s="5"/>
      <c r="I544" s="5"/>
      <c r="J544" s="5"/>
      <c r="K544" s="5"/>
      <c r="L544" s="5"/>
      <c r="M544" s="5"/>
      <c r="N544" s="5"/>
      <c r="O544" s="5"/>
      <c r="P544" s="5"/>
      <c r="Q544" s="5"/>
      <c r="R544" s="5"/>
      <c r="S544" s="5"/>
      <c r="T544" s="5"/>
      <c r="U544" s="5"/>
      <c r="V544" s="5"/>
      <c r="W544" s="5"/>
      <c r="X544" s="5"/>
      <c r="Y544" s="5"/>
      <c r="Z544" s="5"/>
    </row>
    <row r="545" spans="1:26" x14ac:dyDescent="0.25">
      <c r="A545" s="1"/>
      <c r="B545" s="5"/>
      <c r="C545" s="122"/>
      <c r="D545" s="3"/>
      <c r="E545" s="434"/>
      <c r="F545" s="477"/>
      <c r="G545" s="401"/>
      <c r="H545" s="5"/>
      <c r="I545" s="5"/>
      <c r="J545" s="5"/>
      <c r="K545" s="5"/>
      <c r="L545" s="5"/>
      <c r="M545" s="5"/>
      <c r="N545" s="5"/>
      <c r="O545" s="5"/>
      <c r="P545" s="5"/>
      <c r="Q545" s="5"/>
      <c r="R545" s="5"/>
      <c r="S545" s="5"/>
      <c r="T545" s="5"/>
      <c r="U545" s="5"/>
      <c r="V545" s="5"/>
      <c r="W545" s="5"/>
      <c r="X545" s="5"/>
      <c r="Y545" s="5"/>
      <c r="Z545" s="5"/>
    </row>
    <row r="546" spans="1:26" x14ac:dyDescent="0.25">
      <c r="A546" s="1"/>
      <c r="B546" s="5"/>
      <c r="C546" s="122"/>
      <c r="D546" s="3"/>
      <c r="E546" s="434"/>
      <c r="F546" s="477"/>
      <c r="G546" s="401"/>
      <c r="H546" s="5"/>
      <c r="I546" s="5"/>
      <c r="J546" s="5"/>
      <c r="K546" s="5"/>
      <c r="L546" s="5"/>
      <c r="M546" s="5"/>
      <c r="N546" s="5"/>
      <c r="O546" s="5"/>
      <c r="P546" s="5"/>
      <c r="Q546" s="5"/>
      <c r="R546" s="5"/>
      <c r="S546" s="5"/>
      <c r="T546" s="5"/>
      <c r="U546" s="5"/>
      <c r="V546" s="5"/>
      <c r="W546" s="5"/>
      <c r="X546" s="5"/>
      <c r="Y546" s="5"/>
      <c r="Z546" s="5"/>
    </row>
    <row r="547" spans="1:26" x14ac:dyDescent="0.25">
      <c r="A547" s="1"/>
      <c r="B547" s="5"/>
      <c r="C547" s="122"/>
      <c r="D547" s="3"/>
      <c r="E547" s="434"/>
      <c r="F547" s="477"/>
      <c r="G547" s="401"/>
      <c r="H547" s="5"/>
      <c r="I547" s="5"/>
      <c r="J547" s="5"/>
      <c r="K547" s="5"/>
      <c r="L547" s="5"/>
      <c r="M547" s="5"/>
      <c r="N547" s="5"/>
      <c r="O547" s="5"/>
      <c r="P547" s="5"/>
      <c r="Q547" s="5"/>
      <c r="R547" s="5"/>
      <c r="S547" s="5"/>
      <c r="T547" s="5"/>
      <c r="U547" s="5"/>
      <c r="V547" s="5"/>
      <c r="W547" s="5"/>
      <c r="X547" s="5"/>
      <c r="Y547" s="5"/>
      <c r="Z547" s="5"/>
    </row>
    <row r="548" spans="1:26" x14ac:dyDescent="0.25">
      <c r="A548" s="1"/>
      <c r="B548" s="5"/>
      <c r="C548" s="122"/>
      <c r="D548" s="3"/>
      <c r="E548" s="434"/>
      <c r="F548" s="477"/>
      <c r="G548" s="401"/>
      <c r="H548" s="5"/>
      <c r="I548" s="5"/>
      <c r="J548" s="5"/>
      <c r="K548" s="5"/>
      <c r="L548" s="5"/>
      <c r="M548" s="5"/>
      <c r="N548" s="5"/>
      <c r="O548" s="5"/>
      <c r="P548" s="5"/>
      <c r="Q548" s="5"/>
      <c r="R548" s="5"/>
      <c r="S548" s="5"/>
      <c r="T548" s="5"/>
      <c r="U548" s="5"/>
      <c r="V548" s="5"/>
      <c r="W548" s="5"/>
      <c r="X548" s="5"/>
      <c r="Y548" s="5"/>
      <c r="Z548" s="5"/>
    </row>
    <row r="549" spans="1:26" x14ac:dyDescent="0.25">
      <c r="A549" s="1"/>
      <c r="B549" s="5"/>
      <c r="C549" s="122"/>
      <c r="D549" s="3"/>
      <c r="E549" s="434"/>
      <c r="F549" s="477"/>
      <c r="G549" s="401"/>
      <c r="H549" s="5"/>
      <c r="I549" s="5"/>
      <c r="J549" s="5"/>
      <c r="K549" s="5"/>
      <c r="L549" s="5"/>
      <c r="M549" s="5"/>
      <c r="N549" s="5"/>
      <c r="O549" s="5"/>
      <c r="P549" s="5"/>
      <c r="Q549" s="5"/>
      <c r="R549" s="5"/>
      <c r="S549" s="5"/>
      <c r="T549" s="5"/>
      <c r="U549" s="5"/>
      <c r="V549" s="5"/>
      <c r="W549" s="5"/>
      <c r="X549" s="5"/>
      <c r="Y549" s="5"/>
      <c r="Z549" s="5"/>
    </row>
    <row r="550" spans="1:26" x14ac:dyDescent="0.25">
      <c r="A550" s="1"/>
      <c r="B550" s="5"/>
      <c r="C550" s="122"/>
      <c r="D550" s="3"/>
      <c r="E550" s="434"/>
      <c r="F550" s="477"/>
      <c r="G550" s="401"/>
      <c r="H550" s="5"/>
      <c r="I550" s="5"/>
      <c r="J550" s="5"/>
      <c r="K550" s="5"/>
      <c r="L550" s="5"/>
      <c r="M550" s="5"/>
      <c r="N550" s="5"/>
      <c r="O550" s="5"/>
      <c r="P550" s="5"/>
      <c r="Q550" s="5"/>
      <c r="R550" s="5"/>
      <c r="S550" s="5"/>
      <c r="T550" s="5"/>
      <c r="U550" s="5"/>
      <c r="V550" s="5"/>
      <c r="W550" s="5"/>
      <c r="X550" s="5"/>
      <c r="Y550" s="5"/>
      <c r="Z550" s="5"/>
    </row>
    <row r="551" spans="1:26" x14ac:dyDescent="0.25">
      <c r="A551" s="1"/>
      <c r="B551" s="5"/>
      <c r="C551" s="122"/>
      <c r="D551" s="3"/>
      <c r="E551" s="434"/>
      <c r="F551" s="477"/>
      <c r="G551" s="401"/>
      <c r="H551" s="5"/>
      <c r="I551" s="5"/>
      <c r="J551" s="5"/>
      <c r="K551" s="5"/>
      <c r="L551" s="5"/>
      <c r="M551" s="5"/>
      <c r="N551" s="5"/>
      <c r="O551" s="5"/>
      <c r="P551" s="5"/>
      <c r="Q551" s="5"/>
      <c r="R551" s="5"/>
      <c r="S551" s="5"/>
      <c r="T551" s="5"/>
      <c r="U551" s="5"/>
      <c r="V551" s="5"/>
      <c r="W551" s="5"/>
      <c r="X551" s="5"/>
      <c r="Y551" s="5"/>
      <c r="Z551" s="5"/>
    </row>
    <row r="552" spans="1:26" x14ac:dyDescent="0.25">
      <c r="A552" s="1"/>
      <c r="B552" s="5"/>
      <c r="C552" s="122"/>
      <c r="D552" s="3"/>
      <c r="E552" s="434"/>
      <c r="F552" s="477"/>
      <c r="G552" s="401"/>
      <c r="H552" s="5"/>
      <c r="I552" s="5"/>
      <c r="J552" s="5"/>
      <c r="K552" s="5"/>
      <c r="L552" s="5"/>
      <c r="M552" s="5"/>
      <c r="N552" s="5"/>
      <c r="O552" s="5"/>
      <c r="P552" s="5"/>
      <c r="Q552" s="5"/>
      <c r="R552" s="5"/>
      <c r="S552" s="5"/>
      <c r="T552" s="5"/>
      <c r="U552" s="5"/>
      <c r="V552" s="5"/>
      <c r="W552" s="5"/>
      <c r="X552" s="5"/>
      <c r="Y552" s="5"/>
      <c r="Z552" s="5"/>
    </row>
    <row r="553" spans="1:26" x14ac:dyDescent="0.25">
      <c r="A553" s="1"/>
      <c r="B553" s="5"/>
      <c r="C553" s="122"/>
      <c r="D553" s="3"/>
      <c r="E553" s="434"/>
      <c r="F553" s="477"/>
      <c r="G553" s="401"/>
      <c r="H553" s="5"/>
      <c r="I553" s="5"/>
      <c r="J553" s="5"/>
      <c r="K553" s="5"/>
      <c r="L553" s="5"/>
      <c r="M553" s="5"/>
      <c r="N553" s="5"/>
      <c r="O553" s="5"/>
      <c r="P553" s="5"/>
      <c r="Q553" s="5"/>
      <c r="R553" s="5"/>
      <c r="S553" s="5"/>
      <c r="T553" s="5"/>
      <c r="U553" s="5"/>
      <c r="V553" s="5"/>
      <c r="W553" s="5"/>
      <c r="X553" s="5"/>
      <c r="Y553" s="5"/>
      <c r="Z553" s="5"/>
    </row>
    <row r="554" spans="1:26" x14ac:dyDescent="0.25">
      <c r="A554" s="1"/>
      <c r="B554" s="5"/>
      <c r="C554" s="122"/>
      <c r="D554" s="3"/>
      <c r="E554" s="434"/>
      <c r="F554" s="477"/>
      <c r="G554" s="401"/>
      <c r="H554" s="5"/>
      <c r="I554" s="5"/>
      <c r="J554" s="5"/>
      <c r="K554" s="5"/>
      <c r="L554" s="5"/>
      <c r="M554" s="5"/>
      <c r="N554" s="5"/>
      <c r="O554" s="5"/>
      <c r="P554" s="5"/>
      <c r="Q554" s="5"/>
      <c r="R554" s="5"/>
      <c r="S554" s="5"/>
      <c r="T554" s="5"/>
      <c r="U554" s="5"/>
      <c r="V554" s="5"/>
      <c r="W554" s="5"/>
      <c r="X554" s="5"/>
      <c r="Y554" s="5"/>
      <c r="Z554" s="5"/>
    </row>
    <row r="555" spans="1:26" x14ac:dyDescent="0.25">
      <c r="A555" s="1"/>
      <c r="B555" s="5"/>
      <c r="C555" s="122"/>
      <c r="D555" s="3"/>
      <c r="E555" s="434"/>
      <c r="F555" s="477"/>
      <c r="G555" s="401"/>
      <c r="H555" s="5"/>
      <c r="I555" s="5"/>
      <c r="J555" s="5"/>
      <c r="K555" s="5"/>
      <c r="L555" s="5"/>
      <c r="M555" s="5"/>
      <c r="N555" s="5"/>
      <c r="O555" s="5"/>
      <c r="P555" s="5"/>
      <c r="Q555" s="5"/>
      <c r="R555" s="5"/>
      <c r="S555" s="5"/>
      <c r="T555" s="5"/>
      <c r="U555" s="5"/>
      <c r="V555" s="5"/>
      <c r="W555" s="5"/>
      <c r="X555" s="5"/>
      <c r="Y555" s="5"/>
      <c r="Z555" s="5"/>
    </row>
    <row r="556" spans="1:26" x14ac:dyDescent="0.25">
      <c r="A556" s="1"/>
      <c r="B556" s="5"/>
      <c r="C556" s="122"/>
      <c r="D556" s="3"/>
      <c r="E556" s="434"/>
      <c r="F556" s="477"/>
      <c r="G556" s="401"/>
      <c r="H556" s="5"/>
      <c r="I556" s="5"/>
      <c r="J556" s="5"/>
      <c r="K556" s="5"/>
      <c r="L556" s="5"/>
      <c r="M556" s="5"/>
      <c r="N556" s="5"/>
      <c r="O556" s="5"/>
      <c r="P556" s="5"/>
      <c r="Q556" s="5"/>
      <c r="R556" s="5"/>
      <c r="S556" s="5"/>
      <c r="T556" s="5"/>
      <c r="U556" s="5"/>
      <c r="V556" s="5"/>
      <c r="W556" s="5"/>
      <c r="X556" s="5"/>
      <c r="Y556" s="5"/>
      <c r="Z556" s="5"/>
    </row>
    <row r="557" spans="1:26" x14ac:dyDescent="0.25">
      <c r="A557" s="1"/>
      <c r="B557" s="5"/>
      <c r="C557" s="122"/>
      <c r="D557" s="3"/>
      <c r="E557" s="434"/>
      <c r="F557" s="477"/>
      <c r="G557" s="401"/>
      <c r="H557" s="5"/>
      <c r="I557" s="5"/>
      <c r="J557" s="5"/>
      <c r="K557" s="5"/>
      <c r="L557" s="5"/>
      <c r="M557" s="5"/>
      <c r="N557" s="5"/>
      <c r="O557" s="5"/>
      <c r="P557" s="5"/>
      <c r="Q557" s="5"/>
      <c r="R557" s="5"/>
      <c r="S557" s="5"/>
      <c r="T557" s="5"/>
      <c r="U557" s="5"/>
      <c r="V557" s="5"/>
      <c r="W557" s="5"/>
      <c r="X557" s="5"/>
      <c r="Y557" s="5"/>
      <c r="Z557" s="5"/>
    </row>
    <row r="558" spans="1:26" x14ac:dyDescent="0.25">
      <c r="A558" s="1"/>
      <c r="B558" s="5"/>
      <c r="C558" s="122"/>
      <c r="D558" s="3"/>
      <c r="E558" s="434"/>
      <c r="F558" s="477"/>
      <c r="G558" s="401"/>
      <c r="H558" s="5"/>
      <c r="I558" s="5"/>
      <c r="J558" s="5"/>
      <c r="K558" s="5"/>
      <c r="L558" s="5"/>
      <c r="M558" s="5"/>
      <c r="N558" s="5"/>
      <c r="O558" s="5"/>
      <c r="P558" s="5"/>
      <c r="Q558" s="5"/>
      <c r="R558" s="5"/>
      <c r="S558" s="5"/>
      <c r="T558" s="5"/>
      <c r="U558" s="5"/>
      <c r="V558" s="5"/>
      <c r="W558" s="5"/>
      <c r="X558" s="5"/>
      <c r="Y558" s="5"/>
      <c r="Z558" s="5"/>
    </row>
    <row r="559" spans="1:26" x14ac:dyDescent="0.25">
      <c r="A559" s="1"/>
      <c r="B559" s="5"/>
      <c r="C559" s="122"/>
      <c r="D559" s="3"/>
      <c r="E559" s="434"/>
      <c r="F559" s="477"/>
      <c r="G559" s="401"/>
      <c r="H559" s="5"/>
      <c r="I559" s="5"/>
      <c r="J559" s="5"/>
      <c r="K559" s="5"/>
      <c r="L559" s="5"/>
      <c r="M559" s="5"/>
      <c r="N559" s="5"/>
      <c r="O559" s="5"/>
      <c r="P559" s="5"/>
      <c r="Q559" s="5"/>
      <c r="R559" s="5"/>
      <c r="S559" s="5"/>
      <c r="T559" s="5"/>
      <c r="U559" s="5"/>
      <c r="V559" s="5"/>
      <c r="W559" s="5"/>
      <c r="X559" s="5"/>
      <c r="Y559" s="5"/>
      <c r="Z559" s="5"/>
    </row>
    <row r="560" spans="1:26" x14ac:dyDescent="0.25">
      <c r="A560" s="1"/>
      <c r="B560" s="5"/>
      <c r="C560" s="122"/>
      <c r="D560" s="3"/>
      <c r="E560" s="434"/>
      <c r="F560" s="477"/>
      <c r="G560" s="401"/>
      <c r="H560" s="5"/>
      <c r="I560" s="5"/>
      <c r="J560" s="5"/>
      <c r="K560" s="5"/>
      <c r="L560" s="5"/>
      <c r="M560" s="5"/>
      <c r="N560" s="5"/>
      <c r="O560" s="5"/>
      <c r="P560" s="5"/>
      <c r="Q560" s="5"/>
      <c r="R560" s="5"/>
      <c r="S560" s="5"/>
      <c r="T560" s="5"/>
      <c r="U560" s="5"/>
      <c r="V560" s="5"/>
      <c r="W560" s="5"/>
      <c r="X560" s="5"/>
      <c r="Y560" s="5"/>
      <c r="Z560" s="5"/>
    </row>
    <row r="561" spans="1:26" x14ac:dyDescent="0.25">
      <c r="A561" s="1"/>
      <c r="B561" s="5"/>
      <c r="C561" s="122"/>
      <c r="D561" s="3"/>
      <c r="E561" s="434"/>
      <c r="F561" s="477"/>
      <c r="G561" s="401"/>
      <c r="H561" s="5"/>
      <c r="I561" s="5"/>
      <c r="J561" s="5"/>
      <c r="K561" s="5"/>
      <c r="L561" s="5"/>
      <c r="M561" s="5"/>
      <c r="N561" s="5"/>
      <c r="O561" s="5"/>
      <c r="P561" s="5"/>
      <c r="Q561" s="5"/>
      <c r="R561" s="5"/>
      <c r="S561" s="5"/>
      <c r="T561" s="5"/>
      <c r="U561" s="5"/>
      <c r="V561" s="5"/>
      <c r="W561" s="5"/>
      <c r="X561" s="5"/>
      <c r="Y561" s="5"/>
      <c r="Z561" s="5"/>
    </row>
    <row r="562" spans="1:26" x14ac:dyDescent="0.25">
      <c r="A562" s="1"/>
      <c r="B562" s="5"/>
      <c r="C562" s="122"/>
      <c r="D562" s="3"/>
      <c r="E562" s="434"/>
      <c r="F562" s="477"/>
      <c r="G562" s="401"/>
      <c r="H562" s="5"/>
      <c r="I562" s="5"/>
      <c r="J562" s="5"/>
      <c r="K562" s="5"/>
      <c r="L562" s="5"/>
      <c r="M562" s="5"/>
      <c r="N562" s="5"/>
      <c r="O562" s="5"/>
      <c r="P562" s="5"/>
      <c r="Q562" s="5"/>
      <c r="R562" s="5"/>
      <c r="S562" s="5"/>
      <c r="T562" s="5"/>
      <c r="U562" s="5"/>
      <c r="V562" s="5"/>
      <c r="W562" s="5"/>
      <c r="X562" s="5"/>
      <c r="Y562" s="5"/>
      <c r="Z562" s="5"/>
    </row>
    <row r="563" spans="1:26" x14ac:dyDescent="0.25">
      <c r="A563" s="1"/>
      <c r="B563" s="5"/>
      <c r="C563" s="122"/>
      <c r="D563" s="3"/>
      <c r="E563" s="434"/>
      <c r="F563" s="477"/>
      <c r="G563" s="401"/>
      <c r="H563" s="5"/>
      <c r="I563" s="5"/>
      <c r="J563" s="5"/>
      <c r="K563" s="5"/>
      <c r="L563" s="5"/>
      <c r="M563" s="5"/>
      <c r="N563" s="5"/>
      <c r="O563" s="5"/>
      <c r="P563" s="5"/>
      <c r="Q563" s="5"/>
      <c r="R563" s="5"/>
      <c r="S563" s="5"/>
      <c r="T563" s="5"/>
      <c r="U563" s="5"/>
      <c r="V563" s="5"/>
      <c r="W563" s="5"/>
      <c r="X563" s="5"/>
      <c r="Y563" s="5"/>
      <c r="Z563" s="5"/>
    </row>
    <row r="564" spans="1:26" x14ac:dyDescent="0.25">
      <c r="A564" s="1"/>
      <c r="B564" s="5"/>
      <c r="C564" s="122"/>
      <c r="D564" s="3"/>
      <c r="E564" s="434"/>
      <c r="F564" s="477"/>
      <c r="G564" s="401"/>
      <c r="H564" s="5"/>
      <c r="I564" s="5"/>
      <c r="J564" s="5"/>
      <c r="K564" s="5"/>
      <c r="L564" s="5"/>
      <c r="M564" s="5"/>
      <c r="N564" s="5"/>
      <c r="O564" s="5"/>
      <c r="P564" s="5"/>
      <c r="Q564" s="5"/>
      <c r="R564" s="5"/>
      <c r="S564" s="5"/>
      <c r="T564" s="5"/>
      <c r="U564" s="5"/>
      <c r="V564" s="5"/>
      <c r="W564" s="5"/>
      <c r="X564" s="5"/>
      <c r="Y564" s="5"/>
      <c r="Z564" s="5"/>
    </row>
    <row r="565" spans="1:26" x14ac:dyDescent="0.25">
      <c r="A565" s="1"/>
      <c r="B565" s="5"/>
      <c r="C565" s="122"/>
      <c r="D565" s="3"/>
      <c r="E565" s="434"/>
      <c r="F565" s="477"/>
      <c r="G565" s="401"/>
      <c r="H565" s="5"/>
      <c r="I565" s="5"/>
      <c r="J565" s="5"/>
      <c r="K565" s="5"/>
      <c r="L565" s="5"/>
      <c r="M565" s="5"/>
      <c r="N565" s="5"/>
      <c r="O565" s="5"/>
      <c r="P565" s="5"/>
      <c r="Q565" s="5"/>
      <c r="R565" s="5"/>
      <c r="S565" s="5"/>
      <c r="T565" s="5"/>
      <c r="U565" s="5"/>
      <c r="V565" s="5"/>
      <c r="W565" s="5"/>
      <c r="X565" s="5"/>
      <c r="Y565" s="5"/>
      <c r="Z565" s="5"/>
    </row>
    <row r="566" spans="1:26" x14ac:dyDescent="0.25">
      <c r="A566" s="1"/>
      <c r="B566" s="5"/>
      <c r="C566" s="122"/>
      <c r="D566" s="3"/>
      <c r="E566" s="434"/>
      <c r="F566" s="477"/>
      <c r="G566" s="401"/>
      <c r="H566" s="5"/>
      <c r="I566" s="5"/>
      <c r="J566" s="5"/>
      <c r="K566" s="5"/>
      <c r="L566" s="5"/>
      <c r="M566" s="5"/>
      <c r="N566" s="5"/>
      <c r="O566" s="5"/>
      <c r="P566" s="5"/>
      <c r="Q566" s="5"/>
      <c r="R566" s="5"/>
      <c r="S566" s="5"/>
      <c r="T566" s="5"/>
      <c r="U566" s="5"/>
      <c r="V566" s="5"/>
      <c r="W566" s="5"/>
      <c r="X566" s="5"/>
      <c r="Y566" s="5"/>
      <c r="Z566" s="5"/>
    </row>
    <row r="567" spans="1:26" x14ac:dyDescent="0.25">
      <c r="A567" s="1"/>
      <c r="B567" s="5"/>
      <c r="C567" s="122"/>
      <c r="D567" s="3"/>
      <c r="E567" s="434"/>
      <c r="F567" s="477"/>
      <c r="G567" s="401"/>
      <c r="H567" s="5"/>
      <c r="I567" s="5"/>
      <c r="J567" s="5"/>
      <c r="K567" s="5"/>
      <c r="L567" s="5"/>
      <c r="M567" s="5"/>
      <c r="N567" s="5"/>
      <c r="O567" s="5"/>
      <c r="P567" s="5"/>
      <c r="Q567" s="5"/>
      <c r="R567" s="5"/>
      <c r="S567" s="5"/>
      <c r="T567" s="5"/>
      <c r="U567" s="5"/>
      <c r="V567" s="5"/>
      <c r="W567" s="5"/>
      <c r="X567" s="5"/>
      <c r="Y567" s="5"/>
      <c r="Z567" s="5"/>
    </row>
    <row r="568" spans="1:26" x14ac:dyDescent="0.25">
      <c r="A568" s="1"/>
      <c r="B568" s="5"/>
      <c r="C568" s="122"/>
      <c r="D568" s="3"/>
      <c r="E568" s="434"/>
      <c r="F568" s="477"/>
      <c r="G568" s="401"/>
      <c r="H568" s="5"/>
      <c r="I568" s="5"/>
      <c r="J568" s="5"/>
      <c r="K568" s="5"/>
      <c r="L568" s="5"/>
      <c r="M568" s="5"/>
      <c r="N568" s="5"/>
      <c r="O568" s="5"/>
      <c r="P568" s="5"/>
      <c r="Q568" s="5"/>
      <c r="R568" s="5"/>
      <c r="S568" s="5"/>
      <c r="T568" s="5"/>
      <c r="U568" s="5"/>
      <c r="V568" s="5"/>
      <c r="W568" s="5"/>
      <c r="X568" s="5"/>
      <c r="Y568" s="5"/>
      <c r="Z568" s="5"/>
    </row>
    <row r="569" spans="1:26" x14ac:dyDescent="0.25">
      <c r="A569" s="1"/>
      <c r="B569" s="5"/>
      <c r="C569" s="122"/>
      <c r="D569" s="3"/>
      <c r="E569" s="434"/>
      <c r="F569" s="477"/>
      <c r="G569" s="401"/>
      <c r="H569" s="5"/>
      <c r="I569" s="5"/>
      <c r="J569" s="5"/>
      <c r="K569" s="5"/>
      <c r="L569" s="5"/>
      <c r="M569" s="5"/>
      <c r="N569" s="5"/>
      <c r="O569" s="5"/>
      <c r="P569" s="5"/>
      <c r="Q569" s="5"/>
      <c r="R569" s="5"/>
      <c r="S569" s="5"/>
      <c r="T569" s="5"/>
      <c r="U569" s="5"/>
      <c r="V569" s="5"/>
      <c r="W569" s="5"/>
      <c r="X569" s="5"/>
      <c r="Y569" s="5"/>
      <c r="Z569" s="5"/>
    </row>
    <row r="570" spans="1:26" x14ac:dyDescent="0.25">
      <c r="A570" s="1"/>
      <c r="B570" s="5"/>
      <c r="C570" s="122"/>
      <c r="D570" s="3"/>
      <c r="E570" s="434"/>
      <c r="F570" s="477"/>
      <c r="G570" s="401"/>
      <c r="H570" s="5"/>
      <c r="I570" s="5"/>
      <c r="J570" s="5"/>
      <c r="K570" s="5"/>
      <c r="L570" s="5"/>
      <c r="M570" s="5"/>
      <c r="N570" s="5"/>
      <c r="O570" s="5"/>
      <c r="P570" s="5"/>
      <c r="Q570" s="5"/>
      <c r="R570" s="5"/>
      <c r="S570" s="5"/>
      <c r="T570" s="5"/>
      <c r="U570" s="5"/>
      <c r="V570" s="5"/>
      <c r="W570" s="5"/>
      <c r="X570" s="5"/>
      <c r="Y570" s="5"/>
      <c r="Z570" s="5"/>
    </row>
    <row r="571" spans="1:26" x14ac:dyDescent="0.25">
      <c r="A571" s="1"/>
      <c r="B571" s="5"/>
      <c r="C571" s="122"/>
      <c r="D571" s="3"/>
      <c r="E571" s="434"/>
      <c r="F571" s="477"/>
      <c r="G571" s="401"/>
      <c r="H571" s="5"/>
      <c r="I571" s="5"/>
      <c r="J571" s="5"/>
      <c r="K571" s="5"/>
      <c r="L571" s="5"/>
      <c r="M571" s="5"/>
      <c r="N571" s="5"/>
      <c r="O571" s="5"/>
      <c r="P571" s="5"/>
      <c r="Q571" s="5"/>
      <c r="R571" s="5"/>
      <c r="S571" s="5"/>
      <c r="T571" s="5"/>
      <c r="U571" s="5"/>
      <c r="V571" s="5"/>
      <c r="W571" s="5"/>
      <c r="X571" s="5"/>
      <c r="Y571" s="5"/>
      <c r="Z571" s="5"/>
    </row>
    <row r="572" spans="1:26" x14ac:dyDescent="0.25">
      <c r="A572" s="1"/>
      <c r="B572" s="5"/>
      <c r="C572" s="122"/>
      <c r="D572" s="3"/>
      <c r="E572" s="434"/>
      <c r="F572" s="477"/>
      <c r="G572" s="401"/>
      <c r="H572" s="5"/>
      <c r="I572" s="5"/>
      <c r="J572" s="5"/>
      <c r="K572" s="5"/>
      <c r="L572" s="5"/>
      <c r="M572" s="5"/>
      <c r="N572" s="5"/>
      <c r="O572" s="5"/>
      <c r="P572" s="5"/>
      <c r="Q572" s="5"/>
      <c r="R572" s="5"/>
      <c r="S572" s="5"/>
      <c r="T572" s="5"/>
      <c r="U572" s="5"/>
      <c r="V572" s="5"/>
      <c r="W572" s="5"/>
      <c r="X572" s="5"/>
      <c r="Y572" s="5"/>
      <c r="Z572" s="5"/>
    </row>
    <row r="573" spans="1:26" x14ac:dyDescent="0.25">
      <c r="A573" s="1"/>
      <c r="B573" s="5"/>
      <c r="C573" s="122"/>
      <c r="D573" s="3"/>
      <c r="E573" s="434"/>
      <c r="F573" s="477"/>
      <c r="G573" s="401"/>
      <c r="H573" s="5"/>
      <c r="I573" s="5"/>
      <c r="J573" s="5"/>
      <c r="K573" s="5"/>
      <c r="L573" s="5"/>
      <c r="M573" s="5"/>
      <c r="N573" s="5"/>
      <c r="O573" s="5"/>
      <c r="P573" s="5"/>
      <c r="Q573" s="5"/>
      <c r="R573" s="5"/>
      <c r="S573" s="5"/>
      <c r="T573" s="5"/>
      <c r="U573" s="5"/>
      <c r="V573" s="5"/>
      <c r="W573" s="5"/>
      <c r="X573" s="5"/>
      <c r="Y573" s="5"/>
      <c r="Z573" s="5"/>
    </row>
    <row r="574" spans="1:26" x14ac:dyDescent="0.25">
      <c r="A574" s="1"/>
      <c r="B574" s="5"/>
      <c r="C574" s="122"/>
      <c r="D574" s="3"/>
      <c r="E574" s="434"/>
      <c r="F574" s="477"/>
      <c r="G574" s="401"/>
      <c r="H574" s="5"/>
      <c r="I574" s="5"/>
      <c r="J574" s="5"/>
      <c r="K574" s="5"/>
      <c r="L574" s="5"/>
      <c r="M574" s="5"/>
      <c r="N574" s="5"/>
      <c r="O574" s="5"/>
      <c r="P574" s="5"/>
      <c r="Q574" s="5"/>
      <c r="R574" s="5"/>
      <c r="S574" s="5"/>
      <c r="T574" s="5"/>
      <c r="U574" s="5"/>
      <c r="V574" s="5"/>
      <c r="W574" s="5"/>
      <c r="X574" s="5"/>
      <c r="Y574" s="5"/>
      <c r="Z574" s="5"/>
    </row>
    <row r="575" spans="1:26" x14ac:dyDescent="0.25">
      <c r="A575" s="1"/>
      <c r="B575" s="5"/>
      <c r="C575" s="122"/>
      <c r="D575" s="3"/>
      <c r="E575" s="434"/>
      <c r="F575" s="477"/>
      <c r="G575" s="401"/>
      <c r="H575" s="5"/>
      <c r="I575" s="5"/>
      <c r="J575" s="5"/>
      <c r="K575" s="5"/>
      <c r="L575" s="5"/>
      <c r="M575" s="5"/>
      <c r="N575" s="5"/>
      <c r="O575" s="5"/>
      <c r="P575" s="5"/>
      <c r="Q575" s="5"/>
      <c r="R575" s="5"/>
      <c r="S575" s="5"/>
      <c r="T575" s="5"/>
      <c r="U575" s="5"/>
      <c r="V575" s="5"/>
      <c r="W575" s="5"/>
      <c r="X575" s="5"/>
      <c r="Y575" s="5"/>
      <c r="Z575" s="5"/>
    </row>
    <row r="576" spans="1:26" x14ac:dyDescent="0.25">
      <c r="A576" s="1"/>
      <c r="B576" s="5"/>
      <c r="C576" s="122"/>
      <c r="D576" s="3"/>
      <c r="E576" s="434"/>
      <c r="F576" s="477"/>
      <c r="G576" s="401"/>
      <c r="H576" s="5"/>
      <c r="I576" s="5"/>
      <c r="J576" s="5"/>
      <c r="K576" s="5"/>
      <c r="L576" s="5"/>
      <c r="M576" s="5"/>
      <c r="N576" s="5"/>
      <c r="O576" s="5"/>
      <c r="P576" s="5"/>
      <c r="Q576" s="5"/>
      <c r="R576" s="5"/>
      <c r="S576" s="5"/>
      <c r="T576" s="5"/>
      <c r="U576" s="5"/>
      <c r="V576" s="5"/>
      <c r="W576" s="5"/>
      <c r="X576" s="5"/>
      <c r="Y576" s="5"/>
      <c r="Z576" s="5"/>
    </row>
    <row r="577" spans="1:26" x14ac:dyDescent="0.25">
      <c r="A577" s="1"/>
      <c r="B577" s="5"/>
      <c r="C577" s="122"/>
      <c r="D577" s="3"/>
      <c r="E577" s="434"/>
      <c r="F577" s="477"/>
      <c r="G577" s="401"/>
      <c r="H577" s="5"/>
      <c r="I577" s="5"/>
      <c r="J577" s="5"/>
      <c r="K577" s="5"/>
      <c r="L577" s="5"/>
      <c r="M577" s="5"/>
      <c r="N577" s="5"/>
      <c r="O577" s="5"/>
      <c r="P577" s="5"/>
      <c r="Q577" s="5"/>
      <c r="R577" s="5"/>
      <c r="S577" s="5"/>
      <c r="T577" s="5"/>
      <c r="U577" s="5"/>
      <c r="V577" s="5"/>
      <c r="W577" s="5"/>
      <c r="X577" s="5"/>
      <c r="Y577" s="5"/>
      <c r="Z577" s="5"/>
    </row>
    <row r="578" spans="1:26" x14ac:dyDescent="0.25">
      <c r="A578" s="1"/>
      <c r="B578" s="5"/>
      <c r="C578" s="122"/>
      <c r="D578" s="3"/>
      <c r="E578" s="434"/>
      <c r="F578" s="477"/>
      <c r="G578" s="401"/>
      <c r="H578" s="5"/>
      <c r="I578" s="5"/>
      <c r="J578" s="5"/>
      <c r="K578" s="5"/>
      <c r="L578" s="5"/>
      <c r="M578" s="5"/>
      <c r="N578" s="5"/>
      <c r="O578" s="5"/>
      <c r="P578" s="5"/>
      <c r="Q578" s="5"/>
      <c r="R578" s="5"/>
      <c r="S578" s="5"/>
      <c r="T578" s="5"/>
      <c r="U578" s="5"/>
      <c r="V578" s="5"/>
      <c r="W578" s="5"/>
      <c r="X578" s="5"/>
      <c r="Y578" s="5"/>
      <c r="Z578" s="5"/>
    </row>
    <row r="579" spans="1:26" x14ac:dyDescent="0.25">
      <c r="A579" s="1"/>
      <c r="B579" s="5"/>
      <c r="C579" s="122"/>
      <c r="D579" s="3"/>
      <c r="E579" s="434"/>
      <c r="F579" s="477"/>
      <c r="G579" s="401"/>
      <c r="H579" s="5"/>
      <c r="I579" s="5"/>
      <c r="J579" s="5"/>
      <c r="K579" s="5"/>
      <c r="L579" s="5"/>
      <c r="M579" s="5"/>
      <c r="N579" s="5"/>
      <c r="O579" s="5"/>
      <c r="P579" s="5"/>
      <c r="Q579" s="5"/>
      <c r="R579" s="5"/>
      <c r="S579" s="5"/>
      <c r="T579" s="5"/>
      <c r="U579" s="5"/>
      <c r="V579" s="5"/>
      <c r="W579" s="5"/>
      <c r="X579" s="5"/>
      <c r="Y579" s="5"/>
      <c r="Z579" s="5"/>
    </row>
    <row r="580" spans="1:26" x14ac:dyDescent="0.25">
      <c r="A580" s="1"/>
      <c r="B580" s="5"/>
      <c r="C580" s="122"/>
      <c r="D580" s="3"/>
      <c r="E580" s="434"/>
      <c r="F580" s="477"/>
      <c r="G580" s="401"/>
      <c r="H580" s="5"/>
      <c r="I580" s="5"/>
      <c r="J580" s="5"/>
      <c r="K580" s="5"/>
      <c r="L580" s="5"/>
      <c r="M580" s="5"/>
      <c r="N580" s="5"/>
      <c r="O580" s="5"/>
      <c r="P580" s="5"/>
      <c r="Q580" s="5"/>
      <c r="R580" s="5"/>
      <c r="S580" s="5"/>
      <c r="T580" s="5"/>
      <c r="U580" s="5"/>
      <c r="V580" s="5"/>
      <c r="W580" s="5"/>
      <c r="X580" s="5"/>
      <c r="Y580" s="5"/>
      <c r="Z580" s="5"/>
    </row>
    <row r="581" spans="1:26" x14ac:dyDescent="0.25">
      <c r="A581" s="1"/>
      <c r="B581" s="5"/>
      <c r="C581" s="122"/>
      <c r="D581" s="3"/>
      <c r="E581" s="434"/>
      <c r="F581" s="477"/>
      <c r="G581" s="401"/>
      <c r="H581" s="5"/>
      <c r="I581" s="5"/>
      <c r="J581" s="5"/>
      <c r="K581" s="5"/>
      <c r="L581" s="5"/>
      <c r="M581" s="5"/>
      <c r="N581" s="5"/>
      <c r="O581" s="5"/>
      <c r="P581" s="5"/>
      <c r="Q581" s="5"/>
      <c r="R581" s="5"/>
      <c r="S581" s="5"/>
      <c r="T581" s="5"/>
      <c r="U581" s="5"/>
      <c r="V581" s="5"/>
      <c r="W581" s="5"/>
      <c r="X581" s="5"/>
      <c r="Y581" s="5"/>
      <c r="Z581" s="5"/>
    </row>
    <row r="582" spans="1:26" x14ac:dyDescent="0.25">
      <c r="A582" s="1"/>
      <c r="B582" s="5"/>
      <c r="C582" s="122"/>
      <c r="D582" s="3"/>
      <c r="E582" s="434"/>
      <c r="F582" s="477"/>
      <c r="G582" s="401"/>
      <c r="H582" s="5"/>
      <c r="I582" s="5"/>
      <c r="J582" s="5"/>
      <c r="K582" s="5"/>
      <c r="L582" s="5"/>
      <c r="M582" s="5"/>
      <c r="N582" s="5"/>
      <c r="O582" s="5"/>
      <c r="P582" s="5"/>
      <c r="Q582" s="5"/>
      <c r="R582" s="5"/>
      <c r="S582" s="5"/>
      <c r="T582" s="5"/>
      <c r="U582" s="5"/>
      <c r="V582" s="5"/>
      <c r="W582" s="5"/>
      <c r="X582" s="5"/>
      <c r="Y582" s="5"/>
      <c r="Z582" s="5"/>
    </row>
    <row r="583" spans="1:26" x14ac:dyDescent="0.25">
      <c r="A583" s="1"/>
      <c r="B583" s="5"/>
      <c r="C583" s="122"/>
      <c r="D583" s="3"/>
      <c r="E583" s="434"/>
      <c r="F583" s="477"/>
      <c r="G583" s="401"/>
      <c r="H583" s="5"/>
      <c r="I583" s="5"/>
      <c r="J583" s="5"/>
      <c r="K583" s="5"/>
      <c r="L583" s="5"/>
      <c r="M583" s="5"/>
      <c r="N583" s="5"/>
      <c r="O583" s="5"/>
      <c r="P583" s="5"/>
      <c r="Q583" s="5"/>
      <c r="R583" s="5"/>
      <c r="S583" s="5"/>
      <c r="T583" s="5"/>
      <c r="U583" s="5"/>
      <c r="V583" s="5"/>
      <c r="W583" s="5"/>
      <c r="X583" s="5"/>
      <c r="Y583" s="5"/>
      <c r="Z583" s="5"/>
    </row>
    <row r="584" spans="1:26" x14ac:dyDescent="0.25">
      <c r="A584" s="1"/>
      <c r="B584" s="5"/>
      <c r="C584" s="122"/>
      <c r="D584" s="3"/>
      <c r="E584" s="434"/>
      <c r="F584" s="477"/>
      <c r="G584" s="401"/>
      <c r="H584" s="5"/>
      <c r="I584" s="5"/>
      <c r="J584" s="5"/>
      <c r="K584" s="5"/>
      <c r="L584" s="5"/>
      <c r="M584" s="5"/>
      <c r="N584" s="5"/>
      <c r="O584" s="5"/>
      <c r="P584" s="5"/>
      <c r="Q584" s="5"/>
      <c r="R584" s="5"/>
      <c r="S584" s="5"/>
      <c r="T584" s="5"/>
      <c r="U584" s="5"/>
      <c r="V584" s="5"/>
      <c r="W584" s="5"/>
      <c r="X584" s="5"/>
      <c r="Y584" s="5"/>
      <c r="Z584" s="5"/>
    </row>
    <row r="585" spans="1:26" x14ac:dyDescent="0.25">
      <c r="A585" s="1"/>
      <c r="B585" s="5"/>
      <c r="C585" s="122"/>
      <c r="D585" s="3"/>
      <c r="E585" s="434"/>
      <c r="F585" s="477"/>
      <c r="G585" s="401"/>
      <c r="H585" s="5"/>
      <c r="I585" s="5"/>
      <c r="J585" s="5"/>
      <c r="K585" s="5"/>
      <c r="L585" s="5"/>
      <c r="M585" s="5"/>
      <c r="N585" s="5"/>
      <c r="O585" s="5"/>
      <c r="P585" s="5"/>
      <c r="Q585" s="5"/>
      <c r="R585" s="5"/>
      <c r="S585" s="5"/>
      <c r="T585" s="5"/>
      <c r="U585" s="5"/>
      <c r="V585" s="5"/>
      <c r="W585" s="5"/>
      <c r="X585" s="5"/>
      <c r="Y585" s="5"/>
      <c r="Z585" s="5"/>
    </row>
    <row r="586" spans="1:26" x14ac:dyDescent="0.25">
      <c r="A586" s="1"/>
      <c r="B586" s="5"/>
      <c r="C586" s="122"/>
      <c r="D586" s="3"/>
      <c r="E586" s="434"/>
      <c r="F586" s="477"/>
      <c r="G586" s="401"/>
      <c r="H586" s="5"/>
      <c r="I586" s="5"/>
      <c r="J586" s="5"/>
      <c r="K586" s="5"/>
      <c r="L586" s="5"/>
      <c r="M586" s="5"/>
      <c r="N586" s="5"/>
      <c r="O586" s="5"/>
      <c r="P586" s="5"/>
      <c r="Q586" s="5"/>
      <c r="R586" s="5"/>
      <c r="S586" s="5"/>
      <c r="T586" s="5"/>
      <c r="U586" s="5"/>
      <c r="V586" s="5"/>
      <c r="W586" s="5"/>
      <c r="X586" s="5"/>
      <c r="Y586" s="5"/>
      <c r="Z586" s="5"/>
    </row>
    <row r="587" spans="1:26" x14ac:dyDescent="0.25">
      <c r="A587" s="1"/>
      <c r="B587" s="5"/>
      <c r="C587" s="122"/>
      <c r="D587" s="3"/>
      <c r="E587" s="434"/>
      <c r="F587" s="477"/>
      <c r="G587" s="401"/>
      <c r="H587" s="5"/>
      <c r="I587" s="5"/>
      <c r="J587" s="5"/>
      <c r="K587" s="5"/>
      <c r="L587" s="5"/>
      <c r="M587" s="5"/>
      <c r="N587" s="5"/>
      <c r="O587" s="5"/>
      <c r="P587" s="5"/>
      <c r="Q587" s="5"/>
      <c r="R587" s="5"/>
      <c r="S587" s="5"/>
      <c r="T587" s="5"/>
      <c r="U587" s="5"/>
      <c r="V587" s="5"/>
      <c r="W587" s="5"/>
      <c r="X587" s="5"/>
      <c r="Y587" s="5"/>
      <c r="Z587" s="5"/>
    </row>
    <row r="588" spans="1:26" x14ac:dyDescent="0.25">
      <c r="A588" s="1"/>
      <c r="B588" s="5"/>
      <c r="C588" s="122"/>
      <c r="D588" s="3"/>
      <c r="E588" s="434"/>
      <c r="F588" s="477"/>
      <c r="G588" s="401"/>
      <c r="H588" s="5"/>
      <c r="I588" s="5"/>
      <c r="J588" s="5"/>
      <c r="K588" s="5"/>
      <c r="L588" s="5"/>
      <c r="M588" s="5"/>
      <c r="N588" s="5"/>
      <c r="O588" s="5"/>
      <c r="P588" s="5"/>
      <c r="Q588" s="5"/>
      <c r="R588" s="5"/>
      <c r="S588" s="5"/>
      <c r="T588" s="5"/>
      <c r="U588" s="5"/>
      <c r="V588" s="5"/>
      <c r="W588" s="5"/>
      <c r="X588" s="5"/>
      <c r="Y588" s="5"/>
      <c r="Z588" s="5"/>
    </row>
    <row r="589" spans="1:26" x14ac:dyDescent="0.25">
      <c r="A589" s="1"/>
      <c r="B589" s="5"/>
      <c r="C589" s="122"/>
      <c r="D589" s="3"/>
      <c r="E589" s="434"/>
      <c r="F589" s="477"/>
      <c r="G589" s="401"/>
      <c r="H589" s="5"/>
      <c r="I589" s="5"/>
      <c r="J589" s="5"/>
      <c r="K589" s="5"/>
      <c r="L589" s="5"/>
      <c r="M589" s="5"/>
      <c r="N589" s="5"/>
      <c r="O589" s="5"/>
      <c r="P589" s="5"/>
      <c r="Q589" s="5"/>
      <c r="R589" s="5"/>
      <c r="S589" s="5"/>
      <c r="T589" s="5"/>
      <c r="U589" s="5"/>
      <c r="V589" s="5"/>
      <c r="W589" s="5"/>
      <c r="X589" s="5"/>
      <c r="Y589" s="5"/>
      <c r="Z589" s="5"/>
    </row>
    <row r="590" spans="1:26" x14ac:dyDescent="0.25">
      <c r="A590" s="1"/>
      <c r="B590" s="5"/>
      <c r="C590" s="122"/>
      <c r="D590" s="3"/>
      <c r="E590" s="434"/>
      <c r="F590" s="477"/>
      <c r="G590" s="401"/>
      <c r="H590" s="5"/>
      <c r="I590" s="5"/>
      <c r="J590" s="5"/>
      <c r="K590" s="5"/>
      <c r="L590" s="5"/>
      <c r="M590" s="5"/>
      <c r="N590" s="5"/>
      <c r="O590" s="5"/>
      <c r="P590" s="5"/>
      <c r="Q590" s="5"/>
      <c r="R590" s="5"/>
      <c r="S590" s="5"/>
      <c r="T590" s="5"/>
      <c r="U590" s="5"/>
      <c r="V590" s="5"/>
      <c r="W590" s="5"/>
      <c r="X590" s="5"/>
      <c r="Y590" s="5"/>
      <c r="Z590" s="5"/>
    </row>
    <row r="591" spans="1:26" x14ac:dyDescent="0.25">
      <c r="A591" s="1"/>
      <c r="B591" s="5"/>
      <c r="C591" s="122"/>
      <c r="D591" s="3"/>
      <c r="E591" s="434"/>
      <c r="F591" s="477"/>
      <c r="G591" s="401"/>
      <c r="H591" s="5"/>
      <c r="I591" s="5"/>
      <c r="J591" s="5"/>
      <c r="K591" s="5"/>
      <c r="L591" s="5"/>
      <c r="M591" s="5"/>
      <c r="N591" s="5"/>
      <c r="O591" s="5"/>
      <c r="P591" s="5"/>
      <c r="Q591" s="5"/>
      <c r="R591" s="5"/>
      <c r="S591" s="5"/>
      <c r="T591" s="5"/>
      <c r="U591" s="5"/>
      <c r="V591" s="5"/>
      <c r="W591" s="5"/>
      <c r="X591" s="5"/>
      <c r="Y591" s="5"/>
      <c r="Z591" s="5"/>
    </row>
    <row r="592" spans="1:26" x14ac:dyDescent="0.25">
      <c r="A592" s="1"/>
      <c r="B592" s="5"/>
      <c r="C592" s="122"/>
      <c r="D592" s="3"/>
      <c r="E592" s="434"/>
      <c r="F592" s="477"/>
      <c r="G592" s="401"/>
      <c r="H592" s="5"/>
      <c r="I592" s="5"/>
      <c r="J592" s="5"/>
      <c r="K592" s="5"/>
      <c r="L592" s="5"/>
      <c r="M592" s="5"/>
      <c r="N592" s="5"/>
      <c r="O592" s="5"/>
      <c r="P592" s="5"/>
      <c r="Q592" s="5"/>
      <c r="R592" s="5"/>
      <c r="S592" s="5"/>
      <c r="T592" s="5"/>
      <c r="U592" s="5"/>
      <c r="V592" s="5"/>
      <c r="W592" s="5"/>
      <c r="X592" s="5"/>
      <c r="Y592" s="5"/>
      <c r="Z592" s="5"/>
    </row>
    <row r="593" spans="1:26" x14ac:dyDescent="0.25">
      <c r="A593" s="1"/>
      <c r="B593" s="5"/>
      <c r="C593" s="122"/>
      <c r="D593" s="3"/>
      <c r="E593" s="434"/>
      <c r="F593" s="477"/>
      <c r="G593" s="401"/>
      <c r="H593" s="5"/>
      <c r="I593" s="5"/>
      <c r="J593" s="5"/>
      <c r="K593" s="5"/>
      <c r="L593" s="5"/>
      <c r="M593" s="5"/>
      <c r="N593" s="5"/>
      <c r="O593" s="5"/>
      <c r="P593" s="5"/>
      <c r="Q593" s="5"/>
      <c r="R593" s="5"/>
      <c r="S593" s="5"/>
      <c r="T593" s="5"/>
      <c r="U593" s="5"/>
      <c r="V593" s="5"/>
      <c r="W593" s="5"/>
      <c r="X593" s="5"/>
      <c r="Y593" s="5"/>
      <c r="Z593" s="5"/>
    </row>
    <row r="594" spans="1:26" x14ac:dyDescent="0.25">
      <c r="A594" s="1"/>
      <c r="B594" s="5"/>
      <c r="C594" s="122"/>
      <c r="D594" s="3"/>
      <c r="E594" s="434"/>
      <c r="F594" s="477"/>
      <c r="G594" s="401"/>
      <c r="H594" s="5"/>
      <c r="I594" s="5"/>
      <c r="J594" s="5"/>
      <c r="K594" s="5"/>
      <c r="L594" s="5"/>
      <c r="M594" s="5"/>
      <c r="N594" s="5"/>
      <c r="O594" s="5"/>
      <c r="P594" s="5"/>
      <c r="Q594" s="5"/>
      <c r="R594" s="5"/>
      <c r="S594" s="5"/>
      <c r="T594" s="5"/>
      <c r="U594" s="5"/>
      <c r="V594" s="5"/>
      <c r="W594" s="5"/>
      <c r="X594" s="5"/>
      <c r="Y594" s="5"/>
      <c r="Z594" s="5"/>
    </row>
    <row r="595" spans="1:26" x14ac:dyDescent="0.25">
      <c r="A595" s="1"/>
      <c r="B595" s="5"/>
      <c r="C595" s="122"/>
      <c r="D595" s="3"/>
      <c r="E595" s="434"/>
      <c r="F595" s="477"/>
      <c r="G595" s="401"/>
      <c r="H595" s="5"/>
      <c r="I595" s="5"/>
      <c r="J595" s="5"/>
      <c r="K595" s="5"/>
      <c r="L595" s="5"/>
      <c r="M595" s="5"/>
      <c r="N595" s="5"/>
      <c r="O595" s="5"/>
      <c r="P595" s="5"/>
      <c r="Q595" s="5"/>
      <c r="R595" s="5"/>
      <c r="S595" s="5"/>
      <c r="T595" s="5"/>
      <c r="U595" s="5"/>
      <c r="V595" s="5"/>
      <c r="W595" s="5"/>
      <c r="X595" s="5"/>
      <c r="Y595" s="5"/>
      <c r="Z595" s="5"/>
    </row>
    <row r="596" spans="1:26" x14ac:dyDescent="0.25">
      <c r="A596" s="1"/>
      <c r="B596" s="5"/>
      <c r="C596" s="122"/>
      <c r="D596" s="3"/>
      <c r="E596" s="434"/>
      <c r="F596" s="477"/>
      <c r="G596" s="401"/>
      <c r="H596" s="5"/>
      <c r="I596" s="5"/>
      <c r="J596" s="5"/>
      <c r="K596" s="5"/>
      <c r="L596" s="5"/>
      <c r="M596" s="5"/>
      <c r="N596" s="5"/>
      <c r="O596" s="5"/>
      <c r="P596" s="5"/>
      <c r="Q596" s="5"/>
      <c r="R596" s="5"/>
      <c r="S596" s="5"/>
      <c r="T596" s="5"/>
      <c r="U596" s="5"/>
      <c r="V596" s="5"/>
      <c r="W596" s="5"/>
      <c r="X596" s="5"/>
      <c r="Y596" s="5"/>
      <c r="Z596" s="5"/>
    </row>
    <row r="597" spans="1:26" x14ac:dyDescent="0.25">
      <c r="A597" s="1"/>
      <c r="B597" s="5"/>
      <c r="C597" s="122"/>
      <c r="D597" s="3"/>
      <c r="E597" s="434"/>
      <c r="F597" s="477"/>
      <c r="G597" s="401"/>
      <c r="H597" s="5"/>
      <c r="I597" s="5"/>
      <c r="J597" s="5"/>
      <c r="K597" s="5"/>
      <c r="L597" s="5"/>
      <c r="M597" s="5"/>
      <c r="N597" s="5"/>
      <c r="O597" s="5"/>
      <c r="P597" s="5"/>
      <c r="Q597" s="5"/>
      <c r="R597" s="5"/>
      <c r="S597" s="5"/>
      <c r="T597" s="5"/>
      <c r="U597" s="5"/>
      <c r="V597" s="5"/>
      <c r="W597" s="5"/>
      <c r="X597" s="5"/>
      <c r="Y597" s="5"/>
      <c r="Z597" s="5"/>
    </row>
    <row r="598" spans="1:26" x14ac:dyDescent="0.25">
      <c r="A598" s="1"/>
      <c r="B598" s="5"/>
      <c r="C598" s="122"/>
      <c r="D598" s="3"/>
      <c r="E598" s="434"/>
      <c r="F598" s="477"/>
      <c r="G598" s="401"/>
      <c r="H598" s="5"/>
      <c r="I598" s="5"/>
      <c r="J598" s="5"/>
      <c r="K598" s="5"/>
      <c r="L598" s="5"/>
      <c r="M598" s="5"/>
      <c r="N598" s="5"/>
      <c r="O598" s="5"/>
      <c r="P598" s="5"/>
      <c r="Q598" s="5"/>
      <c r="R598" s="5"/>
      <c r="S598" s="5"/>
      <c r="T598" s="5"/>
      <c r="U598" s="5"/>
      <c r="V598" s="5"/>
      <c r="W598" s="5"/>
      <c r="X598" s="5"/>
      <c r="Y598" s="5"/>
      <c r="Z598" s="5"/>
    </row>
    <row r="599" spans="1:26" x14ac:dyDescent="0.25">
      <c r="A599" s="1"/>
      <c r="B599" s="5"/>
      <c r="C599" s="122"/>
      <c r="D599" s="3"/>
      <c r="E599" s="434"/>
      <c r="F599" s="477"/>
      <c r="G599" s="401"/>
      <c r="H599" s="5"/>
      <c r="I599" s="5"/>
      <c r="J599" s="5"/>
      <c r="K599" s="5"/>
      <c r="L599" s="5"/>
      <c r="M599" s="5"/>
      <c r="N599" s="5"/>
      <c r="O599" s="5"/>
      <c r="P599" s="5"/>
      <c r="Q599" s="5"/>
      <c r="R599" s="5"/>
      <c r="S599" s="5"/>
      <c r="T599" s="5"/>
      <c r="U599" s="5"/>
      <c r="V599" s="5"/>
      <c r="W599" s="5"/>
      <c r="X599" s="5"/>
      <c r="Y599" s="5"/>
      <c r="Z599" s="5"/>
    </row>
    <row r="600" spans="1:26" x14ac:dyDescent="0.25">
      <c r="A600" s="1"/>
      <c r="B600" s="5"/>
      <c r="C600" s="122"/>
      <c r="D600" s="3"/>
      <c r="E600" s="434"/>
      <c r="F600" s="477"/>
      <c r="G600" s="401"/>
      <c r="H600" s="5"/>
      <c r="I600" s="5"/>
      <c r="J600" s="5"/>
      <c r="K600" s="5"/>
      <c r="L600" s="5"/>
      <c r="M600" s="5"/>
      <c r="N600" s="5"/>
      <c r="O600" s="5"/>
      <c r="P600" s="5"/>
      <c r="Q600" s="5"/>
      <c r="R600" s="5"/>
      <c r="S600" s="5"/>
      <c r="T600" s="5"/>
      <c r="U600" s="5"/>
      <c r="V600" s="5"/>
      <c r="W600" s="5"/>
      <c r="X600" s="5"/>
      <c r="Y600" s="5"/>
      <c r="Z600" s="5"/>
    </row>
    <row r="601" spans="1:26" x14ac:dyDescent="0.25">
      <c r="A601" s="1"/>
      <c r="B601" s="5"/>
      <c r="C601" s="122"/>
      <c r="D601" s="3"/>
      <c r="E601" s="434"/>
      <c r="F601" s="477"/>
      <c r="G601" s="401"/>
      <c r="H601" s="5"/>
      <c r="I601" s="5"/>
      <c r="J601" s="5"/>
      <c r="K601" s="5"/>
      <c r="L601" s="5"/>
      <c r="M601" s="5"/>
      <c r="N601" s="5"/>
      <c r="O601" s="5"/>
      <c r="P601" s="5"/>
      <c r="Q601" s="5"/>
      <c r="R601" s="5"/>
      <c r="S601" s="5"/>
      <c r="T601" s="5"/>
      <c r="U601" s="5"/>
      <c r="V601" s="5"/>
      <c r="W601" s="5"/>
      <c r="X601" s="5"/>
      <c r="Y601" s="5"/>
      <c r="Z601" s="5"/>
    </row>
    <row r="602" spans="1:26" x14ac:dyDescent="0.25">
      <c r="A602" s="1"/>
      <c r="B602" s="5"/>
      <c r="C602" s="122"/>
      <c r="D602" s="3"/>
      <c r="E602" s="434"/>
      <c r="F602" s="477"/>
      <c r="G602" s="401"/>
      <c r="H602" s="5"/>
      <c r="I602" s="5"/>
      <c r="J602" s="5"/>
      <c r="K602" s="5"/>
      <c r="L602" s="5"/>
      <c r="M602" s="5"/>
      <c r="N602" s="5"/>
      <c r="O602" s="5"/>
      <c r="P602" s="5"/>
      <c r="Q602" s="5"/>
      <c r="R602" s="5"/>
      <c r="S602" s="5"/>
      <c r="T602" s="5"/>
      <c r="U602" s="5"/>
      <c r="V602" s="5"/>
      <c r="W602" s="5"/>
      <c r="X602" s="5"/>
      <c r="Y602" s="5"/>
      <c r="Z602" s="5"/>
    </row>
    <row r="603" spans="1:26" x14ac:dyDescent="0.25">
      <c r="A603" s="1"/>
      <c r="B603" s="5"/>
      <c r="C603" s="122"/>
      <c r="D603" s="3"/>
      <c r="E603" s="434"/>
      <c r="F603" s="477"/>
      <c r="G603" s="401"/>
      <c r="H603" s="5"/>
      <c r="I603" s="5"/>
      <c r="J603" s="5"/>
      <c r="K603" s="5"/>
      <c r="L603" s="5"/>
      <c r="M603" s="5"/>
      <c r="N603" s="5"/>
      <c r="O603" s="5"/>
      <c r="P603" s="5"/>
      <c r="Q603" s="5"/>
      <c r="R603" s="5"/>
      <c r="S603" s="5"/>
      <c r="T603" s="5"/>
      <c r="U603" s="5"/>
      <c r="V603" s="5"/>
      <c r="W603" s="5"/>
      <c r="X603" s="5"/>
      <c r="Y603" s="5"/>
      <c r="Z603" s="5"/>
    </row>
    <row r="604" spans="1:26" x14ac:dyDescent="0.25">
      <c r="A604" s="1"/>
      <c r="B604" s="5"/>
      <c r="C604" s="122"/>
      <c r="D604" s="3"/>
      <c r="E604" s="434"/>
      <c r="F604" s="477"/>
      <c r="G604" s="401"/>
      <c r="H604" s="5"/>
      <c r="I604" s="5"/>
      <c r="J604" s="5"/>
      <c r="K604" s="5"/>
      <c r="L604" s="5"/>
      <c r="M604" s="5"/>
      <c r="N604" s="5"/>
      <c r="O604" s="5"/>
      <c r="P604" s="5"/>
      <c r="Q604" s="5"/>
      <c r="R604" s="5"/>
      <c r="S604" s="5"/>
      <c r="T604" s="5"/>
      <c r="U604" s="5"/>
      <c r="V604" s="5"/>
      <c r="W604" s="5"/>
      <c r="X604" s="5"/>
      <c r="Y604" s="5"/>
      <c r="Z604" s="5"/>
    </row>
    <row r="605" spans="1:26" x14ac:dyDescent="0.25">
      <c r="A605" s="1"/>
      <c r="B605" s="5"/>
      <c r="C605" s="122"/>
      <c r="D605" s="3"/>
      <c r="E605" s="434"/>
      <c r="F605" s="477"/>
      <c r="G605" s="401"/>
      <c r="H605" s="5"/>
      <c r="I605" s="5"/>
      <c r="J605" s="5"/>
      <c r="K605" s="5"/>
      <c r="L605" s="5"/>
      <c r="M605" s="5"/>
      <c r="N605" s="5"/>
      <c r="O605" s="5"/>
      <c r="P605" s="5"/>
      <c r="Q605" s="5"/>
      <c r="R605" s="5"/>
      <c r="S605" s="5"/>
      <c r="T605" s="5"/>
      <c r="U605" s="5"/>
      <c r="V605" s="5"/>
      <c r="W605" s="5"/>
      <c r="X605" s="5"/>
      <c r="Y605" s="5"/>
      <c r="Z605" s="5"/>
    </row>
    <row r="606" spans="1:26" x14ac:dyDescent="0.25">
      <c r="A606" s="1"/>
      <c r="B606" s="5"/>
      <c r="C606" s="122"/>
      <c r="D606" s="3"/>
      <c r="E606" s="434"/>
      <c r="F606" s="477"/>
      <c r="G606" s="401"/>
      <c r="H606" s="5"/>
      <c r="I606" s="5"/>
      <c r="J606" s="5"/>
      <c r="K606" s="5"/>
      <c r="L606" s="5"/>
      <c r="M606" s="5"/>
      <c r="N606" s="5"/>
      <c r="O606" s="5"/>
      <c r="P606" s="5"/>
      <c r="Q606" s="5"/>
      <c r="R606" s="5"/>
      <c r="S606" s="5"/>
      <c r="T606" s="5"/>
      <c r="U606" s="5"/>
      <c r="V606" s="5"/>
      <c r="W606" s="5"/>
      <c r="X606" s="5"/>
      <c r="Y606" s="5"/>
      <c r="Z606" s="5"/>
    </row>
    <row r="607" spans="1:26" x14ac:dyDescent="0.25">
      <c r="A607" s="1"/>
      <c r="B607" s="5"/>
      <c r="C607" s="122"/>
      <c r="D607" s="3"/>
      <c r="E607" s="434"/>
      <c r="F607" s="477"/>
      <c r="G607" s="401"/>
      <c r="H607" s="5"/>
      <c r="I607" s="5"/>
      <c r="J607" s="5"/>
      <c r="K607" s="5"/>
      <c r="L607" s="5"/>
      <c r="M607" s="5"/>
      <c r="N607" s="5"/>
      <c r="O607" s="5"/>
      <c r="P607" s="5"/>
      <c r="Q607" s="5"/>
      <c r="R607" s="5"/>
      <c r="S607" s="5"/>
      <c r="T607" s="5"/>
      <c r="U607" s="5"/>
      <c r="V607" s="5"/>
      <c r="W607" s="5"/>
      <c r="X607" s="5"/>
      <c r="Y607" s="5"/>
      <c r="Z607" s="5"/>
    </row>
    <row r="608" spans="1:26" x14ac:dyDescent="0.25">
      <c r="A608" s="1"/>
      <c r="B608" s="5"/>
      <c r="C608" s="122"/>
      <c r="D608" s="3"/>
      <c r="E608" s="434"/>
      <c r="F608" s="477"/>
      <c r="G608" s="401"/>
      <c r="H608" s="5"/>
      <c r="I608" s="5"/>
      <c r="J608" s="5"/>
      <c r="K608" s="5"/>
      <c r="L608" s="5"/>
      <c r="M608" s="5"/>
      <c r="N608" s="5"/>
      <c r="O608" s="5"/>
      <c r="P608" s="5"/>
      <c r="Q608" s="5"/>
      <c r="R608" s="5"/>
      <c r="S608" s="5"/>
      <c r="T608" s="5"/>
      <c r="U608" s="5"/>
      <c r="V608" s="5"/>
      <c r="W608" s="5"/>
      <c r="X608" s="5"/>
      <c r="Y608" s="5"/>
      <c r="Z608" s="5"/>
    </row>
    <row r="609" spans="1:26" x14ac:dyDescent="0.25">
      <c r="A609" s="1"/>
      <c r="B609" s="5"/>
      <c r="C609" s="122"/>
      <c r="D609" s="3"/>
      <c r="E609" s="434"/>
      <c r="F609" s="477"/>
      <c r="G609" s="401"/>
      <c r="H609" s="5"/>
      <c r="I609" s="5"/>
      <c r="J609" s="5"/>
      <c r="K609" s="5"/>
      <c r="L609" s="5"/>
      <c r="M609" s="5"/>
      <c r="N609" s="5"/>
      <c r="O609" s="5"/>
      <c r="P609" s="5"/>
      <c r="Q609" s="5"/>
      <c r="R609" s="5"/>
      <c r="S609" s="5"/>
      <c r="T609" s="5"/>
      <c r="U609" s="5"/>
      <c r="V609" s="5"/>
      <c r="W609" s="5"/>
      <c r="X609" s="5"/>
      <c r="Y609" s="5"/>
      <c r="Z609" s="5"/>
    </row>
    <row r="610" spans="1:26" x14ac:dyDescent="0.25">
      <c r="A610" s="1"/>
      <c r="B610" s="5"/>
      <c r="C610" s="122"/>
      <c r="D610" s="3"/>
      <c r="E610" s="434"/>
      <c r="F610" s="477"/>
      <c r="G610" s="401"/>
      <c r="H610" s="5"/>
      <c r="I610" s="5"/>
      <c r="J610" s="5"/>
      <c r="K610" s="5"/>
      <c r="L610" s="5"/>
      <c r="M610" s="5"/>
      <c r="N610" s="5"/>
      <c r="O610" s="5"/>
      <c r="P610" s="5"/>
      <c r="Q610" s="5"/>
      <c r="R610" s="5"/>
      <c r="S610" s="5"/>
      <c r="T610" s="5"/>
      <c r="U610" s="5"/>
      <c r="V610" s="5"/>
      <c r="W610" s="5"/>
      <c r="X610" s="5"/>
      <c r="Y610" s="5"/>
      <c r="Z610" s="5"/>
    </row>
    <row r="611" spans="1:26" x14ac:dyDescent="0.25">
      <c r="A611" s="1"/>
      <c r="B611" s="5"/>
      <c r="C611" s="122"/>
      <c r="D611" s="3"/>
      <c r="E611" s="434"/>
      <c r="F611" s="477"/>
      <c r="G611" s="401"/>
      <c r="H611" s="5"/>
      <c r="I611" s="5"/>
      <c r="J611" s="5"/>
      <c r="K611" s="5"/>
      <c r="L611" s="5"/>
      <c r="M611" s="5"/>
      <c r="N611" s="5"/>
      <c r="O611" s="5"/>
      <c r="P611" s="5"/>
      <c r="Q611" s="5"/>
      <c r="R611" s="5"/>
      <c r="S611" s="5"/>
      <c r="T611" s="5"/>
      <c r="U611" s="5"/>
      <c r="V611" s="5"/>
      <c r="W611" s="5"/>
      <c r="X611" s="5"/>
      <c r="Y611" s="5"/>
      <c r="Z611" s="5"/>
    </row>
    <row r="612" spans="1:26" x14ac:dyDescent="0.25">
      <c r="A612" s="1"/>
      <c r="B612" s="5"/>
      <c r="C612" s="122"/>
      <c r="D612" s="3"/>
      <c r="E612" s="434"/>
      <c r="F612" s="477"/>
      <c r="G612" s="401"/>
      <c r="H612" s="5"/>
      <c r="I612" s="5"/>
      <c r="J612" s="5"/>
      <c r="K612" s="5"/>
      <c r="L612" s="5"/>
      <c r="M612" s="5"/>
      <c r="N612" s="5"/>
      <c r="O612" s="5"/>
      <c r="P612" s="5"/>
      <c r="Q612" s="5"/>
      <c r="R612" s="5"/>
      <c r="S612" s="5"/>
      <c r="T612" s="5"/>
      <c r="U612" s="5"/>
      <c r="V612" s="5"/>
      <c r="W612" s="5"/>
      <c r="X612" s="5"/>
      <c r="Y612" s="5"/>
      <c r="Z612" s="5"/>
    </row>
    <row r="613" spans="1:26" x14ac:dyDescent="0.25">
      <c r="A613" s="1"/>
      <c r="B613" s="5"/>
      <c r="C613" s="122"/>
      <c r="D613" s="3"/>
      <c r="E613" s="434"/>
      <c r="F613" s="477"/>
      <c r="G613" s="401"/>
      <c r="H613" s="5"/>
      <c r="I613" s="5"/>
      <c r="J613" s="5"/>
      <c r="K613" s="5"/>
      <c r="L613" s="5"/>
      <c r="M613" s="5"/>
      <c r="N613" s="5"/>
      <c r="O613" s="5"/>
      <c r="P613" s="5"/>
      <c r="Q613" s="5"/>
      <c r="R613" s="5"/>
      <c r="S613" s="5"/>
      <c r="T613" s="5"/>
      <c r="U613" s="5"/>
      <c r="V613" s="5"/>
      <c r="W613" s="5"/>
      <c r="X613" s="5"/>
      <c r="Y613" s="5"/>
      <c r="Z613" s="5"/>
    </row>
    <row r="614" spans="1:26" x14ac:dyDescent="0.25">
      <c r="A614" s="1"/>
      <c r="B614" s="5"/>
      <c r="C614" s="122"/>
      <c r="D614" s="3"/>
      <c r="E614" s="434"/>
      <c r="F614" s="477"/>
      <c r="G614" s="401"/>
      <c r="H614" s="5"/>
      <c r="I614" s="5"/>
      <c r="J614" s="5"/>
      <c r="K614" s="5"/>
      <c r="L614" s="5"/>
      <c r="M614" s="5"/>
      <c r="N614" s="5"/>
      <c r="O614" s="5"/>
      <c r="P614" s="5"/>
      <c r="Q614" s="5"/>
      <c r="R614" s="5"/>
      <c r="S614" s="5"/>
      <c r="T614" s="5"/>
      <c r="U614" s="5"/>
      <c r="V614" s="5"/>
      <c r="W614" s="5"/>
      <c r="X614" s="5"/>
      <c r="Y614" s="5"/>
      <c r="Z614" s="5"/>
    </row>
    <row r="615" spans="1:26" x14ac:dyDescent="0.25">
      <c r="A615" s="1"/>
      <c r="B615" s="5"/>
      <c r="C615" s="122"/>
      <c r="D615" s="3"/>
      <c r="E615" s="434"/>
      <c r="F615" s="477"/>
      <c r="G615" s="401"/>
      <c r="H615" s="5"/>
      <c r="I615" s="5"/>
      <c r="J615" s="5"/>
      <c r="K615" s="5"/>
      <c r="L615" s="5"/>
      <c r="M615" s="5"/>
      <c r="N615" s="5"/>
      <c r="O615" s="5"/>
      <c r="P615" s="5"/>
      <c r="Q615" s="5"/>
      <c r="R615" s="5"/>
      <c r="S615" s="5"/>
      <c r="T615" s="5"/>
      <c r="U615" s="5"/>
      <c r="V615" s="5"/>
      <c r="W615" s="5"/>
      <c r="X615" s="5"/>
      <c r="Y615" s="5"/>
      <c r="Z615" s="5"/>
    </row>
    <row r="616" spans="1:26" x14ac:dyDescent="0.25">
      <c r="A616" s="1"/>
      <c r="B616" s="5"/>
      <c r="C616" s="122"/>
      <c r="D616" s="3"/>
      <c r="E616" s="434"/>
      <c r="F616" s="477"/>
      <c r="G616" s="401"/>
      <c r="H616" s="5"/>
      <c r="I616" s="5"/>
      <c r="J616" s="5"/>
      <c r="K616" s="5"/>
      <c r="L616" s="5"/>
      <c r="M616" s="5"/>
      <c r="N616" s="5"/>
      <c r="O616" s="5"/>
      <c r="P616" s="5"/>
      <c r="Q616" s="5"/>
      <c r="R616" s="5"/>
      <c r="S616" s="5"/>
      <c r="T616" s="5"/>
      <c r="U616" s="5"/>
      <c r="V616" s="5"/>
      <c r="W616" s="5"/>
      <c r="X616" s="5"/>
      <c r="Y616" s="5"/>
      <c r="Z616" s="5"/>
    </row>
    <row r="617" spans="1:26" x14ac:dyDescent="0.25">
      <c r="A617" s="1"/>
      <c r="B617" s="5"/>
      <c r="C617" s="122"/>
      <c r="D617" s="3"/>
      <c r="E617" s="434"/>
      <c r="F617" s="477"/>
      <c r="G617" s="401"/>
      <c r="H617" s="5"/>
      <c r="I617" s="5"/>
      <c r="J617" s="5"/>
      <c r="K617" s="5"/>
      <c r="L617" s="5"/>
      <c r="M617" s="5"/>
      <c r="N617" s="5"/>
      <c r="O617" s="5"/>
      <c r="P617" s="5"/>
      <c r="Q617" s="5"/>
      <c r="R617" s="5"/>
      <c r="S617" s="5"/>
      <c r="T617" s="5"/>
      <c r="U617" s="5"/>
      <c r="V617" s="5"/>
      <c r="W617" s="5"/>
      <c r="X617" s="5"/>
      <c r="Y617" s="5"/>
      <c r="Z617" s="5"/>
    </row>
    <row r="618" spans="1:26" x14ac:dyDescent="0.25">
      <c r="A618" s="1"/>
      <c r="B618" s="5"/>
      <c r="C618" s="122"/>
      <c r="D618" s="3"/>
      <c r="E618" s="434"/>
      <c r="F618" s="477"/>
      <c r="G618" s="401"/>
      <c r="H618" s="5"/>
      <c r="I618" s="5"/>
      <c r="J618" s="5"/>
      <c r="K618" s="5"/>
      <c r="L618" s="5"/>
      <c r="M618" s="5"/>
      <c r="N618" s="5"/>
      <c r="O618" s="5"/>
      <c r="P618" s="5"/>
      <c r="Q618" s="5"/>
      <c r="R618" s="5"/>
      <c r="S618" s="5"/>
      <c r="T618" s="5"/>
      <c r="U618" s="5"/>
      <c r="V618" s="5"/>
      <c r="W618" s="5"/>
      <c r="X618" s="5"/>
      <c r="Y618" s="5"/>
      <c r="Z618" s="5"/>
    </row>
    <row r="619" spans="1:26" x14ac:dyDescent="0.25">
      <c r="A619" s="1"/>
      <c r="B619" s="5"/>
      <c r="C619" s="122"/>
      <c r="D619" s="3"/>
      <c r="E619" s="434"/>
      <c r="F619" s="477"/>
      <c r="G619" s="401"/>
      <c r="H619" s="5"/>
      <c r="I619" s="5"/>
      <c r="J619" s="5"/>
      <c r="K619" s="5"/>
      <c r="L619" s="5"/>
      <c r="M619" s="5"/>
      <c r="N619" s="5"/>
      <c r="O619" s="5"/>
      <c r="P619" s="5"/>
      <c r="Q619" s="5"/>
      <c r="R619" s="5"/>
      <c r="S619" s="5"/>
      <c r="T619" s="5"/>
      <c r="U619" s="5"/>
      <c r="V619" s="5"/>
      <c r="W619" s="5"/>
      <c r="X619" s="5"/>
      <c r="Y619" s="5"/>
      <c r="Z619" s="5"/>
    </row>
    <row r="620" spans="1:26" x14ac:dyDescent="0.25">
      <c r="A620" s="1"/>
      <c r="B620" s="5"/>
      <c r="C620" s="122"/>
      <c r="D620" s="3"/>
      <c r="E620" s="434"/>
      <c r="F620" s="477"/>
      <c r="G620" s="401"/>
      <c r="H620" s="5"/>
      <c r="I620" s="5"/>
      <c r="J620" s="5"/>
      <c r="K620" s="5"/>
      <c r="L620" s="5"/>
      <c r="M620" s="5"/>
      <c r="N620" s="5"/>
      <c r="O620" s="5"/>
      <c r="P620" s="5"/>
      <c r="Q620" s="5"/>
      <c r="R620" s="5"/>
      <c r="S620" s="5"/>
      <c r="T620" s="5"/>
      <c r="U620" s="5"/>
      <c r="V620" s="5"/>
      <c r="W620" s="5"/>
      <c r="X620" s="5"/>
      <c r="Y620" s="5"/>
      <c r="Z620" s="5"/>
    </row>
    <row r="621" spans="1:26" x14ac:dyDescent="0.25">
      <c r="A621" s="1"/>
      <c r="B621" s="5"/>
      <c r="C621" s="122"/>
      <c r="D621" s="3"/>
      <c r="E621" s="434"/>
      <c r="F621" s="477"/>
      <c r="G621" s="401"/>
      <c r="H621" s="5"/>
      <c r="I621" s="5"/>
      <c r="J621" s="5"/>
      <c r="K621" s="5"/>
      <c r="L621" s="5"/>
      <c r="M621" s="5"/>
      <c r="N621" s="5"/>
      <c r="O621" s="5"/>
      <c r="P621" s="5"/>
      <c r="Q621" s="5"/>
      <c r="R621" s="5"/>
      <c r="S621" s="5"/>
      <c r="T621" s="5"/>
      <c r="U621" s="5"/>
      <c r="V621" s="5"/>
      <c r="W621" s="5"/>
      <c r="X621" s="5"/>
      <c r="Y621" s="5"/>
      <c r="Z621" s="5"/>
    </row>
    <row r="622" spans="1:26" x14ac:dyDescent="0.25">
      <c r="A622" s="1"/>
      <c r="B622" s="5"/>
      <c r="C622" s="122"/>
      <c r="D622" s="3"/>
      <c r="E622" s="434"/>
      <c r="F622" s="477"/>
      <c r="G622" s="401"/>
      <c r="H622" s="5"/>
      <c r="I622" s="5"/>
      <c r="J622" s="5"/>
      <c r="K622" s="5"/>
      <c r="L622" s="5"/>
      <c r="M622" s="5"/>
      <c r="N622" s="5"/>
      <c r="O622" s="5"/>
      <c r="P622" s="5"/>
      <c r="Q622" s="5"/>
      <c r="R622" s="5"/>
      <c r="S622" s="5"/>
      <c r="T622" s="5"/>
      <c r="U622" s="5"/>
      <c r="V622" s="5"/>
      <c r="W622" s="5"/>
      <c r="X622" s="5"/>
      <c r="Y622" s="5"/>
      <c r="Z622" s="5"/>
    </row>
    <row r="623" spans="1:26" x14ac:dyDescent="0.25">
      <c r="A623" s="1"/>
      <c r="B623" s="5"/>
      <c r="C623" s="122"/>
      <c r="D623" s="3"/>
      <c r="E623" s="434"/>
      <c r="F623" s="477"/>
      <c r="G623" s="401"/>
      <c r="H623" s="5"/>
      <c r="I623" s="5"/>
      <c r="J623" s="5"/>
      <c r="K623" s="5"/>
      <c r="L623" s="5"/>
      <c r="M623" s="5"/>
      <c r="N623" s="5"/>
      <c r="O623" s="5"/>
      <c r="P623" s="5"/>
      <c r="Q623" s="5"/>
      <c r="R623" s="5"/>
      <c r="S623" s="5"/>
      <c r="T623" s="5"/>
      <c r="U623" s="5"/>
      <c r="V623" s="5"/>
      <c r="W623" s="5"/>
      <c r="X623" s="5"/>
      <c r="Y623" s="5"/>
      <c r="Z623" s="5"/>
    </row>
    <row r="624" spans="1:26" x14ac:dyDescent="0.25">
      <c r="A624" s="1"/>
      <c r="B624" s="5"/>
      <c r="C624" s="122"/>
      <c r="D624" s="3"/>
      <c r="E624" s="434"/>
      <c r="F624" s="477"/>
      <c r="G624" s="401"/>
      <c r="H624" s="5"/>
      <c r="I624" s="5"/>
      <c r="J624" s="5"/>
      <c r="K624" s="5"/>
      <c r="L624" s="5"/>
      <c r="M624" s="5"/>
      <c r="N624" s="5"/>
      <c r="O624" s="5"/>
      <c r="P624" s="5"/>
      <c r="Q624" s="5"/>
      <c r="R624" s="5"/>
      <c r="S624" s="5"/>
      <c r="T624" s="5"/>
      <c r="U624" s="5"/>
      <c r="V624" s="5"/>
      <c r="W624" s="5"/>
      <c r="X624" s="5"/>
      <c r="Y624" s="5"/>
      <c r="Z624" s="5"/>
    </row>
    <row r="625" spans="1:26" x14ac:dyDescent="0.25">
      <c r="A625" s="1"/>
      <c r="B625" s="5"/>
      <c r="C625" s="122"/>
      <c r="D625" s="3"/>
      <c r="E625" s="434"/>
      <c r="F625" s="477"/>
      <c r="G625" s="401"/>
      <c r="H625" s="5"/>
      <c r="I625" s="5"/>
      <c r="J625" s="5"/>
      <c r="K625" s="5"/>
      <c r="L625" s="5"/>
      <c r="M625" s="5"/>
      <c r="N625" s="5"/>
      <c r="O625" s="5"/>
      <c r="P625" s="5"/>
      <c r="Q625" s="5"/>
      <c r="R625" s="5"/>
      <c r="S625" s="5"/>
      <c r="T625" s="5"/>
      <c r="U625" s="5"/>
      <c r="V625" s="5"/>
      <c r="W625" s="5"/>
      <c r="X625" s="5"/>
      <c r="Y625" s="5"/>
      <c r="Z625" s="5"/>
    </row>
    <row r="626" spans="1:26" x14ac:dyDescent="0.25">
      <c r="A626" s="1"/>
      <c r="B626" s="5"/>
      <c r="C626" s="122"/>
      <c r="D626" s="3"/>
      <c r="E626" s="434"/>
      <c r="F626" s="477"/>
      <c r="G626" s="401"/>
      <c r="H626" s="5"/>
      <c r="I626" s="5"/>
      <c r="J626" s="5"/>
      <c r="K626" s="5"/>
      <c r="L626" s="5"/>
      <c r="M626" s="5"/>
      <c r="N626" s="5"/>
      <c r="O626" s="5"/>
      <c r="P626" s="5"/>
      <c r="Q626" s="5"/>
      <c r="R626" s="5"/>
      <c r="S626" s="5"/>
      <c r="T626" s="5"/>
      <c r="U626" s="5"/>
      <c r="V626" s="5"/>
      <c r="W626" s="5"/>
      <c r="X626" s="5"/>
      <c r="Y626" s="5"/>
      <c r="Z626" s="5"/>
    </row>
    <row r="627" spans="1:26" x14ac:dyDescent="0.25">
      <c r="A627" s="1"/>
      <c r="B627" s="5"/>
      <c r="C627" s="122"/>
      <c r="D627" s="3"/>
      <c r="E627" s="434"/>
      <c r="F627" s="477"/>
      <c r="G627" s="401"/>
      <c r="H627" s="5"/>
      <c r="I627" s="5"/>
      <c r="J627" s="5"/>
      <c r="K627" s="5"/>
      <c r="L627" s="5"/>
      <c r="M627" s="5"/>
      <c r="N627" s="5"/>
      <c r="O627" s="5"/>
      <c r="P627" s="5"/>
      <c r="Q627" s="5"/>
      <c r="R627" s="5"/>
      <c r="S627" s="5"/>
      <c r="T627" s="5"/>
      <c r="U627" s="5"/>
      <c r="V627" s="5"/>
      <c r="W627" s="5"/>
      <c r="X627" s="5"/>
      <c r="Y627" s="5"/>
      <c r="Z627" s="5"/>
    </row>
    <row r="628" spans="1:26" x14ac:dyDescent="0.25">
      <c r="A628" s="1"/>
      <c r="B628" s="5"/>
      <c r="C628" s="122"/>
      <c r="D628" s="3"/>
      <c r="E628" s="434"/>
      <c r="F628" s="477"/>
      <c r="G628" s="401"/>
      <c r="H628" s="5"/>
      <c r="I628" s="5"/>
      <c r="J628" s="5"/>
      <c r="K628" s="5"/>
      <c r="L628" s="5"/>
      <c r="M628" s="5"/>
      <c r="N628" s="5"/>
      <c r="O628" s="5"/>
      <c r="P628" s="5"/>
      <c r="Q628" s="5"/>
      <c r="R628" s="5"/>
      <c r="S628" s="5"/>
      <c r="T628" s="5"/>
      <c r="U628" s="5"/>
      <c r="V628" s="5"/>
      <c r="W628" s="5"/>
      <c r="X628" s="5"/>
      <c r="Y628" s="5"/>
      <c r="Z628" s="5"/>
    </row>
    <row r="629" spans="1:26" x14ac:dyDescent="0.25">
      <c r="A629" s="1"/>
      <c r="B629" s="5"/>
      <c r="C629" s="122"/>
      <c r="D629" s="3"/>
      <c r="E629" s="434"/>
      <c r="F629" s="477"/>
      <c r="G629" s="401"/>
      <c r="H629" s="5"/>
      <c r="I629" s="5"/>
      <c r="J629" s="5"/>
      <c r="K629" s="5"/>
      <c r="L629" s="5"/>
      <c r="M629" s="5"/>
      <c r="N629" s="5"/>
      <c r="O629" s="5"/>
      <c r="P629" s="5"/>
      <c r="Q629" s="5"/>
      <c r="R629" s="5"/>
      <c r="S629" s="5"/>
      <c r="T629" s="5"/>
      <c r="U629" s="5"/>
      <c r="V629" s="5"/>
      <c r="W629" s="5"/>
      <c r="X629" s="5"/>
      <c r="Y629" s="5"/>
      <c r="Z629" s="5"/>
    </row>
    <row r="630" spans="1:26" x14ac:dyDescent="0.25">
      <c r="A630" s="1"/>
      <c r="B630" s="5"/>
      <c r="C630" s="122"/>
      <c r="D630" s="3"/>
      <c r="E630" s="434"/>
      <c r="F630" s="477"/>
      <c r="G630" s="401"/>
      <c r="H630" s="5"/>
      <c r="I630" s="5"/>
      <c r="J630" s="5"/>
      <c r="K630" s="5"/>
      <c r="L630" s="5"/>
      <c r="M630" s="5"/>
      <c r="N630" s="5"/>
      <c r="O630" s="5"/>
      <c r="P630" s="5"/>
      <c r="Q630" s="5"/>
      <c r="R630" s="5"/>
      <c r="S630" s="5"/>
      <c r="T630" s="5"/>
      <c r="U630" s="5"/>
      <c r="V630" s="5"/>
      <c r="W630" s="5"/>
      <c r="X630" s="5"/>
      <c r="Y630" s="5"/>
      <c r="Z630" s="5"/>
    </row>
    <row r="631" spans="1:26" x14ac:dyDescent="0.25">
      <c r="A631" s="1"/>
      <c r="B631" s="5"/>
      <c r="C631" s="122"/>
      <c r="D631" s="3"/>
      <c r="E631" s="434"/>
      <c r="F631" s="477"/>
      <c r="G631" s="401"/>
      <c r="H631" s="5"/>
      <c r="I631" s="5"/>
      <c r="J631" s="5"/>
      <c r="K631" s="5"/>
      <c r="L631" s="5"/>
      <c r="M631" s="5"/>
      <c r="N631" s="5"/>
      <c r="O631" s="5"/>
      <c r="P631" s="5"/>
      <c r="Q631" s="5"/>
      <c r="R631" s="5"/>
      <c r="S631" s="5"/>
      <c r="T631" s="5"/>
      <c r="U631" s="5"/>
      <c r="V631" s="5"/>
      <c r="W631" s="5"/>
      <c r="X631" s="5"/>
      <c r="Y631" s="5"/>
      <c r="Z631" s="5"/>
    </row>
    <row r="632" spans="1:26" x14ac:dyDescent="0.25">
      <c r="A632" s="1"/>
      <c r="B632" s="5"/>
      <c r="C632" s="122"/>
      <c r="D632" s="3"/>
      <c r="E632" s="434"/>
      <c r="F632" s="477"/>
      <c r="G632" s="401"/>
      <c r="H632" s="5"/>
      <c r="I632" s="5"/>
      <c r="J632" s="5"/>
      <c r="K632" s="5"/>
      <c r="L632" s="5"/>
      <c r="M632" s="5"/>
      <c r="N632" s="5"/>
      <c r="O632" s="5"/>
      <c r="P632" s="5"/>
      <c r="Q632" s="5"/>
      <c r="R632" s="5"/>
      <c r="S632" s="5"/>
      <c r="T632" s="5"/>
      <c r="U632" s="5"/>
      <c r="V632" s="5"/>
      <c r="W632" s="5"/>
      <c r="X632" s="5"/>
      <c r="Y632" s="5"/>
      <c r="Z632" s="5"/>
    </row>
    <row r="633" spans="1:26" x14ac:dyDescent="0.25">
      <c r="A633" s="1"/>
      <c r="B633" s="5"/>
      <c r="C633" s="122"/>
      <c r="D633" s="3"/>
      <c r="E633" s="434"/>
      <c r="F633" s="477"/>
      <c r="G633" s="401"/>
      <c r="H633" s="5"/>
      <c r="I633" s="5"/>
      <c r="J633" s="5"/>
      <c r="K633" s="5"/>
      <c r="L633" s="5"/>
      <c r="M633" s="5"/>
      <c r="N633" s="5"/>
      <c r="O633" s="5"/>
      <c r="P633" s="5"/>
      <c r="Q633" s="5"/>
      <c r="R633" s="5"/>
      <c r="S633" s="5"/>
      <c r="T633" s="5"/>
      <c r="U633" s="5"/>
      <c r="V633" s="5"/>
      <c r="W633" s="5"/>
      <c r="X633" s="5"/>
      <c r="Y633" s="5"/>
      <c r="Z633" s="5"/>
    </row>
    <row r="634" spans="1:26" x14ac:dyDescent="0.25">
      <c r="A634" s="1"/>
      <c r="B634" s="5"/>
      <c r="C634" s="122"/>
      <c r="D634" s="3"/>
      <c r="E634" s="434"/>
      <c r="F634" s="477"/>
      <c r="G634" s="401"/>
      <c r="H634" s="5"/>
      <c r="I634" s="5"/>
      <c r="J634" s="5"/>
      <c r="K634" s="5"/>
      <c r="L634" s="5"/>
      <c r="M634" s="5"/>
      <c r="N634" s="5"/>
      <c r="O634" s="5"/>
      <c r="P634" s="5"/>
      <c r="Q634" s="5"/>
      <c r="R634" s="5"/>
      <c r="S634" s="5"/>
      <c r="T634" s="5"/>
      <c r="U634" s="5"/>
      <c r="V634" s="5"/>
      <c r="W634" s="5"/>
      <c r="X634" s="5"/>
      <c r="Y634" s="5"/>
      <c r="Z634" s="5"/>
    </row>
    <row r="635" spans="1:26" x14ac:dyDescent="0.25">
      <c r="A635" s="1"/>
      <c r="B635" s="5"/>
      <c r="C635" s="122"/>
      <c r="D635" s="3"/>
      <c r="E635" s="434"/>
      <c r="F635" s="477"/>
      <c r="G635" s="401"/>
      <c r="H635" s="5"/>
      <c r="I635" s="5"/>
      <c r="J635" s="5"/>
      <c r="K635" s="5"/>
      <c r="L635" s="5"/>
      <c r="M635" s="5"/>
      <c r="N635" s="5"/>
      <c r="O635" s="5"/>
      <c r="P635" s="5"/>
      <c r="Q635" s="5"/>
      <c r="R635" s="5"/>
      <c r="S635" s="5"/>
      <c r="T635" s="5"/>
      <c r="U635" s="5"/>
      <c r="V635" s="5"/>
      <c r="W635" s="5"/>
      <c r="X635" s="5"/>
      <c r="Y635" s="5"/>
      <c r="Z635" s="5"/>
    </row>
    <row r="636" spans="1:26" x14ac:dyDescent="0.25">
      <c r="A636" s="1"/>
      <c r="B636" s="5"/>
      <c r="C636" s="122"/>
      <c r="D636" s="3"/>
      <c r="E636" s="434"/>
      <c r="F636" s="477"/>
      <c r="G636" s="401"/>
      <c r="H636" s="5"/>
      <c r="I636" s="5"/>
      <c r="J636" s="5"/>
      <c r="K636" s="5"/>
      <c r="L636" s="5"/>
      <c r="M636" s="5"/>
      <c r="N636" s="5"/>
      <c r="O636" s="5"/>
      <c r="P636" s="5"/>
      <c r="Q636" s="5"/>
      <c r="R636" s="5"/>
      <c r="S636" s="5"/>
      <c r="T636" s="5"/>
      <c r="U636" s="5"/>
      <c r="V636" s="5"/>
      <c r="W636" s="5"/>
      <c r="X636" s="5"/>
      <c r="Y636" s="5"/>
      <c r="Z636" s="5"/>
    </row>
    <row r="637" spans="1:26" x14ac:dyDescent="0.25">
      <c r="A637" s="1"/>
      <c r="B637" s="5"/>
      <c r="C637" s="122"/>
      <c r="D637" s="3"/>
      <c r="E637" s="434"/>
      <c r="F637" s="477"/>
      <c r="G637" s="401"/>
      <c r="H637" s="5"/>
      <c r="I637" s="5"/>
      <c r="J637" s="5"/>
      <c r="K637" s="5"/>
      <c r="L637" s="5"/>
      <c r="M637" s="5"/>
      <c r="N637" s="5"/>
      <c r="O637" s="5"/>
      <c r="P637" s="5"/>
      <c r="Q637" s="5"/>
      <c r="R637" s="5"/>
      <c r="S637" s="5"/>
      <c r="T637" s="5"/>
      <c r="U637" s="5"/>
      <c r="V637" s="5"/>
      <c r="W637" s="5"/>
      <c r="X637" s="5"/>
      <c r="Y637" s="5"/>
      <c r="Z637" s="5"/>
    </row>
    <row r="638" spans="1:26" x14ac:dyDescent="0.25">
      <c r="A638" s="1"/>
      <c r="B638" s="5"/>
      <c r="C638" s="122"/>
      <c r="D638" s="3"/>
      <c r="E638" s="434"/>
      <c r="F638" s="477"/>
      <c r="G638" s="401"/>
      <c r="H638" s="5"/>
      <c r="I638" s="5"/>
      <c r="J638" s="5"/>
      <c r="K638" s="5"/>
      <c r="L638" s="5"/>
      <c r="M638" s="5"/>
      <c r="N638" s="5"/>
      <c r="O638" s="5"/>
      <c r="P638" s="5"/>
      <c r="Q638" s="5"/>
      <c r="R638" s="5"/>
      <c r="S638" s="5"/>
      <c r="T638" s="5"/>
      <c r="U638" s="5"/>
      <c r="V638" s="5"/>
      <c r="W638" s="5"/>
      <c r="X638" s="5"/>
      <c r="Y638" s="5"/>
      <c r="Z638" s="5"/>
    </row>
    <row r="639" spans="1:26" x14ac:dyDescent="0.25">
      <c r="A639" s="1"/>
      <c r="B639" s="5"/>
      <c r="C639" s="122"/>
      <c r="D639" s="3"/>
      <c r="E639" s="434"/>
      <c r="F639" s="477"/>
      <c r="G639" s="401"/>
      <c r="H639" s="5"/>
      <c r="I639" s="5"/>
      <c r="J639" s="5"/>
      <c r="K639" s="5"/>
      <c r="L639" s="5"/>
      <c r="M639" s="5"/>
      <c r="N639" s="5"/>
      <c r="O639" s="5"/>
      <c r="P639" s="5"/>
      <c r="Q639" s="5"/>
      <c r="R639" s="5"/>
      <c r="S639" s="5"/>
      <c r="T639" s="5"/>
      <c r="U639" s="5"/>
      <c r="V639" s="5"/>
      <c r="W639" s="5"/>
      <c r="X639" s="5"/>
      <c r="Y639" s="5"/>
      <c r="Z639" s="5"/>
    </row>
    <row r="640" spans="1:26" x14ac:dyDescent="0.25">
      <c r="A640" s="1"/>
      <c r="B640" s="5"/>
      <c r="C640" s="122"/>
      <c r="D640" s="3"/>
      <c r="E640" s="434"/>
      <c r="F640" s="477"/>
      <c r="G640" s="401"/>
      <c r="H640" s="5"/>
      <c r="I640" s="5"/>
      <c r="J640" s="5"/>
      <c r="K640" s="5"/>
      <c r="L640" s="5"/>
      <c r="M640" s="5"/>
      <c r="N640" s="5"/>
      <c r="O640" s="5"/>
      <c r="P640" s="5"/>
      <c r="Q640" s="5"/>
      <c r="R640" s="5"/>
      <c r="S640" s="5"/>
      <c r="T640" s="5"/>
      <c r="U640" s="5"/>
      <c r="V640" s="5"/>
      <c r="W640" s="5"/>
      <c r="X640" s="5"/>
      <c r="Y640" s="5"/>
      <c r="Z640" s="5"/>
    </row>
    <row r="641" spans="1:26" x14ac:dyDescent="0.25">
      <c r="A641" s="1"/>
      <c r="B641" s="5"/>
      <c r="C641" s="122"/>
      <c r="D641" s="3"/>
      <c r="E641" s="434"/>
      <c r="F641" s="477"/>
      <c r="G641" s="401"/>
      <c r="H641" s="5"/>
      <c r="I641" s="5"/>
      <c r="J641" s="5"/>
      <c r="K641" s="5"/>
      <c r="L641" s="5"/>
      <c r="M641" s="5"/>
      <c r="N641" s="5"/>
      <c r="O641" s="5"/>
      <c r="P641" s="5"/>
      <c r="Q641" s="5"/>
      <c r="R641" s="5"/>
      <c r="S641" s="5"/>
      <c r="T641" s="5"/>
      <c r="U641" s="5"/>
      <c r="V641" s="5"/>
      <c r="W641" s="5"/>
      <c r="X641" s="5"/>
      <c r="Y641" s="5"/>
      <c r="Z641" s="5"/>
    </row>
    <row r="642" spans="1:26" x14ac:dyDescent="0.25">
      <c r="A642" s="1"/>
      <c r="B642" s="5"/>
      <c r="C642" s="122"/>
      <c r="D642" s="3"/>
      <c r="E642" s="434"/>
      <c r="F642" s="477"/>
      <c r="G642" s="401"/>
      <c r="H642" s="5"/>
      <c r="I642" s="5"/>
      <c r="J642" s="5"/>
      <c r="K642" s="5"/>
      <c r="L642" s="5"/>
      <c r="M642" s="5"/>
      <c r="N642" s="5"/>
      <c r="O642" s="5"/>
      <c r="P642" s="5"/>
      <c r="Q642" s="5"/>
      <c r="R642" s="5"/>
      <c r="S642" s="5"/>
      <c r="T642" s="5"/>
      <c r="U642" s="5"/>
      <c r="V642" s="5"/>
      <c r="W642" s="5"/>
      <c r="X642" s="5"/>
      <c r="Y642" s="5"/>
      <c r="Z642" s="5"/>
    </row>
    <row r="643" spans="1:26" x14ac:dyDescent="0.25">
      <c r="A643" s="1"/>
      <c r="B643" s="5"/>
      <c r="C643" s="122"/>
      <c r="D643" s="3"/>
      <c r="E643" s="434"/>
      <c r="F643" s="477"/>
      <c r="G643" s="401"/>
      <c r="H643" s="5"/>
      <c r="I643" s="5"/>
      <c r="J643" s="5"/>
      <c r="K643" s="5"/>
      <c r="L643" s="5"/>
      <c r="M643" s="5"/>
      <c r="N643" s="5"/>
      <c r="O643" s="5"/>
      <c r="P643" s="5"/>
      <c r="Q643" s="5"/>
      <c r="R643" s="5"/>
      <c r="S643" s="5"/>
      <c r="T643" s="5"/>
      <c r="U643" s="5"/>
      <c r="V643" s="5"/>
      <c r="W643" s="5"/>
      <c r="X643" s="5"/>
      <c r="Y643" s="5"/>
      <c r="Z643" s="5"/>
    </row>
    <row r="644" spans="1:26" x14ac:dyDescent="0.25">
      <c r="A644" s="1"/>
      <c r="B644" s="5"/>
      <c r="C644" s="122"/>
      <c r="D644" s="3"/>
      <c r="E644" s="434"/>
      <c r="F644" s="477"/>
      <c r="G644" s="401"/>
      <c r="H644" s="5"/>
      <c r="I644" s="5"/>
      <c r="J644" s="5"/>
      <c r="K644" s="5"/>
      <c r="L644" s="5"/>
      <c r="M644" s="5"/>
      <c r="N644" s="5"/>
      <c r="O644" s="5"/>
      <c r="P644" s="5"/>
      <c r="Q644" s="5"/>
      <c r="R644" s="5"/>
      <c r="S644" s="5"/>
      <c r="T644" s="5"/>
      <c r="U644" s="5"/>
      <c r="V644" s="5"/>
      <c r="W644" s="5"/>
      <c r="X644" s="5"/>
      <c r="Y644" s="5"/>
      <c r="Z644" s="5"/>
    </row>
    <row r="645" spans="1:26" x14ac:dyDescent="0.25">
      <c r="A645" s="1"/>
      <c r="B645" s="5"/>
      <c r="C645" s="122"/>
      <c r="D645" s="3"/>
      <c r="E645" s="434"/>
      <c r="F645" s="477"/>
      <c r="G645" s="401"/>
      <c r="H645" s="5"/>
      <c r="I645" s="5"/>
      <c r="J645" s="5"/>
      <c r="K645" s="5"/>
      <c r="L645" s="5"/>
      <c r="M645" s="5"/>
      <c r="N645" s="5"/>
      <c r="O645" s="5"/>
      <c r="P645" s="5"/>
      <c r="Q645" s="5"/>
      <c r="R645" s="5"/>
      <c r="S645" s="5"/>
      <c r="T645" s="5"/>
      <c r="U645" s="5"/>
      <c r="V645" s="5"/>
      <c r="W645" s="5"/>
      <c r="X645" s="5"/>
      <c r="Y645" s="5"/>
      <c r="Z645" s="5"/>
    </row>
    <row r="646" spans="1:26" x14ac:dyDescent="0.25">
      <c r="A646" s="1"/>
      <c r="B646" s="5"/>
      <c r="C646" s="122"/>
      <c r="D646" s="3"/>
      <c r="E646" s="434"/>
      <c r="F646" s="477"/>
      <c r="G646" s="401"/>
      <c r="H646" s="5"/>
      <c r="I646" s="5"/>
      <c r="J646" s="5"/>
      <c r="K646" s="5"/>
      <c r="L646" s="5"/>
      <c r="M646" s="5"/>
      <c r="N646" s="5"/>
      <c r="O646" s="5"/>
      <c r="P646" s="5"/>
      <c r="Q646" s="5"/>
      <c r="R646" s="5"/>
      <c r="S646" s="5"/>
      <c r="T646" s="5"/>
      <c r="U646" s="5"/>
      <c r="V646" s="5"/>
      <c r="W646" s="5"/>
      <c r="X646" s="5"/>
      <c r="Y646" s="5"/>
      <c r="Z646" s="5"/>
    </row>
    <row r="647" spans="1:26" x14ac:dyDescent="0.25">
      <c r="A647" s="1"/>
      <c r="B647" s="5"/>
      <c r="C647" s="122"/>
      <c r="D647" s="3"/>
      <c r="E647" s="434"/>
      <c r="F647" s="477"/>
      <c r="G647" s="401"/>
      <c r="H647" s="5"/>
      <c r="I647" s="5"/>
      <c r="J647" s="5"/>
      <c r="K647" s="5"/>
      <c r="L647" s="5"/>
      <c r="M647" s="5"/>
      <c r="N647" s="5"/>
      <c r="O647" s="5"/>
      <c r="P647" s="5"/>
      <c r="Q647" s="5"/>
      <c r="R647" s="5"/>
      <c r="S647" s="5"/>
      <c r="T647" s="5"/>
      <c r="U647" s="5"/>
      <c r="V647" s="5"/>
      <c r="W647" s="5"/>
      <c r="X647" s="5"/>
      <c r="Y647" s="5"/>
      <c r="Z647" s="5"/>
    </row>
    <row r="648" spans="1:26" x14ac:dyDescent="0.25">
      <c r="A648" s="1"/>
      <c r="B648" s="5"/>
      <c r="C648" s="122"/>
      <c r="D648" s="3"/>
      <c r="E648" s="434"/>
      <c r="F648" s="477"/>
      <c r="G648" s="401"/>
      <c r="H648" s="5"/>
      <c r="I648" s="5"/>
      <c r="J648" s="5"/>
      <c r="K648" s="5"/>
      <c r="L648" s="5"/>
      <c r="M648" s="5"/>
      <c r="N648" s="5"/>
      <c r="O648" s="5"/>
      <c r="P648" s="5"/>
      <c r="Q648" s="5"/>
      <c r="R648" s="5"/>
      <c r="S648" s="5"/>
      <c r="T648" s="5"/>
      <c r="U648" s="5"/>
      <c r="V648" s="5"/>
      <c r="W648" s="5"/>
      <c r="X648" s="5"/>
      <c r="Y648" s="5"/>
      <c r="Z648" s="5"/>
    </row>
    <row r="649" spans="1:26" x14ac:dyDescent="0.25">
      <c r="A649" s="1"/>
      <c r="B649" s="5"/>
      <c r="C649" s="122"/>
      <c r="D649" s="3"/>
      <c r="E649" s="434"/>
      <c r="F649" s="477"/>
      <c r="G649" s="401"/>
      <c r="H649" s="5"/>
      <c r="I649" s="5"/>
      <c r="J649" s="5"/>
      <c r="K649" s="5"/>
      <c r="L649" s="5"/>
      <c r="M649" s="5"/>
      <c r="N649" s="5"/>
      <c r="O649" s="5"/>
      <c r="P649" s="5"/>
      <c r="Q649" s="5"/>
      <c r="R649" s="5"/>
      <c r="S649" s="5"/>
      <c r="T649" s="5"/>
      <c r="U649" s="5"/>
      <c r="V649" s="5"/>
      <c r="W649" s="5"/>
      <c r="X649" s="5"/>
      <c r="Y649" s="5"/>
      <c r="Z649" s="5"/>
    </row>
    <row r="650" spans="1:26" x14ac:dyDescent="0.25">
      <c r="A650" s="1"/>
      <c r="B650" s="5"/>
      <c r="C650" s="122"/>
      <c r="D650" s="3"/>
      <c r="E650" s="434"/>
      <c r="F650" s="477"/>
      <c r="G650" s="401"/>
      <c r="H650" s="5"/>
      <c r="I650" s="5"/>
      <c r="J650" s="5"/>
      <c r="K650" s="5"/>
      <c r="L650" s="5"/>
      <c r="M650" s="5"/>
      <c r="N650" s="5"/>
      <c r="O650" s="5"/>
      <c r="P650" s="5"/>
      <c r="Q650" s="5"/>
      <c r="R650" s="5"/>
      <c r="S650" s="5"/>
      <c r="T650" s="5"/>
      <c r="U650" s="5"/>
      <c r="V650" s="5"/>
      <c r="W650" s="5"/>
      <c r="X650" s="5"/>
      <c r="Y650" s="5"/>
      <c r="Z650" s="5"/>
    </row>
    <row r="651" spans="1:26" x14ac:dyDescent="0.25">
      <c r="A651" s="1"/>
      <c r="B651" s="5"/>
      <c r="C651" s="122"/>
      <c r="D651" s="3"/>
      <c r="E651" s="434"/>
      <c r="F651" s="477"/>
      <c r="G651" s="401"/>
      <c r="H651" s="5"/>
      <c r="I651" s="5"/>
      <c r="J651" s="5"/>
      <c r="K651" s="5"/>
      <c r="L651" s="5"/>
      <c r="M651" s="5"/>
      <c r="N651" s="5"/>
      <c r="O651" s="5"/>
      <c r="P651" s="5"/>
      <c r="Q651" s="5"/>
      <c r="R651" s="5"/>
      <c r="S651" s="5"/>
      <c r="T651" s="5"/>
      <c r="U651" s="5"/>
      <c r="V651" s="5"/>
      <c r="W651" s="5"/>
      <c r="X651" s="5"/>
      <c r="Y651" s="5"/>
      <c r="Z651" s="5"/>
    </row>
    <row r="652" spans="1:26" x14ac:dyDescent="0.25">
      <c r="A652" s="1"/>
      <c r="B652" s="5"/>
      <c r="C652" s="122"/>
      <c r="D652" s="3"/>
      <c r="E652" s="434"/>
      <c r="F652" s="477"/>
      <c r="G652" s="401"/>
      <c r="H652" s="5"/>
      <c r="I652" s="5"/>
      <c r="J652" s="5"/>
      <c r="K652" s="5"/>
      <c r="L652" s="5"/>
      <c r="M652" s="5"/>
      <c r="N652" s="5"/>
      <c r="O652" s="5"/>
      <c r="P652" s="5"/>
      <c r="Q652" s="5"/>
      <c r="R652" s="5"/>
      <c r="S652" s="5"/>
      <c r="T652" s="5"/>
      <c r="U652" s="5"/>
      <c r="V652" s="5"/>
      <c r="W652" s="5"/>
      <c r="X652" s="5"/>
      <c r="Y652" s="5"/>
      <c r="Z652" s="5"/>
    </row>
    <row r="653" spans="1:26" x14ac:dyDescent="0.25">
      <c r="A653" s="1"/>
      <c r="B653" s="5"/>
      <c r="C653" s="122"/>
      <c r="D653" s="3"/>
      <c r="E653" s="434"/>
      <c r="F653" s="477"/>
      <c r="G653" s="401"/>
      <c r="H653" s="5"/>
      <c r="I653" s="5"/>
      <c r="J653" s="5"/>
      <c r="K653" s="5"/>
      <c r="L653" s="5"/>
      <c r="M653" s="5"/>
      <c r="N653" s="5"/>
      <c r="O653" s="5"/>
      <c r="P653" s="5"/>
      <c r="Q653" s="5"/>
      <c r="R653" s="5"/>
      <c r="S653" s="5"/>
      <c r="T653" s="5"/>
      <c r="U653" s="5"/>
      <c r="V653" s="5"/>
      <c r="W653" s="5"/>
      <c r="X653" s="5"/>
      <c r="Y653" s="5"/>
      <c r="Z653" s="5"/>
    </row>
    <row r="654" spans="1:26" x14ac:dyDescent="0.25">
      <c r="A654" s="1"/>
      <c r="B654" s="5"/>
      <c r="C654" s="122"/>
      <c r="D654" s="3"/>
      <c r="E654" s="434"/>
      <c r="F654" s="477"/>
      <c r="G654" s="401"/>
      <c r="H654" s="5"/>
      <c r="I654" s="5"/>
      <c r="J654" s="5"/>
      <c r="K654" s="5"/>
      <c r="L654" s="5"/>
      <c r="M654" s="5"/>
      <c r="N654" s="5"/>
      <c r="O654" s="5"/>
      <c r="P654" s="5"/>
      <c r="Q654" s="5"/>
      <c r="R654" s="5"/>
      <c r="S654" s="5"/>
      <c r="T654" s="5"/>
      <c r="U654" s="5"/>
      <c r="V654" s="5"/>
      <c r="W654" s="5"/>
      <c r="X654" s="5"/>
      <c r="Y654" s="5"/>
      <c r="Z654" s="5"/>
    </row>
    <row r="655" spans="1:26" x14ac:dyDescent="0.25">
      <c r="A655" s="1"/>
      <c r="B655" s="5"/>
      <c r="C655" s="122"/>
      <c r="D655" s="3"/>
      <c r="E655" s="434"/>
      <c r="F655" s="477"/>
      <c r="G655" s="401"/>
      <c r="H655" s="5"/>
      <c r="I655" s="5"/>
      <c r="J655" s="5"/>
      <c r="K655" s="5"/>
      <c r="L655" s="5"/>
      <c r="M655" s="5"/>
      <c r="N655" s="5"/>
      <c r="O655" s="5"/>
      <c r="P655" s="5"/>
      <c r="Q655" s="5"/>
      <c r="R655" s="5"/>
      <c r="S655" s="5"/>
      <c r="T655" s="5"/>
      <c r="U655" s="5"/>
      <c r="V655" s="5"/>
      <c r="W655" s="5"/>
      <c r="X655" s="5"/>
      <c r="Y655" s="5"/>
      <c r="Z655" s="5"/>
    </row>
    <row r="656" spans="1:26" x14ac:dyDescent="0.25">
      <c r="A656" s="1"/>
      <c r="B656" s="5"/>
      <c r="C656" s="122"/>
      <c r="D656" s="3"/>
      <c r="E656" s="434"/>
      <c r="F656" s="477"/>
      <c r="G656" s="401"/>
      <c r="H656" s="5"/>
      <c r="I656" s="5"/>
      <c r="J656" s="5"/>
      <c r="K656" s="5"/>
      <c r="L656" s="5"/>
      <c r="M656" s="5"/>
      <c r="N656" s="5"/>
      <c r="O656" s="5"/>
      <c r="P656" s="5"/>
      <c r="Q656" s="5"/>
      <c r="R656" s="5"/>
      <c r="S656" s="5"/>
      <c r="T656" s="5"/>
      <c r="U656" s="5"/>
      <c r="V656" s="5"/>
      <c r="W656" s="5"/>
      <c r="X656" s="5"/>
      <c r="Y656" s="5"/>
      <c r="Z656" s="5"/>
    </row>
    <row r="657" spans="1:26" x14ac:dyDescent="0.25">
      <c r="A657" s="1"/>
      <c r="B657" s="5"/>
      <c r="C657" s="122"/>
      <c r="D657" s="3"/>
      <c r="E657" s="434"/>
      <c r="F657" s="477"/>
      <c r="G657" s="401"/>
      <c r="H657" s="5"/>
      <c r="I657" s="5"/>
      <c r="J657" s="5"/>
      <c r="K657" s="5"/>
      <c r="L657" s="5"/>
      <c r="M657" s="5"/>
      <c r="N657" s="5"/>
      <c r="O657" s="5"/>
      <c r="P657" s="5"/>
      <c r="Q657" s="5"/>
      <c r="R657" s="5"/>
      <c r="S657" s="5"/>
      <c r="T657" s="5"/>
      <c r="U657" s="5"/>
      <c r="V657" s="5"/>
      <c r="W657" s="5"/>
      <c r="X657" s="5"/>
      <c r="Y657" s="5"/>
      <c r="Z657" s="5"/>
    </row>
    <row r="658" spans="1:26" x14ac:dyDescent="0.25">
      <c r="A658" s="1"/>
      <c r="B658" s="5"/>
      <c r="C658" s="122"/>
      <c r="D658" s="3"/>
      <c r="E658" s="434"/>
      <c r="F658" s="477"/>
      <c r="G658" s="401"/>
      <c r="H658" s="5"/>
      <c r="I658" s="5"/>
      <c r="J658" s="5"/>
      <c r="K658" s="5"/>
      <c r="L658" s="5"/>
      <c r="M658" s="5"/>
      <c r="N658" s="5"/>
      <c r="O658" s="5"/>
      <c r="P658" s="5"/>
      <c r="Q658" s="5"/>
      <c r="R658" s="5"/>
      <c r="S658" s="5"/>
      <c r="T658" s="5"/>
      <c r="U658" s="5"/>
      <c r="V658" s="5"/>
      <c r="W658" s="5"/>
      <c r="X658" s="5"/>
      <c r="Y658" s="5"/>
      <c r="Z658" s="5"/>
    </row>
    <row r="659" spans="1:26" x14ac:dyDescent="0.25">
      <c r="A659" s="1"/>
      <c r="B659" s="5"/>
      <c r="C659" s="122"/>
      <c r="D659" s="3"/>
      <c r="E659" s="434"/>
      <c r="F659" s="477"/>
      <c r="G659" s="401"/>
      <c r="H659" s="5"/>
      <c r="I659" s="5"/>
      <c r="J659" s="5"/>
      <c r="K659" s="5"/>
      <c r="L659" s="5"/>
      <c r="M659" s="5"/>
      <c r="N659" s="5"/>
      <c r="O659" s="5"/>
      <c r="P659" s="5"/>
      <c r="Q659" s="5"/>
      <c r="R659" s="5"/>
      <c r="S659" s="5"/>
      <c r="T659" s="5"/>
      <c r="U659" s="5"/>
      <c r="V659" s="5"/>
      <c r="W659" s="5"/>
      <c r="X659" s="5"/>
      <c r="Y659" s="5"/>
      <c r="Z659" s="5"/>
    </row>
    <row r="660" spans="1:26" x14ac:dyDescent="0.25">
      <c r="A660" s="1"/>
      <c r="B660" s="5"/>
      <c r="C660" s="122"/>
      <c r="D660" s="3"/>
      <c r="E660" s="434"/>
      <c r="F660" s="477"/>
      <c r="G660" s="401"/>
      <c r="H660" s="5"/>
      <c r="I660" s="5"/>
      <c r="J660" s="5"/>
      <c r="K660" s="5"/>
      <c r="L660" s="5"/>
      <c r="M660" s="5"/>
      <c r="N660" s="5"/>
      <c r="O660" s="5"/>
      <c r="P660" s="5"/>
      <c r="Q660" s="5"/>
      <c r="R660" s="5"/>
      <c r="S660" s="5"/>
      <c r="T660" s="5"/>
      <c r="U660" s="5"/>
      <c r="V660" s="5"/>
      <c r="W660" s="5"/>
      <c r="X660" s="5"/>
      <c r="Y660" s="5"/>
      <c r="Z660" s="5"/>
    </row>
    <row r="661" spans="1:26" x14ac:dyDescent="0.25">
      <c r="A661" s="1"/>
      <c r="B661" s="5"/>
      <c r="C661" s="122"/>
      <c r="D661" s="3"/>
      <c r="E661" s="434"/>
      <c r="F661" s="477"/>
      <c r="G661" s="401"/>
      <c r="H661" s="5"/>
      <c r="I661" s="5"/>
      <c r="J661" s="5"/>
      <c r="K661" s="5"/>
      <c r="L661" s="5"/>
      <c r="M661" s="5"/>
      <c r="N661" s="5"/>
      <c r="O661" s="5"/>
      <c r="P661" s="5"/>
      <c r="Q661" s="5"/>
      <c r="R661" s="5"/>
      <c r="S661" s="5"/>
      <c r="T661" s="5"/>
      <c r="U661" s="5"/>
      <c r="V661" s="5"/>
      <c r="W661" s="5"/>
      <c r="X661" s="5"/>
      <c r="Y661" s="5"/>
      <c r="Z661" s="5"/>
    </row>
    <row r="662" spans="1:26" x14ac:dyDescent="0.25">
      <c r="A662" s="1"/>
      <c r="B662" s="5"/>
      <c r="C662" s="122"/>
      <c r="D662" s="3"/>
      <c r="E662" s="434"/>
      <c r="F662" s="477"/>
      <c r="G662" s="401"/>
      <c r="H662" s="5"/>
      <c r="I662" s="5"/>
      <c r="J662" s="5"/>
      <c r="K662" s="5"/>
      <c r="L662" s="5"/>
      <c r="M662" s="5"/>
      <c r="N662" s="5"/>
      <c r="O662" s="5"/>
      <c r="P662" s="5"/>
      <c r="Q662" s="5"/>
      <c r="R662" s="5"/>
      <c r="S662" s="5"/>
      <c r="T662" s="5"/>
      <c r="U662" s="5"/>
      <c r="V662" s="5"/>
      <c r="W662" s="5"/>
      <c r="X662" s="5"/>
      <c r="Y662" s="5"/>
      <c r="Z662" s="5"/>
    </row>
    <row r="663" spans="1:26" x14ac:dyDescent="0.25">
      <c r="A663" s="1"/>
      <c r="B663" s="5"/>
      <c r="C663" s="122"/>
      <c r="D663" s="3"/>
      <c r="E663" s="434"/>
      <c r="F663" s="477"/>
      <c r="G663" s="401"/>
      <c r="H663" s="5"/>
      <c r="I663" s="5"/>
      <c r="J663" s="5"/>
      <c r="K663" s="5"/>
      <c r="L663" s="5"/>
      <c r="M663" s="5"/>
      <c r="N663" s="5"/>
      <c r="O663" s="5"/>
      <c r="P663" s="5"/>
      <c r="Q663" s="5"/>
      <c r="R663" s="5"/>
      <c r="S663" s="5"/>
      <c r="T663" s="5"/>
      <c r="U663" s="5"/>
      <c r="V663" s="5"/>
      <c r="W663" s="5"/>
      <c r="X663" s="5"/>
      <c r="Y663" s="5"/>
      <c r="Z663" s="5"/>
    </row>
    <row r="664" spans="1:26" x14ac:dyDescent="0.25">
      <c r="A664" s="1"/>
      <c r="B664" s="5"/>
      <c r="C664" s="122"/>
      <c r="D664" s="3"/>
      <c r="E664" s="434"/>
      <c r="F664" s="477"/>
      <c r="G664" s="401"/>
      <c r="H664" s="5"/>
      <c r="I664" s="5"/>
      <c r="J664" s="5"/>
      <c r="K664" s="5"/>
      <c r="L664" s="5"/>
      <c r="M664" s="5"/>
      <c r="N664" s="5"/>
      <c r="O664" s="5"/>
      <c r="P664" s="5"/>
      <c r="Q664" s="5"/>
      <c r="R664" s="5"/>
      <c r="S664" s="5"/>
      <c r="T664" s="5"/>
      <c r="U664" s="5"/>
      <c r="V664" s="5"/>
      <c r="W664" s="5"/>
      <c r="X664" s="5"/>
      <c r="Y664" s="5"/>
      <c r="Z664" s="5"/>
    </row>
    <row r="665" spans="1:26" x14ac:dyDescent="0.25">
      <c r="A665" s="1"/>
      <c r="B665" s="5"/>
      <c r="C665" s="122"/>
      <c r="D665" s="3"/>
      <c r="E665" s="434"/>
      <c r="F665" s="477"/>
      <c r="G665" s="401"/>
      <c r="H665" s="5"/>
      <c r="I665" s="5"/>
      <c r="J665" s="5"/>
      <c r="K665" s="5"/>
      <c r="L665" s="5"/>
      <c r="M665" s="5"/>
      <c r="N665" s="5"/>
      <c r="O665" s="5"/>
      <c r="P665" s="5"/>
      <c r="Q665" s="5"/>
      <c r="R665" s="5"/>
      <c r="S665" s="5"/>
      <c r="T665" s="5"/>
      <c r="U665" s="5"/>
      <c r="V665" s="5"/>
      <c r="W665" s="5"/>
      <c r="X665" s="5"/>
      <c r="Y665" s="5"/>
      <c r="Z665" s="5"/>
    </row>
    <row r="666" spans="1:26" x14ac:dyDescent="0.25">
      <c r="A666" s="1"/>
      <c r="B666" s="5"/>
      <c r="C666" s="122"/>
      <c r="D666" s="3"/>
      <c r="E666" s="434"/>
      <c r="F666" s="477"/>
      <c r="G666" s="401"/>
      <c r="H666" s="5"/>
      <c r="I666" s="5"/>
      <c r="J666" s="5"/>
      <c r="K666" s="5"/>
      <c r="L666" s="5"/>
      <c r="M666" s="5"/>
      <c r="N666" s="5"/>
      <c r="O666" s="5"/>
      <c r="P666" s="5"/>
      <c r="Q666" s="5"/>
      <c r="R666" s="5"/>
      <c r="S666" s="5"/>
      <c r="T666" s="5"/>
      <c r="U666" s="5"/>
      <c r="V666" s="5"/>
      <c r="W666" s="5"/>
      <c r="X666" s="5"/>
      <c r="Y666" s="5"/>
      <c r="Z666" s="5"/>
    </row>
    <row r="667" spans="1:26" x14ac:dyDescent="0.25">
      <c r="A667" s="1"/>
      <c r="B667" s="5"/>
      <c r="C667" s="122"/>
      <c r="D667" s="3"/>
      <c r="E667" s="434"/>
      <c r="F667" s="477"/>
      <c r="G667" s="401"/>
      <c r="H667" s="5"/>
      <c r="I667" s="5"/>
      <c r="J667" s="5"/>
      <c r="K667" s="5"/>
      <c r="L667" s="5"/>
      <c r="M667" s="5"/>
      <c r="N667" s="5"/>
      <c r="O667" s="5"/>
      <c r="P667" s="5"/>
      <c r="Q667" s="5"/>
      <c r="R667" s="5"/>
      <c r="S667" s="5"/>
      <c r="T667" s="5"/>
      <c r="U667" s="5"/>
      <c r="V667" s="5"/>
      <c r="W667" s="5"/>
      <c r="X667" s="5"/>
      <c r="Y667" s="5"/>
      <c r="Z667" s="5"/>
    </row>
    <row r="668" spans="1:26" x14ac:dyDescent="0.25">
      <c r="A668" s="1"/>
      <c r="B668" s="5"/>
      <c r="C668" s="122"/>
      <c r="D668" s="3"/>
      <c r="E668" s="434"/>
      <c r="F668" s="477"/>
      <c r="G668" s="401"/>
      <c r="H668" s="5"/>
      <c r="I668" s="5"/>
      <c r="J668" s="5"/>
      <c r="K668" s="5"/>
      <c r="L668" s="5"/>
      <c r="M668" s="5"/>
      <c r="N668" s="5"/>
      <c r="O668" s="5"/>
      <c r="P668" s="5"/>
      <c r="Q668" s="5"/>
      <c r="R668" s="5"/>
      <c r="S668" s="5"/>
      <c r="T668" s="5"/>
      <c r="U668" s="5"/>
      <c r="V668" s="5"/>
      <c r="W668" s="5"/>
      <c r="X668" s="5"/>
      <c r="Y668" s="5"/>
      <c r="Z668" s="5"/>
    </row>
    <row r="669" spans="1:26" x14ac:dyDescent="0.25">
      <c r="A669" s="1"/>
      <c r="B669" s="5"/>
      <c r="C669" s="122"/>
      <c r="D669" s="3"/>
      <c r="E669" s="434"/>
      <c r="F669" s="477"/>
      <c r="G669" s="401"/>
      <c r="H669" s="5"/>
      <c r="I669" s="5"/>
      <c r="J669" s="5"/>
      <c r="K669" s="5"/>
      <c r="L669" s="5"/>
      <c r="M669" s="5"/>
      <c r="N669" s="5"/>
      <c r="O669" s="5"/>
      <c r="P669" s="5"/>
      <c r="Q669" s="5"/>
      <c r="R669" s="5"/>
      <c r="S669" s="5"/>
      <c r="T669" s="5"/>
      <c r="U669" s="5"/>
      <c r="V669" s="5"/>
      <c r="W669" s="5"/>
      <c r="X669" s="5"/>
      <c r="Y669" s="5"/>
      <c r="Z669" s="5"/>
    </row>
    <row r="670" spans="1:26" x14ac:dyDescent="0.25">
      <c r="A670" s="1"/>
      <c r="B670" s="5"/>
      <c r="C670" s="122"/>
      <c r="D670" s="3"/>
      <c r="E670" s="434"/>
      <c r="F670" s="477"/>
      <c r="G670" s="401"/>
      <c r="H670" s="5"/>
      <c r="I670" s="5"/>
      <c r="J670" s="5"/>
      <c r="K670" s="5"/>
      <c r="L670" s="5"/>
      <c r="M670" s="5"/>
      <c r="N670" s="5"/>
      <c r="O670" s="5"/>
      <c r="P670" s="5"/>
      <c r="Q670" s="5"/>
      <c r="R670" s="5"/>
      <c r="S670" s="5"/>
      <c r="T670" s="5"/>
      <c r="U670" s="5"/>
      <c r="V670" s="5"/>
      <c r="W670" s="5"/>
      <c r="X670" s="5"/>
      <c r="Y670" s="5"/>
      <c r="Z670" s="5"/>
    </row>
    <row r="671" spans="1:26" x14ac:dyDescent="0.25">
      <c r="A671" s="1"/>
      <c r="B671" s="5"/>
      <c r="C671" s="122"/>
      <c r="D671" s="3"/>
      <c r="E671" s="434"/>
      <c r="F671" s="477"/>
      <c r="G671" s="401"/>
      <c r="H671" s="5"/>
      <c r="I671" s="5"/>
      <c r="J671" s="5"/>
      <c r="K671" s="5"/>
      <c r="L671" s="5"/>
      <c r="M671" s="5"/>
      <c r="N671" s="5"/>
      <c r="O671" s="5"/>
      <c r="P671" s="5"/>
      <c r="Q671" s="5"/>
      <c r="R671" s="5"/>
      <c r="S671" s="5"/>
      <c r="T671" s="5"/>
      <c r="U671" s="5"/>
      <c r="V671" s="5"/>
      <c r="W671" s="5"/>
      <c r="X671" s="5"/>
      <c r="Y671" s="5"/>
      <c r="Z671" s="5"/>
    </row>
    <row r="672" spans="1:26" x14ac:dyDescent="0.25">
      <c r="A672" s="1"/>
      <c r="B672" s="5"/>
      <c r="C672" s="122"/>
      <c r="D672" s="3"/>
      <c r="E672" s="434"/>
      <c r="F672" s="477"/>
      <c r="G672" s="401"/>
      <c r="H672" s="5"/>
      <c r="I672" s="5"/>
      <c r="J672" s="5"/>
      <c r="K672" s="5"/>
      <c r="L672" s="5"/>
      <c r="M672" s="5"/>
      <c r="N672" s="5"/>
      <c r="O672" s="5"/>
      <c r="P672" s="5"/>
      <c r="Q672" s="5"/>
      <c r="R672" s="5"/>
      <c r="S672" s="5"/>
      <c r="T672" s="5"/>
      <c r="U672" s="5"/>
      <c r="V672" s="5"/>
      <c r="W672" s="5"/>
      <c r="X672" s="5"/>
      <c r="Y672" s="5"/>
      <c r="Z672" s="5"/>
    </row>
    <row r="673" spans="1:26" x14ac:dyDescent="0.25">
      <c r="A673" s="1"/>
      <c r="B673" s="5"/>
      <c r="C673" s="122"/>
      <c r="D673" s="3"/>
      <c r="E673" s="434"/>
      <c r="F673" s="477"/>
      <c r="G673" s="401"/>
      <c r="H673" s="5"/>
      <c r="I673" s="5"/>
      <c r="J673" s="5"/>
      <c r="K673" s="5"/>
      <c r="L673" s="5"/>
      <c r="M673" s="5"/>
      <c r="N673" s="5"/>
      <c r="O673" s="5"/>
      <c r="P673" s="5"/>
      <c r="Q673" s="5"/>
      <c r="R673" s="5"/>
      <c r="S673" s="5"/>
      <c r="T673" s="5"/>
      <c r="U673" s="5"/>
      <c r="V673" s="5"/>
      <c r="W673" s="5"/>
      <c r="X673" s="5"/>
      <c r="Y673" s="5"/>
      <c r="Z673" s="5"/>
    </row>
    <row r="674" spans="1:26" x14ac:dyDescent="0.25">
      <c r="A674" s="1"/>
      <c r="B674" s="5"/>
      <c r="C674" s="122"/>
      <c r="D674" s="3"/>
      <c r="E674" s="434"/>
      <c r="F674" s="477"/>
      <c r="G674" s="401"/>
      <c r="H674" s="5"/>
      <c r="I674" s="5"/>
      <c r="J674" s="5"/>
      <c r="K674" s="5"/>
      <c r="L674" s="5"/>
      <c r="M674" s="5"/>
      <c r="N674" s="5"/>
      <c r="O674" s="5"/>
      <c r="P674" s="5"/>
      <c r="Q674" s="5"/>
      <c r="R674" s="5"/>
      <c r="S674" s="5"/>
      <c r="T674" s="5"/>
      <c r="U674" s="5"/>
      <c r="V674" s="5"/>
      <c r="W674" s="5"/>
      <c r="X674" s="5"/>
      <c r="Y674" s="5"/>
      <c r="Z674" s="5"/>
    </row>
    <row r="675" spans="1:26" x14ac:dyDescent="0.25">
      <c r="A675" s="1"/>
      <c r="B675" s="5"/>
      <c r="C675" s="122"/>
      <c r="D675" s="3"/>
      <c r="E675" s="434"/>
      <c r="F675" s="477"/>
      <c r="G675" s="401"/>
      <c r="H675" s="5"/>
      <c r="I675" s="5"/>
      <c r="J675" s="5"/>
      <c r="K675" s="5"/>
      <c r="L675" s="5"/>
      <c r="M675" s="5"/>
      <c r="N675" s="5"/>
      <c r="O675" s="5"/>
      <c r="P675" s="5"/>
      <c r="Q675" s="5"/>
      <c r="R675" s="5"/>
      <c r="S675" s="5"/>
      <c r="T675" s="5"/>
      <c r="U675" s="5"/>
      <c r="V675" s="5"/>
      <c r="W675" s="5"/>
      <c r="X675" s="5"/>
      <c r="Y675" s="5"/>
      <c r="Z675" s="5"/>
    </row>
    <row r="676" spans="1:26" x14ac:dyDescent="0.25">
      <c r="A676" s="1"/>
      <c r="B676" s="5"/>
      <c r="C676" s="122"/>
      <c r="D676" s="3"/>
      <c r="E676" s="434"/>
      <c r="F676" s="477"/>
      <c r="G676" s="401"/>
      <c r="H676" s="5"/>
      <c r="I676" s="5"/>
      <c r="J676" s="5"/>
      <c r="K676" s="5"/>
      <c r="L676" s="5"/>
      <c r="M676" s="5"/>
      <c r="N676" s="5"/>
      <c r="O676" s="5"/>
      <c r="P676" s="5"/>
      <c r="Q676" s="5"/>
      <c r="R676" s="5"/>
      <c r="S676" s="5"/>
      <c r="T676" s="5"/>
      <c r="U676" s="5"/>
      <c r="V676" s="5"/>
      <c r="W676" s="5"/>
      <c r="X676" s="5"/>
      <c r="Y676" s="5"/>
      <c r="Z676" s="5"/>
    </row>
    <row r="677" spans="1:26" x14ac:dyDescent="0.25">
      <c r="A677" s="1"/>
      <c r="B677" s="5"/>
      <c r="C677" s="122"/>
      <c r="D677" s="3"/>
      <c r="E677" s="434"/>
      <c r="F677" s="477"/>
      <c r="G677" s="401"/>
      <c r="H677" s="5"/>
      <c r="I677" s="5"/>
      <c r="J677" s="5"/>
      <c r="K677" s="5"/>
      <c r="L677" s="5"/>
      <c r="M677" s="5"/>
      <c r="N677" s="5"/>
      <c r="O677" s="5"/>
      <c r="P677" s="5"/>
      <c r="Q677" s="5"/>
      <c r="R677" s="5"/>
      <c r="S677" s="5"/>
      <c r="T677" s="5"/>
      <c r="U677" s="5"/>
      <c r="V677" s="5"/>
      <c r="W677" s="5"/>
      <c r="X677" s="5"/>
      <c r="Y677" s="5"/>
      <c r="Z677" s="5"/>
    </row>
    <row r="678" spans="1:26" x14ac:dyDescent="0.25">
      <c r="A678" s="1"/>
      <c r="B678" s="5"/>
      <c r="C678" s="122"/>
      <c r="D678" s="3"/>
      <c r="E678" s="434"/>
      <c r="F678" s="477"/>
      <c r="G678" s="401"/>
      <c r="H678" s="5"/>
      <c r="I678" s="5"/>
      <c r="J678" s="5"/>
      <c r="K678" s="5"/>
      <c r="L678" s="5"/>
      <c r="M678" s="5"/>
      <c r="N678" s="5"/>
      <c r="O678" s="5"/>
      <c r="P678" s="5"/>
      <c r="Q678" s="5"/>
      <c r="R678" s="5"/>
      <c r="S678" s="5"/>
      <c r="T678" s="5"/>
      <c r="U678" s="5"/>
      <c r="V678" s="5"/>
      <c r="W678" s="5"/>
      <c r="X678" s="5"/>
      <c r="Y678" s="5"/>
      <c r="Z678" s="5"/>
    </row>
    <row r="679" spans="1:26" x14ac:dyDescent="0.25">
      <c r="A679" s="1"/>
      <c r="B679" s="5"/>
      <c r="C679" s="122"/>
      <c r="D679" s="3"/>
      <c r="E679" s="434"/>
      <c r="F679" s="477"/>
      <c r="G679" s="401"/>
      <c r="H679" s="5"/>
      <c r="I679" s="5"/>
      <c r="J679" s="5"/>
      <c r="K679" s="5"/>
      <c r="L679" s="5"/>
      <c r="M679" s="5"/>
      <c r="N679" s="5"/>
      <c r="O679" s="5"/>
      <c r="P679" s="5"/>
      <c r="Q679" s="5"/>
      <c r="R679" s="5"/>
      <c r="S679" s="5"/>
      <c r="T679" s="5"/>
      <c r="U679" s="5"/>
      <c r="V679" s="5"/>
      <c r="W679" s="5"/>
      <c r="X679" s="5"/>
      <c r="Y679" s="5"/>
      <c r="Z679" s="5"/>
    </row>
    <row r="680" spans="1:26" x14ac:dyDescent="0.25">
      <c r="A680" s="1"/>
      <c r="B680" s="5"/>
      <c r="C680" s="122"/>
      <c r="D680" s="3"/>
      <c r="E680" s="434"/>
      <c r="F680" s="477"/>
      <c r="G680" s="401"/>
      <c r="H680" s="5"/>
      <c r="I680" s="5"/>
      <c r="J680" s="5"/>
      <c r="K680" s="5"/>
      <c r="L680" s="5"/>
      <c r="M680" s="5"/>
      <c r="N680" s="5"/>
      <c r="O680" s="5"/>
      <c r="P680" s="5"/>
      <c r="Q680" s="5"/>
      <c r="R680" s="5"/>
      <c r="S680" s="5"/>
      <c r="T680" s="5"/>
      <c r="U680" s="5"/>
      <c r="V680" s="5"/>
      <c r="W680" s="5"/>
      <c r="X680" s="5"/>
      <c r="Y680" s="5"/>
      <c r="Z680" s="5"/>
    </row>
    <row r="681" spans="1:26" x14ac:dyDescent="0.25">
      <c r="A681" s="1"/>
      <c r="B681" s="5"/>
      <c r="C681" s="122"/>
      <c r="D681" s="3"/>
      <c r="E681" s="434"/>
      <c r="F681" s="477"/>
      <c r="G681" s="401"/>
      <c r="H681" s="5"/>
      <c r="I681" s="5"/>
      <c r="J681" s="5"/>
      <c r="K681" s="5"/>
      <c r="L681" s="5"/>
      <c r="M681" s="5"/>
      <c r="N681" s="5"/>
      <c r="O681" s="5"/>
      <c r="P681" s="5"/>
      <c r="Q681" s="5"/>
      <c r="R681" s="5"/>
      <c r="S681" s="5"/>
      <c r="T681" s="5"/>
      <c r="U681" s="5"/>
      <c r="V681" s="5"/>
      <c r="W681" s="5"/>
      <c r="X681" s="5"/>
      <c r="Y681" s="5"/>
      <c r="Z681" s="5"/>
    </row>
    <row r="682" spans="1:26" x14ac:dyDescent="0.25">
      <c r="A682" s="1"/>
      <c r="B682" s="5"/>
      <c r="C682" s="122"/>
      <c r="D682" s="3"/>
      <c r="E682" s="434"/>
      <c r="F682" s="477"/>
      <c r="G682" s="401"/>
      <c r="H682" s="5"/>
      <c r="I682" s="5"/>
      <c r="J682" s="5"/>
      <c r="K682" s="5"/>
      <c r="L682" s="5"/>
      <c r="M682" s="5"/>
      <c r="N682" s="5"/>
      <c r="O682" s="5"/>
      <c r="P682" s="5"/>
      <c r="Q682" s="5"/>
      <c r="R682" s="5"/>
      <c r="S682" s="5"/>
      <c r="T682" s="5"/>
      <c r="U682" s="5"/>
      <c r="V682" s="5"/>
      <c r="W682" s="5"/>
      <c r="X682" s="5"/>
      <c r="Y682" s="5"/>
      <c r="Z682" s="5"/>
    </row>
    <row r="683" spans="1:26" x14ac:dyDescent="0.25">
      <c r="A683" s="1"/>
      <c r="B683" s="5"/>
      <c r="C683" s="122"/>
      <c r="D683" s="3"/>
      <c r="E683" s="434"/>
      <c r="F683" s="477"/>
      <c r="G683" s="401"/>
      <c r="H683" s="5"/>
      <c r="I683" s="5"/>
      <c r="J683" s="5"/>
      <c r="K683" s="5"/>
      <c r="L683" s="5"/>
      <c r="M683" s="5"/>
      <c r="N683" s="5"/>
      <c r="O683" s="5"/>
      <c r="P683" s="5"/>
      <c r="Q683" s="5"/>
      <c r="R683" s="5"/>
      <c r="S683" s="5"/>
      <c r="T683" s="5"/>
      <c r="U683" s="5"/>
      <c r="V683" s="5"/>
      <c r="W683" s="5"/>
      <c r="X683" s="5"/>
      <c r="Y683" s="5"/>
      <c r="Z683" s="5"/>
    </row>
    <row r="684" spans="1:26" x14ac:dyDescent="0.25">
      <c r="A684" s="1"/>
      <c r="B684" s="5"/>
      <c r="C684" s="122"/>
      <c r="D684" s="3"/>
      <c r="E684" s="434"/>
      <c r="F684" s="477"/>
      <c r="G684" s="401"/>
      <c r="H684" s="5"/>
      <c r="I684" s="5"/>
      <c r="J684" s="5"/>
      <c r="K684" s="5"/>
      <c r="L684" s="5"/>
      <c r="M684" s="5"/>
      <c r="N684" s="5"/>
      <c r="O684" s="5"/>
      <c r="P684" s="5"/>
      <c r="Q684" s="5"/>
      <c r="R684" s="5"/>
      <c r="S684" s="5"/>
      <c r="T684" s="5"/>
      <c r="U684" s="5"/>
      <c r="V684" s="5"/>
      <c r="W684" s="5"/>
      <c r="X684" s="5"/>
      <c r="Y684" s="5"/>
      <c r="Z684" s="5"/>
    </row>
    <row r="685" spans="1:26" x14ac:dyDescent="0.25">
      <c r="A685" s="1"/>
      <c r="B685" s="5"/>
      <c r="C685" s="122"/>
      <c r="D685" s="3"/>
      <c r="E685" s="434"/>
      <c r="F685" s="477"/>
      <c r="G685" s="401"/>
      <c r="H685" s="5"/>
      <c r="I685" s="5"/>
      <c r="J685" s="5"/>
      <c r="K685" s="5"/>
      <c r="L685" s="5"/>
      <c r="M685" s="5"/>
      <c r="N685" s="5"/>
      <c r="O685" s="5"/>
      <c r="P685" s="5"/>
      <c r="Q685" s="5"/>
      <c r="R685" s="5"/>
      <c r="S685" s="5"/>
      <c r="T685" s="5"/>
      <c r="U685" s="5"/>
      <c r="V685" s="5"/>
      <c r="W685" s="5"/>
      <c r="X685" s="5"/>
      <c r="Y685" s="5"/>
      <c r="Z685" s="5"/>
    </row>
    <row r="686" spans="1:26" x14ac:dyDescent="0.25">
      <c r="A686" s="1"/>
      <c r="B686" s="5"/>
      <c r="C686" s="122"/>
      <c r="D686" s="3"/>
      <c r="E686" s="434"/>
      <c r="F686" s="477"/>
      <c r="G686" s="401"/>
      <c r="H686" s="5"/>
      <c r="I686" s="5"/>
      <c r="J686" s="5"/>
      <c r="K686" s="5"/>
      <c r="L686" s="5"/>
      <c r="M686" s="5"/>
      <c r="N686" s="5"/>
      <c r="O686" s="5"/>
      <c r="P686" s="5"/>
      <c r="Q686" s="5"/>
      <c r="R686" s="5"/>
      <c r="S686" s="5"/>
      <c r="T686" s="5"/>
      <c r="U686" s="5"/>
      <c r="V686" s="5"/>
      <c r="W686" s="5"/>
      <c r="X686" s="5"/>
      <c r="Y686" s="5"/>
      <c r="Z686" s="5"/>
    </row>
    <row r="687" spans="1:26" x14ac:dyDescent="0.25">
      <c r="A687" s="1"/>
      <c r="B687" s="5"/>
      <c r="C687" s="122"/>
      <c r="D687" s="3"/>
      <c r="E687" s="434"/>
      <c r="F687" s="477"/>
      <c r="G687" s="401"/>
      <c r="H687" s="5"/>
      <c r="I687" s="5"/>
      <c r="J687" s="5"/>
      <c r="K687" s="5"/>
      <c r="L687" s="5"/>
      <c r="M687" s="5"/>
      <c r="N687" s="5"/>
      <c r="O687" s="5"/>
      <c r="P687" s="5"/>
      <c r="Q687" s="5"/>
      <c r="R687" s="5"/>
      <c r="S687" s="5"/>
      <c r="T687" s="5"/>
      <c r="U687" s="5"/>
      <c r="V687" s="5"/>
      <c r="W687" s="5"/>
      <c r="X687" s="5"/>
      <c r="Y687" s="5"/>
      <c r="Z687" s="5"/>
    </row>
    <row r="688" spans="1:26" x14ac:dyDescent="0.25">
      <c r="A688" s="1"/>
      <c r="B688" s="5"/>
      <c r="C688" s="122"/>
      <c r="D688" s="3"/>
      <c r="E688" s="434"/>
      <c r="F688" s="477"/>
      <c r="G688" s="401"/>
      <c r="H688" s="5"/>
      <c r="I688" s="5"/>
      <c r="J688" s="5"/>
      <c r="K688" s="5"/>
      <c r="L688" s="5"/>
      <c r="M688" s="5"/>
      <c r="N688" s="5"/>
      <c r="O688" s="5"/>
      <c r="P688" s="5"/>
      <c r="Q688" s="5"/>
      <c r="R688" s="5"/>
      <c r="S688" s="5"/>
      <c r="T688" s="5"/>
      <c r="U688" s="5"/>
      <c r="V688" s="5"/>
      <c r="W688" s="5"/>
      <c r="X688" s="5"/>
      <c r="Y688" s="5"/>
      <c r="Z688" s="5"/>
    </row>
    <row r="689" spans="1:26" x14ac:dyDescent="0.25">
      <c r="A689" s="1"/>
      <c r="B689" s="5"/>
      <c r="C689" s="122"/>
      <c r="D689" s="3"/>
      <c r="E689" s="434"/>
      <c r="F689" s="477"/>
      <c r="G689" s="401"/>
      <c r="H689" s="5"/>
      <c r="I689" s="5"/>
      <c r="J689" s="5"/>
      <c r="K689" s="5"/>
      <c r="L689" s="5"/>
      <c r="M689" s="5"/>
      <c r="N689" s="5"/>
      <c r="O689" s="5"/>
      <c r="P689" s="5"/>
      <c r="Q689" s="5"/>
      <c r="R689" s="5"/>
      <c r="S689" s="5"/>
      <c r="T689" s="5"/>
      <c r="U689" s="5"/>
      <c r="V689" s="5"/>
      <c r="W689" s="5"/>
      <c r="X689" s="5"/>
      <c r="Y689" s="5"/>
      <c r="Z689" s="5"/>
    </row>
    <row r="690" spans="1:26" x14ac:dyDescent="0.25">
      <c r="A690" s="1"/>
      <c r="B690" s="5"/>
      <c r="C690" s="122"/>
      <c r="D690" s="3"/>
      <c r="E690" s="434"/>
      <c r="F690" s="477"/>
      <c r="G690" s="401"/>
      <c r="H690" s="5"/>
      <c r="I690" s="5"/>
      <c r="J690" s="5"/>
      <c r="K690" s="5"/>
      <c r="L690" s="5"/>
      <c r="M690" s="5"/>
      <c r="N690" s="5"/>
      <c r="O690" s="5"/>
      <c r="P690" s="5"/>
      <c r="Q690" s="5"/>
      <c r="R690" s="5"/>
      <c r="S690" s="5"/>
      <c r="T690" s="5"/>
      <c r="U690" s="5"/>
      <c r="V690" s="5"/>
      <c r="W690" s="5"/>
      <c r="X690" s="5"/>
      <c r="Y690" s="5"/>
      <c r="Z690" s="5"/>
    </row>
    <row r="691" spans="1:26" x14ac:dyDescent="0.25">
      <c r="A691" s="1"/>
      <c r="B691" s="5"/>
      <c r="C691" s="122"/>
      <c r="D691" s="3"/>
      <c r="E691" s="434"/>
      <c r="F691" s="477"/>
      <c r="G691" s="401"/>
      <c r="H691" s="5"/>
      <c r="I691" s="5"/>
      <c r="J691" s="5"/>
      <c r="K691" s="5"/>
      <c r="L691" s="5"/>
      <c r="M691" s="5"/>
      <c r="N691" s="5"/>
      <c r="O691" s="5"/>
      <c r="P691" s="5"/>
      <c r="Q691" s="5"/>
      <c r="R691" s="5"/>
      <c r="S691" s="5"/>
      <c r="T691" s="5"/>
      <c r="U691" s="5"/>
      <c r="V691" s="5"/>
      <c r="W691" s="5"/>
      <c r="X691" s="5"/>
      <c r="Y691" s="5"/>
      <c r="Z691" s="5"/>
    </row>
    <row r="692" spans="1:26" x14ac:dyDescent="0.25">
      <c r="A692" s="1"/>
      <c r="B692" s="5"/>
      <c r="C692" s="122"/>
      <c r="D692" s="3"/>
      <c r="E692" s="434"/>
      <c r="F692" s="477"/>
      <c r="G692" s="401"/>
      <c r="H692" s="5"/>
      <c r="I692" s="5"/>
      <c r="J692" s="5"/>
      <c r="K692" s="5"/>
      <c r="L692" s="5"/>
      <c r="M692" s="5"/>
      <c r="N692" s="5"/>
      <c r="O692" s="5"/>
      <c r="P692" s="5"/>
      <c r="Q692" s="5"/>
      <c r="R692" s="5"/>
      <c r="S692" s="5"/>
      <c r="T692" s="5"/>
      <c r="U692" s="5"/>
      <c r="V692" s="5"/>
      <c r="W692" s="5"/>
      <c r="X692" s="5"/>
      <c r="Y692" s="5"/>
      <c r="Z692" s="5"/>
    </row>
    <row r="693" spans="1:26" x14ac:dyDescent="0.25">
      <c r="A693" s="1"/>
      <c r="B693" s="5"/>
      <c r="C693" s="122"/>
      <c r="D693" s="3"/>
      <c r="E693" s="434"/>
      <c r="F693" s="477"/>
      <c r="G693" s="401"/>
      <c r="H693" s="5"/>
      <c r="I693" s="5"/>
      <c r="J693" s="5"/>
      <c r="K693" s="5"/>
      <c r="L693" s="5"/>
      <c r="M693" s="5"/>
      <c r="N693" s="5"/>
      <c r="O693" s="5"/>
      <c r="P693" s="5"/>
      <c r="Q693" s="5"/>
      <c r="R693" s="5"/>
      <c r="S693" s="5"/>
      <c r="T693" s="5"/>
      <c r="U693" s="5"/>
      <c r="V693" s="5"/>
      <c r="W693" s="5"/>
      <c r="X693" s="5"/>
      <c r="Y693" s="5"/>
      <c r="Z693" s="5"/>
    </row>
    <row r="694" spans="1:26" x14ac:dyDescent="0.25">
      <c r="A694" s="1"/>
      <c r="B694" s="5"/>
      <c r="C694" s="122"/>
      <c r="D694" s="3"/>
      <c r="E694" s="434"/>
      <c r="F694" s="477"/>
      <c r="G694" s="401"/>
      <c r="H694" s="5"/>
      <c r="I694" s="5"/>
      <c r="J694" s="5"/>
      <c r="K694" s="5"/>
      <c r="L694" s="5"/>
      <c r="M694" s="5"/>
      <c r="N694" s="5"/>
      <c r="O694" s="5"/>
      <c r="P694" s="5"/>
      <c r="Q694" s="5"/>
      <c r="R694" s="5"/>
      <c r="S694" s="5"/>
      <c r="T694" s="5"/>
      <c r="U694" s="5"/>
      <c r="V694" s="5"/>
      <c r="W694" s="5"/>
      <c r="X694" s="5"/>
      <c r="Y694" s="5"/>
      <c r="Z694" s="5"/>
    </row>
    <row r="695" spans="1:26" x14ac:dyDescent="0.25">
      <c r="A695" s="1"/>
      <c r="B695" s="5"/>
      <c r="C695" s="122"/>
      <c r="D695" s="3"/>
      <c r="E695" s="434"/>
      <c r="F695" s="477"/>
      <c r="G695" s="401"/>
      <c r="H695" s="5"/>
      <c r="I695" s="5"/>
      <c r="J695" s="5"/>
      <c r="K695" s="5"/>
      <c r="L695" s="5"/>
      <c r="M695" s="5"/>
      <c r="N695" s="5"/>
      <c r="O695" s="5"/>
      <c r="P695" s="5"/>
      <c r="Q695" s="5"/>
      <c r="R695" s="5"/>
      <c r="S695" s="5"/>
      <c r="T695" s="5"/>
      <c r="U695" s="5"/>
      <c r="V695" s="5"/>
      <c r="W695" s="5"/>
      <c r="X695" s="5"/>
      <c r="Y695" s="5"/>
      <c r="Z695" s="5"/>
    </row>
    <row r="696" spans="1:26" x14ac:dyDescent="0.25">
      <c r="A696" s="1"/>
      <c r="B696" s="5"/>
      <c r="C696" s="122"/>
      <c r="D696" s="3"/>
      <c r="E696" s="434"/>
      <c r="F696" s="477"/>
      <c r="G696" s="401"/>
      <c r="H696" s="5"/>
      <c r="I696" s="5"/>
      <c r="J696" s="5"/>
      <c r="K696" s="5"/>
      <c r="L696" s="5"/>
      <c r="M696" s="5"/>
      <c r="N696" s="5"/>
      <c r="O696" s="5"/>
      <c r="P696" s="5"/>
      <c r="Q696" s="5"/>
      <c r="R696" s="5"/>
      <c r="S696" s="5"/>
      <c r="T696" s="5"/>
      <c r="U696" s="5"/>
      <c r="V696" s="5"/>
      <c r="W696" s="5"/>
      <c r="X696" s="5"/>
      <c r="Y696" s="5"/>
      <c r="Z696" s="5"/>
    </row>
    <row r="697" spans="1:26" x14ac:dyDescent="0.25">
      <c r="A697" s="1"/>
      <c r="B697" s="5"/>
      <c r="C697" s="122"/>
      <c r="D697" s="3"/>
      <c r="E697" s="434"/>
      <c r="F697" s="477"/>
      <c r="G697" s="401"/>
      <c r="H697" s="5"/>
      <c r="I697" s="5"/>
      <c r="J697" s="5"/>
      <c r="K697" s="5"/>
      <c r="L697" s="5"/>
      <c r="M697" s="5"/>
      <c r="N697" s="5"/>
      <c r="O697" s="5"/>
      <c r="P697" s="5"/>
      <c r="Q697" s="5"/>
      <c r="R697" s="5"/>
      <c r="S697" s="5"/>
      <c r="T697" s="5"/>
      <c r="U697" s="5"/>
      <c r="V697" s="5"/>
      <c r="W697" s="5"/>
      <c r="X697" s="5"/>
      <c r="Y697" s="5"/>
      <c r="Z697" s="5"/>
    </row>
    <row r="698" spans="1:26" x14ac:dyDescent="0.25">
      <c r="A698" s="1"/>
      <c r="B698" s="5"/>
      <c r="C698" s="122"/>
      <c r="D698" s="3"/>
      <c r="E698" s="434"/>
      <c r="F698" s="477"/>
      <c r="G698" s="401"/>
      <c r="H698" s="5"/>
      <c r="I698" s="5"/>
      <c r="J698" s="5"/>
      <c r="K698" s="5"/>
      <c r="L698" s="5"/>
      <c r="M698" s="5"/>
      <c r="N698" s="5"/>
      <c r="O698" s="5"/>
      <c r="P698" s="5"/>
      <c r="Q698" s="5"/>
      <c r="R698" s="5"/>
      <c r="S698" s="5"/>
      <c r="T698" s="5"/>
      <c r="U698" s="5"/>
      <c r="V698" s="5"/>
      <c r="W698" s="5"/>
      <c r="X698" s="5"/>
      <c r="Y698" s="5"/>
      <c r="Z698" s="5"/>
    </row>
    <row r="699" spans="1:26" x14ac:dyDescent="0.25">
      <c r="A699" s="1"/>
      <c r="B699" s="5"/>
      <c r="C699" s="122"/>
      <c r="D699" s="3"/>
      <c r="E699" s="434"/>
      <c r="F699" s="477"/>
      <c r="G699" s="401"/>
      <c r="H699" s="5"/>
      <c r="I699" s="5"/>
      <c r="J699" s="5"/>
      <c r="K699" s="5"/>
      <c r="L699" s="5"/>
      <c r="M699" s="5"/>
      <c r="N699" s="5"/>
      <c r="O699" s="5"/>
      <c r="P699" s="5"/>
      <c r="Q699" s="5"/>
      <c r="R699" s="5"/>
      <c r="S699" s="5"/>
      <c r="T699" s="5"/>
      <c r="U699" s="5"/>
      <c r="V699" s="5"/>
      <c r="W699" s="5"/>
      <c r="X699" s="5"/>
      <c r="Y699" s="5"/>
      <c r="Z699" s="5"/>
    </row>
    <row r="700" spans="1:26" x14ac:dyDescent="0.25">
      <c r="A700" s="1"/>
      <c r="B700" s="5"/>
      <c r="C700" s="122"/>
      <c r="D700" s="3"/>
      <c r="E700" s="434"/>
      <c r="F700" s="477"/>
      <c r="G700" s="401"/>
      <c r="H700" s="5"/>
      <c r="I700" s="5"/>
      <c r="J700" s="5"/>
      <c r="K700" s="5"/>
      <c r="L700" s="5"/>
      <c r="M700" s="5"/>
      <c r="N700" s="5"/>
      <c r="O700" s="5"/>
      <c r="P700" s="5"/>
      <c r="Q700" s="5"/>
      <c r="R700" s="5"/>
      <c r="S700" s="5"/>
      <c r="T700" s="5"/>
      <c r="U700" s="5"/>
      <c r="V700" s="5"/>
      <c r="W700" s="5"/>
      <c r="X700" s="5"/>
      <c r="Y700" s="5"/>
      <c r="Z700" s="5"/>
    </row>
    <row r="701" spans="1:26" x14ac:dyDescent="0.25">
      <c r="A701" s="1"/>
      <c r="B701" s="5"/>
      <c r="C701" s="122"/>
      <c r="D701" s="3"/>
      <c r="E701" s="434"/>
      <c r="F701" s="477"/>
      <c r="G701" s="401"/>
      <c r="H701" s="5"/>
      <c r="I701" s="5"/>
      <c r="J701" s="5"/>
      <c r="K701" s="5"/>
      <c r="L701" s="5"/>
      <c r="M701" s="5"/>
      <c r="N701" s="5"/>
      <c r="O701" s="5"/>
      <c r="P701" s="5"/>
      <c r="Q701" s="5"/>
      <c r="R701" s="5"/>
      <c r="S701" s="5"/>
      <c r="T701" s="5"/>
      <c r="U701" s="5"/>
      <c r="V701" s="5"/>
      <c r="W701" s="5"/>
      <c r="X701" s="5"/>
      <c r="Y701" s="5"/>
      <c r="Z701" s="5"/>
    </row>
    <row r="702" spans="1:26" x14ac:dyDescent="0.25">
      <c r="A702" s="1"/>
      <c r="B702" s="5"/>
      <c r="C702" s="122"/>
      <c r="D702" s="3"/>
      <c r="E702" s="434"/>
      <c r="F702" s="477"/>
      <c r="G702" s="401"/>
      <c r="H702" s="5"/>
      <c r="I702" s="5"/>
      <c r="J702" s="5"/>
      <c r="K702" s="5"/>
      <c r="L702" s="5"/>
      <c r="M702" s="5"/>
      <c r="N702" s="5"/>
      <c r="O702" s="5"/>
      <c r="P702" s="5"/>
      <c r="Q702" s="5"/>
      <c r="R702" s="5"/>
      <c r="S702" s="5"/>
      <c r="T702" s="5"/>
      <c r="U702" s="5"/>
      <c r="V702" s="5"/>
      <c r="W702" s="5"/>
      <c r="X702" s="5"/>
      <c r="Y702" s="5"/>
      <c r="Z702" s="5"/>
    </row>
    <row r="703" spans="1:26" x14ac:dyDescent="0.25">
      <c r="A703" s="1"/>
      <c r="B703" s="5"/>
      <c r="C703" s="122"/>
      <c r="D703" s="3"/>
      <c r="E703" s="434"/>
      <c r="F703" s="477"/>
      <c r="G703" s="401"/>
      <c r="H703" s="5"/>
      <c r="I703" s="5"/>
      <c r="J703" s="5"/>
      <c r="K703" s="5"/>
      <c r="L703" s="5"/>
      <c r="M703" s="5"/>
      <c r="N703" s="5"/>
      <c r="O703" s="5"/>
      <c r="P703" s="5"/>
      <c r="Q703" s="5"/>
      <c r="R703" s="5"/>
      <c r="S703" s="5"/>
      <c r="T703" s="5"/>
      <c r="U703" s="5"/>
      <c r="V703" s="5"/>
      <c r="W703" s="5"/>
      <c r="X703" s="5"/>
      <c r="Y703" s="5"/>
      <c r="Z703" s="5"/>
    </row>
    <row r="704" spans="1:26" x14ac:dyDescent="0.25">
      <c r="A704" s="1"/>
      <c r="B704" s="5"/>
      <c r="C704" s="122"/>
      <c r="D704" s="3"/>
      <c r="E704" s="434"/>
      <c r="F704" s="477"/>
      <c r="G704" s="401"/>
      <c r="H704" s="5"/>
      <c r="I704" s="5"/>
      <c r="J704" s="5"/>
      <c r="K704" s="5"/>
      <c r="L704" s="5"/>
      <c r="M704" s="5"/>
      <c r="N704" s="5"/>
      <c r="O704" s="5"/>
      <c r="P704" s="5"/>
      <c r="Q704" s="5"/>
      <c r="R704" s="5"/>
      <c r="S704" s="5"/>
      <c r="T704" s="5"/>
      <c r="U704" s="5"/>
      <c r="V704" s="5"/>
      <c r="W704" s="5"/>
      <c r="X704" s="5"/>
      <c r="Y704" s="5"/>
      <c r="Z704" s="5"/>
    </row>
    <row r="705" spans="1:26" x14ac:dyDescent="0.25">
      <c r="A705" s="1"/>
      <c r="B705" s="5"/>
      <c r="C705" s="122"/>
      <c r="D705" s="3"/>
      <c r="E705" s="434"/>
      <c r="F705" s="477"/>
      <c r="G705" s="401"/>
      <c r="H705" s="5"/>
      <c r="I705" s="5"/>
      <c r="J705" s="5"/>
      <c r="K705" s="5"/>
      <c r="L705" s="5"/>
      <c r="M705" s="5"/>
      <c r="N705" s="5"/>
      <c r="O705" s="5"/>
      <c r="P705" s="5"/>
      <c r="Q705" s="5"/>
      <c r="R705" s="5"/>
      <c r="S705" s="5"/>
      <c r="T705" s="5"/>
      <c r="U705" s="5"/>
      <c r="V705" s="5"/>
      <c r="W705" s="5"/>
      <c r="X705" s="5"/>
      <c r="Y705" s="5"/>
      <c r="Z705" s="5"/>
    </row>
    <row r="706" spans="1:26" x14ac:dyDescent="0.25">
      <c r="A706" s="1"/>
      <c r="B706" s="5"/>
      <c r="C706" s="122"/>
      <c r="D706" s="3"/>
      <c r="E706" s="434"/>
      <c r="F706" s="477"/>
      <c r="G706" s="401"/>
      <c r="H706" s="5"/>
      <c r="I706" s="5"/>
      <c r="J706" s="5"/>
      <c r="K706" s="5"/>
      <c r="L706" s="5"/>
      <c r="M706" s="5"/>
      <c r="N706" s="5"/>
      <c r="O706" s="5"/>
      <c r="P706" s="5"/>
      <c r="Q706" s="5"/>
      <c r="R706" s="5"/>
      <c r="S706" s="5"/>
      <c r="T706" s="5"/>
      <c r="U706" s="5"/>
      <c r="V706" s="5"/>
      <c r="W706" s="5"/>
      <c r="X706" s="5"/>
      <c r="Y706" s="5"/>
      <c r="Z706" s="5"/>
    </row>
    <row r="707" spans="1:26" x14ac:dyDescent="0.25">
      <c r="A707" s="1"/>
      <c r="B707" s="5"/>
      <c r="C707" s="122"/>
      <c r="D707" s="3"/>
      <c r="E707" s="434"/>
      <c r="F707" s="477"/>
      <c r="G707" s="401"/>
      <c r="H707" s="5"/>
      <c r="I707" s="5"/>
      <c r="J707" s="5"/>
      <c r="K707" s="5"/>
      <c r="L707" s="5"/>
      <c r="M707" s="5"/>
      <c r="N707" s="5"/>
      <c r="O707" s="5"/>
      <c r="P707" s="5"/>
      <c r="Q707" s="5"/>
      <c r="R707" s="5"/>
      <c r="S707" s="5"/>
      <c r="T707" s="5"/>
      <c r="U707" s="5"/>
      <c r="V707" s="5"/>
      <c r="W707" s="5"/>
      <c r="X707" s="5"/>
      <c r="Y707" s="5"/>
      <c r="Z707" s="5"/>
    </row>
    <row r="708" spans="1:26" x14ac:dyDescent="0.25">
      <c r="A708" s="1"/>
      <c r="B708" s="5"/>
      <c r="C708" s="122"/>
      <c r="D708" s="3"/>
      <c r="E708" s="434"/>
      <c r="F708" s="477"/>
      <c r="G708" s="401"/>
      <c r="H708" s="5"/>
      <c r="I708" s="5"/>
      <c r="J708" s="5"/>
      <c r="K708" s="5"/>
      <c r="L708" s="5"/>
      <c r="M708" s="5"/>
      <c r="N708" s="5"/>
      <c r="O708" s="5"/>
      <c r="P708" s="5"/>
      <c r="Q708" s="5"/>
      <c r="R708" s="5"/>
      <c r="S708" s="5"/>
      <c r="T708" s="5"/>
      <c r="U708" s="5"/>
      <c r="V708" s="5"/>
      <c r="W708" s="5"/>
      <c r="X708" s="5"/>
      <c r="Y708" s="5"/>
      <c r="Z708" s="5"/>
    </row>
    <row r="709" spans="1:26" x14ac:dyDescent="0.25">
      <c r="A709" s="1"/>
      <c r="B709" s="5"/>
      <c r="C709" s="122"/>
      <c r="D709" s="3"/>
      <c r="E709" s="434"/>
      <c r="F709" s="477"/>
      <c r="G709" s="401"/>
      <c r="H709" s="5"/>
      <c r="I709" s="5"/>
      <c r="J709" s="5"/>
      <c r="K709" s="5"/>
      <c r="L709" s="5"/>
      <c r="M709" s="5"/>
      <c r="N709" s="5"/>
      <c r="O709" s="5"/>
      <c r="P709" s="5"/>
      <c r="Q709" s="5"/>
      <c r="R709" s="5"/>
      <c r="S709" s="5"/>
      <c r="T709" s="5"/>
      <c r="U709" s="5"/>
      <c r="V709" s="5"/>
      <c r="W709" s="5"/>
      <c r="X709" s="5"/>
      <c r="Y709" s="5"/>
      <c r="Z709" s="5"/>
    </row>
    <row r="710" spans="1:26" x14ac:dyDescent="0.25">
      <c r="A710" s="1"/>
      <c r="B710" s="5"/>
      <c r="C710" s="122"/>
      <c r="D710" s="3"/>
      <c r="E710" s="434"/>
      <c r="F710" s="477"/>
      <c r="G710" s="401"/>
      <c r="H710" s="5"/>
      <c r="I710" s="5"/>
      <c r="J710" s="5"/>
      <c r="K710" s="5"/>
      <c r="L710" s="5"/>
      <c r="M710" s="5"/>
      <c r="N710" s="5"/>
      <c r="O710" s="5"/>
      <c r="P710" s="5"/>
      <c r="Q710" s="5"/>
      <c r="R710" s="5"/>
      <c r="S710" s="5"/>
      <c r="T710" s="5"/>
      <c r="U710" s="5"/>
      <c r="V710" s="5"/>
      <c r="W710" s="5"/>
      <c r="X710" s="5"/>
      <c r="Y710" s="5"/>
      <c r="Z710" s="5"/>
    </row>
    <row r="711" spans="1:26" x14ac:dyDescent="0.25">
      <c r="A711" s="1"/>
      <c r="B711" s="5"/>
      <c r="C711" s="122"/>
      <c r="D711" s="3"/>
      <c r="E711" s="434"/>
      <c r="F711" s="477"/>
      <c r="G711" s="401"/>
      <c r="H711" s="5"/>
      <c r="I711" s="5"/>
      <c r="J711" s="5"/>
      <c r="K711" s="5"/>
      <c r="L711" s="5"/>
      <c r="M711" s="5"/>
      <c r="N711" s="5"/>
      <c r="O711" s="5"/>
      <c r="P711" s="5"/>
      <c r="Q711" s="5"/>
      <c r="R711" s="5"/>
      <c r="S711" s="5"/>
      <c r="T711" s="5"/>
      <c r="U711" s="5"/>
      <c r="V711" s="5"/>
      <c r="W711" s="5"/>
      <c r="X711" s="5"/>
      <c r="Y711" s="5"/>
      <c r="Z711" s="5"/>
    </row>
    <row r="712" spans="1:26" x14ac:dyDescent="0.25">
      <c r="A712" s="1"/>
      <c r="B712" s="5"/>
      <c r="C712" s="122"/>
      <c r="D712" s="3"/>
      <c r="E712" s="434"/>
      <c r="F712" s="477"/>
      <c r="G712" s="401"/>
      <c r="H712" s="5"/>
      <c r="I712" s="5"/>
      <c r="J712" s="5"/>
      <c r="K712" s="5"/>
      <c r="L712" s="5"/>
      <c r="M712" s="5"/>
      <c r="N712" s="5"/>
      <c r="O712" s="5"/>
      <c r="P712" s="5"/>
      <c r="Q712" s="5"/>
      <c r="R712" s="5"/>
      <c r="S712" s="5"/>
      <c r="T712" s="5"/>
      <c r="U712" s="5"/>
      <c r="V712" s="5"/>
      <c r="W712" s="5"/>
      <c r="X712" s="5"/>
      <c r="Y712" s="5"/>
      <c r="Z712" s="5"/>
    </row>
    <row r="713" spans="1:26" x14ac:dyDescent="0.25">
      <c r="A713" s="1"/>
      <c r="B713" s="5"/>
      <c r="C713" s="122"/>
      <c r="D713" s="3"/>
      <c r="E713" s="434"/>
      <c r="F713" s="477"/>
      <c r="G713" s="401"/>
      <c r="H713" s="5"/>
      <c r="I713" s="5"/>
      <c r="J713" s="5"/>
      <c r="K713" s="5"/>
      <c r="L713" s="5"/>
      <c r="M713" s="5"/>
      <c r="N713" s="5"/>
      <c r="O713" s="5"/>
      <c r="P713" s="5"/>
      <c r="Q713" s="5"/>
      <c r="R713" s="5"/>
      <c r="S713" s="5"/>
      <c r="T713" s="5"/>
      <c r="U713" s="5"/>
      <c r="V713" s="5"/>
      <c r="W713" s="5"/>
      <c r="X713" s="5"/>
      <c r="Y713" s="5"/>
      <c r="Z713" s="5"/>
    </row>
    <row r="714" spans="1:26" x14ac:dyDescent="0.25">
      <c r="A714" s="1"/>
      <c r="B714" s="5"/>
      <c r="C714" s="122"/>
      <c r="D714" s="3"/>
      <c r="E714" s="434"/>
      <c r="F714" s="477"/>
      <c r="G714" s="401"/>
      <c r="H714" s="5"/>
      <c r="I714" s="5"/>
      <c r="J714" s="5"/>
      <c r="K714" s="5"/>
      <c r="L714" s="5"/>
      <c r="M714" s="5"/>
      <c r="N714" s="5"/>
      <c r="O714" s="5"/>
      <c r="P714" s="5"/>
      <c r="Q714" s="5"/>
      <c r="R714" s="5"/>
      <c r="S714" s="5"/>
      <c r="T714" s="5"/>
      <c r="U714" s="5"/>
      <c r="V714" s="5"/>
      <c r="W714" s="5"/>
      <c r="X714" s="5"/>
      <c r="Y714" s="5"/>
      <c r="Z714" s="5"/>
    </row>
    <row r="715" spans="1:26" x14ac:dyDescent="0.25">
      <c r="A715" s="1"/>
      <c r="B715" s="5"/>
      <c r="C715" s="122"/>
      <c r="D715" s="3"/>
      <c r="E715" s="434"/>
      <c r="F715" s="477"/>
      <c r="G715" s="401"/>
      <c r="H715" s="5"/>
      <c r="I715" s="5"/>
      <c r="J715" s="5"/>
      <c r="K715" s="5"/>
      <c r="L715" s="5"/>
      <c r="M715" s="5"/>
      <c r="N715" s="5"/>
      <c r="O715" s="5"/>
      <c r="P715" s="5"/>
      <c r="Q715" s="5"/>
      <c r="R715" s="5"/>
      <c r="S715" s="5"/>
      <c r="T715" s="5"/>
      <c r="U715" s="5"/>
      <c r="V715" s="5"/>
      <c r="W715" s="5"/>
      <c r="X715" s="5"/>
      <c r="Y715" s="5"/>
      <c r="Z715" s="5"/>
    </row>
    <row r="716" spans="1:26" x14ac:dyDescent="0.25">
      <c r="A716" s="1"/>
      <c r="B716" s="5"/>
      <c r="C716" s="122"/>
      <c r="D716" s="3"/>
      <c r="E716" s="434"/>
      <c r="F716" s="477"/>
      <c r="G716" s="401"/>
      <c r="H716" s="5"/>
      <c r="I716" s="5"/>
      <c r="J716" s="5"/>
      <c r="K716" s="5"/>
      <c r="L716" s="5"/>
      <c r="M716" s="5"/>
      <c r="N716" s="5"/>
      <c r="O716" s="5"/>
      <c r="P716" s="5"/>
      <c r="Q716" s="5"/>
      <c r="R716" s="5"/>
      <c r="S716" s="5"/>
      <c r="T716" s="5"/>
      <c r="U716" s="5"/>
      <c r="V716" s="5"/>
      <c r="W716" s="5"/>
      <c r="X716" s="5"/>
      <c r="Y716" s="5"/>
      <c r="Z716" s="5"/>
    </row>
    <row r="717" spans="1:26" x14ac:dyDescent="0.25">
      <c r="A717" s="1"/>
      <c r="B717" s="5"/>
      <c r="C717" s="122"/>
      <c r="D717" s="3"/>
      <c r="E717" s="434"/>
      <c r="F717" s="477"/>
      <c r="G717" s="401"/>
      <c r="H717" s="5"/>
      <c r="I717" s="5"/>
      <c r="J717" s="5"/>
      <c r="K717" s="5"/>
      <c r="L717" s="5"/>
      <c r="M717" s="5"/>
      <c r="N717" s="5"/>
      <c r="O717" s="5"/>
      <c r="P717" s="5"/>
      <c r="Q717" s="5"/>
      <c r="R717" s="5"/>
      <c r="S717" s="5"/>
      <c r="T717" s="5"/>
      <c r="U717" s="5"/>
      <c r="V717" s="5"/>
      <c r="W717" s="5"/>
      <c r="X717" s="5"/>
      <c r="Y717" s="5"/>
      <c r="Z717" s="5"/>
    </row>
    <row r="718" spans="1:26" x14ac:dyDescent="0.25">
      <c r="A718" s="1"/>
      <c r="B718" s="5"/>
      <c r="C718" s="122"/>
      <c r="D718" s="3"/>
      <c r="E718" s="434"/>
      <c r="F718" s="477"/>
      <c r="G718" s="401"/>
      <c r="H718" s="5"/>
      <c r="I718" s="5"/>
      <c r="J718" s="5"/>
      <c r="K718" s="5"/>
      <c r="L718" s="5"/>
      <c r="M718" s="5"/>
      <c r="N718" s="5"/>
      <c r="O718" s="5"/>
      <c r="P718" s="5"/>
      <c r="Q718" s="5"/>
      <c r="R718" s="5"/>
      <c r="S718" s="5"/>
      <c r="T718" s="5"/>
      <c r="U718" s="5"/>
      <c r="V718" s="5"/>
      <c r="W718" s="5"/>
      <c r="X718" s="5"/>
      <c r="Y718" s="5"/>
      <c r="Z718" s="5"/>
    </row>
    <row r="719" spans="1:26" x14ac:dyDescent="0.25">
      <c r="A719" s="1"/>
      <c r="B719" s="5"/>
      <c r="C719" s="122"/>
      <c r="D719" s="3"/>
      <c r="E719" s="434"/>
      <c r="F719" s="477"/>
      <c r="G719" s="401"/>
      <c r="H719" s="5"/>
      <c r="I719" s="5"/>
      <c r="J719" s="5"/>
      <c r="K719" s="5"/>
      <c r="L719" s="5"/>
      <c r="M719" s="5"/>
      <c r="N719" s="5"/>
      <c r="O719" s="5"/>
      <c r="P719" s="5"/>
      <c r="Q719" s="5"/>
      <c r="R719" s="5"/>
      <c r="S719" s="5"/>
      <c r="T719" s="5"/>
      <c r="U719" s="5"/>
      <c r="V719" s="5"/>
      <c r="W719" s="5"/>
      <c r="X719" s="5"/>
      <c r="Y719" s="5"/>
      <c r="Z719" s="5"/>
    </row>
    <row r="720" spans="1:26" x14ac:dyDescent="0.25">
      <c r="A720" s="1"/>
      <c r="B720" s="5"/>
      <c r="C720" s="122"/>
      <c r="D720" s="3"/>
      <c r="E720" s="434"/>
      <c r="F720" s="477"/>
      <c r="G720" s="401"/>
      <c r="H720" s="5"/>
      <c r="I720" s="5"/>
      <c r="J720" s="5"/>
      <c r="K720" s="5"/>
      <c r="L720" s="5"/>
      <c r="M720" s="5"/>
      <c r="N720" s="5"/>
      <c r="O720" s="5"/>
      <c r="P720" s="5"/>
      <c r="Q720" s="5"/>
      <c r="R720" s="5"/>
      <c r="S720" s="5"/>
      <c r="T720" s="5"/>
      <c r="U720" s="5"/>
      <c r="V720" s="5"/>
      <c r="W720" s="5"/>
      <c r="X720" s="5"/>
      <c r="Y720" s="5"/>
      <c r="Z720" s="5"/>
    </row>
    <row r="721" spans="1:26" x14ac:dyDescent="0.25">
      <c r="A721" s="1"/>
      <c r="B721" s="5"/>
      <c r="C721" s="122"/>
      <c r="D721" s="3"/>
      <c r="E721" s="434"/>
      <c r="F721" s="477"/>
      <c r="G721" s="401"/>
      <c r="H721" s="5"/>
      <c r="I721" s="5"/>
      <c r="J721" s="5"/>
      <c r="K721" s="5"/>
      <c r="L721" s="5"/>
      <c r="M721" s="5"/>
      <c r="N721" s="5"/>
      <c r="O721" s="5"/>
      <c r="P721" s="5"/>
      <c r="Q721" s="5"/>
      <c r="R721" s="5"/>
      <c r="S721" s="5"/>
      <c r="T721" s="5"/>
      <c r="U721" s="5"/>
      <c r="V721" s="5"/>
      <c r="W721" s="5"/>
      <c r="X721" s="5"/>
      <c r="Y721" s="5"/>
      <c r="Z721" s="5"/>
    </row>
    <row r="722" spans="1:26" x14ac:dyDescent="0.25">
      <c r="A722" s="1"/>
      <c r="B722" s="5"/>
      <c r="C722" s="122"/>
      <c r="D722" s="3"/>
      <c r="E722" s="434"/>
      <c r="F722" s="477"/>
      <c r="G722" s="401"/>
      <c r="H722" s="5"/>
      <c r="I722" s="5"/>
      <c r="J722" s="5"/>
      <c r="K722" s="5"/>
      <c r="L722" s="5"/>
      <c r="M722" s="5"/>
      <c r="N722" s="5"/>
      <c r="O722" s="5"/>
      <c r="P722" s="5"/>
      <c r="Q722" s="5"/>
      <c r="R722" s="5"/>
      <c r="S722" s="5"/>
      <c r="T722" s="5"/>
      <c r="U722" s="5"/>
      <c r="V722" s="5"/>
      <c r="W722" s="5"/>
      <c r="X722" s="5"/>
      <c r="Y722" s="5"/>
      <c r="Z722" s="5"/>
    </row>
    <row r="723" spans="1:26" x14ac:dyDescent="0.25">
      <c r="A723" s="1"/>
      <c r="B723" s="5"/>
      <c r="C723" s="122"/>
      <c r="D723" s="3"/>
      <c r="E723" s="434"/>
      <c r="F723" s="477"/>
      <c r="G723" s="401"/>
      <c r="H723" s="5"/>
      <c r="I723" s="5"/>
      <c r="J723" s="5"/>
      <c r="K723" s="5"/>
      <c r="L723" s="5"/>
      <c r="M723" s="5"/>
      <c r="N723" s="5"/>
      <c r="O723" s="5"/>
      <c r="P723" s="5"/>
      <c r="Q723" s="5"/>
      <c r="R723" s="5"/>
      <c r="S723" s="5"/>
      <c r="T723" s="5"/>
      <c r="U723" s="5"/>
      <c r="V723" s="5"/>
      <c r="W723" s="5"/>
      <c r="X723" s="5"/>
      <c r="Y723" s="5"/>
      <c r="Z723" s="5"/>
    </row>
    <row r="724" spans="1:26" x14ac:dyDescent="0.25">
      <c r="A724" s="1"/>
      <c r="B724" s="5"/>
      <c r="C724" s="122"/>
      <c r="D724" s="3"/>
      <c r="E724" s="434"/>
      <c r="F724" s="477"/>
      <c r="G724" s="401"/>
      <c r="H724" s="5"/>
      <c r="I724" s="5"/>
      <c r="J724" s="5"/>
      <c r="K724" s="5"/>
      <c r="L724" s="5"/>
      <c r="M724" s="5"/>
      <c r="N724" s="5"/>
      <c r="O724" s="5"/>
      <c r="P724" s="5"/>
      <c r="Q724" s="5"/>
      <c r="R724" s="5"/>
      <c r="S724" s="5"/>
      <c r="T724" s="5"/>
      <c r="U724" s="5"/>
      <c r="V724" s="5"/>
      <c r="W724" s="5"/>
      <c r="X724" s="5"/>
      <c r="Y724" s="5"/>
      <c r="Z724" s="5"/>
    </row>
    <row r="725" spans="1:26" x14ac:dyDescent="0.25">
      <c r="A725" s="1"/>
      <c r="B725" s="5"/>
      <c r="C725" s="122"/>
      <c r="D725" s="3"/>
      <c r="E725" s="434"/>
      <c r="F725" s="477"/>
      <c r="G725" s="401"/>
      <c r="H725" s="5"/>
      <c r="I725" s="5"/>
      <c r="J725" s="5"/>
      <c r="K725" s="5"/>
      <c r="L725" s="5"/>
      <c r="M725" s="5"/>
      <c r="N725" s="5"/>
      <c r="O725" s="5"/>
      <c r="P725" s="5"/>
      <c r="Q725" s="5"/>
      <c r="R725" s="5"/>
      <c r="S725" s="5"/>
      <c r="T725" s="5"/>
      <c r="U725" s="5"/>
      <c r="V725" s="5"/>
      <c r="W725" s="5"/>
      <c r="X725" s="5"/>
      <c r="Y725" s="5"/>
      <c r="Z725" s="5"/>
    </row>
    <row r="726" spans="1:26" x14ac:dyDescent="0.25">
      <c r="A726" s="1"/>
      <c r="B726" s="5"/>
      <c r="C726" s="122"/>
      <c r="D726" s="3"/>
      <c r="E726" s="434"/>
      <c r="F726" s="477"/>
      <c r="G726" s="401"/>
      <c r="H726" s="5"/>
      <c r="I726" s="5"/>
      <c r="J726" s="5"/>
      <c r="K726" s="5"/>
      <c r="L726" s="5"/>
      <c r="M726" s="5"/>
      <c r="N726" s="5"/>
      <c r="O726" s="5"/>
      <c r="P726" s="5"/>
      <c r="Q726" s="5"/>
      <c r="R726" s="5"/>
      <c r="S726" s="5"/>
      <c r="T726" s="5"/>
      <c r="U726" s="5"/>
      <c r="V726" s="5"/>
      <c r="W726" s="5"/>
      <c r="X726" s="5"/>
      <c r="Y726" s="5"/>
      <c r="Z726" s="5"/>
    </row>
    <row r="727" spans="1:26" x14ac:dyDescent="0.25">
      <c r="A727" s="1"/>
      <c r="B727" s="5"/>
      <c r="C727" s="122"/>
      <c r="D727" s="3"/>
      <c r="E727" s="434"/>
      <c r="F727" s="477"/>
      <c r="G727" s="401"/>
      <c r="H727" s="5"/>
      <c r="I727" s="5"/>
      <c r="J727" s="5"/>
      <c r="K727" s="5"/>
      <c r="L727" s="5"/>
      <c r="M727" s="5"/>
      <c r="N727" s="5"/>
      <c r="O727" s="5"/>
      <c r="P727" s="5"/>
      <c r="Q727" s="5"/>
      <c r="R727" s="5"/>
      <c r="S727" s="5"/>
      <c r="T727" s="5"/>
      <c r="U727" s="5"/>
      <c r="V727" s="5"/>
      <c r="W727" s="5"/>
      <c r="X727" s="5"/>
      <c r="Y727" s="5"/>
      <c r="Z727" s="5"/>
    </row>
    <row r="728" spans="1:26" x14ac:dyDescent="0.25">
      <c r="A728" s="1"/>
      <c r="B728" s="5"/>
      <c r="C728" s="122"/>
      <c r="D728" s="3"/>
      <c r="E728" s="434"/>
      <c r="F728" s="477"/>
      <c r="G728" s="401"/>
      <c r="H728" s="5"/>
      <c r="I728" s="5"/>
      <c r="J728" s="5"/>
      <c r="K728" s="5"/>
      <c r="L728" s="5"/>
      <c r="M728" s="5"/>
      <c r="N728" s="5"/>
      <c r="O728" s="5"/>
      <c r="P728" s="5"/>
      <c r="Q728" s="5"/>
      <c r="R728" s="5"/>
      <c r="S728" s="5"/>
      <c r="T728" s="5"/>
      <c r="U728" s="5"/>
      <c r="V728" s="5"/>
      <c r="W728" s="5"/>
      <c r="X728" s="5"/>
      <c r="Y728" s="5"/>
      <c r="Z728" s="5"/>
    </row>
    <row r="729" spans="1:26" x14ac:dyDescent="0.25">
      <c r="A729" s="1"/>
      <c r="B729" s="5"/>
      <c r="C729" s="122"/>
      <c r="D729" s="3"/>
      <c r="E729" s="434"/>
      <c r="F729" s="477"/>
      <c r="G729" s="401"/>
      <c r="H729" s="5"/>
      <c r="I729" s="5"/>
      <c r="J729" s="5"/>
      <c r="K729" s="5"/>
      <c r="L729" s="5"/>
      <c r="M729" s="5"/>
      <c r="N729" s="5"/>
      <c r="O729" s="5"/>
      <c r="P729" s="5"/>
      <c r="Q729" s="5"/>
      <c r="R729" s="5"/>
      <c r="S729" s="5"/>
      <c r="T729" s="5"/>
      <c r="U729" s="5"/>
      <c r="V729" s="5"/>
      <c r="W729" s="5"/>
      <c r="X729" s="5"/>
      <c r="Y729" s="5"/>
      <c r="Z729" s="5"/>
    </row>
    <row r="730" spans="1:26" x14ac:dyDescent="0.25">
      <c r="A730" s="1"/>
      <c r="B730" s="5"/>
      <c r="C730" s="122"/>
      <c r="D730" s="3"/>
      <c r="E730" s="434"/>
      <c r="F730" s="477"/>
      <c r="G730" s="401"/>
      <c r="H730" s="5"/>
      <c r="I730" s="5"/>
      <c r="J730" s="5"/>
      <c r="K730" s="5"/>
      <c r="L730" s="5"/>
      <c r="M730" s="5"/>
      <c r="N730" s="5"/>
      <c r="O730" s="5"/>
      <c r="P730" s="5"/>
      <c r="Q730" s="5"/>
      <c r="R730" s="5"/>
      <c r="S730" s="5"/>
      <c r="T730" s="5"/>
      <c r="U730" s="5"/>
      <c r="V730" s="5"/>
      <c r="W730" s="5"/>
      <c r="X730" s="5"/>
      <c r="Y730" s="5"/>
      <c r="Z730" s="5"/>
    </row>
    <row r="731" spans="1:26" x14ac:dyDescent="0.25">
      <c r="A731" s="1"/>
      <c r="B731" s="5"/>
      <c r="C731" s="122"/>
      <c r="D731" s="3"/>
      <c r="E731" s="434"/>
      <c r="F731" s="477"/>
      <c r="G731" s="401"/>
      <c r="H731" s="5"/>
      <c r="I731" s="5"/>
      <c r="J731" s="5"/>
      <c r="K731" s="5"/>
      <c r="L731" s="5"/>
      <c r="M731" s="5"/>
      <c r="N731" s="5"/>
      <c r="O731" s="5"/>
      <c r="P731" s="5"/>
      <c r="Q731" s="5"/>
      <c r="R731" s="5"/>
      <c r="S731" s="5"/>
      <c r="T731" s="5"/>
      <c r="U731" s="5"/>
      <c r="V731" s="5"/>
      <c r="W731" s="5"/>
      <c r="X731" s="5"/>
      <c r="Y731" s="5"/>
      <c r="Z731" s="5"/>
    </row>
    <row r="732" spans="1:26" x14ac:dyDescent="0.25">
      <c r="A732" s="1"/>
      <c r="B732" s="5"/>
      <c r="C732" s="122"/>
      <c r="D732" s="3"/>
      <c r="E732" s="434"/>
      <c r="F732" s="477"/>
      <c r="G732" s="401"/>
      <c r="H732" s="5"/>
      <c r="I732" s="5"/>
      <c r="J732" s="5"/>
      <c r="K732" s="5"/>
      <c r="L732" s="5"/>
      <c r="M732" s="5"/>
      <c r="N732" s="5"/>
      <c r="O732" s="5"/>
      <c r="P732" s="5"/>
      <c r="Q732" s="5"/>
      <c r="R732" s="5"/>
      <c r="S732" s="5"/>
      <c r="T732" s="5"/>
      <c r="U732" s="5"/>
      <c r="V732" s="5"/>
      <c r="W732" s="5"/>
      <c r="X732" s="5"/>
      <c r="Y732" s="5"/>
      <c r="Z732" s="5"/>
    </row>
    <row r="733" spans="1:26" x14ac:dyDescent="0.25">
      <c r="A733" s="1"/>
      <c r="B733" s="5"/>
      <c r="C733" s="122"/>
      <c r="D733" s="3"/>
      <c r="E733" s="434"/>
      <c r="F733" s="477"/>
      <c r="G733" s="401"/>
      <c r="H733" s="5"/>
      <c r="I733" s="5"/>
      <c r="J733" s="5"/>
      <c r="K733" s="5"/>
      <c r="L733" s="5"/>
      <c r="M733" s="5"/>
      <c r="N733" s="5"/>
      <c r="O733" s="5"/>
      <c r="P733" s="5"/>
      <c r="Q733" s="5"/>
      <c r="R733" s="5"/>
      <c r="S733" s="5"/>
      <c r="T733" s="5"/>
      <c r="U733" s="5"/>
      <c r="V733" s="5"/>
      <c r="W733" s="5"/>
      <c r="X733" s="5"/>
      <c r="Y733" s="5"/>
      <c r="Z733" s="5"/>
    </row>
    <row r="734" spans="1:26" x14ac:dyDescent="0.25">
      <c r="A734" s="1"/>
      <c r="B734" s="5"/>
      <c r="C734" s="122"/>
      <c r="D734" s="3"/>
      <c r="E734" s="434"/>
      <c r="F734" s="477"/>
      <c r="G734" s="401"/>
      <c r="H734" s="5"/>
      <c r="I734" s="5"/>
      <c r="J734" s="5"/>
      <c r="K734" s="5"/>
      <c r="L734" s="5"/>
      <c r="M734" s="5"/>
      <c r="N734" s="5"/>
      <c r="O734" s="5"/>
      <c r="P734" s="5"/>
      <c r="Q734" s="5"/>
      <c r="R734" s="5"/>
      <c r="S734" s="5"/>
      <c r="T734" s="5"/>
      <c r="U734" s="5"/>
      <c r="V734" s="5"/>
      <c r="W734" s="5"/>
      <c r="X734" s="5"/>
      <c r="Y734" s="5"/>
      <c r="Z734" s="5"/>
    </row>
    <row r="735" spans="1:26" x14ac:dyDescent="0.25">
      <c r="A735" s="1"/>
      <c r="B735" s="5"/>
      <c r="C735" s="122"/>
      <c r="D735" s="3"/>
      <c r="E735" s="434"/>
      <c r="F735" s="477"/>
      <c r="G735" s="401"/>
      <c r="H735" s="5"/>
      <c r="I735" s="5"/>
      <c r="J735" s="5"/>
      <c r="K735" s="5"/>
      <c r="L735" s="5"/>
      <c r="M735" s="5"/>
      <c r="N735" s="5"/>
      <c r="O735" s="5"/>
      <c r="P735" s="5"/>
      <c r="Q735" s="5"/>
      <c r="R735" s="5"/>
      <c r="S735" s="5"/>
      <c r="T735" s="5"/>
      <c r="U735" s="5"/>
      <c r="V735" s="5"/>
      <c r="W735" s="5"/>
      <c r="X735" s="5"/>
      <c r="Y735" s="5"/>
      <c r="Z735" s="5"/>
    </row>
    <row r="736" spans="1:26" x14ac:dyDescent="0.25">
      <c r="A736" s="1"/>
      <c r="B736" s="5"/>
      <c r="C736" s="122"/>
      <c r="D736" s="3"/>
      <c r="E736" s="434"/>
      <c r="F736" s="477"/>
      <c r="G736" s="401"/>
      <c r="H736" s="5"/>
      <c r="I736" s="5"/>
      <c r="J736" s="5"/>
      <c r="K736" s="5"/>
      <c r="L736" s="5"/>
      <c r="M736" s="5"/>
      <c r="N736" s="5"/>
      <c r="O736" s="5"/>
      <c r="P736" s="5"/>
      <c r="Q736" s="5"/>
      <c r="R736" s="5"/>
      <c r="S736" s="5"/>
      <c r="T736" s="5"/>
      <c r="U736" s="5"/>
      <c r="V736" s="5"/>
      <c r="W736" s="5"/>
      <c r="X736" s="5"/>
      <c r="Y736" s="5"/>
      <c r="Z736" s="5"/>
    </row>
    <row r="737" spans="1:26" x14ac:dyDescent="0.25">
      <c r="A737" s="1"/>
      <c r="B737" s="5"/>
      <c r="C737" s="122"/>
      <c r="D737" s="3"/>
      <c r="E737" s="434"/>
      <c r="F737" s="477"/>
      <c r="G737" s="401"/>
      <c r="H737" s="5"/>
      <c r="I737" s="5"/>
      <c r="J737" s="5"/>
      <c r="K737" s="5"/>
      <c r="L737" s="5"/>
      <c r="M737" s="5"/>
      <c r="N737" s="5"/>
      <c r="O737" s="5"/>
      <c r="P737" s="5"/>
      <c r="Q737" s="5"/>
      <c r="R737" s="5"/>
      <c r="S737" s="5"/>
      <c r="T737" s="5"/>
      <c r="U737" s="5"/>
      <c r="V737" s="5"/>
      <c r="W737" s="5"/>
      <c r="X737" s="5"/>
      <c r="Y737" s="5"/>
      <c r="Z737" s="5"/>
    </row>
    <row r="738" spans="1:26" x14ac:dyDescent="0.25">
      <c r="A738" s="1"/>
      <c r="B738" s="5"/>
      <c r="C738" s="122"/>
      <c r="D738" s="3"/>
      <c r="E738" s="434"/>
      <c r="F738" s="477"/>
      <c r="G738" s="401"/>
      <c r="H738" s="5"/>
      <c r="I738" s="5"/>
      <c r="J738" s="5"/>
      <c r="K738" s="5"/>
      <c r="L738" s="5"/>
      <c r="M738" s="5"/>
      <c r="N738" s="5"/>
      <c r="O738" s="5"/>
      <c r="P738" s="5"/>
      <c r="Q738" s="5"/>
      <c r="R738" s="5"/>
      <c r="S738" s="5"/>
      <c r="T738" s="5"/>
      <c r="U738" s="5"/>
      <c r="V738" s="5"/>
      <c r="W738" s="5"/>
      <c r="X738" s="5"/>
      <c r="Y738" s="5"/>
      <c r="Z738" s="5"/>
    </row>
    <row r="739" spans="1:26" x14ac:dyDescent="0.25">
      <c r="A739" s="1"/>
      <c r="B739" s="5"/>
      <c r="C739" s="122"/>
      <c r="D739" s="3"/>
      <c r="E739" s="434"/>
      <c r="F739" s="477"/>
      <c r="G739" s="401"/>
      <c r="H739" s="5"/>
      <c r="I739" s="5"/>
      <c r="J739" s="5"/>
      <c r="K739" s="5"/>
      <c r="L739" s="5"/>
      <c r="M739" s="5"/>
      <c r="N739" s="5"/>
      <c r="O739" s="5"/>
      <c r="P739" s="5"/>
      <c r="Q739" s="5"/>
      <c r="R739" s="5"/>
      <c r="S739" s="5"/>
      <c r="T739" s="5"/>
      <c r="U739" s="5"/>
      <c r="V739" s="5"/>
      <c r="W739" s="5"/>
      <c r="X739" s="5"/>
      <c r="Y739" s="5"/>
      <c r="Z739" s="5"/>
    </row>
    <row r="740" spans="1:26" x14ac:dyDescent="0.25">
      <c r="A740" s="1"/>
      <c r="B740" s="5"/>
      <c r="C740" s="122"/>
      <c r="D740" s="3"/>
      <c r="E740" s="434"/>
      <c r="F740" s="477"/>
      <c r="G740" s="401"/>
      <c r="H740" s="5"/>
      <c r="I740" s="5"/>
      <c r="J740" s="5"/>
      <c r="K740" s="5"/>
      <c r="L740" s="5"/>
      <c r="M740" s="5"/>
      <c r="N740" s="5"/>
      <c r="O740" s="5"/>
      <c r="P740" s="5"/>
      <c r="Q740" s="5"/>
      <c r="R740" s="5"/>
      <c r="S740" s="5"/>
      <c r="T740" s="5"/>
      <c r="U740" s="5"/>
      <c r="V740" s="5"/>
      <c r="W740" s="5"/>
      <c r="X740" s="5"/>
      <c r="Y740" s="5"/>
      <c r="Z740" s="5"/>
    </row>
    <row r="741" spans="1:26" x14ac:dyDescent="0.25">
      <c r="A741" s="1"/>
      <c r="B741" s="5"/>
      <c r="C741" s="122"/>
      <c r="D741" s="3"/>
      <c r="E741" s="434"/>
      <c r="F741" s="477"/>
      <c r="G741" s="401"/>
      <c r="H741" s="5"/>
      <c r="I741" s="5"/>
      <c r="J741" s="5"/>
      <c r="K741" s="5"/>
      <c r="L741" s="5"/>
      <c r="M741" s="5"/>
      <c r="N741" s="5"/>
      <c r="O741" s="5"/>
      <c r="P741" s="5"/>
      <c r="Q741" s="5"/>
      <c r="R741" s="5"/>
      <c r="S741" s="5"/>
      <c r="T741" s="5"/>
      <c r="U741" s="5"/>
      <c r="V741" s="5"/>
      <c r="W741" s="5"/>
      <c r="X741" s="5"/>
      <c r="Y741" s="5"/>
      <c r="Z741" s="5"/>
    </row>
    <row r="742" spans="1:26" x14ac:dyDescent="0.25">
      <c r="A742" s="1"/>
      <c r="B742" s="5"/>
      <c r="C742" s="122"/>
      <c r="D742" s="3"/>
      <c r="E742" s="434"/>
      <c r="F742" s="477"/>
      <c r="G742" s="401"/>
      <c r="H742" s="5"/>
      <c r="I742" s="5"/>
      <c r="J742" s="5"/>
      <c r="K742" s="5"/>
      <c r="L742" s="5"/>
      <c r="M742" s="5"/>
      <c r="N742" s="5"/>
      <c r="O742" s="5"/>
      <c r="P742" s="5"/>
      <c r="Q742" s="5"/>
      <c r="R742" s="5"/>
      <c r="S742" s="5"/>
      <c r="T742" s="5"/>
      <c r="U742" s="5"/>
      <c r="V742" s="5"/>
      <c r="W742" s="5"/>
      <c r="X742" s="5"/>
      <c r="Y742" s="5"/>
      <c r="Z742" s="5"/>
    </row>
    <row r="743" spans="1:26" x14ac:dyDescent="0.25">
      <c r="A743" s="1"/>
      <c r="B743" s="5"/>
      <c r="C743" s="122"/>
      <c r="D743" s="3"/>
      <c r="E743" s="434"/>
      <c r="F743" s="477"/>
      <c r="G743" s="401"/>
      <c r="H743" s="5"/>
      <c r="I743" s="5"/>
      <c r="J743" s="5"/>
      <c r="K743" s="5"/>
      <c r="L743" s="5"/>
      <c r="M743" s="5"/>
      <c r="N743" s="5"/>
      <c r="O743" s="5"/>
      <c r="P743" s="5"/>
      <c r="Q743" s="5"/>
      <c r="R743" s="5"/>
      <c r="S743" s="5"/>
      <c r="T743" s="5"/>
      <c r="U743" s="5"/>
      <c r="V743" s="5"/>
      <c r="W743" s="5"/>
      <c r="X743" s="5"/>
      <c r="Y743" s="5"/>
      <c r="Z743" s="5"/>
    </row>
    <row r="744" spans="1:26" x14ac:dyDescent="0.25">
      <c r="A744" s="1"/>
      <c r="B744" s="5"/>
      <c r="C744" s="122"/>
      <c r="D744" s="3"/>
      <c r="E744" s="434"/>
      <c r="F744" s="477"/>
      <c r="G744" s="401"/>
      <c r="H744" s="5"/>
      <c r="I744" s="5"/>
      <c r="J744" s="5"/>
      <c r="K744" s="5"/>
      <c r="L744" s="5"/>
      <c r="M744" s="5"/>
      <c r="N744" s="5"/>
      <c r="O744" s="5"/>
      <c r="P744" s="5"/>
      <c r="Q744" s="5"/>
      <c r="R744" s="5"/>
      <c r="S744" s="5"/>
      <c r="T744" s="5"/>
      <c r="U744" s="5"/>
      <c r="V744" s="5"/>
      <c r="W744" s="5"/>
      <c r="X744" s="5"/>
      <c r="Y744" s="5"/>
      <c r="Z744" s="5"/>
    </row>
    <row r="745" spans="1:26" x14ac:dyDescent="0.25">
      <c r="A745" s="1"/>
      <c r="B745" s="5"/>
      <c r="C745" s="122"/>
      <c r="D745" s="3"/>
      <c r="E745" s="434"/>
      <c r="F745" s="477"/>
      <c r="G745" s="401"/>
      <c r="H745" s="5"/>
      <c r="I745" s="5"/>
      <c r="J745" s="5"/>
      <c r="K745" s="5"/>
      <c r="L745" s="5"/>
      <c r="M745" s="5"/>
      <c r="N745" s="5"/>
      <c r="O745" s="5"/>
      <c r="P745" s="5"/>
      <c r="Q745" s="5"/>
      <c r="R745" s="5"/>
      <c r="S745" s="5"/>
      <c r="T745" s="5"/>
      <c r="U745" s="5"/>
      <c r="V745" s="5"/>
      <c r="W745" s="5"/>
      <c r="X745" s="5"/>
      <c r="Y745" s="5"/>
      <c r="Z745" s="5"/>
    </row>
    <row r="746" spans="1:26" x14ac:dyDescent="0.25">
      <c r="A746" s="1"/>
      <c r="B746" s="5"/>
      <c r="C746" s="122"/>
      <c r="D746" s="3"/>
      <c r="E746" s="434"/>
      <c r="F746" s="477"/>
      <c r="G746" s="401"/>
      <c r="H746" s="5"/>
      <c r="I746" s="5"/>
      <c r="J746" s="5"/>
      <c r="K746" s="5"/>
      <c r="L746" s="5"/>
      <c r="M746" s="5"/>
      <c r="N746" s="5"/>
      <c r="O746" s="5"/>
      <c r="P746" s="5"/>
      <c r="Q746" s="5"/>
      <c r="R746" s="5"/>
      <c r="S746" s="5"/>
      <c r="T746" s="5"/>
      <c r="U746" s="5"/>
      <c r="V746" s="5"/>
      <c r="W746" s="5"/>
      <c r="X746" s="5"/>
      <c r="Y746" s="5"/>
      <c r="Z746" s="5"/>
    </row>
    <row r="747" spans="1:26" x14ac:dyDescent="0.25">
      <c r="A747" s="1"/>
      <c r="B747" s="5"/>
      <c r="C747" s="122"/>
      <c r="D747" s="3"/>
      <c r="E747" s="434"/>
      <c r="F747" s="477"/>
      <c r="G747" s="401"/>
      <c r="H747" s="5"/>
      <c r="I747" s="5"/>
      <c r="J747" s="5"/>
      <c r="K747" s="5"/>
      <c r="L747" s="5"/>
      <c r="M747" s="5"/>
      <c r="N747" s="5"/>
      <c r="O747" s="5"/>
      <c r="P747" s="5"/>
      <c r="Q747" s="5"/>
      <c r="R747" s="5"/>
      <c r="S747" s="5"/>
      <c r="T747" s="5"/>
      <c r="U747" s="5"/>
      <c r="V747" s="5"/>
      <c r="W747" s="5"/>
      <c r="X747" s="5"/>
      <c r="Y747" s="5"/>
      <c r="Z747" s="5"/>
    </row>
    <row r="748" spans="1:26" x14ac:dyDescent="0.25">
      <c r="A748" s="1"/>
      <c r="B748" s="5"/>
      <c r="C748" s="122"/>
      <c r="D748" s="3"/>
      <c r="E748" s="434"/>
      <c r="F748" s="477"/>
      <c r="G748" s="401"/>
      <c r="H748" s="5"/>
      <c r="I748" s="5"/>
      <c r="J748" s="5"/>
      <c r="K748" s="5"/>
      <c r="L748" s="5"/>
      <c r="M748" s="5"/>
      <c r="N748" s="5"/>
      <c r="O748" s="5"/>
      <c r="P748" s="5"/>
      <c r="Q748" s="5"/>
      <c r="R748" s="5"/>
      <c r="S748" s="5"/>
      <c r="T748" s="5"/>
      <c r="U748" s="5"/>
      <c r="V748" s="5"/>
      <c r="W748" s="5"/>
      <c r="X748" s="5"/>
      <c r="Y748" s="5"/>
      <c r="Z748" s="5"/>
    </row>
    <row r="749" spans="1:26" x14ac:dyDescent="0.25">
      <c r="A749" s="1"/>
      <c r="B749" s="5"/>
      <c r="C749" s="122"/>
      <c r="D749" s="3"/>
      <c r="E749" s="434"/>
      <c r="F749" s="477"/>
      <c r="G749" s="401"/>
      <c r="H749" s="5"/>
      <c r="I749" s="5"/>
      <c r="J749" s="5"/>
      <c r="K749" s="5"/>
      <c r="L749" s="5"/>
      <c r="M749" s="5"/>
      <c r="N749" s="5"/>
      <c r="O749" s="5"/>
      <c r="P749" s="5"/>
      <c r="Q749" s="5"/>
      <c r="R749" s="5"/>
      <c r="S749" s="5"/>
      <c r="T749" s="5"/>
      <c r="U749" s="5"/>
      <c r="V749" s="5"/>
      <c r="W749" s="5"/>
      <c r="X749" s="5"/>
      <c r="Y749" s="5"/>
      <c r="Z749" s="5"/>
    </row>
    <row r="750" spans="1:26" x14ac:dyDescent="0.25">
      <c r="A750" s="1"/>
      <c r="B750" s="5"/>
      <c r="C750" s="122"/>
      <c r="D750" s="3"/>
      <c r="E750" s="434"/>
      <c r="F750" s="477"/>
      <c r="G750" s="401"/>
      <c r="H750" s="5"/>
      <c r="I750" s="5"/>
      <c r="J750" s="5"/>
      <c r="K750" s="5"/>
      <c r="L750" s="5"/>
      <c r="M750" s="5"/>
      <c r="N750" s="5"/>
      <c r="O750" s="5"/>
      <c r="P750" s="5"/>
      <c r="Q750" s="5"/>
      <c r="R750" s="5"/>
      <c r="S750" s="5"/>
      <c r="T750" s="5"/>
      <c r="U750" s="5"/>
      <c r="V750" s="5"/>
      <c r="W750" s="5"/>
      <c r="X750" s="5"/>
      <c r="Y750" s="5"/>
      <c r="Z750" s="5"/>
    </row>
    <row r="751" spans="1:26" x14ac:dyDescent="0.25">
      <c r="A751" s="1"/>
      <c r="B751" s="5"/>
      <c r="C751" s="122"/>
      <c r="D751" s="3"/>
      <c r="E751" s="434"/>
      <c r="F751" s="477"/>
      <c r="G751" s="401"/>
      <c r="H751" s="5"/>
      <c r="I751" s="5"/>
      <c r="J751" s="5"/>
      <c r="K751" s="5"/>
      <c r="L751" s="5"/>
      <c r="M751" s="5"/>
      <c r="N751" s="5"/>
      <c r="O751" s="5"/>
      <c r="P751" s="5"/>
      <c r="Q751" s="5"/>
      <c r="R751" s="5"/>
      <c r="S751" s="5"/>
      <c r="T751" s="5"/>
      <c r="U751" s="5"/>
      <c r="V751" s="5"/>
      <c r="W751" s="5"/>
      <c r="X751" s="5"/>
      <c r="Y751" s="5"/>
      <c r="Z751" s="5"/>
    </row>
    <row r="752" spans="1:26" x14ac:dyDescent="0.25">
      <c r="A752" s="1"/>
      <c r="B752" s="5"/>
      <c r="C752" s="122"/>
      <c r="D752" s="3"/>
      <c r="E752" s="434"/>
      <c r="F752" s="477"/>
      <c r="G752" s="401"/>
      <c r="H752" s="5"/>
      <c r="I752" s="5"/>
      <c r="J752" s="5"/>
      <c r="K752" s="5"/>
      <c r="L752" s="5"/>
      <c r="M752" s="5"/>
      <c r="N752" s="5"/>
      <c r="O752" s="5"/>
      <c r="P752" s="5"/>
      <c r="Q752" s="5"/>
      <c r="R752" s="5"/>
      <c r="S752" s="5"/>
      <c r="T752" s="5"/>
      <c r="U752" s="5"/>
      <c r="V752" s="5"/>
      <c r="W752" s="5"/>
      <c r="X752" s="5"/>
      <c r="Y752" s="5"/>
      <c r="Z752" s="5"/>
    </row>
    <row r="753" spans="1:26" x14ac:dyDescent="0.25">
      <c r="A753" s="1"/>
      <c r="B753" s="5"/>
      <c r="C753" s="122"/>
      <c r="D753" s="3"/>
      <c r="E753" s="434"/>
      <c r="F753" s="477"/>
      <c r="G753" s="401"/>
      <c r="H753" s="5"/>
      <c r="I753" s="5"/>
      <c r="J753" s="5"/>
      <c r="K753" s="5"/>
      <c r="L753" s="5"/>
      <c r="M753" s="5"/>
      <c r="N753" s="5"/>
      <c r="O753" s="5"/>
      <c r="P753" s="5"/>
      <c r="Q753" s="5"/>
      <c r="R753" s="5"/>
      <c r="S753" s="5"/>
      <c r="T753" s="5"/>
      <c r="U753" s="5"/>
      <c r="V753" s="5"/>
      <c r="W753" s="5"/>
      <c r="X753" s="5"/>
      <c r="Y753" s="5"/>
      <c r="Z753" s="5"/>
    </row>
    <row r="754" spans="1:26" x14ac:dyDescent="0.25">
      <c r="A754" s="1"/>
      <c r="B754" s="5"/>
      <c r="C754" s="122"/>
      <c r="D754" s="3"/>
      <c r="E754" s="434"/>
      <c r="F754" s="477"/>
      <c r="G754" s="401"/>
      <c r="H754" s="5"/>
      <c r="I754" s="5"/>
      <c r="J754" s="5"/>
      <c r="K754" s="5"/>
      <c r="L754" s="5"/>
      <c r="M754" s="5"/>
      <c r="N754" s="5"/>
      <c r="O754" s="5"/>
      <c r="P754" s="5"/>
      <c r="Q754" s="5"/>
      <c r="R754" s="5"/>
      <c r="S754" s="5"/>
      <c r="T754" s="5"/>
      <c r="U754" s="5"/>
      <c r="V754" s="5"/>
      <c r="W754" s="5"/>
      <c r="X754" s="5"/>
      <c r="Y754" s="5"/>
      <c r="Z754" s="5"/>
    </row>
    <row r="755" spans="1:26" x14ac:dyDescent="0.25">
      <c r="A755" s="1"/>
      <c r="B755" s="5"/>
      <c r="C755" s="122"/>
      <c r="D755" s="3"/>
      <c r="E755" s="434"/>
      <c r="F755" s="477"/>
      <c r="G755" s="401"/>
      <c r="H755" s="5"/>
      <c r="I755" s="5"/>
      <c r="J755" s="5"/>
      <c r="K755" s="5"/>
      <c r="L755" s="5"/>
      <c r="M755" s="5"/>
      <c r="N755" s="5"/>
      <c r="O755" s="5"/>
      <c r="P755" s="5"/>
      <c r="Q755" s="5"/>
      <c r="R755" s="5"/>
      <c r="S755" s="5"/>
      <c r="T755" s="5"/>
      <c r="U755" s="5"/>
      <c r="V755" s="5"/>
      <c r="W755" s="5"/>
      <c r="X755" s="5"/>
      <c r="Y755" s="5"/>
      <c r="Z755" s="5"/>
    </row>
    <row r="756" spans="1:26" x14ac:dyDescent="0.25">
      <c r="A756" s="1"/>
      <c r="B756" s="5"/>
      <c r="C756" s="122"/>
      <c r="D756" s="3"/>
      <c r="E756" s="434"/>
      <c r="F756" s="477"/>
      <c r="G756" s="401"/>
      <c r="H756" s="5"/>
      <c r="I756" s="5"/>
      <c r="J756" s="5"/>
      <c r="K756" s="5"/>
      <c r="L756" s="5"/>
      <c r="M756" s="5"/>
      <c r="N756" s="5"/>
      <c r="O756" s="5"/>
      <c r="P756" s="5"/>
      <c r="Q756" s="5"/>
      <c r="R756" s="5"/>
      <c r="S756" s="5"/>
      <c r="T756" s="5"/>
      <c r="U756" s="5"/>
      <c r="V756" s="5"/>
      <c r="W756" s="5"/>
      <c r="X756" s="5"/>
      <c r="Y756" s="5"/>
      <c r="Z756" s="5"/>
    </row>
    <row r="757" spans="1:26" x14ac:dyDescent="0.25">
      <c r="A757" s="1"/>
      <c r="B757" s="5"/>
      <c r="C757" s="122"/>
      <c r="D757" s="3"/>
      <c r="E757" s="434"/>
      <c r="F757" s="477"/>
      <c r="G757" s="401"/>
      <c r="H757" s="5"/>
      <c r="I757" s="5"/>
      <c r="J757" s="5"/>
      <c r="K757" s="5"/>
      <c r="L757" s="5"/>
      <c r="M757" s="5"/>
      <c r="N757" s="5"/>
      <c r="O757" s="5"/>
      <c r="P757" s="5"/>
      <c r="Q757" s="5"/>
      <c r="R757" s="5"/>
      <c r="S757" s="5"/>
      <c r="T757" s="5"/>
      <c r="U757" s="5"/>
      <c r="V757" s="5"/>
      <c r="W757" s="5"/>
      <c r="X757" s="5"/>
      <c r="Y757" s="5"/>
      <c r="Z757" s="5"/>
    </row>
    <row r="758" spans="1:26" x14ac:dyDescent="0.25">
      <c r="A758" s="1"/>
      <c r="B758" s="5"/>
      <c r="C758" s="122"/>
      <c r="D758" s="3"/>
      <c r="E758" s="434"/>
      <c r="F758" s="477"/>
      <c r="G758" s="401"/>
      <c r="H758" s="5"/>
      <c r="I758" s="5"/>
      <c r="J758" s="5"/>
      <c r="K758" s="5"/>
      <c r="L758" s="5"/>
      <c r="M758" s="5"/>
      <c r="N758" s="5"/>
      <c r="O758" s="5"/>
      <c r="P758" s="5"/>
      <c r="Q758" s="5"/>
      <c r="R758" s="5"/>
      <c r="S758" s="5"/>
      <c r="T758" s="5"/>
      <c r="U758" s="5"/>
      <c r="V758" s="5"/>
      <c r="W758" s="5"/>
      <c r="X758" s="5"/>
      <c r="Y758" s="5"/>
      <c r="Z758" s="5"/>
    </row>
    <row r="759" spans="1:26" x14ac:dyDescent="0.25">
      <c r="A759" s="1"/>
      <c r="B759" s="5"/>
      <c r="C759" s="122"/>
      <c r="D759" s="3"/>
      <c r="E759" s="434"/>
      <c r="F759" s="477"/>
      <c r="G759" s="401"/>
      <c r="H759" s="5"/>
      <c r="I759" s="5"/>
      <c r="J759" s="5"/>
      <c r="K759" s="5"/>
      <c r="L759" s="5"/>
      <c r="M759" s="5"/>
      <c r="N759" s="5"/>
      <c r="O759" s="5"/>
      <c r="P759" s="5"/>
      <c r="Q759" s="5"/>
      <c r="R759" s="5"/>
      <c r="S759" s="5"/>
      <c r="T759" s="5"/>
      <c r="U759" s="5"/>
      <c r="V759" s="5"/>
      <c r="W759" s="5"/>
      <c r="X759" s="5"/>
      <c r="Y759" s="5"/>
      <c r="Z759" s="5"/>
    </row>
    <row r="760" spans="1:26" x14ac:dyDescent="0.25">
      <c r="A760" s="1"/>
      <c r="B760" s="5"/>
      <c r="C760" s="122"/>
      <c r="D760" s="3"/>
      <c r="E760" s="434"/>
      <c r="F760" s="477"/>
      <c r="G760" s="401"/>
      <c r="H760" s="5"/>
      <c r="I760" s="5"/>
      <c r="J760" s="5"/>
      <c r="K760" s="5"/>
      <c r="L760" s="5"/>
      <c r="M760" s="5"/>
      <c r="N760" s="5"/>
      <c r="O760" s="5"/>
      <c r="P760" s="5"/>
      <c r="Q760" s="5"/>
      <c r="R760" s="5"/>
      <c r="S760" s="5"/>
      <c r="T760" s="5"/>
      <c r="U760" s="5"/>
      <c r="V760" s="5"/>
      <c r="W760" s="5"/>
      <c r="X760" s="5"/>
      <c r="Y760" s="5"/>
      <c r="Z760" s="5"/>
    </row>
    <row r="761" spans="1:26" x14ac:dyDescent="0.25">
      <c r="A761" s="1"/>
      <c r="B761" s="5"/>
      <c r="C761" s="122"/>
      <c r="D761" s="3"/>
      <c r="E761" s="434"/>
      <c r="F761" s="477"/>
      <c r="G761" s="401"/>
      <c r="H761" s="5"/>
      <c r="I761" s="5"/>
      <c r="J761" s="5"/>
      <c r="K761" s="5"/>
      <c r="L761" s="5"/>
      <c r="M761" s="5"/>
      <c r="N761" s="5"/>
      <c r="O761" s="5"/>
      <c r="P761" s="5"/>
      <c r="Q761" s="5"/>
      <c r="R761" s="5"/>
      <c r="S761" s="5"/>
      <c r="T761" s="5"/>
      <c r="U761" s="5"/>
      <c r="V761" s="5"/>
      <c r="W761" s="5"/>
      <c r="X761" s="5"/>
      <c r="Y761" s="5"/>
      <c r="Z761" s="5"/>
    </row>
    <row r="762" spans="1:26" x14ac:dyDescent="0.25">
      <c r="A762" s="1"/>
      <c r="B762" s="5"/>
      <c r="C762" s="122"/>
      <c r="D762" s="3"/>
      <c r="E762" s="434"/>
      <c r="F762" s="477"/>
      <c r="G762" s="401"/>
      <c r="H762" s="5"/>
      <c r="I762" s="5"/>
      <c r="J762" s="5"/>
      <c r="K762" s="5"/>
      <c r="L762" s="5"/>
      <c r="M762" s="5"/>
      <c r="N762" s="5"/>
      <c r="O762" s="5"/>
      <c r="P762" s="5"/>
      <c r="Q762" s="5"/>
      <c r="R762" s="5"/>
      <c r="S762" s="5"/>
      <c r="T762" s="5"/>
      <c r="U762" s="5"/>
      <c r="V762" s="5"/>
      <c r="W762" s="5"/>
      <c r="X762" s="5"/>
      <c r="Y762" s="5"/>
      <c r="Z762" s="5"/>
    </row>
    <row r="763" spans="1:26" x14ac:dyDescent="0.25">
      <c r="A763" s="1"/>
      <c r="B763" s="5"/>
      <c r="C763" s="122"/>
      <c r="D763" s="3"/>
      <c r="E763" s="434"/>
      <c r="F763" s="477"/>
      <c r="G763" s="401"/>
      <c r="H763" s="5"/>
      <c r="I763" s="5"/>
      <c r="J763" s="5"/>
      <c r="K763" s="5"/>
      <c r="L763" s="5"/>
      <c r="M763" s="5"/>
      <c r="N763" s="5"/>
      <c r="O763" s="5"/>
      <c r="P763" s="5"/>
      <c r="Q763" s="5"/>
      <c r="R763" s="5"/>
      <c r="S763" s="5"/>
      <c r="T763" s="5"/>
      <c r="U763" s="5"/>
      <c r="V763" s="5"/>
      <c r="W763" s="5"/>
      <c r="X763" s="5"/>
      <c r="Y763" s="5"/>
      <c r="Z763" s="5"/>
    </row>
    <row r="764" spans="1:26" x14ac:dyDescent="0.25">
      <c r="A764" s="1"/>
      <c r="B764" s="5"/>
      <c r="C764" s="122"/>
      <c r="D764" s="3"/>
      <c r="E764" s="434"/>
      <c r="F764" s="477"/>
      <c r="G764" s="401"/>
      <c r="H764" s="5"/>
      <c r="I764" s="5"/>
      <c r="J764" s="5"/>
      <c r="K764" s="5"/>
      <c r="L764" s="5"/>
      <c r="M764" s="5"/>
      <c r="N764" s="5"/>
      <c r="O764" s="5"/>
      <c r="P764" s="5"/>
      <c r="Q764" s="5"/>
      <c r="R764" s="5"/>
      <c r="S764" s="5"/>
      <c r="T764" s="5"/>
      <c r="U764" s="5"/>
      <c r="V764" s="5"/>
      <c r="W764" s="5"/>
      <c r="X764" s="5"/>
      <c r="Y764" s="5"/>
      <c r="Z764" s="5"/>
    </row>
    <row r="765" spans="1:26" x14ac:dyDescent="0.25">
      <c r="A765" s="1"/>
      <c r="B765" s="5"/>
      <c r="C765" s="122"/>
      <c r="D765" s="3"/>
      <c r="E765" s="434"/>
      <c r="F765" s="477"/>
      <c r="G765" s="401"/>
      <c r="H765" s="5"/>
      <c r="I765" s="5"/>
      <c r="J765" s="5"/>
      <c r="K765" s="5"/>
      <c r="L765" s="5"/>
      <c r="M765" s="5"/>
      <c r="N765" s="5"/>
      <c r="O765" s="5"/>
      <c r="P765" s="5"/>
      <c r="Q765" s="5"/>
      <c r="R765" s="5"/>
      <c r="S765" s="5"/>
      <c r="T765" s="5"/>
      <c r="U765" s="5"/>
      <c r="V765" s="5"/>
      <c r="W765" s="5"/>
      <c r="X765" s="5"/>
      <c r="Y765" s="5"/>
      <c r="Z765" s="5"/>
    </row>
    <row r="766" spans="1:26" x14ac:dyDescent="0.25">
      <c r="A766" s="1"/>
      <c r="B766" s="5"/>
      <c r="C766" s="122"/>
      <c r="D766" s="3"/>
      <c r="E766" s="434"/>
      <c r="F766" s="477"/>
      <c r="G766" s="401"/>
      <c r="H766" s="5"/>
      <c r="I766" s="5"/>
      <c r="J766" s="5"/>
      <c r="K766" s="5"/>
      <c r="L766" s="5"/>
      <c r="M766" s="5"/>
      <c r="N766" s="5"/>
      <c r="O766" s="5"/>
      <c r="P766" s="5"/>
      <c r="Q766" s="5"/>
      <c r="R766" s="5"/>
      <c r="S766" s="5"/>
      <c r="T766" s="5"/>
      <c r="U766" s="5"/>
      <c r="V766" s="5"/>
      <c r="W766" s="5"/>
      <c r="X766" s="5"/>
      <c r="Y766" s="5"/>
      <c r="Z766" s="5"/>
    </row>
    <row r="767" spans="1:26" x14ac:dyDescent="0.25">
      <c r="A767" s="1"/>
      <c r="B767" s="5"/>
      <c r="C767" s="122"/>
      <c r="D767" s="3"/>
      <c r="E767" s="434"/>
      <c r="F767" s="477"/>
      <c r="G767" s="401"/>
      <c r="H767" s="5"/>
      <c r="I767" s="5"/>
      <c r="J767" s="5"/>
      <c r="K767" s="5"/>
      <c r="L767" s="5"/>
      <c r="M767" s="5"/>
      <c r="N767" s="5"/>
      <c r="O767" s="5"/>
      <c r="P767" s="5"/>
      <c r="Q767" s="5"/>
      <c r="R767" s="5"/>
      <c r="S767" s="5"/>
      <c r="T767" s="5"/>
      <c r="U767" s="5"/>
      <c r="V767" s="5"/>
      <c r="W767" s="5"/>
      <c r="X767" s="5"/>
      <c r="Y767" s="5"/>
      <c r="Z767" s="5"/>
    </row>
    <row r="768" spans="1:26" x14ac:dyDescent="0.25">
      <c r="A768" s="1"/>
      <c r="B768" s="5"/>
      <c r="C768" s="122"/>
      <c r="D768" s="3"/>
      <c r="E768" s="434"/>
      <c r="F768" s="477"/>
      <c r="G768" s="401"/>
      <c r="H768" s="5"/>
      <c r="I768" s="5"/>
      <c r="J768" s="5"/>
      <c r="K768" s="5"/>
      <c r="L768" s="5"/>
      <c r="M768" s="5"/>
      <c r="N768" s="5"/>
      <c r="O768" s="5"/>
      <c r="P768" s="5"/>
      <c r="Q768" s="5"/>
      <c r="R768" s="5"/>
      <c r="S768" s="5"/>
      <c r="T768" s="5"/>
      <c r="U768" s="5"/>
      <c r="V768" s="5"/>
      <c r="W768" s="5"/>
      <c r="X768" s="5"/>
      <c r="Y768" s="5"/>
      <c r="Z768" s="5"/>
    </row>
    <row r="769" spans="1:26" x14ac:dyDescent="0.25">
      <c r="A769" s="1"/>
      <c r="B769" s="5"/>
      <c r="C769" s="122"/>
      <c r="D769" s="3"/>
      <c r="E769" s="434"/>
      <c r="F769" s="477"/>
      <c r="G769" s="401"/>
      <c r="H769" s="5"/>
      <c r="I769" s="5"/>
      <c r="J769" s="5"/>
      <c r="K769" s="5"/>
      <c r="L769" s="5"/>
      <c r="M769" s="5"/>
      <c r="N769" s="5"/>
      <c r="O769" s="5"/>
      <c r="P769" s="5"/>
      <c r="Q769" s="5"/>
      <c r="R769" s="5"/>
      <c r="S769" s="5"/>
      <c r="T769" s="5"/>
      <c r="U769" s="5"/>
      <c r="V769" s="5"/>
      <c r="W769" s="5"/>
      <c r="X769" s="5"/>
      <c r="Y769" s="5"/>
      <c r="Z769" s="5"/>
    </row>
    <row r="770" spans="1:26" x14ac:dyDescent="0.25">
      <c r="A770" s="1"/>
      <c r="B770" s="5"/>
      <c r="C770" s="122"/>
      <c r="D770" s="3"/>
      <c r="E770" s="434"/>
      <c r="F770" s="477"/>
      <c r="G770" s="401"/>
      <c r="H770" s="5"/>
      <c r="I770" s="5"/>
      <c r="J770" s="5"/>
      <c r="K770" s="5"/>
      <c r="L770" s="5"/>
      <c r="M770" s="5"/>
      <c r="N770" s="5"/>
      <c r="O770" s="5"/>
      <c r="P770" s="5"/>
      <c r="Q770" s="5"/>
      <c r="R770" s="5"/>
      <c r="S770" s="5"/>
      <c r="T770" s="5"/>
      <c r="U770" s="5"/>
      <c r="V770" s="5"/>
      <c r="W770" s="5"/>
      <c r="X770" s="5"/>
      <c r="Y770" s="5"/>
      <c r="Z770" s="5"/>
    </row>
    <row r="771" spans="1:26" x14ac:dyDescent="0.25">
      <c r="A771" s="1"/>
      <c r="B771" s="5"/>
      <c r="C771" s="122"/>
      <c r="D771" s="3"/>
      <c r="E771" s="434"/>
      <c r="F771" s="477"/>
      <c r="G771" s="401"/>
      <c r="H771" s="5"/>
      <c r="I771" s="5"/>
      <c r="J771" s="5"/>
      <c r="K771" s="5"/>
      <c r="L771" s="5"/>
      <c r="M771" s="5"/>
      <c r="N771" s="5"/>
      <c r="O771" s="5"/>
      <c r="P771" s="5"/>
      <c r="Q771" s="5"/>
      <c r="R771" s="5"/>
      <c r="S771" s="5"/>
      <c r="T771" s="5"/>
      <c r="U771" s="5"/>
      <c r="V771" s="5"/>
      <c r="W771" s="5"/>
      <c r="X771" s="5"/>
      <c r="Y771" s="5"/>
      <c r="Z771" s="5"/>
    </row>
    <row r="772" spans="1:26" x14ac:dyDescent="0.25">
      <c r="A772" s="1"/>
      <c r="B772" s="5"/>
      <c r="C772" s="122"/>
      <c r="D772" s="3"/>
      <c r="E772" s="434"/>
      <c r="F772" s="477"/>
      <c r="G772" s="401"/>
      <c r="H772" s="5"/>
      <c r="I772" s="5"/>
      <c r="J772" s="5"/>
      <c r="K772" s="5"/>
      <c r="L772" s="5"/>
      <c r="M772" s="5"/>
      <c r="N772" s="5"/>
      <c r="O772" s="5"/>
      <c r="P772" s="5"/>
      <c r="Q772" s="5"/>
      <c r="R772" s="5"/>
      <c r="S772" s="5"/>
      <c r="T772" s="5"/>
      <c r="U772" s="5"/>
      <c r="V772" s="5"/>
      <c r="W772" s="5"/>
      <c r="X772" s="5"/>
      <c r="Y772" s="5"/>
      <c r="Z772" s="5"/>
    </row>
    <row r="773" spans="1:26" x14ac:dyDescent="0.25">
      <c r="A773" s="1"/>
      <c r="B773" s="5"/>
      <c r="C773" s="122"/>
      <c r="D773" s="3"/>
      <c r="E773" s="434"/>
      <c r="F773" s="477"/>
      <c r="G773" s="401"/>
      <c r="H773" s="5"/>
      <c r="I773" s="5"/>
      <c r="J773" s="5"/>
      <c r="K773" s="5"/>
      <c r="L773" s="5"/>
      <c r="M773" s="5"/>
      <c r="N773" s="5"/>
      <c r="O773" s="5"/>
      <c r="P773" s="5"/>
      <c r="Q773" s="5"/>
      <c r="R773" s="5"/>
      <c r="S773" s="5"/>
      <c r="T773" s="5"/>
      <c r="U773" s="5"/>
      <c r="V773" s="5"/>
      <c r="W773" s="5"/>
      <c r="X773" s="5"/>
      <c r="Y773" s="5"/>
      <c r="Z773" s="5"/>
    </row>
    <row r="774" spans="1:26" x14ac:dyDescent="0.25">
      <c r="A774" s="1"/>
      <c r="B774" s="5"/>
      <c r="C774" s="122"/>
      <c r="D774" s="3"/>
      <c r="E774" s="434"/>
      <c r="F774" s="477"/>
      <c r="G774" s="401"/>
      <c r="H774" s="5"/>
      <c r="I774" s="5"/>
      <c r="J774" s="5"/>
      <c r="K774" s="5"/>
      <c r="L774" s="5"/>
      <c r="M774" s="5"/>
      <c r="N774" s="5"/>
      <c r="O774" s="5"/>
      <c r="P774" s="5"/>
      <c r="Q774" s="5"/>
      <c r="R774" s="5"/>
      <c r="S774" s="5"/>
      <c r="T774" s="5"/>
      <c r="U774" s="5"/>
      <c r="V774" s="5"/>
      <c r="W774" s="5"/>
      <c r="X774" s="5"/>
      <c r="Y774" s="5"/>
      <c r="Z774" s="5"/>
    </row>
    <row r="775" spans="1:26" x14ac:dyDescent="0.25">
      <c r="A775" s="1"/>
      <c r="B775" s="5"/>
      <c r="C775" s="122"/>
      <c r="D775" s="3"/>
      <c r="E775" s="434"/>
      <c r="F775" s="477"/>
      <c r="G775" s="401"/>
      <c r="H775" s="5"/>
      <c r="I775" s="5"/>
      <c r="J775" s="5"/>
      <c r="K775" s="5"/>
      <c r="L775" s="5"/>
      <c r="M775" s="5"/>
      <c r="N775" s="5"/>
      <c r="O775" s="5"/>
      <c r="P775" s="5"/>
      <c r="Q775" s="5"/>
      <c r="R775" s="5"/>
      <c r="S775" s="5"/>
      <c r="T775" s="5"/>
      <c r="U775" s="5"/>
      <c r="V775" s="5"/>
      <c r="W775" s="5"/>
      <c r="X775" s="5"/>
      <c r="Y775" s="5"/>
      <c r="Z775" s="5"/>
    </row>
    <row r="776" spans="1:26" x14ac:dyDescent="0.25">
      <c r="A776" s="1"/>
      <c r="B776" s="5"/>
      <c r="C776" s="122"/>
      <c r="D776" s="3"/>
      <c r="E776" s="434"/>
      <c r="F776" s="477"/>
      <c r="G776" s="401"/>
      <c r="H776" s="5"/>
      <c r="I776" s="5"/>
      <c r="J776" s="5"/>
      <c r="K776" s="5"/>
      <c r="L776" s="5"/>
      <c r="M776" s="5"/>
      <c r="N776" s="5"/>
      <c r="O776" s="5"/>
      <c r="P776" s="5"/>
      <c r="Q776" s="5"/>
      <c r="R776" s="5"/>
      <c r="S776" s="5"/>
      <c r="T776" s="5"/>
      <c r="U776" s="5"/>
      <c r="V776" s="5"/>
      <c r="W776" s="5"/>
      <c r="X776" s="5"/>
      <c r="Y776" s="5"/>
      <c r="Z776" s="5"/>
    </row>
    <row r="777" spans="1:26" x14ac:dyDescent="0.25">
      <c r="A777" s="1"/>
      <c r="B777" s="5"/>
      <c r="C777" s="122"/>
      <c r="D777" s="3"/>
      <c r="E777" s="434"/>
      <c r="F777" s="477"/>
      <c r="G777" s="401"/>
      <c r="H777" s="5"/>
      <c r="I777" s="5"/>
      <c r="J777" s="5"/>
      <c r="K777" s="5"/>
      <c r="L777" s="5"/>
      <c r="M777" s="5"/>
      <c r="N777" s="5"/>
      <c r="O777" s="5"/>
      <c r="P777" s="5"/>
      <c r="Q777" s="5"/>
      <c r="R777" s="5"/>
      <c r="S777" s="5"/>
      <c r="T777" s="5"/>
      <c r="U777" s="5"/>
      <c r="V777" s="5"/>
      <c r="W777" s="5"/>
      <c r="X777" s="5"/>
      <c r="Y777" s="5"/>
      <c r="Z777" s="5"/>
    </row>
    <row r="778" spans="1:26" x14ac:dyDescent="0.25">
      <c r="A778" s="1"/>
      <c r="B778" s="5"/>
      <c r="C778" s="122"/>
      <c r="D778" s="3"/>
      <c r="E778" s="434"/>
      <c r="F778" s="477"/>
      <c r="G778" s="401"/>
      <c r="H778" s="5"/>
      <c r="I778" s="5"/>
      <c r="J778" s="5"/>
      <c r="K778" s="5"/>
      <c r="L778" s="5"/>
      <c r="M778" s="5"/>
      <c r="N778" s="5"/>
      <c r="O778" s="5"/>
      <c r="P778" s="5"/>
      <c r="Q778" s="5"/>
      <c r="R778" s="5"/>
      <c r="S778" s="5"/>
      <c r="T778" s="5"/>
      <c r="U778" s="5"/>
      <c r="V778" s="5"/>
      <c r="W778" s="5"/>
      <c r="X778" s="5"/>
      <c r="Y778" s="5"/>
      <c r="Z778" s="5"/>
    </row>
    <row r="779" spans="1:26" x14ac:dyDescent="0.25">
      <c r="A779" s="1"/>
      <c r="B779" s="5"/>
      <c r="C779" s="122"/>
      <c r="D779" s="3"/>
      <c r="E779" s="434"/>
      <c r="F779" s="477"/>
      <c r="G779" s="401"/>
      <c r="H779" s="5"/>
      <c r="I779" s="5"/>
      <c r="J779" s="5"/>
      <c r="K779" s="5"/>
      <c r="L779" s="5"/>
      <c r="M779" s="5"/>
      <c r="N779" s="5"/>
      <c r="O779" s="5"/>
      <c r="P779" s="5"/>
      <c r="Q779" s="5"/>
      <c r="R779" s="5"/>
      <c r="S779" s="5"/>
      <c r="T779" s="5"/>
      <c r="U779" s="5"/>
      <c r="V779" s="5"/>
      <c r="W779" s="5"/>
      <c r="X779" s="5"/>
      <c r="Y779" s="5"/>
      <c r="Z779" s="5"/>
    </row>
    <row r="780" spans="1:26" x14ac:dyDescent="0.25">
      <c r="A780" s="1"/>
      <c r="B780" s="5"/>
      <c r="C780" s="122"/>
      <c r="D780" s="3"/>
      <c r="E780" s="434"/>
      <c r="F780" s="477"/>
      <c r="G780" s="401"/>
      <c r="H780" s="5"/>
      <c r="I780" s="5"/>
      <c r="J780" s="5"/>
      <c r="K780" s="5"/>
      <c r="L780" s="5"/>
      <c r="M780" s="5"/>
      <c r="N780" s="5"/>
      <c r="O780" s="5"/>
      <c r="P780" s="5"/>
      <c r="Q780" s="5"/>
      <c r="R780" s="5"/>
      <c r="S780" s="5"/>
      <c r="T780" s="5"/>
      <c r="U780" s="5"/>
      <c r="V780" s="5"/>
      <c r="W780" s="5"/>
      <c r="X780" s="5"/>
      <c r="Y780" s="5"/>
      <c r="Z780" s="5"/>
    </row>
    <row r="781" spans="1:26" x14ac:dyDescent="0.25">
      <c r="A781" s="1"/>
      <c r="B781" s="5"/>
      <c r="C781" s="122"/>
      <c r="D781" s="3"/>
      <c r="E781" s="434"/>
      <c r="F781" s="477"/>
      <c r="G781" s="401"/>
      <c r="H781" s="5"/>
      <c r="I781" s="5"/>
      <c r="J781" s="5"/>
      <c r="K781" s="5"/>
      <c r="L781" s="5"/>
      <c r="M781" s="5"/>
      <c r="N781" s="5"/>
      <c r="O781" s="5"/>
      <c r="P781" s="5"/>
      <c r="Q781" s="5"/>
      <c r="R781" s="5"/>
      <c r="S781" s="5"/>
      <c r="T781" s="5"/>
      <c r="U781" s="5"/>
      <c r="V781" s="5"/>
      <c r="W781" s="5"/>
      <c r="X781" s="5"/>
      <c r="Y781" s="5"/>
      <c r="Z781" s="5"/>
    </row>
    <row r="782" spans="1:26" x14ac:dyDescent="0.25">
      <c r="A782" s="1"/>
      <c r="B782" s="5"/>
      <c r="C782" s="122"/>
      <c r="D782" s="3"/>
      <c r="E782" s="434"/>
      <c r="F782" s="477"/>
      <c r="G782" s="401"/>
      <c r="H782" s="5"/>
      <c r="I782" s="5"/>
      <c r="J782" s="5"/>
      <c r="K782" s="5"/>
      <c r="L782" s="5"/>
      <c r="M782" s="5"/>
      <c r="N782" s="5"/>
      <c r="O782" s="5"/>
      <c r="P782" s="5"/>
      <c r="Q782" s="5"/>
      <c r="R782" s="5"/>
      <c r="S782" s="5"/>
      <c r="T782" s="5"/>
      <c r="U782" s="5"/>
      <c r="V782" s="5"/>
      <c r="W782" s="5"/>
      <c r="X782" s="5"/>
      <c r="Y782" s="5"/>
      <c r="Z782" s="5"/>
    </row>
    <row r="783" spans="1:26" x14ac:dyDescent="0.25">
      <c r="A783" s="1"/>
      <c r="B783" s="5"/>
      <c r="C783" s="122"/>
      <c r="D783" s="3"/>
      <c r="E783" s="434"/>
      <c r="F783" s="477"/>
      <c r="G783" s="401"/>
      <c r="H783" s="5"/>
      <c r="I783" s="5"/>
      <c r="J783" s="5"/>
      <c r="K783" s="5"/>
      <c r="L783" s="5"/>
      <c r="M783" s="5"/>
      <c r="N783" s="5"/>
      <c r="O783" s="5"/>
      <c r="P783" s="5"/>
      <c r="Q783" s="5"/>
      <c r="R783" s="5"/>
      <c r="S783" s="5"/>
      <c r="T783" s="5"/>
      <c r="U783" s="5"/>
      <c r="V783" s="5"/>
      <c r="W783" s="5"/>
      <c r="X783" s="5"/>
      <c r="Y783" s="5"/>
      <c r="Z783" s="5"/>
    </row>
    <row r="784" spans="1:26" x14ac:dyDescent="0.25">
      <c r="A784" s="1"/>
      <c r="B784" s="5"/>
      <c r="C784" s="122"/>
      <c r="D784" s="3"/>
      <c r="E784" s="434"/>
      <c r="F784" s="477"/>
      <c r="G784" s="401"/>
      <c r="H784" s="5"/>
      <c r="I784" s="5"/>
      <c r="J784" s="5"/>
      <c r="K784" s="5"/>
      <c r="L784" s="5"/>
      <c r="M784" s="5"/>
      <c r="N784" s="5"/>
      <c r="O784" s="5"/>
      <c r="P784" s="5"/>
      <c r="Q784" s="5"/>
      <c r="R784" s="5"/>
      <c r="S784" s="5"/>
      <c r="T784" s="5"/>
      <c r="U784" s="5"/>
      <c r="V784" s="5"/>
      <c r="W784" s="5"/>
      <c r="X784" s="5"/>
      <c r="Y784" s="5"/>
      <c r="Z784" s="5"/>
    </row>
    <row r="785" spans="1:26" x14ac:dyDescent="0.25">
      <c r="A785" s="1"/>
      <c r="B785" s="5"/>
      <c r="C785" s="122"/>
      <c r="D785" s="3"/>
      <c r="E785" s="434"/>
      <c r="F785" s="477"/>
      <c r="G785" s="401"/>
      <c r="H785" s="5"/>
      <c r="I785" s="5"/>
      <c r="J785" s="5"/>
      <c r="K785" s="5"/>
      <c r="L785" s="5"/>
      <c r="M785" s="5"/>
      <c r="N785" s="5"/>
      <c r="O785" s="5"/>
      <c r="P785" s="5"/>
      <c r="Q785" s="5"/>
      <c r="R785" s="5"/>
      <c r="S785" s="5"/>
      <c r="T785" s="5"/>
      <c r="U785" s="5"/>
      <c r="V785" s="5"/>
      <c r="W785" s="5"/>
      <c r="X785" s="5"/>
      <c r="Y785" s="5"/>
      <c r="Z785" s="5"/>
    </row>
    <row r="786" spans="1:26" x14ac:dyDescent="0.25">
      <c r="A786" s="1"/>
      <c r="B786" s="5"/>
      <c r="C786" s="122"/>
      <c r="D786" s="3"/>
      <c r="E786" s="434"/>
      <c r="F786" s="477"/>
      <c r="G786" s="401"/>
      <c r="H786" s="5"/>
      <c r="I786" s="5"/>
      <c r="J786" s="5"/>
      <c r="K786" s="5"/>
      <c r="L786" s="5"/>
      <c r="M786" s="5"/>
      <c r="N786" s="5"/>
      <c r="O786" s="5"/>
      <c r="P786" s="5"/>
      <c r="Q786" s="5"/>
      <c r="R786" s="5"/>
      <c r="S786" s="5"/>
      <c r="T786" s="5"/>
      <c r="U786" s="5"/>
      <c r="V786" s="5"/>
      <c r="W786" s="5"/>
      <c r="X786" s="5"/>
      <c r="Y786" s="5"/>
      <c r="Z786" s="5"/>
    </row>
    <row r="787" spans="1:26" x14ac:dyDescent="0.25">
      <c r="A787" s="1"/>
      <c r="B787" s="5"/>
      <c r="C787" s="122"/>
      <c r="D787" s="3"/>
      <c r="E787" s="434"/>
      <c r="F787" s="477"/>
      <c r="G787" s="401"/>
      <c r="H787" s="5"/>
      <c r="I787" s="5"/>
      <c r="J787" s="5"/>
      <c r="K787" s="5"/>
      <c r="L787" s="5"/>
      <c r="M787" s="5"/>
      <c r="N787" s="5"/>
      <c r="O787" s="5"/>
      <c r="P787" s="5"/>
      <c r="Q787" s="5"/>
      <c r="R787" s="5"/>
      <c r="S787" s="5"/>
      <c r="T787" s="5"/>
      <c r="U787" s="5"/>
      <c r="V787" s="5"/>
      <c r="W787" s="5"/>
      <c r="X787" s="5"/>
      <c r="Y787" s="5"/>
      <c r="Z787" s="5"/>
    </row>
    <row r="788" spans="1:26" x14ac:dyDescent="0.25">
      <c r="A788" s="1"/>
      <c r="B788" s="5"/>
      <c r="C788" s="122"/>
      <c r="D788" s="3"/>
      <c r="E788" s="434"/>
      <c r="F788" s="477"/>
      <c r="G788" s="401"/>
      <c r="H788" s="5"/>
      <c r="I788" s="5"/>
      <c r="J788" s="5"/>
      <c r="K788" s="5"/>
      <c r="L788" s="5"/>
      <c r="M788" s="5"/>
      <c r="N788" s="5"/>
      <c r="O788" s="5"/>
      <c r="P788" s="5"/>
      <c r="Q788" s="5"/>
      <c r="R788" s="5"/>
      <c r="S788" s="5"/>
      <c r="T788" s="5"/>
      <c r="U788" s="5"/>
      <c r="V788" s="5"/>
      <c r="W788" s="5"/>
      <c r="X788" s="5"/>
      <c r="Y788" s="5"/>
      <c r="Z788" s="5"/>
    </row>
    <row r="789" spans="1:26" x14ac:dyDescent="0.25">
      <c r="A789" s="1"/>
      <c r="B789" s="5"/>
      <c r="C789" s="122"/>
      <c r="D789" s="3"/>
      <c r="E789" s="434"/>
      <c r="F789" s="477"/>
      <c r="G789" s="401"/>
      <c r="H789" s="5"/>
      <c r="I789" s="5"/>
      <c r="J789" s="5"/>
      <c r="K789" s="5"/>
      <c r="L789" s="5"/>
      <c r="M789" s="5"/>
      <c r="N789" s="5"/>
      <c r="O789" s="5"/>
      <c r="P789" s="5"/>
      <c r="Q789" s="5"/>
      <c r="R789" s="5"/>
      <c r="S789" s="5"/>
      <c r="T789" s="5"/>
      <c r="U789" s="5"/>
      <c r="V789" s="5"/>
      <c r="W789" s="5"/>
      <c r="X789" s="5"/>
      <c r="Y789" s="5"/>
      <c r="Z789" s="5"/>
    </row>
    <row r="790" spans="1:26" x14ac:dyDescent="0.25">
      <c r="A790" s="1"/>
      <c r="B790" s="5"/>
      <c r="C790" s="122"/>
      <c r="D790" s="3"/>
      <c r="E790" s="434"/>
      <c r="F790" s="477"/>
      <c r="G790" s="401"/>
      <c r="H790" s="5"/>
      <c r="I790" s="5"/>
      <c r="J790" s="5"/>
      <c r="K790" s="5"/>
      <c r="L790" s="5"/>
      <c r="M790" s="5"/>
      <c r="N790" s="5"/>
      <c r="O790" s="5"/>
      <c r="P790" s="5"/>
      <c r="Q790" s="5"/>
      <c r="R790" s="5"/>
      <c r="S790" s="5"/>
      <c r="T790" s="5"/>
      <c r="U790" s="5"/>
      <c r="V790" s="5"/>
      <c r="W790" s="5"/>
      <c r="X790" s="5"/>
      <c r="Y790" s="5"/>
      <c r="Z790" s="5"/>
    </row>
    <row r="791" spans="1:26" x14ac:dyDescent="0.25">
      <c r="A791" s="1"/>
      <c r="B791" s="5"/>
      <c r="C791" s="122"/>
      <c r="D791" s="3"/>
      <c r="E791" s="434"/>
      <c r="F791" s="477"/>
      <c r="G791" s="401"/>
      <c r="H791" s="5"/>
      <c r="I791" s="5"/>
      <c r="J791" s="5"/>
      <c r="K791" s="5"/>
      <c r="L791" s="5"/>
      <c r="M791" s="5"/>
      <c r="N791" s="5"/>
      <c r="O791" s="5"/>
      <c r="P791" s="5"/>
      <c r="Q791" s="5"/>
      <c r="R791" s="5"/>
      <c r="S791" s="5"/>
      <c r="T791" s="5"/>
      <c r="U791" s="5"/>
      <c r="V791" s="5"/>
      <c r="W791" s="5"/>
      <c r="X791" s="5"/>
      <c r="Y791" s="5"/>
      <c r="Z791" s="5"/>
    </row>
    <row r="792" spans="1:26" x14ac:dyDescent="0.25">
      <c r="A792" s="1"/>
      <c r="B792" s="5"/>
      <c r="C792" s="122"/>
      <c r="D792" s="3"/>
      <c r="E792" s="434"/>
      <c r="F792" s="477"/>
      <c r="G792" s="401"/>
      <c r="H792" s="5"/>
      <c r="I792" s="5"/>
      <c r="J792" s="5"/>
      <c r="K792" s="5"/>
      <c r="L792" s="5"/>
      <c r="M792" s="5"/>
      <c r="N792" s="5"/>
      <c r="O792" s="5"/>
      <c r="P792" s="5"/>
      <c r="Q792" s="5"/>
      <c r="R792" s="5"/>
      <c r="S792" s="5"/>
      <c r="T792" s="5"/>
      <c r="U792" s="5"/>
      <c r="V792" s="5"/>
      <c r="W792" s="5"/>
      <c r="X792" s="5"/>
      <c r="Y792" s="5"/>
      <c r="Z792" s="5"/>
    </row>
    <row r="793" spans="1:26" x14ac:dyDescent="0.25">
      <c r="A793" s="1"/>
      <c r="B793" s="5"/>
      <c r="C793" s="122"/>
      <c r="D793" s="3"/>
      <c r="E793" s="434"/>
      <c r="F793" s="477"/>
      <c r="G793" s="401"/>
      <c r="H793" s="5"/>
      <c r="I793" s="5"/>
      <c r="J793" s="5"/>
      <c r="K793" s="5"/>
      <c r="L793" s="5"/>
      <c r="M793" s="5"/>
      <c r="N793" s="5"/>
      <c r="O793" s="5"/>
      <c r="P793" s="5"/>
      <c r="Q793" s="5"/>
      <c r="R793" s="5"/>
      <c r="S793" s="5"/>
      <c r="T793" s="5"/>
      <c r="U793" s="5"/>
      <c r="V793" s="5"/>
      <c r="W793" s="5"/>
      <c r="X793" s="5"/>
      <c r="Y793" s="5"/>
      <c r="Z793" s="5"/>
    </row>
    <row r="794" spans="1:26" x14ac:dyDescent="0.25">
      <c r="A794" s="1"/>
      <c r="B794" s="5"/>
      <c r="C794" s="122"/>
      <c r="D794" s="3"/>
      <c r="E794" s="434"/>
      <c r="F794" s="477"/>
      <c r="G794" s="401"/>
      <c r="H794" s="5"/>
      <c r="I794" s="5"/>
      <c r="J794" s="5"/>
      <c r="K794" s="5"/>
      <c r="L794" s="5"/>
      <c r="M794" s="5"/>
      <c r="N794" s="5"/>
      <c r="O794" s="5"/>
      <c r="P794" s="5"/>
      <c r="Q794" s="5"/>
      <c r="R794" s="5"/>
      <c r="S794" s="5"/>
      <c r="T794" s="5"/>
      <c r="U794" s="5"/>
      <c r="V794" s="5"/>
      <c r="W794" s="5"/>
      <c r="X794" s="5"/>
      <c r="Y794" s="5"/>
      <c r="Z794" s="5"/>
    </row>
    <row r="795" spans="1:26" x14ac:dyDescent="0.25">
      <c r="A795" s="1"/>
      <c r="B795" s="5"/>
      <c r="C795" s="122"/>
      <c r="D795" s="3"/>
      <c r="E795" s="434"/>
      <c r="F795" s="477"/>
      <c r="G795" s="401"/>
      <c r="H795" s="5"/>
      <c r="I795" s="5"/>
      <c r="J795" s="5"/>
      <c r="K795" s="5"/>
      <c r="L795" s="5"/>
      <c r="M795" s="5"/>
      <c r="N795" s="5"/>
      <c r="O795" s="5"/>
      <c r="P795" s="5"/>
      <c r="Q795" s="5"/>
      <c r="R795" s="5"/>
      <c r="S795" s="5"/>
      <c r="T795" s="5"/>
      <c r="U795" s="5"/>
      <c r="V795" s="5"/>
      <c r="W795" s="5"/>
      <c r="X795" s="5"/>
      <c r="Y795" s="5"/>
      <c r="Z795" s="5"/>
    </row>
    <row r="796" spans="1:26" x14ac:dyDescent="0.25">
      <c r="A796" s="1"/>
      <c r="B796" s="5"/>
      <c r="C796" s="122"/>
      <c r="D796" s="3"/>
      <c r="E796" s="434"/>
      <c r="F796" s="477"/>
      <c r="G796" s="401"/>
      <c r="H796" s="5"/>
      <c r="I796" s="5"/>
      <c r="J796" s="5"/>
      <c r="K796" s="5"/>
      <c r="L796" s="5"/>
      <c r="M796" s="5"/>
      <c r="N796" s="5"/>
      <c r="O796" s="5"/>
      <c r="P796" s="5"/>
      <c r="Q796" s="5"/>
      <c r="R796" s="5"/>
      <c r="S796" s="5"/>
      <c r="T796" s="5"/>
      <c r="U796" s="5"/>
      <c r="V796" s="5"/>
      <c r="W796" s="5"/>
      <c r="X796" s="5"/>
      <c r="Y796" s="5"/>
      <c r="Z796" s="5"/>
    </row>
    <row r="797" spans="1:26" x14ac:dyDescent="0.25">
      <c r="A797" s="1"/>
      <c r="B797" s="5"/>
      <c r="C797" s="122"/>
      <c r="D797" s="3"/>
      <c r="E797" s="434"/>
      <c r="F797" s="477"/>
      <c r="G797" s="401"/>
      <c r="H797" s="5"/>
      <c r="I797" s="5"/>
      <c r="J797" s="5"/>
      <c r="K797" s="5"/>
      <c r="L797" s="5"/>
      <c r="M797" s="5"/>
      <c r="N797" s="5"/>
      <c r="O797" s="5"/>
      <c r="P797" s="5"/>
      <c r="Q797" s="5"/>
      <c r="R797" s="5"/>
      <c r="S797" s="5"/>
      <c r="T797" s="5"/>
      <c r="U797" s="5"/>
      <c r="V797" s="5"/>
      <c r="W797" s="5"/>
      <c r="X797" s="5"/>
      <c r="Y797" s="5"/>
      <c r="Z797" s="5"/>
    </row>
    <row r="798" spans="1:26" x14ac:dyDescent="0.25">
      <c r="A798" s="1"/>
      <c r="B798" s="5"/>
      <c r="C798" s="122"/>
      <c r="D798" s="3"/>
      <c r="E798" s="434"/>
      <c r="F798" s="477"/>
      <c r="G798" s="401"/>
      <c r="H798" s="5"/>
      <c r="I798" s="5"/>
      <c r="J798" s="5"/>
      <c r="K798" s="5"/>
      <c r="L798" s="5"/>
      <c r="M798" s="5"/>
      <c r="N798" s="5"/>
      <c r="O798" s="5"/>
      <c r="P798" s="5"/>
      <c r="Q798" s="5"/>
      <c r="R798" s="5"/>
      <c r="S798" s="5"/>
      <c r="T798" s="5"/>
      <c r="U798" s="5"/>
      <c r="V798" s="5"/>
      <c r="W798" s="5"/>
      <c r="X798" s="5"/>
      <c r="Y798" s="5"/>
      <c r="Z798" s="5"/>
    </row>
    <row r="799" spans="1:26" x14ac:dyDescent="0.25">
      <c r="A799" s="1"/>
      <c r="B799" s="5"/>
      <c r="C799" s="122"/>
      <c r="D799" s="3"/>
      <c r="E799" s="434"/>
      <c r="F799" s="477"/>
      <c r="G799" s="401"/>
      <c r="H799" s="5"/>
      <c r="I799" s="5"/>
      <c r="J799" s="5"/>
      <c r="K799" s="5"/>
      <c r="L799" s="5"/>
      <c r="M799" s="5"/>
      <c r="N799" s="5"/>
      <c r="O799" s="5"/>
      <c r="P799" s="5"/>
      <c r="Q799" s="5"/>
      <c r="R799" s="5"/>
      <c r="S799" s="5"/>
      <c r="T799" s="5"/>
      <c r="U799" s="5"/>
      <c r="V799" s="5"/>
      <c r="W799" s="5"/>
      <c r="X799" s="5"/>
      <c r="Y799" s="5"/>
      <c r="Z799" s="5"/>
    </row>
    <row r="800" spans="1:26" x14ac:dyDescent="0.25">
      <c r="A800" s="1"/>
      <c r="B800" s="5"/>
      <c r="C800" s="122"/>
      <c r="D800" s="3"/>
      <c r="E800" s="434"/>
      <c r="F800" s="477"/>
      <c r="G800" s="401"/>
      <c r="H800" s="5"/>
      <c r="I800" s="5"/>
      <c r="J800" s="5"/>
      <c r="K800" s="5"/>
      <c r="L800" s="5"/>
      <c r="M800" s="5"/>
      <c r="N800" s="5"/>
      <c r="O800" s="5"/>
      <c r="P800" s="5"/>
      <c r="Q800" s="5"/>
      <c r="R800" s="5"/>
      <c r="S800" s="5"/>
      <c r="T800" s="5"/>
      <c r="U800" s="5"/>
      <c r="V800" s="5"/>
      <c r="W800" s="5"/>
      <c r="X800" s="5"/>
      <c r="Y800" s="5"/>
      <c r="Z800" s="5"/>
    </row>
    <row r="801" spans="1:26" x14ac:dyDescent="0.25">
      <c r="A801" s="1"/>
      <c r="B801" s="5"/>
      <c r="C801" s="122"/>
      <c r="D801" s="3"/>
      <c r="E801" s="434"/>
      <c r="F801" s="477"/>
      <c r="G801" s="401"/>
      <c r="H801" s="5"/>
      <c r="I801" s="5"/>
      <c r="J801" s="5"/>
      <c r="K801" s="5"/>
      <c r="L801" s="5"/>
      <c r="M801" s="5"/>
      <c r="N801" s="5"/>
      <c r="O801" s="5"/>
      <c r="P801" s="5"/>
      <c r="Q801" s="5"/>
      <c r="R801" s="5"/>
      <c r="S801" s="5"/>
      <c r="T801" s="5"/>
      <c r="U801" s="5"/>
      <c r="V801" s="5"/>
      <c r="W801" s="5"/>
      <c r="X801" s="5"/>
      <c r="Y801" s="5"/>
      <c r="Z801" s="5"/>
    </row>
    <row r="802" spans="1:26" x14ac:dyDescent="0.25">
      <c r="A802" s="1"/>
      <c r="B802" s="5"/>
      <c r="C802" s="122"/>
      <c r="D802" s="3"/>
      <c r="E802" s="434"/>
      <c r="F802" s="477"/>
      <c r="G802" s="401"/>
      <c r="H802" s="5"/>
      <c r="I802" s="5"/>
      <c r="J802" s="5"/>
      <c r="K802" s="5"/>
      <c r="L802" s="5"/>
      <c r="M802" s="5"/>
      <c r="N802" s="5"/>
      <c r="O802" s="5"/>
      <c r="P802" s="5"/>
      <c r="Q802" s="5"/>
      <c r="R802" s="5"/>
      <c r="S802" s="5"/>
      <c r="T802" s="5"/>
      <c r="U802" s="5"/>
      <c r="V802" s="5"/>
      <c r="W802" s="5"/>
      <c r="X802" s="5"/>
      <c r="Y802" s="5"/>
      <c r="Z802" s="5"/>
    </row>
    <row r="803" spans="1:26" x14ac:dyDescent="0.25">
      <c r="A803" s="1"/>
      <c r="B803" s="5"/>
      <c r="C803" s="122"/>
      <c r="D803" s="3"/>
      <c r="E803" s="434"/>
      <c r="F803" s="477"/>
      <c r="G803" s="401"/>
      <c r="H803" s="5"/>
      <c r="I803" s="5"/>
      <c r="J803" s="5"/>
      <c r="K803" s="5"/>
      <c r="L803" s="5"/>
      <c r="M803" s="5"/>
      <c r="N803" s="5"/>
      <c r="O803" s="5"/>
      <c r="P803" s="5"/>
      <c r="Q803" s="5"/>
      <c r="R803" s="5"/>
      <c r="S803" s="5"/>
      <c r="T803" s="5"/>
      <c r="U803" s="5"/>
      <c r="V803" s="5"/>
      <c r="W803" s="5"/>
      <c r="X803" s="5"/>
      <c r="Y803" s="5"/>
      <c r="Z803" s="5"/>
    </row>
    <row r="804" spans="1:26" x14ac:dyDescent="0.25">
      <c r="A804" s="1"/>
      <c r="B804" s="5"/>
      <c r="C804" s="122"/>
      <c r="D804" s="3"/>
      <c r="E804" s="434"/>
      <c r="F804" s="477"/>
      <c r="G804" s="401"/>
      <c r="H804" s="5"/>
      <c r="I804" s="5"/>
      <c r="J804" s="5"/>
      <c r="K804" s="5"/>
      <c r="L804" s="5"/>
      <c r="M804" s="5"/>
      <c r="N804" s="5"/>
      <c r="O804" s="5"/>
      <c r="P804" s="5"/>
      <c r="Q804" s="5"/>
      <c r="R804" s="5"/>
      <c r="S804" s="5"/>
      <c r="T804" s="5"/>
      <c r="U804" s="5"/>
      <c r="V804" s="5"/>
      <c r="W804" s="5"/>
      <c r="X804" s="5"/>
      <c r="Y804" s="5"/>
      <c r="Z804" s="5"/>
    </row>
    <row r="805" spans="1:26" x14ac:dyDescent="0.25">
      <c r="A805" s="1"/>
      <c r="B805" s="5"/>
      <c r="C805" s="122"/>
      <c r="D805" s="3"/>
      <c r="E805" s="434"/>
      <c r="F805" s="477"/>
      <c r="G805" s="401"/>
      <c r="H805" s="5"/>
      <c r="I805" s="5"/>
      <c r="J805" s="5"/>
      <c r="K805" s="5"/>
      <c r="L805" s="5"/>
      <c r="M805" s="5"/>
      <c r="N805" s="5"/>
      <c r="O805" s="5"/>
      <c r="P805" s="5"/>
      <c r="Q805" s="5"/>
      <c r="R805" s="5"/>
      <c r="S805" s="5"/>
      <c r="T805" s="5"/>
      <c r="U805" s="5"/>
      <c r="V805" s="5"/>
      <c r="W805" s="5"/>
      <c r="X805" s="5"/>
      <c r="Y805" s="5"/>
      <c r="Z805" s="5"/>
    </row>
    <row r="806" spans="1:26" x14ac:dyDescent="0.25">
      <c r="A806" s="1"/>
      <c r="B806" s="5"/>
      <c r="C806" s="122"/>
      <c r="D806" s="3"/>
      <c r="E806" s="434"/>
      <c r="F806" s="477"/>
      <c r="G806" s="401"/>
      <c r="H806" s="5"/>
      <c r="I806" s="5"/>
      <c r="J806" s="5"/>
      <c r="K806" s="5"/>
      <c r="L806" s="5"/>
      <c r="M806" s="5"/>
      <c r="N806" s="5"/>
      <c r="O806" s="5"/>
      <c r="P806" s="5"/>
      <c r="Q806" s="5"/>
      <c r="R806" s="5"/>
      <c r="S806" s="5"/>
      <c r="T806" s="5"/>
      <c r="U806" s="5"/>
      <c r="V806" s="5"/>
      <c r="W806" s="5"/>
      <c r="X806" s="5"/>
      <c r="Y806" s="5"/>
      <c r="Z806" s="5"/>
    </row>
    <row r="807" spans="1:26" x14ac:dyDescent="0.25">
      <c r="A807" s="1"/>
      <c r="B807" s="5"/>
      <c r="C807" s="122"/>
      <c r="D807" s="3"/>
      <c r="E807" s="434"/>
      <c r="F807" s="477"/>
      <c r="G807" s="401"/>
      <c r="H807" s="5"/>
      <c r="I807" s="5"/>
      <c r="J807" s="5"/>
      <c r="K807" s="5"/>
      <c r="L807" s="5"/>
      <c r="M807" s="5"/>
      <c r="N807" s="5"/>
      <c r="O807" s="5"/>
      <c r="P807" s="5"/>
      <c r="Q807" s="5"/>
      <c r="R807" s="5"/>
      <c r="S807" s="5"/>
      <c r="T807" s="5"/>
      <c r="U807" s="5"/>
      <c r="V807" s="5"/>
      <c r="W807" s="5"/>
      <c r="X807" s="5"/>
      <c r="Y807" s="5"/>
      <c r="Z807" s="5"/>
    </row>
    <row r="808" spans="1:26" x14ac:dyDescent="0.25">
      <c r="A808" s="1"/>
      <c r="B808" s="5"/>
      <c r="C808" s="122"/>
      <c r="D808" s="3"/>
      <c r="E808" s="434"/>
      <c r="F808" s="477"/>
      <c r="G808" s="401"/>
      <c r="H808" s="5"/>
      <c r="I808" s="5"/>
      <c r="J808" s="5"/>
      <c r="K808" s="5"/>
      <c r="L808" s="5"/>
      <c r="M808" s="5"/>
      <c r="N808" s="5"/>
      <c r="O808" s="5"/>
      <c r="P808" s="5"/>
      <c r="Q808" s="5"/>
      <c r="R808" s="5"/>
      <c r="S808" s="5"/>
      <c r="T808" s="5"/>
      <c r="U808" s="5"/>
      <c r="V808" s="5"/>
      <c r="W808" s="5"/>
      <c r="X808" s="5"/>
      <c r="Y808" s="5"/>
      <c r="Z808" s="5"/>
    </row>
    <row r="809" spans="1:26" x14ac:dyDescent="0.25">
      <c r="A809" s="1"/>
      <c r="B809" s="5"/>
      <c r="C809" s="122"/>
      <c r="D809" s="3"/>
      <c r="E809" s="434"/>
      <c r="F809" s="477"/>
      <c r="G809" s="401"/>
      <c r="H809" s="5"/>
      <c r="I809" s="5"/>
      <c r="J809" s="5"/>
      <c r="K809" s="5"/>
      <c r="L809" s="5"/>
      <c r="M809" s="5"/>
      <c r="N809" s="5"/>
      <c r="O809" s="5"/>
      <c r="P809" s="5"/>
      <c r="Q809" s="5"/>
      <c r="R809" s="5"/>
      <c r="S809" s="5"/>
      <c r="T809" s="5"/>
      <c r="U809" s="5"/>
      <c r="V809" s="5"/>
      <c r="W809" s="5"/>
      <c r="X809" s="5"/>
      <c r="Y809" s="5"/>
      <c r="Z809" s="5"/>
    </row>
    <row r="810" spans="1:26" x14ac:dyDescent="0.25">
      <c r="A810" s="1"/>
      <c r="B810" s="5"/>
      <c r="C810" s="122"/>
      <c r="D810" s="3"/>
      <c r="E810" s="434"/>
      <c r="F810" s="477"/>
      <c r="G810" s="401"/>
      <c r="H810" s="5"/>
      <c r="I810" s="5"/>
      <c r="J810" s="5"/>
      <c r="K810" s="5"/>
      <c r="L810" s="5"/>
      <c r="M810" s="5"/>
      <c r="N810" s="5"/>
      <c r="O810" s="5"/>
      <c r="P810" s="5"/>
      <c r="Q810" s="5"/>
      <c r="R810" s="5"/>
      <c r="S810" s="5"/>
      <c r="T810" s="5"/>
      <c r="U810" s="5"/>
      <c r="V810" s="5"/>
      <c r="W810" s="5"/>
      <c r="X810" s="5"/>
      <c r="Y810" s="5"/>
      <c r="Z810" s="5"/>
    </row>
    <row r="811" spans="1:26" x14ac:dyDescent="0.25">
      <c r="A811" s="1"/>
      <c r="B811" s="5"/>
      <c r="C811" s="122"/>
      <c r="D811" s="3"/>
      <c r="E811" s="434"/>
      <c r="F811" s="477"/>
      <c r="G811" s="401"/>
      <c r="H811" s="5"/>
      <c r="I811" s="5"/>
      <c r="J811" s="5"/>
      <c r="K811" s="5"/>
      <c r="L811" s="5"/>
      <c r="M811" s="5"/>
      <c r="N811" s="5"/>
      <c r="O811" s="5"/>
      <c r="P811" s="5"/>
      <c r="Q811" s="5"/>
      <c r="R811" s="5"/>
      <c r="S811" s="5"/>
      <c r="T811" s="5"/>
      <c r="U811" s="5"/>
      <c r="V811" s="5"/>
      <c r="W811" s="5"/>
      <c r="X811" s="5"/>
      <c r="Y811" s="5"/>
      <c r="Z811" s="5"/>
    </row>
    <row r="812" spans="1:26" x14ac:dyDescent="0.25">
      <c r="A812" s="1"/>
      <c r="B812" s="5"/>
      <c r="C812" s="122"/>
      <c r="D812" s="3"/>
      <c r="E812" s="434"/>
      <c r="F812" s="477"/>
      <c r="G812" s="401"/>
      <c r="H812" s="5"/>
      <c r="I812" s="5"/>
      <c r="J812" s="5"/>
      <c r="K812" s="5"/>
      <c r="L812" s="5"/>
      <c r="M812" s="5"/>
      <c r="N812" s="5"/>
      <c r="O812" s="5"/>
      <c r="P812" s="5"/>
      <c r="Q812" s="5"/>
      <c r="R812" s="5"/>
      <c r="S812" s="5"/>
      <c r="T812" s="5"/>
      <c r="U812" s="5"/>
      <c r="V812" s="5"/>
      <c r="W812" s="5"/>
      <c r="X812" s="5"/>
      <c r="Y812" s="5"/>
      <c r="Z812" s="5"/>
    </row>
    <row r="813" spans="1:26" x14ac:dyDescent="0.25">
      <c r="A813" s="1"/>
      <c r="B813" s="5"/>
      <c r="C813" s="122"/>
      <c r="D813" s="3"/>
      <c r="E813" s="434"/>
      <c r="F813" s="477"/>
      <c r="G813" s="401"/>
      <c r="H813" s="5"/>
      <c r="I813" s="5"/>
      <c r="J813" s="5"/>
      <c r="K813" s="5"/>
      <c r="L813" s="5"/>
      <c r="M813" s="5"/>
      <c r="N813" s="5"/>
      <c r="O813" s="5"/>
      <c r="P813" s="5"/>
      <c r="Q813" s="5"/>
      <c r="R813" s="5"/>
      <c r="S813" s="5"/>
      <c r="T813" s="5"/>
      <c r="U813" s="5"/>
      <c r="V813" s="5"/>
      <c r="W813" s="5"/>
      <c r="X813" s="5"/>
      <c r="Y813" s="5"/>
      <c r="Z813" s="5"/>
    </row>
    <row r="814" spans="1:26" x14ac:dyDescent="0.25">
      <c r="A814" s="1"/>
      <c r="B814" s="5"/>
      <c r="C814" s="122"/>
      <c r="D814" s="3"/>
      <c r="E814" s="434"/>
      <c r="F814" s="477"/>
      <c r="G814" s="401"/>
      <c r="H814" s="5"/>
      <c r="I814" s="5"/>
      <c r="J814" s="5"/>
      <c r="K814" s="5"/>
      <c r="L814" s="5"/>
      <c r="M814" s="5"/>
      <c r="N814" s="5"/>
      <c r="O814" s="5"/>
      <c r="P814" s="5"/>
      <c r="Q814" s="5"/>
      <c r="R814" s="5"/>
      <c r="S814" s="5"/>
      <c r="T814" s="5"/>
      <c r="U814" s="5"/>
      <c r="V814" s="5"/>
      <c r="W814" s="5"/>
      <c r="X814" s="5"/>
      <c r="Y814" s="5"/>
      <c r="Z814" s="5"/>
    </row>
    <row r="815" spans="1:26" x14ac:dyDescent="0.25">
      <c r="A815" s="1"/>
      <c r="B815" s="5"/>
      <c r="C815" s="122"/>
      <c r="D815" s="3"/>
      <c r="E815" s="434"/>
      <c r="F815" s="477"/>
      <c r="G815" s="401"/>
      <c r="H815" s="5"/>
      <c r="I815" s="5"/>
      <c r="J815" s="5"/>
      <c r="K815" s="5"/>
      <c r="L815" s="5"/>
      <c r="M815" s="5"/>
      <c r="N815" s="5"/>
      <c r="O815" s="5"/>
      <c r="P815" s="5"/>
      <c r="Q815" s="5"/>
      <c r="R815" s="5"/>
      <c r="S815" s="5"/>
      <c r="T815" s="5"/>
      <c r="U815" s="5"/>
      <c r="V815" s="5"/>
      <c r="W815" s="5"/>
      <c r="X815" s="5"/>
      <c r="Y815" s="5"/>
      <c r="Z815" s="5"/>
    </row>
    <row r="816" spans="1:26" x14ac:dyDescent="0.25">
      <c r="A816" s="1"/>
      <c r="B816" s="5"/>
      <c r="C816" s="122"/>
      <c r="D816" s="3"/>
      <c r="E816" s="434"/>
      <c r="F816" s="477"/>
      <c r="G816" s="401"/>
      <c r="H816" s="5"/>
      <c r="I816" s="5"/>
      <c r="J816" s="5"/>
      <c r="K816" s="5"/>
      <c r="L816" s="5"/>
      <c r="M816" s="5"/>
      <c r="N816" s="5"/>
      <c r="O816" s="5"/>
      <c r="P816" s="5"/>
      <c r="Q816" s="5"/>
      <c r="R816" s="5"/>
      <c r="S816" s="5"/>
      <c r="T816" s="5"/>
      <c r="U816" s="5"/>
      <c r="V816" s="5"/>
      <c r="W816" s="5"/>
      <c r="X816" s="5"/>
      <c r="Y816" s="5"/>
      <c r="Z816" s="5"/>
    </row>
    <row r="817" spans="1:26" x14ac:dyDescent="0.25">
      <c r="A817" s="1"/>
      <c r="B817" s="5"/>
      <c r="C817" s="122"/>
      <c r="D817" s="3"/>
      <c r="E817" s="434"/>
      <c r="F817" s="477"/>
      <c r="G817" s="401"/>
      <c r="H817" s="5"/>
      <c r="I817" s="5"/>
      <c r="J817" s="5"/>
      <c r="K817" s="5"/>
      <c r="L817" s="5"/>
      <c r="M817" s="5"/>
      <c r="N817" s="5"/>
      <c r="O817" s="5"/>
      <c r="P817" s="5"/>
      <c r="Q817" s="5"/>
      <c r="R817" s="5"/>
      <c r="S817" s="5"/>
      <c r="T817" s="5"/>
      <c r="U817" s="5"/>
      <c r="V817" s="5"/>
      <c r="W817" s="5"/>
      <c r="X817" s="5"/>
      <c r="Y817" s="5"/>
      <c r="Z817" s="5"/>
    </row>
    <row r="818" spans="1:26" x14ac:dyDescent="0.25">
      <c r="A818" s="1"/>
      <c r="B818" s="5"/>
      <c r="C818" s="122"/>
      <c r="D818" s="3"/>
      <c r="E818" s="434"/>
      <c r="F818" s="477"/>
      <c r="G818" s="401"/>
      <c r="H818" s="5"/>
      <c r="I818" s="5"/>
      <c r="J818" s="5"/>
      <c r="K818" s="5"/>
      <c r="L818" s="5"/>
      <c r="M818" s="5"/>
      <c r="N818" s="5"/>
      <c r="O818" s="5"/>
      <c r="P818" s="5"/>
      <c r="Q818" s="5"/>
      <c r="R818" s="5"/>
      <c r="S818" s="5"/>
      <c r="T818" s="5"/>
      <c r="U818" s="5"/>
      <c r="V818" s="5"/>
      <c r="W818" s="5"/>
      <c r="X818" s="5"/>
      <c r="Y818" s="5"/>
      <c r="Z818" s="5"/>
    </row>
    <row r="819" spans="1:26" x14ac:dyDescent="0.25">
      <c r="A819" s="1"/>
      <c r="B819" s="5"/>
      <c r="C819" s="122"/>
      <c r="D819" s="3"/>
      <c r="E819" s="434"/>
      <c r="F819" s="477"/>
      <c r="G819" s="401"/>
      <c r="H819" s="5"/>
      <c r="I819" s="5"/>
      <c r="J819" s="5"/>
      <c r="K819" s="5"/>
      <c r="L819" s="5"/>
      <c r="M819" s="5"/>
      <c r="N819" s="5"/>
      <c r="O819" s="5"/>
      <c r="P819" s="5"/>
      <c r="Q819" s="5"/>
      <c r="R819" s="5"/>
      <c r="S819" s="5"/>
      <c r="T819" s="5"/>
      <c r="U819" s="5"/>
      <c r="V819" s="5"/>
      <c r="W819" s="5"/>
      <c r="X819" s="5"/>
      <c r="Y819" s="5"/>
      <c r="Z819" s="5"/>
    </row>
    <row r="820" spans="1:26" x14ac:dyDescent="0.25">
      <c r="A820" s="1"/>
      <c r="B820" s="5"/>
      <c r="C820" s="122"/>
      <c r="D820" s="3"/>
      <c r="E820" s="434"/>
      <c r="F820" s="477"/>
      <c r="G820" s="401"/>
      <c r="H820" s="5"/>
      <c r="I820" s="5"/>
      <c r="J820" s="5"/>
      <c r="K820" s="5"/>
      <c r="L820" s="5"/>
      <c r="M820" s="5"/>
      <c r="N820" s="5"/>
      <c r="O820" s="5"/>
      <c r="P820" s="5"/>
      <c r="Q820" s="5"/>
      <c r="R820" s="5"/>
      <c r="S820" s="5"/>
      <c r="T820" s="5"/>
      <c r="U820" s="5"/>
      <c r="V820" s="5"/>
      <c r="W820" s="5"/>
      <c r="X820" s="5"/>
      <c r="Y820" s="5"/>
      <c r="Z820" s="5"/>
    </row>
    <row r="821" spans="1:26" x14ac:dyDescent="0.25">
      <c r="A821" s="1"/>
      <c r="B821" s="5"/>
      <c r="C821" s="122"/>
      <c r="D821" s="3"/>
      <c r="E821" s="434"/>
      <c r="F821" s="477"/>
      <c r="G821" s="401"/>
      <c r="H821" s="5"/>
      <c r="I821" s="5"/>
      <c r="J821" s="5"/>
      <c r="K821" s="5"/>
      <c r="L821" s="5"/>
      <c r="M821" s="5"/>
      <c r="N821" s="5"/>
      <c r="O821" s="5"/>
      <c r="P821" s="5"/>
      <c r="Q821" s="5"/>
      <c r="R821" s="5"/>
      <c r="S821" s="5"/>
      <c r="T821" s="5"/>
      <c r="U821" s="5"/>
      <c r="V821" s="5"/>
      <c r="W821" s="5"/>
      <c r="X821" s="5"/>
      <c r="Y821" s="5"/>
      <c r="Z821" s="5"/>
    </row>
    <row r="822" spans="1:26" x14ac:dyDescent="0.25">
      <c r="A822" s="1"/>
      <c r="B822" s="5"/>
      <c r="C822" s="122"/>
      <c r="D822" s="3"/>
      <c r="E822" s="434"/>
      <c r="F822" s="477"/>
      <c r="G822" s="401"/>
      <c r="H822" s="5"/>
      <c r="I822" s="5"/>
      <c r="J822" s="5"/>
      <c r="K822" s="5"/>
      <c r="L822" s="5"/>
      <c r="M822" s="5"/>
      <c r="N822" s="5"/>
      <c r="O822" s="5"/>
      <c r="P822" s="5"/>
      <c r="Q822" s="5"/>
      <c r="R822" s="5"/>
      <c r="S822" s="5"/>
      <c r="T822" s="5"/>
      <c r="U822" s="5"/>
      <c r="V822" s="5"/>
      <c r="W822" s="5"/>
      <c r="X822" s="5"/>
      <c r="Y822" s="5"/>
      <c r="Z822" s="5"/>
    </row>
    <row r="823" spans="1:26" x14ac:dyDescent="0.25">
      <c r="A823" s="1"/>
      <c r="B823" s="5"/>
      <c r="C823" s="122"/>
      <c r="D823" s="3"/>
      <c r="E823" s="434"/>
      <c r="F823" s="477"/>
      <c r="G823" s="401"/>
      <c r="H823" s="5"/>
      <c r="I823" s="5"/>
      <c r="J823" s="5"/>
      <c r="K823" s="5"/>
      <c r="L823" s="5"/>
      <c r="M823" s="5"/>
      <c r="N823" s="5"/>
      <c r="O823" s="5"/>
      <c r="P823" s="5"/>
      <c r="Q823" s="5"/>
      <c r="R823" s="5"/>
      <c r="S823" s="5"/>
      <c r="T823" s="5"/>
      <c r="U823" s="5"/>
      <c r="V823" s="5"/>
      <c r="W823" s="5"/>
      <c r="X823" s="5"/>
      <c r="Y823" s="5"/>
      <c r="Z823" s="5"/>
    </row>
    <row r="824" spans="1:26" x14ac:dyDescent="0.25">
      <c r="A824" s="1"/>
      <c r="B824" s="5"/>
      <c r="C824" s="122"/>
      <c r="D824" s="3"/>
      <c r="E824" s="434"/>
      <c r="F824" s="477"/>
      <c r="G824" s="401"/>
      <c r="H824" s="5"/>
      <c r="I824" s="5"/>
      <c r="J824" s="5"/>
      <c r="K824" s="5"/>
      <c r="L824" s="5"/>
      <c r="M824" s="5"/>
      <c r="N824" s="5"/>
      <c r="O824" s="5"/>
      <c r="P824" s="5"/>
      <c r="Q824" s="5"/>
      <c r="R824" s="5"/>
      <c r="S824" s="5"/>
      <c r="T824" s="5"/>
      <c r="U824" s="5"/>
      <c r="V824" s="5"/>
      <c r="W824" s="5"/>
      <c r="X824" s="5"/>
      <c r="Y824" s="5"/>
      <c r="Z824" s="5"/>
    </row>
    <row r="825" spans="1:26" x14ac:dyDescent="0.25">
      <c r="A825" s="1"/>
      <c r="B825" s="5"/>
      <c r="C825" s="122"/>
      <c r="D825" s="3"/>
      <c r="E825" s="434"/>
      <c r="F825" s="477"/>
      <c r="G825" s="401"/>
      <c r="H825" s="5"/>
      <c r="I825" s="5"/>
      <c r="J825" s="5"/>
      <c r="K825" s="5"/>
      <c r="L825" s="5"/>
      <c r="M825" s="5"/>
      <c r="N825" s="5"/>
      <c r="O825" s="5"/>
      <c r="P825" s="5"/>
      <c r="Q825" s="5"/>
      <c r="R825" s="5"/>
      <c r="S825" s="5"/>
      <c r="T825" s="5"/>
      <c r="U825" s="5"/>
      <c r="V825" s="5"/>
      <c r="W825" s="5"/>
      <c r="X825" s="5"/>
      <c r="Y825" s="5"/>
      <c r="Z825" s="5"/>
    </row>
    <row r="826" spans="1:26" x14ac:dyDescent="0.25">
      <c r="A826" s="1"/>
      <c r="B826" s="5"/>
      <c r="C826" s="122"/>
      <c r="D826" s="3"/>
      <c r="E826" s="434"/>
      <c r="F826" s="477"/>
      <c r="G826" s="401"/>
      <c r="H826" s="5"/>
      <c r="I826" s="5"/>
      <c r="J826" s="5"/>
      <c r="K826" s="5"/>
      <c r="L826" s="5"/>
      <c r="M826" s="5"/>
      <c r="N826" s="5"/>
      <c r="O826" s="5"/>
      <c r="P826" s="5"/>
      <c r="Q826" s="5"/>
      <c r="R826" s="5"/>
      <c r="S826" s="5"/>
      <c r="T826" s="5"/>
      <c r="U826" s="5"/>
      <c r="V826" s="5"/>
      <c r="W826" s="5"/>
      <c r="X826" s="5"/>
      <c r="Y826" s="5"/>
      <c r="Z826" s="5"/>
    </row>
    <row r="827" spans="1:26" x14ac:dyDescent="0.25">
      <c r="A827" s="1"/>
      <c r="B827" s="5"/>
      <c r="C827" s="122"/>
      <c r="D827" s="3"/>
      <c r="E827" s="434"/>
      <c r="F827" s="477"/>
      <c r="G827" s="401"/>
      <c r="H827" s="5"/>
      <c r="I827" s="5"/>
      <c r="J827" s="5"/>
      <c r="K827" s="5"/>
      <c r="L827" s="5"/>
      <c r="M827" s="5"/>
      <c r="N827" s="5"/>
      <c r="O827" s="5"/>
      <c r="P827" s="5"/>
      <c r="Q827" s="5"/>
      <c r="R827" s="5"/>
      <c r="S827" s="5"/>
      <c r="T827" s="5"/>
      <c r="U827" s="5"/>
      <c r="V827" s="5"/>
      <c r="W827" s="5"/>
      <c r="X827" s="5"/>
      <c r="Y827" s="5"/>
      <c r="Z827" s="5"/>
    </row>
    <row r="828" spans="1:26" x14ac:dyDescent="0.25">
      <c r="A828" s="1"/>
      <c r="B828" s="5"/>
      <c r="C828" s="122"/>
      <c r="D828" s="3"/>
      <c r="E828" s="434"/>
      <c r="F828" s="477"/>
      <c r="G828" s="401"/>
      <c r="H828" s="5"/>
      <c r="I828" s="5"/>
      <c r="J828" s="5"/>
      <c r="K828" s="5"/>
      <c r="L828" s="5"/>
      <c r="M828" s="5"/>
      <c r="N828" s="5"/>
      <c r="O828" s="5"/>
      <c r="P828" s="5"/>
      <c r="Q828" s="5"/>
      <c r="R828" s="5"/>
      <c r="S828" s="5"/>
      <c r="T828" s="5"/>
      <c r="U828" s="5"/>
      <c r="V828" s="5"/>
      <c r="W828" s="5"/>
      <c r="X828" s="5"/>
      <c r="Y828" s="5"/>
      <c r="Z828" s="5"/>
    </row>
    <row r="829" spans="1:26" x14ac:dyDescent="0.25">
      <c r="A829" s="1"/>
      <c r="B829" s="5"/>
      <c r="C829" s="122"/>
      <c r="D829" s="3"/>
      <c r="E829" s="434"/>
      <c r="F829" s="477"/>
      <c r="G829" s="401"/>
      <c r="H829" s="5"/>
      <c r="I829" s="5"/>
      <c r="J829" s="5"/>
      <c r="K829" s="5"/>
      <c r="L829" s="5"/>
      <c r="M829" s="5"/>
      <c r="N829" s="5"/>
      <c r="O829" s="5"/>
      <c r="P829" s="5"/>
      <c r="Q829" s="5"/>
      <c r="R829" s="5"/>
      <c r="S829" s="5"/>
      <c r="T829" s="5"/>
      <c r="U829" s="5"/>
      <c r="V829" s="5"/>
      <c r="W829" s="5"/>
      <c r="X829" s="5"/>
      <c r="Y829" s="5"/>
      <c r="Z829" s="5"/>
    </row>
    <row r="830" spans="1:26" x14ac:dyDescent="0.25">
      <c r="A830" s="1"/>
      <c r="B830" s="5"/>
      <c r="C830" s="122"/>
      <c r="D830" s="3"/>
      <c r="E830" s="434"/>
      <c r="F830" s="477"/>
      <c r="G830" s="401"/>
      <c r="H830" s="5"/>
      <c r="I830" s="5"/>
      <c r="J830" s="5"/>
      <c r="K830" s="5"/>
      <c r="L830" s="5"/>
      <c r="M830" s="5"/>
      <c r="N830" s="5"/>
      <c r="O830" s="5"/>
      <c r="P830" s="5"/>
      <c r="Q830" s="5"/>
      <c r="R830" s="5"/>
      <c r="S830" s="5"/>
      <c r="T830" s="5"/>
      <c r="U830" s="5"/>
      <c r="V830" s="5"/>
      <c r="W830" s="5"/>
      <c r="X830" s="5"/>
      <c r="Y830" s="5"/>
      <c r="Z830" s="5"/>
    </row>
    <row r="831" spans="1:26" x14ac:dyDescent="0.25">
      <c r="A831" s="1"/>
      <c r="B831" s="5"/>
      <c r="C831" s="122"/>
      <c r="D831" s="3"/>
      <c r="E831" s="434"/>
      <c r="F831" s="477"/>
      <c r="G831" s="401"/>
      <c r="H831" s="5"/>
      <c r="I831" s="5"/>
      <c r="J831" s="5"/>
      <c r="K831" s="5"/>
      <c r="L831" s="5"/>
      <c r="M831" s="5"/>
      <c r="N831" s="5"/>
      <c r="O831" s="5"/>
      <c r="P831" s="5"/>
      <c r="Q831" s="5"/>
      <c r="R831" s="5"/>
      <c r="S831" s="5"/>
      <c r="T831" s="5"/>
      <c r="U831" s="5"/>
      <c r="V831" s="5"/>
      <c r="W831" s="5"/>
      <c r="X831" s="5"/>
      <c r="Y831" s="5"/>
      <c r="Z831" s="5"/>
    </row>
    <row r="832" spans="1:26" x14ac:dyDescent="0.25">
      <c r="A832" s="1"/>
      <c r="B832" s="5"/>
      <c r="C832" s="122"/>
      <c r="D832" s="3"/>
      <c r="E832" s="434"/>
      <c r="F832" s="477"/>
      <c r="G832" s="401"/>
      <c r="H832" s="5"/>
      <c r="I832" s="5"/>
      <c r="J832" s="5"/>
      <c r="K832" s="5"/>
      <c r="L832" s="5"/>
      <c r="M832" s="5"/>
      <c r="N832" s="5"/>
      <c r="O832" s="5"/>
      <c r="P832" s="5"/>
      <c r="Q832" s="5"/>
      <c r="R832" s="5"/>
      <c r="S832" s="5"/>
      <c r="T832" s="5"/>
      <c r="U832" s="5"/>
      <c r="V832" s="5"/>
      <c r="W832" s="5"/>
      <c r="X832" s="5"/>
      <c r="Y832" s="5"/>
      <c r="Z832" s="5"/>
    </row>
    <row r="833" spans="1:26" x14ac:dyDescent="0.25">
      <c r="A833" s="1"/>
      <c r="B833" s="5"/>
      <c r="C833" s="122"/>
      <c r="D833" s="3"/>
      <c r="E833" s="434"/>
      <c r="F833" s="477"/>
      <c r="G833" s="401"/>
      <c r="H833" s="5"/>
      <c r="I833" s="5"/>
      <c r="J833" s="5"/>
      <c r="K833" s="5"/>
      <c r="L833" s="5"/>
      <c r="M833" s="5"/>
      <c r="N833" s="5"/>
      <c r="O833" s="5"/>
      <c r="P833" s="5"/>
      <c r="Q833" s="5"/>
      <c r="R833" s="5"/>
      <c r="S833" s="5"/>
      <c r="T833" s="5"/>
      <c r="U833" s="5"/>
      <c r="V833" s="5"/>
      <c r="W833" s="5"/>
      <c r="X833" s="5"/>
      <c r="Y833" s="5"/>
      <c r="Z833" s="5"/>
    </row>
    <row r="834" spans="1:26" x14ac:dyDescent="0.25">
      <c r="A834" s="1"/>
      <c r="B834" s="5"/>
      <c r="C834" s="122"/>
      <c r="D834" s="3"/>
      <c r="E834" s="434"/>
      <c r="F834" s="477"/>
      <c r="G834" s="401"/>
      <c r="H834" s="5"/>
      <c r="I834" s="5"/>
      <c r="J834" s="5"/>
      <c r="K834" s="5"/>
      <c r="L834" s="5"/>
      <c r="M834" s="5"/>
      <c r="N834" s="5"/>
      <c r="O834" s="5"/>
      <c r="P834" s="5"/>
      <c r="Q834" s="5"/>
      <c r="R834" s="5"/>
      <c r="S834" s="5"/>
      <c r="T834" s="5"/>
      <c r="U834" s="5"/>
      <c r="V834" s="5"/>
      <c r="W834" s="5"/>
      <c r="X834" s="5"/>
      <c r="Y834" s="5"/>
      <c r="Z834" s="5"/>
    </row>
    <row r="835" spans="1:26" x14ac:dyDescent="0.25">
      <c r="A835" s="1"/>
      <c r="B835" s="5"/>
      <c r="C835" s="122"/>
      <c r="D835" s="3"/>
      <c r="E835" s="434"/>
      <c r="F835" s="477"/>
      <c r="G835" s="401"/>
      <c r="H835" s="5"/>
      <c r="I835" s="5"/>
      <c r="J835" s="5"/>
      <c r="K835" s="5"/>
      <c r="L835" s="5"/>
      <c r="M835" s="5"/>
      <c r="N835" s="5"/>
      <c r="O835" s="5"/>
      <c r="P835" s="5"/>
      <c r="Q835" s="5"/>
      <c r="R835" s="5"/>
      <c r="S835" s="5"/>
      <c r="T835" s="5"/>
      <c r="U835" s="5"/>
      <c r="V835" s="5"/>
      <c r="W835" s="5"/>
      <c r="X835" s="5"/>
      <c r="Y835" s="5"/>
      <c r="Z835" s="5"/>
    </row>
    <row r="836" spans="1:26" x14ac:dyDescent="0.25">
      <c r="A836" s="1"/>
      <c r="B836" s="5"/>
      <c r="C836" s="122"/>
      <c r="D836" s="3"/>
      <c r="E836" s="434"/>
      <c r="F836" s="477"/>
      <c r="G836" s="401"/>
      <c r="H836" s="5"/>
      <c r="I836" s="5"/>
      <c r="J836" s="5"/>
      <c r="K836" s="5"/>
      <c r="L836" s="5"/>
      <c r="M836" s="5"/>
      <c r="N836" s="5"/>
      <c r="O836" s="5"/>
      <c r="P836" s="5"/>
      <c r="Q836" s="5"/>
      <c r="R836" s="5"/>
      <c r="S836" s="5"/>
      <c r="T836" s="5"/>
      <c r="U836" s="5"/>
      <c r="V836" s="5"/>
      <c r="W836" s="5"/>
      <c r="X836" s="5"/>
      <c r="Y836" s="5"/>
      <c r="Z836" s="5"/>
    </row>
    <row r="837" spans="1:26" x14ac:dyDescent="0.25">
      <c r="A837" s="1"/>
      <c r="B837" s="5"/>
      <c r="C837" s="122"/>
      <c r="D837" s="3"/>
      <c r="E837" s="434"/>
      <c r="F837" s="477"/>
      <c r="G837" s="401"/>
      <c r="H837" s="5"/>
      <c r="I837" s="5"/>
      <c r="J837" s="5"/>
      <c r="K837" s="5"/>
      <c r="L837" s="5"/>
      <c r="M837" s="5"/>
      <c r="N837" s="5"/>
      <c r="O837" s="5"/>
      <c r="P837" s="5"/>
      <c r="Q837" s="5"/>
      <c r="R837" s="5"/>
      <c r="S837" s="5"/>
      <c r="T837" s="5"/>
      <c r="U837" s="5"/>
      <c r="V837" s="5"/>
      <c r="W837" s="5"/>
      <c r="X837" s="5"/>
      <c r="Y837" s="5"/>
      <c r="Z837" s="5"/>
    </row>
    <row r="838" spans="1:26" x14ac:dyDescent="0.25">
      <c r="A838" s="1"/>
      <c r="B838" s="5"/>
      <c r="C838" s="122"/>
      <c r="D838" s="3"/>
      <c r="E838" s="434"/>
      <c r="F838" s="477"/>
      <c r="G838" s="401"/>
      <c r="H838" s="5"/>
      <c r="I838" s="5"/>
      <c r="J838" s="5"/>
      <c r="K838" s="5"/>
      <c r="L838" s="5"/>
      <c r="M838" s="5"/>
      <c r="N838" s="5"/>
      <c r="O838" s="5"/>
      <c r="P838" s="5"/>
      <c r="Q838" s="5"/>
      <c r="R838" s="5"/>
      <c r="S838" s="5"/>
      <c r="T838" s="5"/>
      <c r="U838" s="5"/>
      <c r="V838" s="5"/>
      <c r="W838" s="5"/>
      <c r="X838" s="5"/>
      <c r="Y838" s="5"/>
      <c r="Z838" s="5"/>
    </row>
    <row r="839" spans="1:26" x14ac:dyDescent="0.25">
      <c r="A839" s="1"/>
      <c r="B839" s="5"/>
      <c r="C839" s="122"/>
      <c r="D839" s="3"/>
      <c r="E839" s="434"/>
      <c r="F839" s="477"/>
      <c r="G839" s="401"/>
      <c r="H839" s="5"/>
      <c r="I839" s="5"/>
      <c r="J839" s="5"/>
      <c r="K839" s="5"/>
      <c r="L839" s="5"/>
      <c r="M839" s="5"/>
      <c r="N839" s="5"/>
      <c r="O839" s="5"/>
      <c r="P839" s="5"/>
      <c r="Q839" s="5"/>
      <c r="R839" s="5"/>
      <c r="S839" s="5"/>
      <c r="T839" s="5"/>
      <c r="U839" s="5"/>
      <c r="V839" s="5"/>
      <c r="W839" s="5"/>
      <c r="X839" s="5"/>
      <c r="Y839" s="5"/>
      <c r="Z839" s="5"/>
    </row>
    <row r="840" spans="1:26" x14ac:dyDescent="0.25">
      <c r="A840" s="1"/>
      <c r="B840" s="5"/>
      <c r="C840" s="122"/>
      <c r="D840" s="3"/>
      <c r="E840" s="434"/>
      <c r="F840" s="477"/>
      <c r="G840" s="401"/>
      <c r="H840" s="5"/>
      <c r="I840" s="5"/>
      <c r="J840" s="5"/>
      <c r="K840" s="5"/>
      <c r="L840" s="5"/>
      <c r="M840" s="5"/>
      <c r="N840" s="5"/>
      <c r="O840" s="5"/>
      <c r="P840" s="5"/>
      <c r="Q840" s="5"/>
      <c r="R840" s="5"/>
      <c r="S840" s="5"/>
      <c r="T840" s="5"/>
      <c r="U840" s="5"/>
      <c r="V840" s="5"/>
      <c r="W840" s="5"/>
      <c r="X840" s="5"/>
      <c r="Y840" s="5"/>
      <c r="Z840" s="5"/>
    </row>
    <row r="841" spans="1:26" x14ac:dyDescent="0.25">
      <c r="A841" s="1"/>
      <c r="B841" s="5"/>
      <c r="C841" s="122"/>
      <c r="D841" s="3"/>
      <c r="E841" s="434"/>
      <c r="F841" s="477"/>
      <c r="G841" s="401"/>
      <c r="H841" s="5"/>
      <c r="I841" s="5"/>
      <c r="J841" s="5"/>
      <c r="K841" s="5"/>
      <c r="L841" s="5"/>
      <c r="M841" s="5"/>
      <c r="N841" s="5"/>
      <c r="O841" s="5"/>
      <c r="P841" s="5"/>
      <c r="Q841" s="5"/>
      <c r="R841" s="5"/>
      <c r="S841" s="5"/>
      <c r="T841" s="5"/>
      <c r="U841" s="5"/>
      <c r="V841" s="5"/>
      <c r="W841" s="5"/>
      <c r="X841" s="5"/>
      <c r="Y841" s="5"/>
      <c r="Z841" s="5"/>
    </row>
    <row r="842" spans="1:26" x14ac:dyDescent="0.25">
      <c r="A842" s="1"/>
      <c r="B842" s="5"/>
      <c r="C842" s="122"/>
      <c r="D842" s="3"/>
      <c r="E842" s="434"/>
      <c r="F842" s="477"/>
      <c r="G842" s="401"/>
      <c r="H842" s="5"/>
      <c r="I842" s="5"/>
      <c r="J842" s="5"/>
      <c r="K842" s="5"/>
      <c r="L842" s="5"/>
      <c r="M842" s="5"/>
      <c r="N842" s="5"/>
      <c r="O842" s="5"/>
      <c r="P842" s="5"/>
      <c r="Q842" s="5"/>
      <c r="R842" s="5"/>
      <c r="S842" s="5"/>
      <c r="T842" s="5"/>
      <c r="U842" s="5"/>
      <c r="V842" s="5"/>
      <c r="W842" s="5"/>
      <c r="X842" s="5"/>
      <c r="Y842" s="5"/>
      <c r="Z842" s="5"/>
    </row>
    <row r="843" spans="1:26" x14ac:dyDescent="0.25">
      <c r="A843" s="1"/>
      <c r="B843" s="5"/>
      <c r="C843" s="122"/>
      <c r="D843" s="3"/>
      <c r="E843" s="434"/>
      <c r="F843" s="477"/>
      <c r="G843" s="401"/>
      <c r="H843" s="5"/>
      <c r="I843" s="5"/>
      <c r="J843" s="5"/>
      <c r="K843" s="5"/>
      <c r="L843" s="5"/>
      <c r="M843" s="5"/>
      <c r="N843" s="5"/>
      <c r="O843" s="5"/>
      <c r="P843" s="5"/>
      <c r="Q843" s="5"/>
      <c r="R843" s="5"/>
      <c r="S843" s="5"/>
      <c r="T843" s="5"/>
      <c r="U843" s="5"/>
      <c r="V843" s="5"/>
      <c r="W843" s="5"/>
      <c r="X843" s="5"/>
      <c r="Y843" s="5"/>
      <c r="Z843" s="5"/>
    </row>
    <row r="844" spans="1:26" x14ac:dyDescent="0.25">
      <c r="A844" s="1"/>
      <c r="B844" s="5"/>
      <c r="C844" s="122"/>
      <c r="D844" s="3"/>
      <c r="E844" s="434"/>
      <c r="F844" s="477"/>
      <c r="G844" s="401"/>
      <c r="H844" s="5"/>
      <c r="I844" s="5"/>
      <c r="J844" s="5"/>
      <c r="K844" s="5"/>
      <c r="L844" s="5"/>
      <c r="M844" s="5"/>
      <c r="N844" s="5"/>
      <c r="O844" s="5"/>
      <c r="P844" s="5"/>
      <c r="Q844" s="5"/>
      <c r="R844" s="5"/>
      <c r="S844" s="5"/>
      <c r="T844" s="5"/>
      <c r="U844" s="5"/>
      <c r="V844" s="5"/>
      <c r="W844" s="5"/>
      <c r="X844" s="5"/>
      <c r="Y844" s="5"/>
      <c r="Z844" s="5"/>
    </row>
    <row r="845" spans="1:26" x14ac:dyDescent="0.25">
      <c r="A845" s="1"/>
      <c r="B845" s="5"/>
      <c r="C845" s="122"/>
      <c r="D845" s="3"/>
      <c r="E845" s="434"/>
      <c r="F845" s="477"/>
      <c r="G845" s="401"/>
      <c r="H845" s="5"/>
      <c r="I845" s="5"/>
      <c r="J845" s="5"/>
      <c r="K845" s="5"/>
      <c r="L845" s="5"/>
      <c r="M845" s="5"/>
      <c r="N845" s="5"/>
      <c r="O845" s="5"/>
      <c r="P845" s="5"/>
      <c r="Q845" s="5"/>
      <c r="R845" s="5"/>
      <c r="S845" s="5"/>
      <c r="T845" s="5"/>
      <c r="U845" s="5"/>
      <c r="V845" s="5"/>
      <c r="W845" s="5"/>
      <c r="X845" s="5"/>
      <c r="Y845" s="5"/>
      <c r="Z845" s="5"/>
    </row>
    <row r="846" spans="1:26" x14ac:dyDescent="0.25">
      <c r="A846" s="1"/>
      <c r="B846" s="5"/>
      <c r="C846" s="122"/>
      <c r="D846" s="3"/>
      <c r="E846" s="434"/>
      <c r="F846" s="477"/>
      <c r="G846" s="401"/>
      <c r="H846" s="5"/>
      <c r="I846" s="5"/>
      <c r="J846" s="5"/>
      <c r="K846" s="5"/>
      <c r="L846" s="5"/>
      <c r="M846" s="5"/>
      <c r="N846" s="5"/>
      <c r="O846" s="5"/>
      <c r="P846" s="5"/>
      <c r="Q846" s="5"/>
      <c r="R846" s="5"/>
      <c r="S846" s="5"/>
      <c r="T846" s="5"/>
      <c r="U846" s="5"/>
      <c r="V846" s="5"/>
      <c r="W846" s="5"/>
      <c r="X846" s="5"/>
      <c r="Y846" s="5"/>
      <c r="Z846" s="5"/>
    </row>
    <row r="847" spans="1:26" x14ac:dyDescent="0.25">
      <c r="A847" s="1"/>
      <c r="B847" s="5"/>
      <c r="C847" s="122"/>
      <c r="D847" s="3"/>
      <c r="E847" s="434"/>
      <c r="F847" s="477"/>
      <c r="G847" s="401"/>
      <c r="H847" s="5"/>
      <c r="I847" s="5"/>
      <c r="J847" s="5"/>
      <c r="K847" s="5"/>
      <c r="L847" s="5"/>
      <c r="M847" s="5"/>
      <c r="N847" s="5"/>
      <c r="O847" s="5"/>
      <c r="P847" s="5"/>
      <c r="Q847" s="5"/>
      <c r="R847" s="5"/>
      <c r="S847" s="5"/>
      <c r="T847" s="5"/>
      <c r="U847" s="5"/>
      <c r="V847" s="5"/>
      <c r="W847" s="5"/>
      <c r="X847" s="5"/>
      <c r="Y847" s="5"/>
      <c r="Z847" s="5"/>
    </row>
    <row r="848" spans="1:26" x14ac:dyDescent="0.25">
      <c r="A848" s="1"/>
      <c r="B848" s="5"/>
      <c r="C848" s="122"/>
      <c r="D848" s="3"/>
      <c r="E848" s="434"/>
      <c r="F848" s="477"/>
      <c r="G848" s="401"/>
      <c r="H848" s="5"/>
      <c r="I848" s="5"/>
      <c r="J848" s="5"/>
      <c r="K848" s="5"/>
      <c r="L848" s="5"/>
      <c r="M848" s="5"/>
      <c r="N848" s="5"/>
      <c r="O848" s="5"/>
      <c r="P848" s="5"/>
      <c r="Q848" s="5"/>
      <c r="R848" s="5"/>
      <c r="S848" s="5"/>
      <c r="T848" s="5"/>
      <c r="U848" s="5"/>
      <c r="V848" s="5"/>
      <c r="W848" s="5"/>
      <c r="X848" s="5"/>
      <c r="Y848" s="5"/>
      <c r="Z848" s="5"/>
    </row>
    <row r="849" spans="1:26" x14ac:dyDescent="0.25">
      <c r="A849" s="1"/>
      <c r="B849" s="5"/>
      <c r="C849" s="122"/>
      <c r="D849" s="3"/>
      <c r="E849" s="434"/>
      <c r="F849" s="477"/>
      <c r="G849" s="401"/>
      <c r="H849" s="5"/>
      <c r="I849" s="5"/>
      <c r="J849" s="5"/>
      <c r="K849" s="5"/>
      <c r="L849" s="5"/>
      <c r="M849" s="5"/>
      <c r="N849" s="5"/>
      <c r="O849" s="5"/>
      <c r="P849" s="5"/>
      <c r="Q849" s="5"/>
      <c r="R849" s="5"/>
      <c r="S849" s="5"/>
      <c r="T849" s="5"/>
      <c r="U849" s="5"/>
      <c r="V849" s="5"/>
      <c r="W849" s="5"/>
      <c r="X849" s="5"/>
      <c r="Y849" s="5"/>
      <c r="Z849" s="5"/>
    </row>
    <row r="850" spans="1:26" x14ac:dyDescent="0.25">
      <c r="A850" s="1"/>
      <c r="B850" s="5"/>
      <c r="C850" s="122"/>
      <c r="D850" s="3"/>
      <c r="E850" s="434"/>
      <c r="F850" s="477"/>
      <c r="G850" s="401"/>
      <c r="H850" s="5"/>
      <c r="I850" s="5"/>
      <c r="J850" s="5"/>
      <c r="K850" s="5"/>
      <c r="L850" s="5"/>
      <c r="M850" s="5"/>
      <c r="N850" s="5"/>
      <c r="O850" s="5"/>
      <c r="P850" s="5"/>
      <c r="Q850" s="5"/>
      <c r="R850" s="5"/>
      <c r="S850" s="5"/>
      <c r="T850" s="5"/>
      <c r="U850" s="5"/>
      <c r="V850" s="5"/>
      <c r="W850" s="5"/>
      <c r="X850" s="5"/>
      <c r="Y850" s="5"/>
      <c r="Z850" s="5"/>
    </row>
    <row r="851" spans="1:26" x14ac:dyDescent="0.25">
      <c r="A851" s="1"/>
      <c r="B851" s="5"/>
      <c r="C851" s="122"/>
      <c r="D851" s="3"/>
      <c r="E851" s="434"/>
      <c r="F851" s="477"/>
      <c r="G851" s="401"/>
      <c r="H851" s="5"/>
      <c r="I851" s="5"/>
      <c r="J851" s="5"/>
      <c r="K851" s="5"/>
      <c r="L851" s="5"/>
      <c r="M851" s="5"/>
      <c r="N851" s="5"/>
      <c r="O851" s="5"/>
      <c r="P851" s="5"/>
      <c r="Q851" s="5"/>
      <c r="R851" s="5"/>
      <c r="S851" s="5"/>
      <c r="T851" s="5"/>
      <c r="U851" s="5"/>
      <c r="V851" s="5"/>
      <c r="W851" s="5"/>
      <c r="X851" s="5"/>
      <c r="Y851" s="5"/>
      <c r="Z851" s="5"/>
    </row>
    <row r="852" spans="1:26" x14ac:dyDescent="0.25">
      <c r="A852" s="1"/>
      <c r="B852" s="5"/>
      <c r="C852" s="122"/>
      <c r="D852" s="3"/>
      <c r="E852" s="434"/>
      <c r="F852" s="477"/>
      <c r="G852" s="401"/>
      <c r="H852" s="5"/>
      <c r="I852" s="5"/>
      <c r="J852" s="5"/>
      <c r="K852" s="5"/>
      <c r="L852" s="5"/>
      <c r="M852" s="5"/>
      <c r="N852" s="5"/>
      <c r="O852" s="5"/>
      <c r="P852" s="5"/>
      <c r="Q852" s="5"/>
      <c r="R852" s="5"/>
      <c r="S852" s="5"/>
      <c r="T852" s="5"/>
      <c r="U852" s="5"/>
      <c r="V852" s="5"/>
      <c r="W852" s="5"/>
      <c r="X852" s="5"/>
      <c r="Y852" s="5"/>
      <c r="Z852" s="5"/>
    </row>
    <row r="853" spans="1:26" x14ac:dyDescent="0.25">
      <c r="A853" s="1"/>
      <c r="B853" s="5"/>
      <c r="C853" s="122"/>
      <c r="D853" s="3"/>
      <c r="E853" s="434"/>
      <c r="F853" s="477"/>
      <c r="G853" s="401"/>
      <c r="H853" s="5"/>
      <c r="I853" s="5"/>
      <c r="J853" s="5"/>
      <c r="K853" s="5"/>
      <c r="L853" s="5"/>
      <c r="M853" s="5"/>
      <c r="N853" s="5"/>
      <c r="O853" s="5"/>
      <c r="P853" s="5"/>
      <c r="Q853" s="5"/>
      <c r="R853" s="5"/>
      <c r="S853" s="5"/>
      <c r="T853" s="5"/>
      <c r="U853" s="5"/>
      <c r="V853" s="5"/>
      <c r="W853" s="5"/>
      <c r="X853" s="5"/>
      <c r="Y853" s="5"/>
      <c r="Z853" s="5"/>
    </row>
    <row r="854" spans="1:26" x14ac:dyDescent="0.25">
      <c r="A854" s="1"/>
      <c r="B854" s="5"/>
      <c r="C854" s="122"/>
      <c r="D854" s="3"/>
      <c r="E854" s="434"/>
      <c r="F854" s="477"/>
      <c r="G854" s="401"/>
      <c r="H854" s="5"/>
      <c r="I854" s="5"/>
      <c r="J854" s="5"/>
      <c r="K854" s="5"/>
      <c r="L854" s="5"/>
      <c r="M854" s="5"/>
      <c r="N854" s="5"/>
      <c r="O854" s="5"/>
      <c r="P854" s="5"/>
      <c r="Q854" s="5"/>
      <c r="R854" s="5"/>
      <c r="S854" s="5"/>
      <c r="T854" s="5"/>
      <c r="U854" s="5"/>
      <c r="V854" s="5"/>
      <c r="W854" s="5"/>
      <c r="X854" s="5"/>
      <c r="Y854" s="5"/>
      <c r="Z854" s="5"/>
    </row>
    <row r="855" spans="1:26" x14ac:dyDescent="0.25">
      <c r="A855" s="1"/>
      <c r="B855" s="5"/>
      <c r="C855" s="122"/>
      <c r="D855" s="3"/>
      <c r="E855" s="434"/>
      <c r="F855" s="477"/>
      <c r="G855" s="401"/>
      <c r="H855" s="5"/>
      <c r="I855" s="5"/>
      <c r="J855" s="5"/>
      <c r="K855" s="5"/>
      <c r="L855" s="5"/>
      <c r="M855" s="5"/>
      <c r="N855" s="5"/>
      <c r="O855" s="5"/>
      <c r="P855" s="5"/>
      <c r="Q855" s="5"/>
      <c r="R855" s="5"/>
      <c r="S855" s="5"/>
      <c r="T855" s="5"/>
      <c r="U855" s="5"/>
      <c r="V855" s="5"/>
      <c r="W855" s="5"/>
      <c r="X855" s="5"/>
      <c r="Y855" s="5"/>
      <c r="Z855" s="5"/>
    </row>
    <row r="856" spans="1:26" x14ac:dyDescent="0.25">
      <c r="A856" s="1"/>
      <c r="B856" s="5"/>
      <c r="C856" s="122"/>
      <c r="D856" s="3"/>
      <c r="E856" s="434"/>
      <c r="F856" s="477"/>
      <c r="G856" s="401"/>
      <c r="H856" s="5"/>
      <c r="I856" s="5"/>
      <c r="J856" s="5"/>
      <c r="K856" s="5"/>
      <c r="L856" s="5"/>
      <c r="M856" s="5"/>
      <c r="N856" s="5"/>
      <c r="O856" s="5"/>
      <c r="P856" s="5"/>
      <c r="Q856" s="5"/>
      <c r="R856" s="5"/>
      <c r="S856" s="5"/>
      <c r="T856" s="5"/>
      <c r="U856" s="5"/>
      <c r="V856" s="5"/>
      <c r="W856" s="5"/>
      <c r="X856" s="5"/>
      <c r="Y856" s="5"/>
      <c r="Z856" s="5"/>
    </row>
    <row r="857" spans="1:26" x14ac:dyDescent="0.25">
      <c r="A857" s="1"/>
      <c r="B857" s="5"/>
      <c r="C857" s="122"/>
      <c r="D857" s="3"/>
      <c r="E857" s="434"/>
      <c r="F857" s="477"/>
      <c r="G857" s="401"/>
      <c r="H857" s="5"/>
      <c r="I857" s="5"/>
      <c r="J857" s="5"/>
      <c r="K857" s="5"/>
      <c r="L857" s="5"/>
      <c r="M857" s="5"/>
      <c r="N857" s="5"/>
      <c r="O857" s="5"/>
      <c r="P857" s="5"/>
      <c r="Q857" s="5"/>
      <c r="R857" s="5"/>
      <c r="S857" s="5"/>
      <c r="T857" s="5"/>
      <c r="U857" s="5"/>
      <c r="V857" s="5"/>
      <c r="W857" s="5"/>
      <c r="X857" s="5"/>
      <c r="Y857" s="5"/>
      <c r="Z857" s="5"/>
    </row>
    <row r="858" spans="1:26" x14ac:dyDescent="0.25">
      <c r="A858" s="1"/>
      <c r="B858" s="5"/>
      <c r="C858" s="122"/>
      <c r="D858" s="3"/>
      <c r="E858" s="434"/>
      <c r="F858" s="477"/>
      <c r="G858" s="401"/>
      <c r="H858" s="5"/>
      <c r="I858" s="5"/>
      <c r="J858" s="5"/>
      <c r="K858" s="5"/>
      <c r="L858" s="5"/>
      <c r="M858" s="5"/>
      <c r="N858" s="5"/>
      <c r="O858" s="5"/>
      <c r="P858" s="5"/>
      <c r="Q858" s="5"/>
      <c r="R858" s="5"/>
      <c r="S858" s="5"/>
      <c r="T858" s="5"/>
      <c r="U858" s="5"/>
      <c r="V858" s="5"/>
      <c r="W858" s="5"/>
      <c r="X858" s="5"/>
      <c r="Y858" s="5"/>
      <c r="Z858" s="5"/>
    </row>
    <row r="859" spans="1:26" x14ac:dyDescent="0.25">
      <c r="A859" s="1"/>
      <c r="B859" s="5"/>
      <c r="C859" s="122"/>
      <c r="D859" s="3"/>
      <c r="E859" s="434"/>
      <c r="F859" s="477"/>
      <c r="G859" s="401"/>
      <c r="H859" s="5"/>
      <c r="I859" s="5"/>
      <c r="J859" s="5"/>
      <c r="K859" s="5"/>
      <c r="L859" s="5"/>
      <c r="M859" s="5"/>
      <c r="N859" s="5"/>
      <c r="O859" s="5"/>
      <c r="P859" s="5"/>
      <c r="Q859" s="5"/>
      <c r="R859" s="5"/>
      <c r="S859" s="5"/>
      <c r="T859" s="5"/>
      <c r="U859" s="5"/>
      <c r="V859" s="5"/>
      <c r="W859" s="5"/>
      <c r="X859" s="5"/>
      <c r="Y859" s="5"/>
      <c r="Z859" s="5"/>
    </row>
    <row r="860" spans="1:26" x14ac:dyDescent="0.25">
      <c r="A860" s="1"/>
      <c r="B860" s="5"/>
      <c r="C860" s="122"/>
      <c r="D860" s="3"/>
      <c r="E860" s="434"/>
      <c r="F860" s="477"/>
      <c r="G860" s="401"/>
      <c r="H860" s="5"/>
      <c r="I860" s="5"/>
      <c r="J860" s="5"/>
      <c r="K860" s="5"/>
      <c r="L860" s="5"/>
      <c r="M860" s="5"/>
      <c r="N860" s="5"/>
      <c r="O860" s="5"/>
      <c r="P860" s="5"/>
      <c r="Q860" s="5"/>
      <c r="R860" s="5"/>
      <c r="S860" s="5"/>
      <c r="T860" s="5"/>
      <c r="U860" s="5"/>
      <c r="V860" s="5"/>
      <c r="W860" s="5"/>
      <c r="X860" s="5"/>
      <c r="Y860" s="5"/>
      <c r="Z860" s="5"/>
    </row>
    <row r="861" spans="1:26" x14ac:dyDescent="0.25">
      <c r="A861" s="1"/>
      <c r="B861" s="5"/>
      <c r="C861" s="122"/>
      <c r="D861" s="3"/>
      <c r="E861" s="434"/>
      <c r="F861" s="477"/>
      <c r="G861" s="401"/>
      <c r="H861" s="5"/>
      <c r="I861" s="5"/>
      <c r="J861" s="5"/>
      <c r="K861" s="5"/>
      <c r="L861" s="5"/>
      <c r="M861" s="5"/>
      <c r="N861" s="5"/>
      <c r="O861" s="5"/>
      <c r="P861" s="5"/>
      <c r="Q861" s="5"/>
      <c r="R861" s="5"/>
      <c r="S861" s="5"/>
      <c r="T861" s="5"/>
      <c r="U861" s="5"/>
      <c r="V861" s="5"/>
      <c r="W861" s="5"/>
      <c r="X861" s="5"/>
      <c r="Y861" s="5"/>
      <c r="Z861" s="5"/>
    </row>
    <row r="862" spans="1:26" x14ac:dyDescent="0.25">
      <c r="A862" s="1"/>
      <c r="B862" s="5"/>
      <c r="C862" s="122"/>
      <c r="D862" s="3"/>
      <c r="E862" s="434"/>
      <c r="F862" s="477"/>
      <c r="G862" s="401"/>
      <c r="H862" s="5"/>
      <c r="I862" s="5"/>
      <c r="J862" s="5"/>
      <c r="K862" s="5"/>
      <c r="L862" s="5"/>
      <c r="M862" s="5"/>
      <c r="N862" s="5"/>
      <c r="O862" s="5"/>
      <c r="P862" s="5"/>
      <c r="Q862" s="5"/>
      <c r="R862" s="5"/>
      <c r="S862" s="5"/>
      <c r="T862" s="5"/>
      <c r="U862" s="5"/>
      <c r="V862" s="5"/>
      <c r="W862" s="5"/>
      <c r="X862" s="5"/>
      <c r="Y862" s="5"/>
      <c r="Z862" s="5"/>
    </row>
    <row r="863" spans="1:26" x14ac:dyDescent="0.25">
      <c r="A863" s="1"/>
      <c r="B863" s="5"/>
      <c r="C863" s="122"/>
      <c r="D863" s="3"/>
      <c r="E863" s="434"/>
      <c r="F863" s="477"/>
      <c r="G863" s="401"/>
      <c r="H863" s="5"/>
      <c r="I863" s="5"/>
      <c r="J863" s="5"/>
      <c r="K863" s="5"/>
      <c r="L863" s="5"/>
      <c r="M863" s="5"/>
      <c r="N863" s="5"/>
      <c r="O863" s="5"/>
      <c r="P863" s="5"/>
      <c r="Q863" s="5"/>
      <c r="R863" s="5"/>
      <c r="S863" s="5"/>
      <c r="T863" s="5"/>
      <c r="U863" s="5"/>
      <c r="V863" s="5"/>
      <c r="W863" s="5"/>
      <c r="X863" s="5"/>
      <c r="Y863" s="5"/>
      <c r="Z863" s="5"/>
    </row>
    <row r="864" spans="1:26" x14ac:dyDescent="0.25">
      <c r="A864" s="1"/>
      <c r="B864" s="5"/>
      <c r="C864" s="122"/>
      <c r="D864" s="3"/>
      <c r="E864" s="434"/>
      <c r="F864" s="477"/>
      <c r="G864" s="401"/>
      <c r="H864" s="5"/>
      <c r="I864" s="5"/>
      <c r="J864" s="5"/>
      <c r="K864" s="5"/>
      <c r="L864" s="5"/>
      <c r="M864" s="5"/>
      <c r="N864" s="5"/>
      <c r="O864" s="5"/>
      <c r="P864" s="5"/>
      <c r="Q864" s="5"/>
      <c r="R864" s="5"/>
      <c r="S864" s="5"/>
      <c r="T864" s="5"/>
      <c r="U864" s="5"/>
      <c r="V864" s="5"/>
      <c r="W864" s="5"/>
      <c r="X864" s="5"/>
      <c r="Y864" s="5"/>
      <c r="Z864" s="5"/>
    </row>
    <row r="865" spans="1:26" x14ac:dyDescent="0.25">
      <c r="A865" s="1"/>
      <c r="B865" s="5"/>
      <c r="C865" s="122"/>
      <c r="D865" s="3"/>
      <c r="E865" s="434"/>
      <c r="F865" s="477"/>
      <c r="G865" s="401"/>
      <c r="H865" s="5"/>
      <c r="I865" s="5"/>
      <c r="J865" s="5"/>
      <c r="K865" s="5"/>
      <c r="L865" s="5"/>
      <c r="M865" s="5"/>
      <c r="N865" s="5"/>
      <c r="O865" s="5"/>
      <c r="P865" s="5"/>
      <c r="Q865" s="5"/>
      <c r="R865" s="5"/>
      <c r="S865" s="5"/>
      <c r="T865" s="5"/>
      <c r="U865" s="5"/>
      <c r="V865" s="5"/>
      <c r="W865" s="5"/>
      <c r="X865" s="5"/>
      <c r="Y865" s="5"/>
      <c r="Z865" s="5"/>
    </row>
    <row r="866" spans="1:26" x14ac:dyDescent="0.25">
      <c r="A866" s="1"/>
      <c r="B866" s="5"/>
      <c r="C866" s="122"/>
      <c r="D866" s="3"/>
      <c r="E866" s="434"/>
      <c r="F866" s="477"/>
      <c r="G866" s="401"/>
      <c r="H866" s="5"/>
      <c r="I866" s="5"/>
      <c r="J866" s="5"/>
      <c r="K866" s="5"/>
      <c r="L866" s="5"/>
      <c r="M866" s="5"/>
      <c r="N866" s="5"/>
      <c r="O866" s="5"/>
      <c r="P866" s="5"/>
      <c r="Q866" s="5"/>
      <c r="R866" s="5"/>
      <c r="S866" s="5"/>
      <c r="T866" s="5"/>
      <c r="U866" s="5"/>
      <c r="V866" s="5"/>
      <c r="W866" s="5"/>
      <c r="X866" s="5"/>
      <c r="Y866" s="5"/>
      <c r="Z866" s="5"/>
    </row>
    <row r="867" spans="1:26" x14ac:dyDescent="0.25">
      <c r="A867" s="1"/>
      <c r="B867" s="5"/>
      <c r="C867" s="122"/>
      <c r="D867" s="3"/>
      <c r="E867" s="434"/>
      <c r="F867" s="477"/>
      <c r="G867" s="401"/>
      <c r="H867" s="5"/>
      <c r="I867" s="5"/>
      <c r="J867" s="5"/>
      <c r="K867" s="5"/>
      <c r="L867" s="5"/>
      <c r="M867" s="5"/>
      <c r="N867" s="5"/>
      <c r="O867" s="5"/>
      <c r="P867" s="5"/>
      <c r="Q867" s="5"/>
      <c r="R867" s="5"/>
      <c r="S867" s="5"/>
      <c r="T867" s="5"/>
      <c r="U867" s="5"/>
      <c r="V867" s="5"/>
      <c r="W867" s="5"/>
      <c r="X867" s="5"/>
      <c r="Y867" s="5"/>
      <c r="Z867" s="5"/>
    </row>
    <row r="868" spans="1:26" x14ac:dyDescent="0.25">
      <c r="A868" s="1"/>
      <c r="B868" s="5"/>
      <c r="C868" s="122"/>
      <c r="D868" s="3"/>
      <c r="E868" s="434"/>
      <c r="F868" s="477"/>
      <c r="G868" s="401"/>
      <c r="H868" s="5"/>
      <c r="I868" s="5"/>
      <c r="J868" s="5"/>
      <c r="K868" s="5"/>
      <c r="L868" s="5"/>
      <c r="M868" s="5"/>
      <c r="N868" s="5"/>
      <c r="O868" s="5"/>
      <c r="P868" s="5"/>
      <c r="Q868" s="5"/>
      <c r="R868" s="5"/>
      <c r="S868" s="5"/>
      <c r="T868" s="5"/>
      <c r="U868" s="5"/>
      <c r="V868" s="5"/>
      <c r="W868" s="5"/>
      <c r="X868" s="5"/>
      <c r="Y868" s="5"/>
      <c r="Z868" s="5"/>
    </row>
    <row r="869" spans="1:26" x14ac:dyDescent="0.25">
      <c r="A869" s="1"/>
      <c r="B869" s="5"/>
      <c r="C869" s="122"/>
      <c r="D869" s="3"/>
      <c r="E869" s="434"/>
      <c r="F869" s="477"/>
      <c r="G869" s="401"/>
      <c r="H869" s="5"/>
      <c r="I869" s="5"/>
      <c r="J869" s="5"/>
      <c r="K869" s="5"/>
      <c r="L869" s="5"/>
      <c r="M869" s="5"/>
      <c r="N869" s="5"/>
      <c r="O869" s="5"/>
      <c r="P869" s="5"/>
      <c r="Q869" s="5"/>
      <c r="R869" s="5"/>
      <c r="S869" s="5"/>
      <c r="T869" s="5"/>
      <c r="U869" s="5"/>
      <c r="V869" s="5"/>
      <c r="W869" s="5"/>
      <c r="X869" s="5"/>
      <c r="Y869" s="5"/>
      <c r="Z869" s="5"/>
    </row>
    <row r="870" spans="1:26" x14ac:dyDescent="0.25">
      <c r="A870" s="1"/>
      <c r="B870" s="5"/>
      <c r="C870" s="122"/>
      <c r="D870" s="3"/>
      <c r="E870" s="434"/>
      <c r="F870" s="477"/>
      <c r="G870" s="401"/>
      <c r="H870" s="5"/>
      <c r="I870" s="5"/>
      <c r="J870" s="5"/>
      <c r="K870" s="5"/>
      <c r="L870" s="5"/>
      <c r="M870" s="5"/>
      <c r="N870" s="5"/>
      <c r="O870" s="5"/>
      <c r="P870" s="5"/>
      <c r="Q870" s="5"/>
      <c r="R870" s="5"/>
      <c r="S870" s="5"/>
      <c r="T870" s="5"/>
      <c r="U870" s="5"/>
      <c r="V870" s="5"/>
      <c r="W870" s="5"/>
      <c r="X870" s="5"/>
      <c r="Y870" s="5"/>
      <c r="Z870" s="5"/>
    </row>
    <row r="871" spans="1:26" x14ac:dyDescent="0.25">
      <c r="A871" s="1"/>
      <c r="B871" s="5"/>
      <c r="C871" s="122"/>
      <c r="D871" s="3"/>
      <c r="E871" s="434"/>
      <c r="F871" s="477"/>
      <c r="G871" s="401"/>
      <c r="H871" s="5"/>
      <c r="I871" s="5"/>
      <c r="J871" s="5"/>
      <c r="K871" s="5"/>
      <c r="L871" s="5"/>
      <c r="M871" s="5"/>
      <c r="N871" s="5"/>
      <c r="O871" s="5"/>
      <c r="P871" s="5"/>
      <c r="Q871" s="5"/>
      <c r="R871" s="5"/>
      <c r="S871" s="5"/>
      <c r="T871" s="5"/>
      <c r="U871" s="5"/>
      <c r="V871" s="5"/>
      <c r="W871" s="5"/>
      <c r="X871" s="5"/>
      <c r="Y871" s="5"/>
      <c r="Z871" s="5"/>
    </row>
    <row r="872" spans="1:26" x14ac:dyDescent="0.25">
      <c r="A872" s="1"/>
      <c r="B872" s="5"/>
      <c r="C872" s="122"/>
      <c r="D872" s="3"/>
      <c r="E872" s="434"/>
      <c r="F872" s="477"/>
      <c r="G872" s="401"/>
      <c r="H872" s="5"/>
      <c r="I872" s="5"/>
      <c r="J872" s="5"/>
      <c r="K872" s="5"/>
      <c r="L872" s="5"/>
      <c r="M872" s="5"/>
      <c r="N872" s="5"/>
      <c r="O872" s="5"/>
      <c r="P872" s="5"/>
      <c r="Q872" s="5"/>
      <c r="R872" s="5"/>
      <c r="S872" s="5"/>
      <c r="T872" s="5"/>
      <c r="U872" s="5"/>
      <c r="V872" s="5"/>
      <c r="W872" s="5"/>
      <c r="X872" s="5"/>
      <c r="Y872" s="5"/>
      <c r="Z872" s="5"/>
    </row>
    <row r="873" spans="1:26" x14ac:dyDescent="0.25">
      <c r="A873" s="1"/>
      <c r="B873" s="5"/>
      <c r="C873" s="122"/>
      <c r="D873" s="3"/>
      <c r="E873" s="434"/>
      <c r="F873" s="477"/>
      <c r="G873" s="401"/>
      <c r="H873" s="5"/>
      <c r="I873" s="5"/>
      <c r="J873" s="5"/>
      <c r="K873" s="5"/>
      <c r="L873" s="5"/>
      <c r="M873" s="5"/>
      <c r="N873" s="5"/>
      <c r="O873" s="5"/>
      <c r="P873" s="5"/>
      <c r="Q873" s="5"/>
      <c r="R873" s="5"/>
      <c r="S873" s="5"/>
      <c r="T873" s="5"/>
      <c r="U873" s="5"/>
      <c r="V873" s="5"/>
      <c r="W873" s="5"/>
      <c r="X873" s="5"/>
      <c r="Y873" s="5"/>
      <c r="Z873" s="5"/>
    </row>
    <row r="874" spans="1:26" x14ac:dyDescent="0.25">
      <c r="A874" s="1"/>
      <c r="B874" s="5"/>
      <c r="C874" s="122"/>
      <c r="D874" s="3"/>
      <c r="E874" s="434"/>
      <c r="F874" s="477"/>
      <c r="G874" s="401"/>
      <c r="H874" s="5"/>
      <c r="I874" s="5"/>
      <c r="J874" s="5"/>
      <c r="K874" s="5"/>
      <c r="L874" s="5"/>
      <c r="M874" s="5"/>
      <c r="N874" s="5"/>
      <c r="O874" s="5"/>
      <c r="P874" s="5"/>
      <c r="Q874" s="5"/>
      <c r="R874" s="5"/>
      <c r="S874" s="5"/>
      <c r="T874" s="5"/>
      <c r="U874" s="5"/>
      <c r="V874" s="5"/>
      <c r="W874" s="5"/>
      <c r="X874" s="5"/>
      <c r="Y874" s="5"/>
      <c r="Z874" s="5"/>
    </row>
    <row r="875" spans="1:26" x14ac:dyDescent="0.25">
      <c r="A875" s="1"/>
      <c r="B875" s="5"/>
      <c r="C875" s="122"/>
      <c r="D875" s="3"/>
      <c r="E875" s="434"/>
      <c r="F875" s="477"/>
      <c r="G875" s="401"/>
      <c r="H875" s="5"/>
      <c r="I875" s="5"/>
      <c r="J875" s="5"/>
      <c r="K875" s="5"/>
      <c r="L875" s="5"/>
      <c r="M875" s="5"/>
      <c r="N875" s="5"/>
      <c r="O875" s="5"/>
      <c r="P875" s="5"/>
      <c r="Q875" s="5"/>
      <c r="R875" s="5"/>
      <c r="S875" s="5"/>
      <c r="T875" s="5"/>
      <c r="U875" s="5"/>
      <c r="V875" s="5"/>
      <c r="W875" s="5"/>
      <c r="X875" s="5"/>
      <c r="Y875" s="5"/>
      <c r="Z875" s="5"/>
    </row>
    <row r="876" spans="1:26" x14ac:dyDescent="0.25">
      <c r="A876" s="1"/>
      <c r="B876" s="5"/>
      <c r="C876" s="122"/>
      <c r="D876" s="3"/>
      <c r="E876" s="434"/>
      <c r="F876" s="477"/>
      <c r="G876" s="401"/>
      <c r="H876" s="5"/>
      <c r="I876" s="5"/>
      <c r="J876" s="5"/>
      <c r="K876" s="5"/>
      <c r="L876" s="5"/>
      <c r="M876" s="5"/>
      <c r="N876" s="5"/>
      <c r="O876" s="5"/>
      <c r="P876" s="5"/>
      <c r="Q876" s="5"/>
      <c r="R876" s="5"/>
      <c r="S876" s="5"/>
      <c r="T876" s="5"/>
      <c r="U876" s="5"/>
      <c r="V876" s="5"/>
      <c r="W876" s="5"/>
      <c r="X876" s="5"/>
      <c r="Y876" s="5"/>
      <c r="Z876" s="5"/>
    </row>
    <row r="877" spans="1:26" x14ac:dyDescent="0.25">
      <c r="A877" s="1"/>
      <c r="B877" s="5"/>
      <c r="C877" s="122"/>
      <c r="D877" s="3"/>
      <c r="E877" s="434"/>
      <c r="F877" s="477"/>
      <c r="G877" s="401"/>
      <c r="H877" s="5"/>
      <c r="I877" s="5"/>
      <c r="J877" s="5"/>
      <c r="K877" s="5"/>
      <c r="L877" s="5"/>
      <c r="M877" s="5"/>
      <c r="N877" s="5"/>
      <c r="O877" s="5"/>
      <c r="P877" s="5"/>
      <c r="Q877" s="5"/>
      <c r="R877" s="5"/>
      <c r="S877" s="5"/>
      <c r="T877" s="5"/>
      <c r="U877" s="5"/>
      <c r="V877" s="5"/>
      <c r="W877" s="5"/>
      <c r="X877" s="5"/>
      <c r="Y877" s="5"/>
      <c r="Z877" s="5"/>
    </row>
    <row r="878" spans="1:26" x14ac:dyDescent="0.25">
      <c r="A878" s="1"/>
      <c r="B878" s="5"/>
      <c r="C878" s="122"/>
      <c r="D878" s="3"/>
      <c r="E878" s="434"/>
      <c r="F878" s="477"/>
      <c r="G878" s="401"/>
      <c r="H878" s="5"/>
      <c r="I878" s="5"/>
      <c r="J878" s="5"/>
      <c r="K878" s="5"/>
      <c r="L878" s="5"/>
      <c r="M878" s="5"/>
      <c r="N878" s="5"/>
      <c r="O878" s="5"/>
      <c r="P878" s="5"/>
      <c r="Q878" s="5"/>
      <c r="R878" s="5"/>
      <c r="S878" s="5"/>
      <c r="T878" s="5"/>
      <c r="U878" s="5"/>
      <c r="V878" s="5"/>
      <c r="W878" s="5"/>
      <c r="X878" s="5"/>
      <c r="Y878" s="5"/>
      <c r="Z878" s="5"/>
    </row>
    <row r="879" spans="1:26" x14ac:dyDescent="0.25">
      <c r="A879" s="1"/>
      <c r="B879" s="5"/>
      <c r="C879" s="122"/>
      <c r="D879" s="3"/>
      <c r="E879" s="434"/>
      <c r="F879" s="477"/>
      <c r="G879" s="401"/>
      <c r="H879" s="5"/>
      <c r="I879" s="5"/>
      <c r="J879" s="5"/>
      <c r="K879" s="5"/>
      <c r="L879" s="5"/>
      <c r="M879" s="5"/>
      <c r="N879" s="5"/>
      <c r="O879" s="5"/>
      <c r="P879" s="5"/>
      <c r="Q879" s="5"/>
      <c r="R879" s="5"/>
      <c r="S879" s="5"/>
      <c r="T879" s="5"/>
      <c r="U879" s="5"/>
      <c r="V879" s="5"/>
      <c r="W879" s="5"/>
      <c r="X879" s="5"/>
      <c r="Y879" s="5"/>
      <c r="Z879" s="5"/>
    </row>
    <row r="880" spans="1:26" x14ac:dyDescent="0.25">
      <c r="A880" s="1"/>
      <c r="B880" s="5"/>
      <c r="C880" s="122"/>
      <c r="D880" s="3"/>
      <c r="E880" s="434"/>
      <c r="F880" s="477"/>
      <c r="G880" s="401"/>
      <c r="H880" s="5"/>
      <c r="I880" s="5"/>
      <c r="J880" s="5"/>
      <c r="K880" s="5"/>
      <c r="L880" s="5"/>
      <c r="M880" s="5"/>
      <c r="N880" s="5"/>
      <c r="O880" s="5"/>
      <c r="P880" s="5"/>
      <c r="Q880" s="5"/>
      <c r="R880" s="5"/>
      <c r="S880" s="5"/>
      <c r="T880" s="5"/>
      <c r="U880" s="5"/>
      <c r="V880" s="5"/>
      <c r="W880" s="5"/>
      <c r="X880" s="5"/>
      <c r="Y880" s="5"/>
      <c r="Z880" s="5"/>
    </row>
    <row r="881" spans="1:26" x14ac:dyDescent="0.25">
      <c r="A881" s="1"/>
      <c r="B881" s="5"/>
      <c r="C881" s="122"/>
      <c r="D881" s="3"/>
      <c r="E881" s="434"/>
      <c r="F881" s="477"/>
      <c r="G881" s="401"/>
      <c r="H881" s="5"/>
      <c r="I881" s="5"/>
      <c r="J881" s="5"/>
      <c r="K881" s="5"/>
      <c r="L881" s="5"/>
      <c r="M881" s="5"/>
      <c r="N881" s="5"/>
      <c r="O881" s="5"/>
      <c r="P881" s="5"/>
      <c r="Q881" s="5"/>
      <c r="R881" s="5"/>
      <c r="S881" s="5"/>
      <c r="T881" s="5"/>
      <c r="U881" s="5"/>
      <c r="V881" s="5"/>
      <c r="W881" s="5"/>
      <c r="X881" s="5"/>
      <c r="Y881" s="5"/>
      <c r="Z881" s="5"/>
    </row>
    <row r="882" spans="1:26" x14ac:dyDescent="0.25">
      <c r="A882" s="1"/>
      <c r="B882" s="5"/>
      <c r="C882" s="122"/>
      <c r="D882" s="3"/>
      <c r="E882" s="434"/>
      <c r="F882" s="477"/>
      <c r="G882" s="401"/>
      <c r="H882" s="5"/>
      <c r="I882" s="5"/>
      <c r="J882" s="5"/>
      <c r="K882" s="5"/>
      <c r="L882" s="5"/>
      <c r="M882" s="5"/>
      <c r="N882" s="5"/>
      <c r="O882" s="5"/>
      <c r="P882" s="5"/>
      <c r="Q882" s="5"/>
      <c r="R882" s="5"/>
      <c r="S882" s="5"/>
      <c r="T882" s="5"/>
      <c r="U882" s="5"/>
      <c r="V882" s="5"/>
      <c r="W882" s="5"/>
      <c r="X882" s="5"/>
      <c r="Y882" s="5"/>
      <c r="Z882" s="5"/>
    </row>
    <row r="883" spans="1:26" x14ac:dyDescent="0.25">
      <c r="A883" s="1"/>
      <c r="B883" s="5"/>
      <c r="C883" s="122"/>
      <c r="D883" s="3"/>
      <c r="E883" s="434"/>
      <c r="F883" s="477"/>
      <c r="G883" s="401"/>
      <c r="H883" s="5"/>
      <c r="I883" s="5"/>
      <c r="J883" s="5"/>
      <c r="K883" s="5"/>
      <c r="L883" s="5"/>
      <c r="M883" s="5"/>
      <c r="N883" s="5"/>
      <c r="O883" s="5"/>
      <c r="P883" s="5"/>
      <c r="Q883" s="5"/>
      <c r="R883" s="5"/>
      <c r="S883" s="5"/>
      <c r="T883" s="5"/>
      <c r="U883" s="5"/>
      <c r="V883" s="5"/>
      <c r="W883" s="5"/>
      <c r="X883" s="5"/>
      <c r="Y883" s="5"/>
      <c r="Z883" s="5"/>
    </row>
    <row r="884" spans="1:26" x14ac:dyDescent="0.25">
      <c r="A884" s="1"/>
      <c r="B884" s="5"/>
      <c r="C884" s="122"/>
      <c r="D884" s="3"/>
      <c r="E884" s="434"/>
      <c r="F884" s="477"/>
      <c r="G884" s="401"/>
      <c r="H884" s="5"/>
      <c r="I884" s="5"/>
      <c r="J884" s="5"/>
      <c r="K884" s="5"/>
      <c r="L884" s="5"/>
      <c r="M884" s="5"/>
      <c r="N884" s="5"/>
      <c r="O884" s="5"/>
      <c r="P884" s="5"/>
      <c r="Q884" s="5"/>
      <c r="R884" s="5"/>
      <c r="S884" s="5"/>
      <c r="T884" s="5"/>
      <c r="U884" s="5"/>
      <c r="V884" s="5"/>
      <c r="W884" s="5"/>
      <c r="X884" s="5"/>
      <c r="Y884" s="5"/>
      <c r="Z884" s="5"/>
    </row>
    <row r="885" spans="1:26" x14ac:dyDescent="0.25">
      <c r="A885" s="1"/>
      <c r="B885" s="5"/>
      <c r="C885" s="122"/>
      <c r="D885" s="3"/>
      <c r="E885" s="434"/>
      <c r="F885" s="477"/>
      <c r="G885" s="401"/>
      <c r="H885" s="5"/>
      <c r="I885" s="5"/>
      <c r="J885" s="5"/>
      <c r="K885" s="5"/>
      <c r="L885" s="5"/>
      <c r="M885" s="5"/>
      <c r="N885" s="5"/>
      <c r="O885" s="5"/>
      <c r="P885" s="5"/>
      <c r="Q885" s="5"/>
      <c r="R885" s="5"/>
      <c r="S885" s="5"/>
      <c r="T885" s="5"/>
      <c r="U885" s="5"/>
      <c r="V885" s="5"/>
      <c r="W885" s="5"/>
      <c r="X885" s="5"/>
      <c r="Y885" s="5"/>
      <c r="Z885" s="5"/>
    </row>
    <row r="886" spans="1:26" x14ac:dyDescent="0.25">
      <c r="A886" s="1"/>
      <c r="B886" s="5"/>
      <c r="C886" s="122"/>
      <c r="D886" s="3"/>
      <c r="E886" s="434"/>
      <c r="F886" s="477"/>
      <c r="G886" s="401"/>
      <c r="H886" s="5"/>
      <c r="I886" s="5"/>
      <c r="J886" s="5"/>
      <c r="K886" s="5"/>
      <c r="L886" s="5"/>
      <c r="M886" s="5"/>
      <c r="N886" s="5"/>
      <c r="O886" s="5"/>
      <c r="P886" s="5"/>
      <c r="Q886" s="5"/>
      <c r="R886" s="5"/>
      <c r="S886" s="5"/>
      <c r="T886" s="5"/>
      <c r="U886" s="5"/>
      <c r="V886" s="5"/>
      <c r="W886" s="5"/>
      <c r="X886" s="5"/>
      <c r="Y886" s="5"/>
      <c r="Z886" s="5"/>
    </row>
    <row r="887" spans="1:26" x14ac:dyDescent="0.25">
      <c r="A887" s="1"/>
      <c r="B887" s="5"/>
      <c r="C887" s="122"/>
      <c r="D887" s="3"/>
      <c r="E887" s="434"/>
      <c r="F887" s="477"/>
      <c r="G887" s="401"/>
      <c r="H887" s="5"/>
      <c r="I887" s="5"/>
      <c r="J887" s="5"/>
      <c r="K887" s="5"/>
      <c r="L887" s="5"/>
      <c r="M887" s="5"/>
      <c r="N887" s="5"/>
      <c r="O887" s="5"/>
      <c r="P887" s="5"/>
      <c r="Q887" s="5"/>
      <c r="R887" s="5"/>
      <c r="S887" s="5"/>
      <c r="T887" s="5"/>
      <c r="U887" s="5"/>
      <c r="V887" s="5"/>
      <c r="W887" s="5"/>
      <c r="X887" s="5"/>
      <c r="Y887" s="5"/>
      <c r="Z887" s="5"/>
    </row>
    <row r="888" spans="1:26" x14ac:dyDescent="0.25">
      <c r="A888" s="1"/>
      <c r="B888" s="5"/>
      <c r="C888" s="122"/>
      <c r="D888" s="3"/>
      <c r="E888" s="434"/>
      <c r="F888" s="477"/>
      <c r="G888" s="401"/>
      <c r="H888" s="5"/>
      <c r="I888" s="5"/>
      <c r="J888" s="5"/>
      <c r="K888" s="5"/>
      <c r="L888" s="5"/>
      <c r="M888" s="5"/>
      <c r="N888" s="5"/>
      <c r="O888" s="5"/>
      <c r="P888" s="5"/>
      <c r="Q888" s="5"/>
      <c r="R888" s="5"/>
      <c r="S888" s="5"/>
      <c r="T888" s="5"/>
      <c r="U888" s="5"/>
      <c r="V888" s="5"/>
      <c r="W888" s="5"/>
      <c r="X888" s="5"/>
      <c r="Y888" s="5"/>
      <c r="Z888" s="5"/>
    </row>
    <row r="889" spans="1:26" x14ac:dyDescent="0.25">
      <c r="A889" s="1"/>
      <c r="B889" s="5"/>
      <c r="C889" s="122"/>
      <c r="D889" s="3"/>
      <c r="E889" s="434"/>
      <c r="F889" s="477"/>
      <c r="G889" s="401"/>
      <c r="H889" s="5"/>
      <c r="I889" s="5"/>
      <c r="J889" s="5"/>
      <c r="K889" s="5"/>
      <c r="L889" s="5"/>
      <c r="M889" s="5"/>
      <c r="N889" s="5"/>
      <c r="O889" s="5"/>
      <c r="P889" s="5"/>
      <c r="Q889" s="5"/>
      <c r="R889" s="5"/>
      <c r="S889" s="5"/>
      <c r="T889" s="5"/>
      <c r="U889" s="5"/>
      <c r="V889" s="5"/>
      <c r="W889" s="5"/>
      <c r="X889" s="5"/>
      <c r="Y889" s="5"/>
      <c r="Z889" s="5"/>
    </row>
    <row r="890" spans="1:26" x14ac:dyDescent="0.25">
      <c r="A890" s="1"/>
      <c r="B890" s="5"/>
      <c r="C890" s="122"/>
      <c r="D890" s="3"/>
      <c r="E890" s="434"/>
      <c r="F890" s="477"/>
      <c r="G890" s="401"/>
      <c r="H890" s="5"/>
      <c r="I890" s="5"/>
      <c r="J890" s="5"/>
      <c r="K890" s="5"/>
      <c r="L890" s="5"/>
      <c r="M890" s="5"/>
      <c r="N890" s="5"/>
      <c r="O890" s="5"/>
      <c r="P890" s="5"/>
      <c r="Q890" s="5"/>
      <c r="R890" s="5"/>
      <c r="S890" s="5"/>
      <c r="T890" s="5"/>
      <c r="U890" s="5"/>
      <c r="V890" s="5"/>
      <c r="W890" s="5"/>
      <c r="X890" s="5"/>
      <c r="Y890" s="5"/>
      <c r="Z890" s="5"/>
    </row>
    <row r="891" spans="1:26" x14ac:dyDescent="0.25">
      <c r="A891" s="1"/>
      <c r="B891" s="5"/>
      <c r="C891" s="122"/>
      <c r="D891" s="3"/>
      <c r="E891" s="434"/>
      <c r="F891" s="477"/>
      <c r="G891" s="401"/>
      <c r="H891" s="5"/>
      <c r="I891" s="5"/>
      <c r="J891" s="5"/>
      <c r="K891" s="5"/>
      <c r="L891" s="5"/>
      <c r="M891" s="5"/>
      <c r="N891" s="5"/>
      <c r="O891" s="5"/>
      <c r="P891" s="5"/>
      <c r="Q891" s="5"/>
      <c r="R891" s="5"/>
      <c r="S891" s="5"/>
      <c r="T891" s="5"/>
      <c r="U891" s="5"/>
      <c r="V891" s="5"/>
      <c r="W891" s="5"/>
      <c r="X891" s="5"/>
      <c r="Y891" s="5"/>
      <c r="Z891" s="5"/>
    </row>
    <row r="892" spans="1:26" x14ac:dyDescent="0.25">
      <c r="A892" s="1"/>
      <c r="B892" s="5"/>
      <c r="C892" s="122"/>
      <c r="D892" s="3"/>
      <c r="E892" s="434"/>
      <c r="F892" s="477"/>
      <c r="G892" s="401"/>
      <c r="H892" s="5"/>
      <c r="I892" s="5"/>
      <c r="J892" s="5"/>
      <c r="K892" s="5"/>
      <c r="L892" s="5"/>
      <c r="M892" s="5"/>
      <c r="N892" s="5"/>
      <c r="O892" s="5"/>
      <c r="P892" s="5"/>
      <c r="Q892" s="5"/>
      <c r="R892" s="5"/>
      <c r="S892" s="5"/>
      <c r="T892" s="5"/>
      <c r="U892" s="5"/>
      <c r="V892" s="5"/>
      <c r="W892" s="5"/>
      <c r="X892" s="5"/>
      <c r="Y892" s="5"/>
      <c r="Z892" s="5"/>
    </row>
    <row r="893" spans="1:26" x14ac:dyDescent="0.25">
      <c r="A893" s="1"/>
      <c r="B893" s="5"/>
      <c r="C893" s="122"/>
      <c r="D893" s="3"/>
      <c r="E893" s="434"/>
      <c r="F893" s="477"/>
      <c r="G893" s="401"/>
      <c r="H893" s="5"/>
      <c r="I893" s="5"/>
      <c r="J893" s="5"/>
      <c r="K893" s="5"/>
      <c r="L893" s="5"/>
      <c r="M893" s="5"/>
      <c r="N893" s="5"/>
      <c r="O893" s="5"/>
      <c r="P893" s="5"/>
      <c r="Q893" s="5"/>
      <c r="R893" s="5"/>
      <c r="S893" s="5"/>
      <c r="T893" s="5"/>
      <c r="U893" s="5"/>
      <c r="V893" s="5"/>
      <c r="W893" s="5"/>
      <c r="X893" s="5"/>
      <c r="Y893" s="5"/>
      <c r="Z893" s="5"/>
    </row>
    <row r="894" spans="1:26" x14ac:dyDescent="0.25">
      <c r="A894" s="1"/>
      <c r="B894" s="5"/>
      <c r="C894" s="122"/>
      <c r="D894" s="3"/>
      <c r="E894" s="434"/>
      <c r="F894" s="477"/>
      <c r="G894" s="401"/>
      <c r="H894" s="5"/>
      <c r="I894" s="5"/>
      <c r="J894" s="5"/>
      <c r="K894" s="5"/>
      <c r="L894" s="5"/>
      <c r="M894" s="5"/>
      <c r="N894" s="5"/>
      <c r="O894" s="5"/>
      <c r="P894" s="5"/>
      <c r="Q894" s="5"/>
      <c r="R894" s="5"/>
      <c r="S894" s="5"/>
      <c r="T894" s="5"/>
      <c r="U894" s="5"/>
      <c r="V894" s="5"/>
      <c r="W894" s="5"/>
      <c r="X894" s="5"/>
      <c r="Y894" s="5"/>
      <c r="Z894" s="5"/>
    </row>
    <row r="895" spans="1:26" x14ac:dyDescent="0.25">
      <c r="A895" s="1"/>
      <c r="B895" s="5"/>
      <c r="C895" s="122"/>
      <c r="D895" s="3"/>
      <c r="E895" s="434"/>
      <c r="F895" s="477"/>
      <c r="G895" s="401"/>
      <c r="H895" s="5"/>
      <c r="I895" s="5"/>
      <c r="J895" s="5"/>
      <c r="K895" s="5"/>
      <c r="L895" s="5"/>
      <c r="M895" s="5"/>
      <c r="N895" s="5"/>
      <c r="O895" s="5"/>
      <c r="P895" s="5"/>
      <c r="Q895" s="5"/>
      <c r="R895" s="5"/>
      <c r="S895" s="5"/>
      <c r="T895" s="5"/>
      <c r="U895" s="5"/>
      <c r="V895" s="5"/>
      <c r="W895" s="5"/>
      <c r="X895" s="5"/>
      <c r="Y895" s="5"/>
      <c r="Z895" s="5"/>
    </row>
    <row r="896" spans="1:26" x14ac:dyDescent="0.25">
      <c r="A896" s="1"/>
      <c r="B896" s="5"/>
      <c r="C896" s="122"/>
      <c r="D896" s="3"/>
      <c r="E896" s="434"/>
      <c r="F896" s="477"/>
      <c r="G896" s="401"/>
      <c r="H896" s="5"/>
      <c r="I896" s="5"/>
      <c r="J896" s="5"/>
      <c r="K896" s="5"/>
      <c r="L896" s="5"/>
      <c r="M896" s="5"/>
      <c r="N896" s="5"/>
      <c r="O896" s="5"/>
      <c r="P896" s="5"/>
      <c r="Q896" s="5"/>
      <c r="R896" s="5"/>
      <c r="S896" s="5"/>
      <c r="T896" s="5"/>
      <c r="U896" s="5"/>
      <c r="V896" s="5"/>
      <c r="W896" s="5"/>
      <c r="X896" s="5"/>
      <c r="Y896" s="5"/>
      <c r="Z896" s="5"/>
    </row>
    <row r="897" spans="1:26" x14ac:dyDescent="0.25">
      <c r="A897" s="1"/>
      <c r="B897" s="5"/>
      <c r="C897" s="122"/>
      <c r="D897" s="3"/>
      <c r="E897" s="434"/>
      <c r="F897" s="477"/>
      <c r="G897" s="401"/>
      <c r="H897" s="5"/>
      <c r="I897" s="5"/>
      <c r="J897" s="5"/>
      <c r="K897" s="5"/>
      <c r="L897" s="5"/>
      <c r="M897" s="5"/>
      <c r="N897" s="5"/>
      <c r="O897" s="5"/>
      <c r="P897" s="5"/>
      <c r="Q897" s="5"/>
      <c r="R897" s="5"/>
      <c r="S897" s="5"/>
      <c r="T897" s="5"/>
      <c r="U897" s="5"/>
      <c r="V897" s="5"/>
      <c r="W897" s="5"/>
      <c r="X897" s="5"/>
      <c r="Y897" s="5"/>
      <c r="Z897" s="5"/>
    </row>
    <row r="898" spans="1:26" x14ac:dyDescent="0.25">
      <c r="A898" s="1"/>
      <c r="B898" s="5"/>
      <c r="C898" s="122"/>
      <c r="D898" s="3"/>
      <c r="E898" s="434"/>
      <c r="F898" s="477"/>
      <c r="G898" s="401"/>
      <c r="H898" s="5"/>
      <c r="I898" s="5"/>
      <c r="J898" s="5"/>
      <c r="K898" s="5"/>
      <c r="L898" s="5"/>
      <c r="M898" s="5"/>
      <c r="N898" s="5"/>
      <c r="O898" s="5"/>
      <c r="P898" s="5"/>
      <c r="Q898" s="5"/>
      <c r="R898" s="5"/>
      <c r="S898" s="5"/>
      <c r="T898" s="5"/>
      <c r="U898" s="5"/>
      <c r="V898" s="5"/>
      <c r="W898" s="5"/>
      <c r="X898" s="5"/>
      <c r="Y898" s="5"/>
      <c r="Z898" s="5"/>
    </row>
    <row r="899" spans="1:26" x14ac:dyDescent="0.25">
      <c r="A899" s="1"/>
      <c r="B899" s="5"/>
      <c r="C899" s="122"/>
      <c r="D899" s="3"/>
      <c r="E899" s="434"/>
      <c r="F899" s="477"/>
      <c r="G899" s="401"/>
      <c r="H899" s="5"/>
      <c r="I899" s="5"/>
      <c r="J899" s="5"/>
      <c r="K899" s="5"/>
      <c r="L899" s="5"/>
      <c r="M899" s="5"/>
      <c r="N899" s="5"/>
      <c r="O899" s="5"/>
      <c r="P899" s="5"/>
      <c r="Q899" s="5"/>
      <c r="R899" s="5"/>
      <c r="S899" s="5"/>
      <c r="T899" s="5"/>
      <c r="U899" s="5"/>
      <c r="V899" s="5"/>
      <c r="W899" s="5"/>
      <c r="X899" s="5"/>
      <c r="Y899" s="5"/>
      <c r="Z899" s="5"/>
    </row>
    <row r="900" spans="1:26" x14ac:dyDescent="0.25">
      <c r="A900" s="1"/>
      <c r="B900" s="5"/>
      <c r="C900" s="122"/>
      <c r="D900" s="3"/>
      <c r="E900" s="434"/>
      <c r="F900" s="477"/>
      <c r="G900" s="401"/>
      <c r="H900" s="5"/>
      <c r="I900" s="5"/>
      <c r="J900" s="5"/>
      <c r="K900" s="5"/>
      <c r="L900" s="5"/>
      <c r="M900" s="5"/>
      <c r="N900" s="5"/>
      <c r="O900" s="5"/>
      <c r="P900" s="5"/>
      <c r="Q900" s="5"/>
      <c r="R900" s="5"/>
      <c r="S900" s="5"/>
      <c r="T900" s="5"/>
      <c r="U900" s="5"/>
      <c r="V900" s="5"/>
      <c r="W900" s="5"/>
      <c r="X900" s="5"/>
      <c r="Y900" s="5"/>
      <c r="Z900" s="5"/>
    </row>
    <row r="901" spans="1:26" x14ac:dyDescent="0.25">
      <c r="A901" s="1"/>
      <c r="B901" s="5"/>
      <c r="C901" s="122"/>
      <c r="D901" s="3"/>
      <c r="E901" s="434"/>
      <c r="F901" s="477"/>
      <c r="G901" s="401"/>
      <c r="H901" s="5"/>
      <c r="I901" s="5"/>
      <c r="J901" s="5"/>
      <c r="K901" s="5"/>
      <c r="L901" s="5"/>
      <c r="M901" s="5"/>
      <c r="N901" s="5"/>
      <c r="O901" s="5"/>
      <c r="P901" s="5"/>
      <c r="Q901" s="5"/>
      <c r="R901" s="5"/>
      <c r="S901" s="5"/>
      <c r="T901" s="5"/>
      <c r="U901" s="5"/>
      <c r="V901" s="5"/>
      <c r="W901" s="5"/>
      <c r="X901" s="5"/>
      <c r="Y901" s="5"/>
      <c r="Z901" s="5"/>
    </row>
    <row r="902" spans="1:26" x14ac:dyDescent="0.25">
      <c r="A902" s="1"/>
      <c r="B902" s="5"/>
      <c r="C902" s="122"/>
      <c r="D902" s="3"/>
      <c r="E902" s="434"/>
      <c r="F902" s="477"/>
      <c r="G902" s="401"/>
      <c r="H902" s="5"/>
      <c r="I902" s="5"/>
      <c r="J902" s="5"/>
      <c r="K902" s="5"/>
      <c r="L902" s="5"/>
      <c r="M902" s="5"/>
      <c r="N902" s="5"/>
      <c r="O902" s="5"/>
      <c r="P902" s="5"/>
      <c r="Q902" s="5"/>
      <c r="R902" s="5"/>
      <c r="S902" s="5"/>
      <c r="T902" s="5"/>
      <c r="U902" s="5"/>
      <c r="V902" s="5"/>
      <c r="W902" s="5"/>
      <c r="X902" s="5"/>
      <c r="Y902" s="5"/>
      <c r="Z902" s="5"/>
    </row>
    <row r="903" spans="1:26" x14ac:dyDescent="0.25">
      <c r="A903" s="1"/>
      <c r="B903" s="5"/>
      <c r="C903" s="122"/>
      <c r="D903" s="3"/>
      <c r="E903" s="434"/>
      <c r="F903" s="477"/>
      <c r="G903" s="401"/>
      <c r="H903" s="5"/>
      <c r="I903" s="5"/>
      <c r="J903" s="5"/>
      <c r="K903" s="5"/>
      <c r="L903" s="5"/>
      <c r="M903" s="5"/>
      <c r="N903" s="5"/>
      <c r="O903" s="5"/>
      <c r="P903" s="5"/>
      <c r="Q903" s="5"/>
      <c r="R903" s="5"/>
      <c r="S903" s="5"/>
      <c r="T903" s="5"/>
      <c r="U903" s="5"/>
      <c r="V903" s="5"/>
      <c r="W903" s="5"/>
      <c r="X903" s="5"/>
      <c r="Y903" s="5"/>
      <c r="Z903" s="5"/>
    </row>
    <row r="904" spans="1:26" x14ac:dyDescent="0.25">
      <c r="A904" s="1"/>
      <c r="B904" s="5"/>
      <c r="C904" s="122"/>
      <c r="D904" s="3"/>
      <c r="E904" s="434"/>
      <c r="F904" s="477"/>
      <c r="G904" s="401"/>
      <c r="H904" s="5"/>
      <c r="I904" s="5"/>
      <c r="J904" s="5"/>
      <c r="K904" s="5"/>
      <c r="L904" s="5"/>
      <c r="M904" s="5"/>
      <c r="N904" s="5"/>
      <c r="O904" s="5"/>
      <c r="P904" s="5"/>
      <c r="Q904" s="5"/>
      <c r="R904" s="5"/>
      <c r="S904" s="5"/>
      <c r="T904" s="5"/>
      <c r="U904" s="5"/>
      <c r="V904" s="5"/>
      <c r="W904" s="5"/>
      <c r="X904" s="5"/>
      <c r="Y904" s="5"/>
      <c r="Z904" s="5"/>
    </row>
    <row r="905" spans="1:26" x14ac:dyDescent="0.25">
      <c r="A905" s="1"/>
      <c r="B905" s="5"/>
      <c r="C905" s="122"/>
      <c r="D905" s="3"/>
      <c r="E905" s="434"/>
      <c r="F905" s="477"/>
      <c r="G905" s="401"/>
      <c r="H905" s="5"/>
      <c r="I905" s="5"/>
      <c r="J905" s="5"/>
      <c r="K905" s="5"/>
      <c r="L905" s="5"/>
      <c r="M905" s="5"/>
      <c r="N905" s="5"/>
      <c r="O905" s="5"/>
      <c r="P905" s="5"/>
      <c r="Q905" s="5"/>
      <c r="R905" s="5"/>
      <c r="S905" s="5"/>
      <c r="T905" s="5"/>
      <c r="U905" s="5"/>
      <c r="V905" s="5"/>
      <c r="W905" s="5"/>
      <c r="X905" s="5"/>
      <c r="Y905" s="5"/>
      <c r="Z905" s="5"/>
    </row>
    <row r="906" spans="1:26" x14ac:dyDescent="0.25">
      <c r="A906" s="1"/>
      <c r="B906" s="5"/>
      <c r="C906" s="122"/>
      <c r="D906" s="3"/>
      <c r="E906" s="434"/>
      <c r="F906" s="477"/>
      <c r="G906" s="401"/>
      <c r="H906" s="5"/>
      <c r="I906" s="5"/>
      <c r="J906" s="5"/>
      <c r="K906" s="5"/>
      <c r="L906" s="5"/>
      <c r="M906" s="5"/>
      <c r="N906" s="5"/>
      <c r="O906" s="5"/>
      <c r="P906" s="5"/>
      <c r="Q906" s="5"/>
      <c r="R906" s="5"/>
      <c r="S906" s="5"/>
      <c r="T906" s="5"/>
      <c r="U906" s="5"/>
      <c r="V906" s="5"/>
      <c r="W906" s="5"/>
      <c r="X906" s="5"/>
      <c r="Y906" s="5"/>
      <c r="Z906" s="5"/>
    </row>
    <row r="907" spans="1:26" x14ac:dyDescent="0.25">
      <c r="A907" s="1"/>
      <c r="B907" s="5"/>
      <c r="C907" s="122"/>
      <c r="D907" s="3"/>
      <c r="E907" s="434"/>
      <c r="F907" s="477"/>
      <c r="G907" s="401"/>
      <c r="H907" s="5"/>
      <c r="I907" s="5"/>
      <c r="J907" s="5"/>
      <c r="K907" s="5"/>
      <c r="L907" s="5"/>
      <c r="M907" s="5"/>
      <c r="N907" s="5"/>
      <c r="O907" s="5"/>
      <c r="P907" s="5"/>
      <c r="Q907" s="5"/>
      <c r="R907" s="5"/>
      <c r="S907" s="5"/>
      <c r="T907" s="5"/>
      <c r="U907" s="5"/>
      <c r="V907" s="5"/>
      <c r="W907" s="5"/>
      <c r="X907" s="5"/>
      <c r="Y907" s="5"/>
      <c r="Z907" s="5"/>
    </row>
    <row r="908" spans="1:26" x14ac:dyDescent="0.25">
      <c r="A908" s="1"/>
      <c r="B908" s="5"/>
      <c r="C908" s="122"/>
      <c r="D908" s="3"/>
      <c r="E908" s="434"/>
      <c r="F908" s="477"/>
      <c r="G908" s="401"/>
      <c r="H908" s="5"/>
      <c r="I908" s="5"/>
      <c r="J908" s="5"/>
      <c r="K908" s="5"/>
      <c r="L908" s="5"/>
      <c r="M908" s="5"/>
      <c r="N908" s="5"/>
      <c r="O908" s="5"/>
      <c r="P908" s="5"/>
      <c r="Q908" s="5"/>
      <c r="R908" s="5"/>
      <c r="S908" s="5"/>
      <c r="T908" s="5"/>
      <c r="U908" s="5"/>
      <c r="V908" s="5"/>
      <c r="W908" s="5"/>
      <c r="X908" s="5"/>
      <c r="Y908" s="5"/>
      <c r="Z908" s="5"/>
    </row>
    <row r="909" spans="1:26" x14ac:dyDescent="0.25">
      <c r="A909" s="1"/>
      <c r="B909" s="5"/>
      <c r="C909" s="122"/>
      <c r="D909" s="3"/>
      <c r="E909" s="434"/>
      <c r="F909" s="477"/>
      <c r="G909" s="401"/>
      <c r="H909" s="5"/>
      <c r="I909" s="5"/>
      <c r="J909" s="5"/>
      <c r="K909" s="5"/>
      <c r="L909" s="5"/>
      <c r="M909" s="5"/>
      <c r="N909" s="5"/>
      <c r="O909" s="5"/>
      <c r="P909" s="5"/>
      <c r="Q909" s="5"/>
      <c r="R909" s="5"/>
      <c r="S909" s="5"/>
      <c r="T909" s="5"/>
      <c r="U909" s="5"/>
      <c r="V909" s="5"/>
      <c r="W909" s="5"/>
      <c r="X909" s="5"/>
      <c r="Y909" s="5"/>
      <c r="Z909" s="5"/>
    </row>
    <row r="910" spans="1:26" x14ac:dyDescent="0.25">
      <c r="A910" s="1"/>
      <c r="B910" s="5"/>
      <c r="C910" s="122"/>
      <c r="D910" s="3"/>
      <c r="E910" s="434"/>
      <c r="F910" s="477"/>
      <c r="G910" s="401"/>
      <c r="H910" s="5"/>
      <c r="I910" s="5"/>
      <c r="J910" s="5"/>
      <c r="K910" s="5"/>
      <c r="L910" s="5"/>
      <c r="M910" s="5"/>
      <c r="N910" s="5"/>
      <c r="O910" s="5"/>
      <c r="P910" s="5"/>
      <c r="Q910" s="5"/>
      <c r="R910" s="5"/>
      <c r="S910" s="5"/>
      <c r="T910" s="5"/>
      <c r="U910" s="5"/>
      <c r="V910" s="5"/>
      <c r="W910" s="5"/>
      <c r="X910" s="5"/>
      <c r="Y910" s="5"/>
      <c r="Z910" s="5"/>
    </row>
    <row r="911" spans="1:26" x14ac:dyDescent="0.25">
      <c r="A911" s="1"/>
      <c r="B911" s="5"/>
      <c r="C911" s="122"/>
      <c r="D911" s="3"/>
      <c r="E911" s="434"/>
      <c r="F911" s="477"/>
      <c r="G911" s="401"/>
      <c r="H911" s="5"/>
      <c r="I911" s="5"/>
      <c r="J911" s="5"/>
      <c r="K911" s="5"/>
      <c r="L911" s="5"/>
      <c r="M911" s="5"/>
      <c r="N911" s="5"/>
      <c r="O911" s="5"/>
      <c r="P911" s="5"/>
      <c r="Q911" s="5"/>
      <c r="R911" s="5"/>
      <c r="S911" s="5"/>
      <c r="T911" s="5"/>
      <c r="U911" s="5"/>
      <c r="V911" s="5"/>
      <c r="W911" s="5"/>
      <c r="X911" s="5"/>
      <c r="Y911" s="5"/>
      <c r="Z911" s="5"/>
    </row>
    <row r="912" spans="1:26" x14ac:dyDescent="0.25">
      <c r="A912" s="1"/>
      <c r="B912" s="5"/>
      <c r="C912" s="122"/>
      <c r="D912" s="3"/>
      <c r="E912" s="434"/>
      <c r="F912" s="477"/>
      <c r="G912" s="401"/>
      <c r="H912" s="5"/>
      <c r="I912" s="5"/>
      <c r="J912" s="5"/>
      <c r="K912" s="5"/>
      <c r="L912" s="5"/>
      <c r="M912" s="5"/>
      <c r="N912" s="5"/>
      <c r="O912" s="5"/>
      <c r="P912" s="5"/>
      <c r="Q912" s="5"/>
      <c r="R912" s="5"/>
      <c r="S912" s="5"/>
      <c r="T912" s="5"/>
      <c r="U912" s="5"/>
      <c r="V912" s="5"/>
      <c r="W912" s="5"/>
      <c r="X912" s="5"/>
      <c r="Y912" s="5"/>
      <c r="Z912" s="5"/>
    </row>
    <row r="913" spans="1:26" x14ac:dyDescent="0.25">
      <c r="A913" s="1"/>
      <c r="B913" s="5"/>
      <c r="C913" s="122"/>
      <c r="D913" s="3"/>
      <c r="E913" s="434"/>
      <c r="F913" s="477"/>
      <c r="G913" s="401"/>
      <c r="H913" s="5"/>
      <c r="I913" s="5"/>
      <c r="J913" s="5"/>
      <c r="K913" s="5"/>
      <c r="L913" s="5"/>
      <c r="M913" s="5"/>
      <c r="N913" s="5"/>
      <c r="O913" s="5"/>
      <c r="P913" s="5"/>
      <c r="Q913" s="5"/>
      <c r="R913" s="5"/>
      <c r="S913" s="5"/>
      <c r="T913" s="5"/>
      <c r="U913" s="5"/>
      <c r="V913" s="5"/>
      <c r="W913" s="5"/>
      <c r="X913" s="5"/>
      <c r="Y913" s="5"/>
      <c r="Z913" s="5"/>
    </row>
    <row r="914" spans="1:26" x14ac:dyDescent="0.25">
      <c r="A914" s="1"/>
      <c r="B914" s="5"/>
      <c r="C914" s="122"/>
      <c r="D914" s="3"/>
      <c r="E914" s="434"/>
      <c r="F914" s="477"/>
      <c r="G914" s="401"/>
      <c r="H914" s="5"/>
      <c r="I914" s="5"/>
      <c r="J914" s="5"/>
      <c r="K914" s="5"/>
      <c r="L914" s="5"/>
      <c r="M914" s="5"/>
      <c r="N914" s="5"/>
      <c r="O914" s="5"/>
      <c r="P914" s="5"/>
      <c r="Q914" s="5"/>
      <c r="R914" s="5"/>
      <c r="S914" s="5"/>
      <c r="T914" s="5"/>
      <c r="U914" s="5"/>
      <c r="V914" s="5"/>
      <c r="W914" s="5"/>
      <c r="X914" s="5"/>
      <c r="Y914" s="5"/>
      <c r="Z914" s="5"/>
    </row>
    <row r="915" spans="1:26" x14ac:dyDescent="0.25">
      <c r="A915" s="1"/>
      <c r="B915" s="5"/>
      <c r="C915" s="122"/>
      <c r="D915" s="3"/>
      <c r="E915" s="434"/>
      <c r="F915" s="477"/>
      <c r="G915" s="401"/>
      <c r="H915" s="5"/>
      <c r="I915" s="5"/>
      <c r="J915" s="5"/>
      <c r="K915" s="5"/>
      <c r="L915" s="5"/>
      <c r="M915" s="5"/>
      <c r="N915" s="5"/>
      <c r="O915" s="5"/>
      <c r="P915" s="5"/>
      <c r="Q915" s="5"/>
      <c r="R915" s="5"/>
      <c r="S915" s="5"/>
      <c r="T915" s="5"/>
      <c r="U915" s="5"/>
      <c r="V915" s="5"/>
      <c r="W915" s="5"/>
      <c r="X915" s="5"/>
      <c r="Y915" s="5"/>
      <c r="Z915" s="5"/>
    </row>
    <row r="916" spans="1:26" x14ac:dyDescent="0.25">
      <c r="A916" s="1"/>
      <c r="B916" s="5"/>
      <c r="C916" s="122"/>
      <c r="D916" s="3"/>
      <c r="E916" s="434"/>
      <c r="F916" s="477"/>
      <c r="G916" s="401"/>
      <c r="H916" s="5"/>
      <c r="I916" s="5"/>
      <c r="J916" s="5"/>
      <c r="K916" s="5"/>
      <c r="L916" s="5"/>
      <c r="M916" s="5"/>
      <c r="N916" s="5"/>
      <c r="O916" s="5"/>
      <c r="P916" s="5"/>
      <c r="Q916" s="5"/>
      <c r="R916" s="5"/>
      <c r="S916" s="5"/>
      <c r="T916" s="5"/>
      <c r="U916" s="5"/>
      <c r="V916" s="5"/>
      <c r="W916" s="5"/>
      <c r="X916" s="5"/>
      <c r="Y916" s="5"/>
      <c r="Z916" s="5"/>
    </row>
    <row r="917" spans="1:26" x14ac:dyDescent="0.25">
      <c r="A917" s="1"/>
      <c r="B917" s="5"/>
      <c r="C917" s="122"/>
      <c r="D917" s="3"/>
      <c r="E917" s="434"/>
      <c r="F917" s="477"/>
      <c r="G917" s="401"/>
      <c r="H917" s="5"/>
      <c r="I917" s="5"/>
      <c r="J917" s="5"/>
      <c r="K917" s="5"/>
      <c r="L917" s="5"/>
      <c r="M917" s="5"/>
      <c r="N917" s="5"/>
      <c r="O917" s="5"/>
      <c r="P917" s="5"/>
      <c r="Q917" s="5"/>
      <c r="R917" s="5"/>
      <c r="S917" s="5"/>
      <c r="T917" s="5"/>
      <c r="U917" s="5"/>
      <c r="V917" s="5"/>
      <c r="W917" s="5"/>
      <c r="X917" s="5"/>
      <c r="Y917" s="5"/>
      <c r="Z917" s="5"/>
    </row>
    <row r="918" spans="1:26" x14ac:dyDescent="0.25">
      <c r="A918" s="1"/>
      <c r="B918" s="5"/>
      <c r="C918" s="122"/>
      <c r="D918" s="3"/>
      <c r="E918" s="434"/>
      <c r="F918" s="477"/>
      <c r="G918" s="401"/>
      <c r="H918" s="5"/>
      <c r="I918" s="5"/>
      <c r="J918" s="5"/>
      <c r="K918" s="5"/>
      <c r="L918" s="5"/>
      <c r="M918" s="5"/>
      <c r="N918" s="5"/>
      <c r="O918" s="5"/>
      <c r="P918" s="5"/>
      <c r="Q918" s="5"/>
      <c r="R918" s="5"/>
      <c r="S918" s="5"/>
      <c r="T918" s="5"/>
      <c r="U918" s="5"/>
      <c r="V918" s="5"/>
      <c r="W918" s="5"/>
      <c r="X918" s="5"/>
      <c r="Y918" s="5"/>
      <c r="Z918" s="5"/>
    </row>
    <row r="919" spans="1:26" x14ac:dyDescent="0.25">
      <c r="A919" s="1"/>
      <c r="B919" s="5"/>
      <c r="C919" s="122"/>
      <c r="D919" s="3"/>
      <c r="E919" s="434"/>
      <c r="F919" s="477"/>
      <c r="G919" s="401"/>
      <c r="H919" s="5"/>
      <c r="I919" s="5"/>
      <c r="J919" s="5"/>
      <c r="K919" s="5"/>
      <c r="L919" s="5"/>
      <c r="M919" s="5"/>
      <c r="N919" s="5"/>
      <c r="O919" s="5"/>
      <c r="P919" s="5"/>
      <c r="Q919" s="5"/>
      <c r="R919" s="5"/>
      <c r="S919" s="5"/>
      <c r="T919" s="5"/>
      <c r="U919" s="5"/>
      <c r="V919" s="5"/>
      <c r="W919" s="5"/>
      <c r="X919" s="5"/>
      <c r="Y919" s="5"/>
      <c r="Z919" s="5"/>
    </row>
    <row r="920" spans="1:26" x14ac:dyDescent="0.25">
      <c r="A920" s="1"/>
      <c r="B920" s="5"/>
      <c r="C920" s="122"/>
      <c r="D920" s="3"/>
      <c r="E920" s="434"/>
      <c r="F920" s="477"/>
      <c r="G920" s="401"/>
      <c r="H920" s="5"/>
      <c r="I920" s="5"/>
      <c r="J920" s="5"/>
      <c r="K920" s="5"/>
      <c r="L920" s="5"/>
      <c r="M920" s="5"/>
      <c r="N920" s="5"/>
      <c r="O920" s="5"/>
      <c r="P920" s="5"/>
      <c r="Q920" s="5"/>
      <c r="R920" s="5"/>
      <c r="S920" s="5"/>
      <c r="T920" s="5"/>
      <c r="U920" s="5"/>
      <c r="V920" s="5"/>
      <c r="W920" s="5"/>
      <c r="X920" s="5"/>
      <c r="Y920" s="5"/>
      <c r="Z920" s="5"/>
    </row>
    <row r="921" spans="1:26" x14ac:dyDescent="0.25">
      <c r="A921" s="1"/>
      <c r="B921" s="5"/>
      <c r="C921" s="122"/>
      <c r="D921" s="3"/>
      <c r="E921" s="434"/>
      <c r="F921" s="477"/>
      <c r="G921" s="401"/>
      <c r="H921" s="5"/>
      <c r="I921" s="5"/>
      <c r="J921" s="5"/>
      <c r="K921" s="5"/>
      <c r="L921" s="5"/>
      <c r="M921" s="5"/>
      <c r="N921" s="5"/>
      <c r="O921" s="5"/>
      <c r="P921" s="5"/>
      <c r="Q921" s="5"/>
      <c r="R921" s="5"/>
      <c r="S921" s="5"/>
      <c r="T921" s="5"/>
      <c r="U921" s="5"/>
      <c r="V921" s="5"/>
      <c r="W921" s="5"/>
      <c r="X921" s="5"/>
      <c r="Y921" s="5"/>
      <c r="Z921" s="5"/>
    </row>
    <row r="922" spans="1:26" x14ac:dyDescent="0.25">
      <c r="A922" s="1"/>
      <c r="B922" s="5"/>
      <c r="C922" s="122"/>
      <c r="D922" s="3"/>
      <c r="E922" s="434"/>
      <c r="F922" s="477"/>
      <c r="G922" s="401"/>
      <c r="H922" s="5"/>
      <c r="I922" s="5"/>
      <c r="J922" s="5"/>
      <c r="K922" s="5"/>
      <c r="L922" s="5"/>
      <c r="M922" s="5"/>
      <c r="N922" s="5"/>
      <c r="O922" s="5"/>
      <c r="P922" s="5"/>
      <c r="Q922" s="5"/>
      <c r="R922" s="5"/>
      <c r="S922" s="5"/>
      <c r="T922" s="5"/>
      <c r="U922" s="5"/>
      <c r="V922" s="5"/>
      <c r="W922" s="5"/>
      <c r="X922" s="5"/>
      <c r="Y922" s="5"/>
      <c r="Z922" s="5"/>
    </row>
    <row r="923" spans="1:26" x14ac:dyDescent="0.25">
      <c r="A923" s="1"/>
      <c r="B923" s="5"/>
      <c r="C923" s="122"/>
      <c r="D923" s="3"/>
      <c r="E923" s="434"/>
      <c r="F923" s="477"/>
      <c r="G923" s="401"/>
      <c r="H923" s="5"/>
      <c r="I923" s="5"/>
      <c r="J923" s="5"/>
      <c r="K923" s="5"/>
      <c r="L923" s="5"/>
      <c r="M923" s="5"/>
      <c r="N923" s="5"/>
      <c r="O923" s="5"/>
      <c r="P923" s="5"/>
      <c r="Q923" s="5"/>
      <c r="R923" s="5"/>
      <c r="S923" s="5"/>
      <c r="T923" s="5"/>
      <c r="U923" s="5"/>
      <c r="V923" s="5"/>
      <c r="W923" s="5"/>
      <c r="X923" s="5"/>
      <c r="Y923" s="5"/>
      <c r="Z923" s="5"/>
    </row>
    <row r="924" spans="1:26" x14ac:dyDescent="0.25">
      <c r="A924" s="1"/>
      <c r="B924" s="5"/>
      <c r="C924" s="122"/>
      <c r="D924" s="3"/>
      <c r="E924" s="434"/>
      <c r="F924" s="477"/>
      <c r="G924" s="401"/>
      <c r="H924" s="5"/>
      <c r="I924" s="5"/>
      <c r="J924" s="5"/>
      <c r="K924" s="5"/>
      <c r="L924" s="5"/>
      <c r="M924" s="5"/>
      <c r="N924" s="5"/>
      <c r="O924" s="5"/>
      <c r="P924" s="5"/>
      <c r="Q924" s="5"/>
      <c r="R924" s="5"/>
      <c r="S924" s="5"/>
      <c r="T924" s="5"/>
      <c r="U924" s="5"/>
      <c r="V924" s="5"/>
      <c r="W924" s="5"/>
      <c r="X924" s="5"/>
      <c r="Y924" s="5"/>
      <c r="Z924" s="5"/>
    </row>
    <row r="925" spans="1:26" x14ac:dyDescent="0.25">
      <c r="A925" s="1"/>
      <c r="B925" s="5"/>
      <c r="C925" s="122"/>
      <c r="D925" s="3"/>
      <c r="E925" s="434"/>
      <c r="F925" s="477"/>
      <c r="G925" s="401"/>
      <c r="H925" s="5"/>
      <c r="I925" s="5"/>
      <c r="J925" s="5"/>
      <c r="K925" s="5"/>
      <c r="L925" s="5"/>
      <c r="M925" s="5"/>
      <c r="N925" s="5"/>
      <c r="O925" s="5"/>
      <c r="P925" s="5"/>
      <c r="Q925" s="5"/>
      <c r="R925" s="5"/>
      <c r="S925" s="5"/>
      <c r="T925" s="5"/>
      <c r="U925" s="5"/>
      <c r="V925" s="5"/>
      <c r="W925" s="5"/>
      <c r="X925" s="5"/>
      <c r="Y925" s="5"/>
      <c r="Z925" s="5"/>
    </row>
    <row r="926" spans="1:26" x14ac:dyDescent="0.25">
      <c r="A926" s="1"/>
      <c r="B926" s="5"/>
      <c r="C926" s="122"/>
      <c r="D926" s="3"/>
      <c r="E926" s="434"/>
      <c r="F926" s="477"/>
      <c r="G926" s="401"/>
      <c r="H926" s="5"/>
      <c r="I926" s="5"/>
      <c r="J926" s="5"/>
      <c r="K926" s="5"/>
      <c r="L926" s="5"/>
      <c r="M926" s="5"/>
      <c r="N926" s="5"/>
      <c r="O926" s="5"/>
      <c r="P926" s="5"/>
      <c r="Q926" s="5"/>
      <c r="R926" s="5"/>
      <c r="S926" s="5"/>
      <c r="T926" s="5"/>
      <c r="U926" s="5"/>
      <c r="V926" s="5"/>
      <c r="W926" s="5"/>
      <c r="X926" s="5"/>
      <c r="Y926" s="5"/>
      <c r="Z926" s="5"/>
    </row>
    <row r="927" spans="1:26" x14ac:dyDescent="0.25">
      <c r="A927" s="1"/>
      <c r="B927" s="5"/>
      <c r="C927" s="122"/>
      <c r="D927" s="3"/>
      <c r="E927" s="434"/>
      <c r="F927" s="477"/>
      <c r="G927" s="401"/>
      <c r="H927" s="5"/>
      <c r="I927" s="5"/>
      <c r="J927" s="5"/>
      <c r="K927" s="5"/>
      <c r="L927" s="5"/>
      <c r="M927" s="5"/>
      <c r="N927" s="5"/>
      <c r="O927" s="5"/>
      <c r="P927" s="5"/>
      <c r="Q927" s="5"/>
      <c r="R927" s="5"/>
      <c r="S927" s="5"/>
      <c r="T927" s="5"/>
      <c r="U927" s="5"/>
      <c r="V927" s="5"/>
      <c r="W927" s="5"/>
      <c r="X927" s="5"/>
      <c r="Y927" s="5"/>
      <c r="Z927" s="5"/>
    </row>
    <row r="928" spans="1:26" x14ac:dyDescent="0.25">
      <c r="A928" s="1"/>
      <c r="B928" s="5"/>
      <c r="C928" s="122"/>
      <c r="D928" s="3"/>
      <c r="E928" s="434"/>
      <c r="F928" s="477"/>
      <c r="G928" s="401"/>
      <c r="H928" s="5"/>
      <c r="I928" s="5"/>
      <c r="J928" s="5"/>
      <c r="K928" s="5"/>
      <c r="L928" s="5"/>
      <c r="M928" s="5"/>
      <c r="N928" s="5"/>
      <c r="O928" s="5"/>
      <c r="P928" s="5"/>
      <c r="Q928" s="5"/>
      <c r="R928" s="5"/>
      <c r="S928" s="5"/>
      <c r="T928" s="5"/>
      <c r="U928" s="5"/>
      <c r="V928" s="5"/>
      <c r="W928" s="5"/>
      <c r="X928" s="5"/>
      <c r="Y928" s="5"/>
      <c r="Z928" s="5"/>
    </row>
    <row r="929" spans="1:26" x14ac:dyDescent="0.25">
      <c r="A929" s="1"/>
      <c r="B929" s="5"/>
      <c r="C929" s="122"/>
      <c r="D929" s="3"/>
      <c r="E929" s="434"/>
      <c r="F929" s="477"/>
      <c r="G929" s="401"/>
      <c r="H929" s="5"/>
      <c r="I929" s="5"/>
      <c r="J929" s="5"/>
      <c r="K929" s="5"/>
      <c r="L929" s="5"/>
      <c r="M929" s="5"/>
      <c r="N929" s="5"/>
      <c r="O929" s="5"/>
      <c r="P929" s="5"/>
      <c r="Q929" s="5"/>
      <c r="R929" s="5"/>
      <c r="S929" s="5"/>
      <c r="T929" s="5"/>
      <c r="U929" s="5"/>
      <c r="V929" s="5"/>
      <c r="W929" s="5"/>
      <c r="X929" s="5"/>
      <c r="Y929" s="5"/>
      <c r="Z929" s="5"/>
    </row>
    <row r="930" spans="1:26" x14ac:dyDescent="0.25">
      <c r="A930" s="1"/>
      <c r="B930" s="5"/>
      <c r="C930" s="122"/>
      <c r="D930" s="3"/>
      <c r="E930" s="434"/>
      <c r="F930" s="477"/>
      <c r="G930" s="401"/>
      <c r="H930" s="5"/>
      <c r="I930" s="5"/>
      <c r="J930" s="5"/>
      <c r="K930" s="5"/>
      <c r="L930" s="5"/>
      <c r="M930" s="5"/>
      <c r="N930" s="5"/>
      <c r="O930" s="5"/>
      <c r="P930" s="5"/>
      <c r="Q930" s="5"/>
      <c r="R930" s="5"/>
      <c r="S930" s="5"/>
      <c r="T930" s="5"/>
      <c r="U930" s="5"/>
      <c r="V930" s="5"/>
      <c r="W930" s="5"/>
      <c r="X930" s="5"/>
      <c r="Y930" s="5"/>
      <c r="Z930" s="5"/>
    </row>
    <row r="931" spans="1:26" x14ac:dyDescent="0.25">
      <c r="A931" s="1"/>
      <c r="B931" s="5"/>
      <c r="C931" s="122"/>
      <c r="D931" s="3"/>
      <c r="E931" s="434"/>
      <c r="F931" s="477"/>
      <c r="G931" s="401"/>
      <c r="H931" s="5"/>
      <c r="I931" s="5"/>
      <c r="J931" s="5"/>
      <c r="K931" s="5"/>
      <c r="L931" s="5"/>
      <c r="M931" s="5"/>
      <c r="N931" s="5"/>
      <c r="O931" s="5"/>
      <c r="P931" s="5"/>
      <c r="Q931" s="5"/>
      <c r="R931" s="5"/>
      <c r="S931" s="5"/>
      <c r="T931" s="5"/>
      <c r="U931" s="5"/>
      <c r="V931" s="5"/>
      <c r="W931" s="5"/>
      <c r="X931" s="5"/>
      <c r="Y931" s="5"/>
      <c r="Z931" s="5"/>
    </row>
    <row r="932" spans="1:26" x14ac:dyDescent="0.25">
      <c r="A932" s="1"/>
      <c r="B932" s="5"/>
      <c r="C932" s="122"/>
      <c r="D932" s="3"/>
      <c r="E932" s="434"/>
      <c r="F932" s="477"/>
      <c r="G932" s="401"/>
      <c r="H932" s="5"/>
      <c r="I932" s="5"/>
      <c r="J932" s="5"/>
      <c r="K932" s="5"/>
      <c r="L932" s="5"/>
      <c r="M932" s="5"/>
      <c r="N932" s="5"/>
      <c r="O932" s="5"/>
      <c r="P932" s="5"/>
      <c r="Q932" s="5"/>
      <c r="R932" s="5"/>
      <c r="S932" s="5"/>
      <c r="T932" s="5"/>
      <c r="U932" s="5"/>
      <c r="V932" s="5"/>
      <c r="W932" s="5"/>
      <c r="X932" s="5"/>
      <c r="Y932" s="5"/>
      <c r="Z932" s="5"/>
    </row>
    <row r="933" spans="1:26" x14ac:dyDescent="0.25">
      <c r="A933" s="1"/>
      <c r="B933" s="5"/>
      <c r="C933" s="122"/>
      <c r="D933" s="3"/>
      <c r="E933" s="434"/>
      <c r="F933" s="477"/>
      <c r="G933" s="401"/>
      <c r="H933" s="5"/>
      <c r="I933" s="5"/>
      <c r="J933" s="5"/>
      <c r="K933" s="5"/>
      <c r="L933" s="5"/>
      <c r="M933" s="5"/>
      <c r="N933" s="5"/>
      <c r="O933" s="5"/>
      <c r="P933" s="5"/>
      <c r="Q933" s="5"/>
      <c r="R933" s="5"/>
      <c r="S933" s="5"/>
      <c r="T933" s="5"/>
      <c r="U933" s="5"/>
      <c r="V933" s="5"/>
      <c r="W933" s="5"/>
      <c r="X933" s="5"/>
      <c r="Y933" s="5"/>
      <c r="Z933" s="5"/>
    </row>
    <row r="934" spans="1:26" x14ac:dyDescent="0.25">
      <c r="A934" s="1"/>
      <c r="B934" s="5"/>
      <c r="C934" s="122"/>
      <c r="D934" s="3"/>
      <c r="E934" s="434"/>
      <c r="F934" s="477"/>
      <c r="G934" s="401"/>
      <c r="H934" s="5"/>
      <c r="I934" s="5"/>
      <c r="J934" s="5"/>
      <c r="K934" s="5"/>
      <c r="L934" s="5"/>
      <c r="M934" s="5"/>
      <c r="N934" s="5"/>
      <c r="O934" s="5"/>
      <c r="P934" s="5"/>
      <c r="Q934" s="5"/>
      <c r="R934" s="5"/>
      <c r="S934" s="5"/>
      <c r="T934" s="5"/>
      <c r="U934" s="5"/>
      <c r="V934" s="5"/>
      <c r="W934" s="5"/>
      <c r="X934" s="5"/>
      <c r="Y934" s="5"/>
      <c r="Z934" s="5"/>
    </row>
    <row r="935" spans="1:26" x14ac:dyDescent="0.25">
      <c r="A935" s="1"/>
      <c r="B935" s="5"/>
      <c r="C935" s="122"/>
      <c r="D935" s="3"/>
      <c r="E935" s="434"/>
      <c r="F935" s="477"/>
      <c r="G935" s="401"/>
      <c r="H935" s="5"/>
      <c r="I935" s="5"/>
      <c r="J935" s="5"/>
      <c r="K935" s="5"/>
      <c r="L935" s="5"/>
      <c r="M935" s="5"/>
      <c r="N935" s="5"/>
      <c r="O935" s="5"/>
      <c r="P935" s="5"/>
      <c r="Q935" s="5"/>
      <c r="R935" s="5"/>
      <c r="S935" s="5"/>
      <c r="T935" s="5"/>
      <c r="U935" s="5"/>
      <c r="V935" s="5"/>
      <c r="W935" s="5"/>
      <c r="X935" s="5"/>
      <c r="Y935" s="5"/>
      <c r="Z935" s="5"/>
    </row>
    <row r="936" spans="1:26" x14ac:dyDescent="0.25">
      <c r="A936" s="1"/>
      <c r="B936" s="5"/>
      <c r="C936" s="122"/>
      <c r="D936" s="3"/>
      <c r="E936" s="434"/>
      <c r="F936" s="477"/>
      <c r="G936" s="401"/>
      <c r="H936" s="5"/>
      <c r="I936" s="5"/>
      <c r="J936" s="5"/>
      <c r="K936" s="5"/>
      <c r="L936" s="5"/>
      <c r="M936" s="5"/>
      <c r="N936" s="5"/>
      <c r="O936" s="5"/>
      <c r="P936" s="5"/>
      <c r="Q936" s="5"/>
      <c r="R936" s="5"/>
      <c r="S936" s="5"/>
      <c r="T936" s="5"/>
      <c r="U936" s="5"/>
      <c r="V936" s="5"/>
      <c r="W936" s="5"/>
      <c r="X936" s="5"/>
      <c r="Y936" s="5"/>
      <c r="Z936" s="5"/>
    </row>
    <row r="937" spans="1:26" x14ac:dyDescent="0.25">
      <c r="A937" s="1"/>
      <c r="B937" s="5"/>
      <c r="C937" s="122"/>
      <c r="D937" s="3"/>
      <c r="E937" s="434"/>
      <c r="F937" s="477"/>
      <c r="G937" s="401"/>
      <c r="H937" s="5"/>
      <c r="I937" s="5"/>
      <c r="J937" s="5"/>
      <c r="K937" s="5"/>
      <c r="L937" s="5"/>
      <c r="M937" s="5"/>
      <c r="N937" s="5"/>
      <c r="O937" s="5"/>
      <c r="P937" s="5"/>
      <c r="Q937" s="5"/>
      <c r="R937" s="5"/>
      <c r="S937" s="5"/>
      <c r="T937" s="5"/>
      <c r="U937" s="5"/>
      <c r="V937" s="5"/>
      <c r="W937" s="5"/>
      <c r="X937" s="5"/>
      <c r="Y937" s="5"/>
      <c r="Z937" s="5"/>
    </row>
    <row r="938" spans="1:26" x14ac:dyDescent="0.25">
      <c r="A938" s="1"/>
      <c r="B938" s="5"/>
      <c r="C938" s="122"/>
      <c r="D938" s="3"/>
      <c r="E938" s="434"/>
      <c r="F938" s="477"/>
      <c r="G938" s="401"/>
      <c r="H938" s="5"/>
      <c r="I938" s="5"/>
      <c r="J938" s="5"/>
      <c r="K938" s="5"/>
      <c r="L938" s="5"/>
      <c r="M938" s="5"/>
      <c r="N938" s="5"/>
      <c r="O938" s="5"/>
      <c r="P938" s="5"/>
      <c r="Q938" s="5"/>
      <c r="R938" s="5"/>
      <c r="S938" s="5"/>
      <c r="T938" s="5"/>
      <c r="U938" s="5"/>
      <c r="V938" s="5"/>
      <c r="W938" s="5"/>
      <c r="X938" s="5"/>
      <c r="Y938" s="5"/>
      <c r="Z938" s="5"/>
    </row>
    <row r="939" spans="1:26" x14ac:dyDescent="0.25">
      <c r="A939" s="1"/>
      <c r="B939" s="5"/>
      <c r="C939" s="122"/>
      <c r="D939" s="3"/>
      <c r="E939" s="434"/>
      <c r="F939" s="477"/>
      <c r="G939" s="401"/>
      <c r="H939" s="5"/>
      <c r="I939" s="5"/>
      <c r="J939" s="5"/>
      <c r="K939" s="5"/>
      <c r="L939" s="5"/>
      <c r="M939" s="5"/>
      <c r="N939" s="5"/>
      <c r="O939" s="5"/>
      <c r="P939" s="5"/>
      <c r="Q939" s="5"/>
      <c r="R939" s="5"/>
      <c r="S939" s="5"/>
      <c r="T939" s="5"/>
      <c r="U939" s="5"/>
      <c r="V939" s="5"/>
      <c r="W939" s="5"/>
      <c r="X939" s="5"/>
      <c r="Y939" s="5"/>
      <c r="Z939" s="5"/>
    </row>
    <row r="940" spans="1:26" x14ac:dyDescent="0.25">
      <c r="A940" s="1"/>
      <c r="B940" s="5"/>
      <c r="C940" s="122"/>
      <c r="D940" s="3"/>
      <c r="E940" s="434"/>
      <c r="F940" s="477"/>
      <c r="G940" s="401"/>
      <c r="H940" s="5"/>
      <c r="I940" s="5"/>
      <c r="J940" s="5"/>
      <c r="K940" s="5"/>
      <c r="L940" s="5"/>
      <c r="M940" s="5"/>
      <c r="N940" s="5"/>
      <c r="O940" s="5"/>
      <c r="P940" s="5"/>
      <c r="Q940" s="5"/>
      <c r="R940" s="5"/>
      <c r="S940" s="5"/>
      <c r="T940" s="5"/>
      <c r="U940" s="5"/>
      <c r="V940" s="5"/>
      <c r="W940" s="5"/>
      <c r="X940" s="5"/>
      <c r="Y940" s="5"/>
      <c r="Z940" s="5"/>
    </row>
    <row r="941" spans="1:26" x14ac:dyDescent="0.25">
      <c r="A941" s="1"/>
      <c r="B941" s="5"/>
      <c r="C941" s="122"/>
      <c r="D941" s="3"/>
      <c r="E941" s="434"/>
      <c r="F941" s="477"/>
      <c r="G941" s="401"/>
      <c r="H941" s="5"/>
      <c r="I941" s="5"/>
      <c r="J941" s="5"/>
      <c r="K941" s="5"/>
      <c r="L941" s="5"/>
      <c r="M941" s="5"/>
      <c r="N941" s="5"/>
      <c r="O941" s="5"/>
      <c r="P941" s="5"/>
      <c r="Q941" s="5"/>
      <c r="R941" s="5"/>
      <c r="S941" s="5"/>
      <c r="T941" s="5"/>
      <c r="U941" s="5"/>
      <c r="V941" s="5"/>
      <c r="W941" s="5"/>
      <c r="X941" s="5"/>
      <c r="Y941" s="5"/>
      <c r="Z941" s="5"/>
    </row>
    <row r="942" spans="1:26" x14ac:dyDescent="0.25">
      <c r="A942" s="1"/>
      <c r="B942" s="5"/>
      <c r="C942" s="122"/>
      <c r="D942" s="3"/>
      <c r="E942" s="434"/>
      <c r="F942" s="477"/>
      <c r="G942" s="401"/>
      <c r="H942" s="5"/>
      <c r="I942" s="5"/>
      <c r="J942" s="5"/>
      <c r="K942" s="5"/>
      <c r="L942" s="5"/>
      <c r="M942" s="5"/>
      <c r="N942" s="5"/>
      <c r="O942" s="5"/>
      <c r="P942" s="5"/>
      <c r="Q942" s="5"/>
      <c r="R942" s="5"/>
      <c r="S942" s="5"/>
      <c r="T942" s="5"/>
      <c r="U942" s="5"/>
      <c r="V942" s="5"/>
      <c r="W942" s="5"/>
      <c r="X942" s="5"/>
      <c r="Y942" s="5"/>
      <c r="Z942" s="5"/>
    </row>
    <row r="943" spans="1:26" x14ac:dyDescent="0.25">
      <c r="A943" s="1"/>
      <c r="B943" s="5"/>
      <c r="C943" s="122"/>
      <c r="D943" s="3"/>
      <c r="E943" s="434"/>
      <c r="F943" s="477"/>
      <c r="G943" s="401"/>
      <c r="H943" s="5"/>
      <c r="I943" s="5"/>
      <c r="J943" s="5"/>
      <c r="K943" s="5"/>
      <c r="L943" s="5"/>
      <c r="M943" s="5"/>
      <c r="N943" s="5"/>
      <c r="O943" s="5"/>
      <c r="P943" s="5"/>
      <c r="Q943" s="5"/>
      <c r="R943" s="5"/>
      <c r="S943" s="5"/>
      <c r="T943" s="5"/>
      <c r="U943" s="5"/>
      <c r="V943" s="5"/>
      <c r="W943" s="5"/>
      <c r="X943" s="5"/>
      <c r="Y943" s="5"/>
      <c r="Z943" s="5"/>
    </row>
    <row r="944" spans="1:26" x14ac:dyDescent="0.25">
      <c r="A944" s="1"/>
      <c r="B944" s="5"/>
      <c r="C944" s="122"/>
      <c r="D944" s="3"/>
      <c r="E944" s="434"/>
      <c r="F944" s="477"/>
      <c r="G944" s="401"/>
      <c r="H944" s="5"/>
      <c r="I944" s="5"/>
      <c r="J944" s="5"/>
      <c r="K944" s="5"/>
      <c r="L944" s="5"/>
      <c r="M944" s="5"/>
      <c r="N944" s="5"/>
      <c r="O944" s="5"/>
      <c r="P944" s="5"/>
      <c r="Q944" s="5"/>
      <c r="R944" s="5"/>
      <c r="S944" s="5"/>
      <c r="T944" s="5"/>
      <c r="U944" s="5"/>
      <c r="V944" s="5"/>
      <c r="W944" s="5"/>
      <c r="X944" s="5"/>
      <c r="Y944" s="5"/>
      <c r="Z944" s="5"/>
    </row>
    <row r="945" spans="1:26" x14ac:dyDescent="0.25">
      <c r="A945" s="1"/>
      <c r="B945" s="5"/>
      <c r="C945" s="122"/>
      <c r="D945" s="3"/>
      <c r="E945" s="434"/>
      <c r="F945" s="477"/>
      <c r="G945" s="401"/>
      <c r="H945" s="5"/>
      <c r="I945" s="5"/>
      <c r="J945" s="5"/>
      <c r="K945" s="5"/>
      <c r="L945" s="5"/>
      <c r="M945" s="5"/>
      <c r="N945" s="5"/>
      <c r="O945" s="5"/>
      <c r="P945" s="5"/>
      <c r="Q945" s="5"/>
      <c r="R945" s="5"/>
      <c r="S945" s="5"/>
      <c r="T945" s="5"/>
      <c r="U945" s="5"/>
      <c r="V945" s="5"/>
      <c r="W945" s="5"/>
      <c r="X945" s="5"/>
      <c r="Y945" s="5"/>
      <c r="Z945" s="5"/>
    </row>
    <row r="946" spans="1:26" x14ac:dyDescent="0.25">
      <c r="A946" s="1"/>
      <c r="B946" s="5"/>
      <c r="C946" s="122"/>
      <c r="D946" s="3"/>
      <c r="E946" s="434"/>
      <c r="F946" s="477"/>
      <c r="G946" s="401"/>
      <c r="H946" s="5"/>
      <c r="I946" s="5"/>
      <c r="J946" s="5"/>
      <c r="K946" s="5"/>
      <c r="L946" s="5"/>
      <c r="M946" s="5"/>
      <c r="N946" s="5"/>
      <c r="O946" s="5"/>
      <c r="P946" s="5"/>
      <c r="Q946" s="5"/>
      <c r="R946" s="5"/>
      <c r="S946" s="5"/>
      <c r="T946" s="5"/>
      <c r="U946" s="5"/>
      <c r="V946" s="5"/>
      <c r="W946" s="5"/>
      <c r="X946" s="5"/>
      <c r="Y946" s="5"/>
      <c r="Z946" s="5"/>
    </row>
    <row r="947" spans="1:26" x14ac:dyDescent="0.25">
      <c r="A947" s="1"/>
      <c r="B947" s="5"/>
      <c r="C947" s="122"/>
      <c r="D947" s="3"/>
      <c r="E947" s="434"/>
      <c r="F947" s="477"/>
      <c r="G947" s="401"/>
      <c r="H947" s="5"/>
      <c r="I947" s="5"/>
      <c r="J947" s="5"/>
      <c r="K947" s="5"/>
      <c r="L947" s="5"/>
      <c r="M947" s="5"/>
      <c r="N947" s="5"/>
      <c r="O947" s="5"/>
      <c r="P947" s="5"/>
      <c r="Q947" s="5"/>
      <c r="R947" s="5"/>
      <c r="S947" s="5"/>
      <c r="T947" s="5"/>
      <c r="U947" s="5"/>
      <c r="V947" s="5"/>
      <c r="W947" s="5"/>
      <c r="X947" s="5"/>
      <c r="Y947" s="5"/>
      <c r="Z947" s="5"/>
    </row>
    <row r="948" spans="1:26" x14ac:dyDescent="0.25">
      <c r="A948" s="1"/>
      <c r="B948" s="5"/>
      <c r="C948" s="122"/>
      <c r="D948" s="3"/>
      <c r="E948" s="434"/>
      <c r="F948" s="477"/>
      <c r="G948" s="401"/>
      <c r="H948" s="5"/>
      <c r="I948" s="5"/>
      <c r="J948" s="5"/>
      <c r="K948" s="5"/>
      <c r="L948" s="5"/>
      <c r="M948" s="5"/>
      <c r="N948" s="5"/>
      <c r="O948" s="5"/>
      <c r="P948" s="5"/>
      <c r="Q948" s="5"/>
      <c r="R948" s="5"/>
      <c r="S948" s="5"/>
      <c r="T948" s="5"/>
      <c r="U948" s="5"/>
      <c r="V948" s="5"/>
      <c r="W948" s="5"/>
      <c r="X948" s="5"/>
      <c r="Y948" s="5"/>
      <c r="Z948" s="5"/>
    </row>
    <row r="949" spans="1:26" x14ac:dyDescent="0.25">
      <c r="A949" s="1"/>
      <c r="B949" s="5"/>
      <c r="C949" s="122"/>
      <c r="D949" s="3"/>
      <c r="E949" s="434"/>
      <c r="F949" s="477"/>
      <c r="G949" s="401"/>
      <c r="H949" s="5"/>
      <c r="I949" s="5"/>
      <c r="J949" s="5"/>
      <c r="K949" s="5"/>
      <c r="L949" s="5"/>
      <c r="M949" s="5"/>
      <c r="N949" s="5"/>
      <c r="O949" s="5"/>
      <c r="P949" s="5"/>
      <c r="Q949" s="5"/>
      <c r="R949" s="5"/>
      <c r="S949" s="5"/>
      <c r="T949" s="5"/>
      <c r="U949" s="5"/>
      <c r="V949" s="5"/>
      <c r="W949" s="5"/>
      <c r="X949" s="5"/>
      <c r="Y949" s="5"/>
      <c r="Z949" s="5"/>
    </row>
    <row r="950" spans="1:26" x14ac:dyDescent="0.25">
      <c r="A950" s="1"/>
      <c r="B950" s="5"/>
      <c r="C950" s="122"/>
      <c r="D950" s="3"/>
      <c r="E950" s="434"/>
      <c r="F950" s="477"/>
      <c r="G950" s="401"/>
      <c r="H950" s="5"/>
      <c r="I950" s="5"/>
      <c r="J950" s="5"/>
      <c r="K950" s="5"/>
      <c r="L950" s="5"/>
      <c r="M950" s="5"/>
      <c r="N950" s="5"/>
      <c r="O950" s="5"/>
      <c r="P950" s="5"/>
      <c r="Q950" s="5"/>
      <c r="R950" s="5"/>
      <c r="S950" s="5"/>
      <c r="T950" s="5"/>
      <c r="U950" s="5"/>
      <c r="V950" s="5"/>
      <c r="W950" s="5"/>
      <c r="X950" s="5"/>
      <c r="Y950" s="5"/>
      <c r="Z950" s="5"/>
    </row>
    <row r="951" spans="1:26" x14ac:dyDescent="0.25">
      <c r="A951" s="1"/>
      <c r="B951" s="5"/>
      <c r="C951" s="122"/>
      <c r="D951" s="3"/>
      <c r="E951" s="434"/>
      <c r="F951" s="477"/>
      <c r="G951" s="401"/>
      <c r="H951" s="5"/>
      <c r="I951" s="5"/>
      <c r="J951" s="5"/>
      <c r="K951" s="5"/>
      <c r="L951" s="5"/>
      <c r="M951" s="5"/>
      <c r="N951" s="5"/>
      <c r="O951" s="5"/>
      <c r="P951" s="5"/>
      <c r="Q951" s="5"/>
      <c r="R951" s="5"/>
      <c r="S951" s="5"/>
      <c r="T951" s="5"/>
      <c r="U951" s="5"/>
      <c r="V951" s="5"/>
      <c r="W951" s="5"/>
      <c r="X951" s="5"/>
      <c r="Y951" s="5"/>
      <c r="Z951" s="5"/>
    </row>
    <row r="952" spans="1:26" x14ac:dyDescent="0.25">
      <c r="A952" s="1"/>
      <c r="B952" s="5"/>
      <c r="C952" s="122"/>
      <c r="D952" s="3"/>
      <c r="E952" s="434"/>
      <c r="F952" s="477"/>
      <c r="G952" s="401"/>
      <c r="H952" s="5"/>
      <c r="I952" s="5"/>
      <c r="J952" s="5"/>
      <c r="K952" s="5"/>
      <c r="L952" s="5"/>
      <c r="M952" s="5"/>
      <c r="N952" s="5"/>
      <c r="O952" s="5"/>
      <c r="P952" s="5"/>
      <c r="Q952" s="5"/>
      <c r="R952" s="5"/>
      <c r="S952" s="5"/>
      <c r="T952" s="5"/>
      <c r="U952" s="5"/>
      <c r="V952" s="5"/>
      <c r="W952" s="5"/>
      <c r="X952" s="5"/>
      <c r="Y952" s="5"/>
      <c r="Z952" s="5"/>
    </row>
    <row r="953" spans="1:26" x14ac:dyDescent="0.25">
      <c r="A953" s="1"/>
      <c r="B953" s="5"/>
      <c r="C953" s="122"/>
      <c r="D953" s="3"/>
      <c r="E953" s="434"/>
      <c r="F953" s="477"/>
      <c r="G953" s="401"/>
      <c r="H953" s="5"/>
      <c r="I953" s="5"/>
      <c r="J953" s="5"/>
      <c r="K953" s="5"/>
      <c r="L953" s="5"/>
      <c r="M953" s="5"/>
      <c r="N953" s="5"/>
      <c r="O953" s="5"/>
      <c r="P953" s="5"/>
      <c r="Q953" s="5"/>
      <c r="R953" s="5"/>
      <c r="S953" s="5"/>
      <c r="T953" s="5"/>
      <c r="U953" s="5"/>
      <c r="V953" s="5"/>
      <c r="W953" s="5"/>
      <c r="X953" s="5"/>
      <c r="Y953" s="5"/>
      <c r="Z953" s="5"/>
    </row>
    <row r="954" spans="1:26" x14ac:dyDescent="0.25">
      <c r="A954" s="1"/>
      <c r="B954" s="5"/>
      <c r="C954" s="122"/>
      <c r="D954" s="3"/>
      <c r="E954" s="434"/>
      <c r="F954" s="477"/>
      <c r="G954" s="401"/>
      <c r="H954" s="5"/>
      <c r="I954" s="5"/>
      <c r="J954" s="5"/>
      <c r="K954" s="5"/>
      <c r="L954" s="5"/>
      <c r="M954" s="5"/>
      <c r="N954" s="5"/>
      <c r="O954" s="5"/>
      <c r="P954" s="5"/>
      <c r="Q954" s="5"/>
      <c r="R954" s="5"/>
      <c r="S954" s="5"/>
      <c r="T954" s="5"/>
      <c r="U954" s="5"/>
      <c r="V954" s="5"/>
      <c r="W954" s="5"/>
      <c r="X954" s="5"/>
      <c r="Y954" s="5"/>
      <c r="Z954" s="5"/>
    </row>
    <row r="955" spans="1:26" x14ac:dyDescent="0.25">
      <c r="A955" s="1"/>
      <c r="B955" s="5"/>
      <c r="C955" s="122"/>
      <c r="D955" s="3"/>
      <c r="E955" s="434"/>
      <c r="F955" s="477"/>
      <c r="G955" s="401"/>
      <c r="H955" s="5"/>
      <c r="I955" s="5"/>
      <c r="J955" s="5"/>
      <c r="K955" s="5"/>
      <c r="L955" s="5"/>
      <c r="M955" s="5"/>
      <c r="N955" s="5"/>
      <c r="O955" s="5"/>
      <c r="P955" s="5"/>
      <c r="Q955" s="5"/>
      <c r="R955" s="5"/>
      <c r="S955" s="5"/>
      <c r="T955" s="5"/>
      <c r="U955" s="5"/>
      <c r="V955" s="5"/>
      <c r="W955" s="5"/>
      <c r="X955" s="5"/>
      <c r="Y955" s="5"/>
      <c r="Z955" s="5"/>
    </row>
    <row r="956" spans="1:26" x14ac:dyDescent="0.25">
      <c r="A956" s="1"/>
      <c r="B956" s="5"/>
      <c r="C956" s="122"/>
      <c r="D956" s="3"/>
      <c r="E956" s="434"/>
      <c r="F956" s="477"/>
      <c r="G956" s="401"/>
      <c r="H956" s="5"/>
      <c r="I956" s="5"/>
      <c r="J956" s="5"/>
      <c r="K956" s="5"/>
      <c r="L956" s="5"/>
      <c r="M956" s="5"/>
      <c r="N956" s="5"/>
      <c r="O956" s="5"/>
      <c r="P956" s="5"/>
      <c r="Q956" s="5"/>
      <c r="R956" s="5"/>
      <c r="S956" s="5"/>
      <c r="T956" s="5"/>
      <c r="U956" s="5"/>
      <c r="V956" s="5"/>
      <c r="W956" s="5"/>
      <c r="X956" s="5"/>
      <c r="Y956" s="5"/>
      <c r="Z956" s="5"/>
    </row>
    <row r="957" spans="1:26" x14ac:dyDescent="0.25">
      <c r="A957" s="1"/>
      <c r="B957" s="5"/>
      <c r="C957" s="122"/>
      <c r="D957" s="3"/>
      <c r="E957" s="434"/>
      <c r="F957" s="477"/>
      <c r="G957" s="401"/>
      <c r="H957" s="5"/>
      <c r="I957" s="5"/>
      <c r="J957" s="5"/>
      <c r="K957" s="5"/>
      <c r="L957" s="5"/>
      <c r="M957" s="5"/>
      <c r="N957" s="5"/>
      <c r="O957" s="5"/>
      <c r="P957" s="5"/>
      <c r="Q957" s="5"/>
      <c r="R957" s="5"/>
      <c r="S957" s="5"/>
      <c r="T957" s="5"/>
      <c r="U957" s="5"/>
      <c r="V957" s="5"/>
      <c r="W957" s="5"/>
      <c r="X957" s="5"/>
      <c r="Y957" s="5"/>
      <c r="Z957" s="5"/>
    </row>
    <row r="958" spans="1:26" x14ac:dyDescent="0.25">
      <c r="A958" s="1"/>
      <c r="B958" s="5"/>
      <c r="C958" s="122"/>
      <c r="D958" s="3"/>
      <c r="E958" s="434"/>
      <c r="F958" s="477"/>
      <c r="G958" s="401"/>
      <c r="H958" s="5"/>
      <c r="I958" s="5"/>
      <c r="J958" s="5"/>
      <c r="K958" s="5"/>
      <c r="L958" s="5"/>
      <c r="M958" s="5"/>
      <c r="N958" s="5"/>
      <c r="O958" s="5"/>
      <c r="P958" s="5"/>
      <c r="Q958" s="5"/>
      <c r="R958" s="5"/>
      <c r="S958" s="5"/>
      <c r="T958" s="5"/>
      <c r="U958" s="5"/>
      <c r="V958" s="5"/>
      <c r="W958" s="5"/>
      <c r="X958" s="5"/>
      <c r="Y958" s="5"/>
      <c r="Z958" s="5"/>
    </row>
    <row r="959" spans="1:26" x14ac:dyDescent="0.25">
      <c r="A959" s="1"/>
      <c r="B959" s="5"/>
      <c r="C959" s="122"/>
      <c r="D959" s="3"/>
      <c r="E959" s="434"/>
      <c r="F959" s="477"/>
      <c r="G959" s="401"/>
      <c r="H959" s="5"/>
      <c r="I959" s="5"/>
      <c r="J959" s="5"/>
      <c r="K959" s="5"/>
      <c r="L959" s="5"/>
      <c r="M959" s="5"/>
      <c r="N959" s="5"/>
      <c r="O959" s="5"/>
      <c r="P959" s="5"/>
      <c r="Q959" s="5"/>
      <c r="R959" s="5"/>
      <c r="S959" s="5"/>
      <c r="T959" s="5"/>
      <c r="U959" s="5"/>
      <c r="V959" s="5"/>
      <c r="W959" s="5"/>
      <c r="X959" s="5"/>
      <c r="Y959" s="5"/>
      <c r="Z959" s="5"/>
    </row>
    <row r="960" spans="1:26" x14ac:dyDescent="0.25">
      <c r="A960" s="1"/>
      <c r="B960" s="5"/>
      <c r="C960" s="122"/>
      <c r="D960" s="3"/>
      <c r="E960" s="434"/>
      <c r="F960" s="477"/>
      <c r="G960" s="401"/>
      <c r="H960" s="5"/>
      <c r="I960" s="5"/>
      <c r="J960" s="5"/>
      <c r="K960" s="5"/>
      <c r="L960" s="5"/>
      <c r="M960" s="5"/>
      <c r="N960" s="5"/>
      <c r="O960" s="5"/>
      <c r="P960" s="5"/>
      <c r="Q960" s="5"/>
      <c r="R960" s="5"/>
      <c r="S960" s="5"/>
      <c r="T960" s="5"/>
      <c r="U960" s="5"/>
      <c r="V960" s="5"/>
      <c r="W960" s="5"/>
      <c r="X960" s="5"/>
      <c r="Y960" s="5"/>
      <c r="Z960" s="5"/>
    </row>
    <row r="961" spans="1:26" x14ac:dyDescent="0.25">
      <c r="A961" s="1"/>
      <c r="B961" s="5"/>
      <c r="C961" s="122"/>
      <c r="D961" s="3"/>
      <c r="E961" s="434"/>
      <c r="F961" s="477"/>
      <c r="G961" s="401"/>
      <c r="H961" s="5"/>
      <c r="I961" s="5"/>
      <c r="J961" s="5"/>
      <c r="K961" s="5"/>
      <c r="L961" s="5"/>
      <c r="M961" s="5"/>
      <c r="N961" s="5"/>
      <c r="O961" s="5"/>
      <c r="P961" s="5"/>
      <c r="Q961" s="5"/>
      <c r="R961" s="5"/>
      <c r="S961" s="5"/>
      <c r="T961" s="5"/>
      <c r="U961" s="5"/>
      <c r="V961" s="5"/>
      <c r="W961" s="5"/>
      <c r="X961" s="5"/>
      <c r="Y961" s="5"/>
      <c r="Z961" s="5"/>
    </row>
    <row r="962" spans="1:26" x14ac:dyDescent="0.25">
      <c r="A962" s="1"/>
      <c r="B962" s="5"/>
      <c r="C962" s="122"/>
      <c r="D962" s="3"/>
      <c r="E962" s="434"/>
      <c r="F962" s="477"/>
      <c r="G962" s="401"/>
      <c r="H962" s="5"/>
      <c r="I962" s="5"/>
      <c r="J962" s="5"/>
      <c r="K962" s="5"/>
      <c r="L962" s="5"/>
      <c r="M962" s="5"/>
      <c r="N962" s="5"/>
      <c r="O962" s="5"/>
      <c r="P962" s="5"/>
      <c r="Q962" s="5"/>
      <c r="R962" s="5"/>
      <c r="S962" s="5"/>
      <c r="T962" s="5"/>
      <c r="U962" s="5"/>
      <c r="V962" s="5"/>
      <c r="W962" s="5"/>
      <c r="X962" s="5"/>
      <c r="Y962" s="5"/>
      <c r="Z962" s="5"/>
    </row>
    <row r="963" spans="1:26" x14ac:dyDescent="0.25">
      <c r="A963" s="1"/>
      <c r="B963" s="5"/>
      <c r="C963" s="122"/>
      <c r="D963" s="3"/>
      <c r="E963" s="434"/>
      <c r="F963" s="477"/>
      <c r="G963" s="401"/>
      <c r="H963" s="5"/>
      <c r="I963" s="5"/>
      <c r="J963" s="5"/>
      <c r="K963" s="5"/>
      <c r="L963" s="5"/>
      <c r="M963" s="5"/>
      <c r="N963" s="5"/>
      <c r="O963" s="5"/>
      <c r="P963" s="5"/>
      <c r="Q963" s="5"/>
      <c r="R963" s="5"/>
      <c r="S963" s="5"/>
      <c r="T963" s="5"/>
      <c r="U963" s="5"/>
      <c r="V963" s="5"/>
      <c r="W963" s="5"/>
      <c r="X963" s="5"/>
      <c r="Y963" s="5"/>
      <c r="Z963" s="5"/>
    </row>
    <row r="964" spans="1:26" x14ac:dyDescent="0.25">
      <c r="A964" s="1"/>
      <c r="B964" s="5"/>
      <c r="C964" s="122"/>
      <c r="D964" s="3"/>
      <c r="E964" s="434"/>
      <c r="F964" s="477"/>
      <c r="G964" s="401"/>
      <c r="H964" s="5"/>
      <c r="I964" s="5"/>
      <c r="J964" s="5"/>
      <c r="K964" s="5"/>
      <c r="L964" s="5"/>
      <c r="M964" s="5"/>
      <c r="N964" s="5"/>
      <c r="O964" s="5"/>
      <c r="P964" s="5"/>
      <c r="Q964" s="5"/>
      <c r="R964" s="5"/>
      <c r="S964" s="5"/>
      <c r="T964" s="5"/>
      <c r="U964" s="5"/>
      <c r="V964" s="5"/>
      <c r="W964" s="5"/>
      <c r="X964" s="5"/>
      <c r="Y964" s="5"/>
      <c r="Z964" s="5"/>
    </row>
    <row r="965" spans="1:26" x14ac:dyDescent="0.25">
      <c r="A965" s="1"/>
      <c r="B965" s="5"/>
      <c r="C965" s="122"/>
      <c r="D965" s="3"/>
      <c r="E965" s="434"/>
      <c r="F965" s="477"/>
      <c r="G965" s="401"/>
      <c r="H965" s="5"/>
      <c r="I965" s="5"/>
      <c r="J965" s="5"/>
      <c r="K965" s="5"/>
      <c r="L965" s="5"/>
      <c r="M965" s="5"/>
      <c r="N965" s="5"/>
      <c r="O965" s="5"/>
      <c r="P965" s="5"/>
      <c r="Q965" s="5"/>
      <c r="R965" s="5"/>
      <c r="S965" s="5"/>
      <c r="T965" s="5"/>
      <c r="U965" s="5"/>
      <c r="V965" s="5"/>
      <c r="W965" s="5"/>
      <c r="X965" s="5"/>
      <c r="Y965" s="5"/>
      <c r="Z965" s="5"/>
    </row>
    <row r="966" spans="1:26" x14ac:dyDescent="0.25">
      <c r="A966" s="1"/>
      <c r="B966" s="5"/>
      <c r="C966" s="122"/>
      <c r="D966" s="3"/>
      <c r="E966" s="434"/>
      <c r="F966" s="477"/>
      <c r="G966" s="401"/>
      <c r="H966" s="5"/>
      <c r="I966" s="5"/>
      <c r="J966" s="5"/>
      <c r="K966" s="5"/>
      <c r="L966" s="5"/>
      <c r="M966" s="5"/>
      <c r="N966" s="5"/>
      <c r="O966" s="5"/>
      <c r="P966" s="5"/>
      <c r="Q966" s="5"/>
      <c r="R966" s="5"/>
      <c r="S966" s="5"/>
      <c r="T966" s="5"/>
      <c r="U966" s="5"/>
      <c r="V966" s="5"/>
      <c r="W966" s="5"/>
      <c r="X966" s="5"/>
      <c r="Y966" s="5"/>
      <c r="Z966" s="5"/>
    </row>
    <row r="967" spans="1:26" x14ac:dyDescent="0.25">
      <c r="A967" s="1"/>
      <c r="B967" s="5"/>
      <c r="C967" s="122"/>
      <c r="D967" s="3"/>
      <c r="E967" s="434"/>
      <c r="F967" s="477"/>
      <c r="G967" s="401"/>
      <c r="H967" s="5"/>
      <c r="I967" s="5"/>
      <c r="J967" s="5"/>
      <c r="K967" s="5"/>
      <c r="L967" s="5"/>
      <c r="M967" s="5"/>
      <c r="N967" s="5"/>
      <c r="O967" s="5"/>
      <c r="P967" s="5"/>
      <c r="Q967" s="5"/>
      <c r="R967" s="5"/>
      <c r="S967" s="5"/>
      <c r="T967" s="5"/>
      <c r="U967" s="5"/>
      <c r="V967" s="5"/>
      <c r="W967" s="5"/>
      <c r="X967" s="5"/>
      <c r="Y967" s="5"/>
      <c r="Z967" s="5"/>
    </row>
    <row r="968" spans="1:26" x14ac:dyDescent="0.25">
      <c r="A968" s="1"/>
      <c r="B968" s="5"/>
      <c r="C968" s="122"/>
      <c r="D968" s="3"/>
      <c r="E968" s="434"/>
      <c r="F968" s="477"/>
      <c r="G968" s="401"/>
      <c r="H968" s="5"/>
      <c r="I968" s="5"/>
      <c r="J968" s="5"/>
      <c r="K968" s="5"/>
      <c r="L968" s="5"/>
      <c r="M968" s="5"/>
      <c r="N968" s="5"/>
      <c r="O968" s="5"/>
      <c r="P968" s="5"/>
      <c r="Q968" s="5"/>
      <c r="R968" s="5"/>
      <c r="S968" s="5"/>
      <c r="T968" s="5"/>
      <c r="U968" s="5"/>
      <c r="V968" s="5"/>
      <c r="W968" s="5"/>
      <c r="X968" s="5"/>
      <c r="Y968" s="5"/>
      <c r="Z968" s="5"/>
    </row>
    <row r="969" spans="1:26" x14ac:dyDescent="0.25">
      <c r="A969" s="1"/>
      <c r="B969" s="5"/>
      <c r="C969" s="122"/>
      <c r="D969" s="3"/>
      <c r="E969" s="434"/>
      <c r="F969" s="477"/>
      <c r="G969" s="401"/>
      <c r="H969" s="5"/>
      <c r="I969" s="5"/>
      <c r="J969" s="5"/>
      <c r="K969" s="5"/>
      <c r="L969" s="5"/>
      <c r="M969" s="5"/>
      <c r="N969" s="5"/>
      <c r="O969" s="5"/>
      <c r="P969" s="5"/>
      <c r="Q969" s="5"/>
      <c r="R969" s="5"/>
      <c r="S969" s="5"/>
      <c r="T969" s="5"/>
      <c r="U969" s="5"/>
      <c r="V969" s="5"/>
      <c r="W969" s="5"/>
      <c r="X969" s="5"/>
      <c r="Y969" s="5"/>
      <c r="Z969" s="5"/>
    </row>
    <row r="970" spans="1:26" x14ac:dyDescent="0.25">
      <c r="A970" s="1"/>
      <c r="B970" s="5"/>
      <c r="C970" s="122"/>
      <c r="D970" s="3"/>
      <c r="E970" s="434"/>
      <c r="F970" s="477"/>
      <c r="G970" s="401"/>
      <c r="H970" s="5"/>
      <c r="I970" s="5"/>
      <c r="J970" s="5"/>
      <c r="K970" s="5"/>
      <c r="L970" s="5"/>
      <c r="M970" s="5"/>
      <c r="N970" s="5"/>
      <c r="O970" s="5"/>
      <c r="P970" s="5"/>
      <c r="Q970" s="5"/>
      <c r="R970" s="5"/>
      <c r="S970" s="5"/>
      <c r="T970" s="5"/>
      <c r="U970" s="5"/>
      <c r="V970" s="5"/>
      <c r="W970" s="5"/>
      <c r="X970" s="5"/>
      <c r="Y970" s="5"/>
      <c r="Z970" s="5"/>
    </row>
    <row r="971" spans="1:26" x14ac:dyDescent="0.25">
      <c r="A971" s="1"/>
      <c r="B971" s="5"/>
      <c r="C971" s="122"/>
      <c r="D971" s="3"/>
      <c r="E971" s="434"/>
      <c r="F971" s="477"/>
      <c r="G971" s="401"/>
      <c r="H971" s="5"/>
      <c r="I971" s="5"/>
      <c r="J971" s="5"/>
      <c r="K971" s="5"/>
      <c r="L971" s="5"/>
      <c r="M971" s="5"/>
      <c r="N971" s="5"/>
      <c r="O971" s="5"/>
      <c r="P971" s="5"/>
      <c r="Q971" s="5"/>
      <c r="R971" s="5"/>
      <c r="S971" s="5"/>
      <c r="T971" s="5"/>
      <c r="U971" s="5"/>
      <c r="V971" s="5"/>
      <c r="W971" s="5"/>
      <c r="X971" s="5"/>
      <c r="Y971" s="5"/>
      <c r="Z971" s="5"/>
    </row>
    <row r="972" spans="1:26" x14ac:dyDescent="0.25">
      <c r="A972" s="1"/>
      <c r="B972" s="5"/>
      <c r="C972" s="122"/>
      <c r="D972" s="3"/>
      <c r="E972" s="434"/>
      <c r="F972" s="477"/>
      <c r="G972" s="401"/>
      <c r="H972" s="5"/>
      <c r="I972" s="5"/>
      <c r="J972" s="5"/>
      <c r="K972" s="5"/>
      <c r="L972" s="5"/>
      <c r="M972" s="5"/>
      <c r="N972" s="5"/>
      <c r="O972" s="5"/>
      <c r="P972" s="5"/>
      <c r="Q972" s="5"/>
      <c r="R972" s="5"/>
      <c r="S972" s="5"/>
      <c r="T972" s="5"/>
      <c r="U972" s="5"/>
      <c r="V972" s="5"/>
      <c r="W972" s="5"/>
      <c r="X972" s="5"/>
      <c r="Y972" s="5"/>
      <c r="Z972" s="5"/>
    </row>
    <row r="973" spans="1:26" x14ac:dyDescent="0.25">
      <c r="A973" s="1"/>
      <c r="B973" s="5"/>
      <c r="C973" s="122"/>
      <c r="D973" s="3"/>
      <c r="E973" s="434"/>
      <c r="F973" s="477"/>
      <c r="G973" s="401"/>
      <c r="H973" s="5"/>
      <c r="I973" s="5"/>
      <c r="J973" s="5"/>
      <c r="K973" s="5"/>
      <c r="L973" s="5"/>
      <c r="M973" s="5"/>
      <c r="N973" s="5"/>
      <c r="O973" s="5"/>
      <c r="P973" s="5"/>
      <c r="Q973" s="5"/>
      <c r="R973" s="5"/>
      <c r="S973" s="5"/>
      <c r="T973" s="5"/>
      <c r="U973" s="5"/>
      <c r="V973" s="5"/>
      <c r="W973" s="5"/>
      <c r="X973" s="5"/>
      <c r="Y973" s="5"/>
      <c r="Z973" s="5"/>
    </row>
    <row r="974" spans="1:26" x14ac:dyDescent="0.25">
      <c r="A974" s="1"/>
      <c r="B974" s="5"/>
      <c r="C974" s="122"/>
      <c r="D974" s="3"/>
      <c r="E974" s="434"/>
      <c r="F974" s="477"/>
      <c r="G974" s="401"/>
      <c r="H974" s="5"/>
      <c r="I974" s="5"/>
      <c r="J974" s="5"/>
      <c r="K974" s="5"/>
      <c r="L974" s="5"/>
      <c r="M974" s="5"/>
      <c r="N974" s="5"/>
      <c r="O974" s="5"/>
      <c r="P974" s="5"/>
      <c r="Q974" s="5"/>
      <c r="R974" s="5"/>
      <c r="S974" s="5"/>
      <c r="T974" s="5"/>
      <c r="U974" s="5"/>
      <c r="V974" s="5"/>
      <c r="W974" s="5"/>
      <c r="X974" s="5"/>
      <c r="Y974" s="5"/>
      <c r="Z974" s="5"/>
    </row>
    <row r="975" spans="1:26" x14ac:dyDescent="0.25">
      <c r="A975" s="1"/>
      <c r="B975" s="5"/>
      <c r="C975" s="122"/>
      <c r="D975" s="3"/>
      <c r="E975" s="434"/>
      <c r="F975" s="477"/>
      <c r="G975" s="401"/>
      <c r="H975" s="5"/>
      <c r="I975" s="5"/>
      <c r="J975" s="5"/>
      <c r="K975" s="5"/>
      <c r="L975" s="5"/>
      <c r="M975" s="5"/>
      <c r="N975" s="5"/>
      <c r="O975" s="5"/>
      <c r="P975" s="5"/>
      <c r="Q975" s="5"/>
      <c r="R975" s="5"/>
      <c r="S975" s="5"/>
      <c r="T975" s="5"/>
      <c r="U975" s="5"/>
      <c r="V975" s="5"/>
      <c r="W975" s="5"/>
      <c r="X975" s="5"/>
      <c r="Y975" s="5"/>
      <c r="Z975" s="5"/>
    </row>
    <row r="976" spans="1:26" x14ac:dyDescent="0.25">
      <c r="A976" s="1"/>
      <c r="B976" s="5"/>
      <c r="C976" s="122"/>
      <c r="D976" s="3"/>
      <c r="E976" s="434"/>
      <c r="F976" s="477"/>
      <c r="G976" s="401"/>
      <c r="H976" s="5"/>
      <c r="I976" s="5"/>
      <c r="J976" s="5"/>
      <c r="K976" s="5"/>
      <c r="L976" s="5"/>
      <c r="M976" s="5"/>
      <c r="N976" s="5"/>
      <c r="O976" s="5"/>
      <c r="P976" s="5"/>
      <c r="Q976" s="5"/>
      <c r="R976" s="5"/>
      <c r="S976" s="5"/>
      <c r="T976" s="5"/>
      <c r="U976" s="5"/>
      <c r="V976" s="5"/>
      <c r="W976" s="5"/>
      <c r="X976" s="5"/>
      <c r="Y976" s="5"/>
      <c r="Z976" s="5"/>
    </row>
    <row r="977" spans="1:26" x14ac:dyDescent="0.25">
      <c r="A977" s="1"/>
      <c r="B977" s="5"/>
      <c r="C977" s="122"/>
      <c r="D977" s="3"/>
      <c r="E977" s="434"/>
      <c r="F977" s="477"/>
      <c r="G977" s="401"/>
      <c r="H977" s="5"/>
      <c r="I977" s="5"/>
      <c r="J977" s="5"/>
      <c r="K977" s="5"/>
      <c r="L977" s="5"/>
      <c r="M977" s="5"/>
      <c r="N977" s="5"/>
      <c r="O977" s="5"/>
      <c r="P977" s="5"/>
      <c r="Q977" s="5"/>
      <c r="R977" s="5"/>
      <c r="S977" s="5"/>
      <c r="T977" s="5"/>
      <c r="U977" s="5"/>
      <c r="V977" s="5"/>
      <c r="W977" s="5"/>
      <c r="X977" s="5"/>
      <c r="Y977" s="5"/>
      <c r="Z977" s="5"/>
    </row>
    <row r="978" spans="1:26" x14ac:dyDescent="0.25">
      <c r="A978" s="1"/>
      <c r="B978" s="5"/>
      <c r="C978" s="122"/>
      <c r="D978" s="3"/>
      <c r="E978" s="434"/>
      <c r="F978" s="477"/>
      <c r="G978" s="401"/>
      <c r="H978" s="5"/>
      <c r="I978" s="5"/>
      <c r="J978" s="5"/>
      <c r="K978" s="5"/>
      <c r="L978" s="5"/>
      <c r="M978" s="5"/>
      <c r="N978" s="5"/>
      <c r="O978" s="5"/>
      <c r="P978" s="5"/>
      <c r="Q978" s="5"/>
      <c r="R978" s="5"/>
      <c r="S978" s="5"/>
      <c r="T978" s="5"/>
      <c r="U978" s="5"/>
      <c r="V978" s="5"/>
      <c r="W978" s="5"/>
      <c r="X978" s="5"/>
      <c r="Y978" s="5"/>
      <c r="Z978" s="5"/>
    </row>
    <row r="979" spans="1:26" x14ac:dyDescent="0.25">
      <c r="A979" s="1"/>
      <c r="B979" s="5"/>
      <c r="C979" s="122"/>
      <c r="D979" s="3"/>
      <c r="E979" s="434"/>
      <c r="F979" s="477"/>
      <c r="G979" s="401"/>
      <c r="H979" s="5"/>
      <c r="I979" s="5"/>
      <c r="J979" s="5"/>
      <c r="K979" s="5"/>
      <c r="L979" s="5"/>
      <c r="M979" s="5"/>
      <c r="N979" s="5"/>
      <c r="O979" s="5"/>
      <c r="P979" s="5"/>
      <c r="Q979" s="5"/>
      <c r="R979" s="5"/>
      <c r="S979" s="5"/>
      <c r="T979" s="5"/>
      <c r="U979" s="5"/>
      <c r="V979" s="5"/>
      <c r="W979" s="5"/>
      <c r="X979" s="5"/>
      <c r="Y979" s="5"/>
      <c r="Z979" s="5"/>
    </row>
    <row r="980" spans="1:26" x14ac:dyDescent="0.25">
      <c r="A980" s="1"/>
      <c r="B980" s="5"/>
      <c r="C980" s="122"/>
      <c r="D980" s="3"/>
      <c r="E980" s="434"/>
      <c r="F980" s="477"/>
      <c r="G980" s="401"/>
      <c r="H980" s="5"/>
      <c r="I980" s="5"/>
      <c r="J980" s="5"/>
      <c r="K980" s="5"/>
      <c r="L980" s="5"/>
      <c r="M980" s="5"/>
      <c r="N980" s="5"/>
      <c r="O980" s="5"/>
      <c r="P980" s="5"/>
      <c r="Q980" s="5"/>
      <c r="R980" s="5"/>
      <c r="S980" s="5"/>
      <c r="T980" s="5"/>
      <c r="U980" s="5"/>
      <c r="V980" s="5"/>
      <c r="W980" s="5"/>
      <c r="X980" s="5"/>
      <c r="Y980" s="5"/>
      <c r="Z980" s="5"/>
    </row>
    <row r="981" spans="1:26" x14ac:dyDescent="0.25">
      <c r="A981" s="1"/>
      <c r="B981" s="5"/>
      <c r="C981" s="122"/>
      <c r="D981" s="3"/>
      <c r="E981" s="434"/>
      <c r="F981" s="477"/>
      <c r="G981" s="401"/>
      <c r="H981" s="5"/>
      <c r="I981" s="5"/>
      <c r="J981" s="5"/>
      <c r="K981" s="5"/>
      <c r="L981" s="5"/>
      <c r="M981" s="5"/>
      <c r="N981" s="5"/>
      <c r="O981" s="5"/>
      <c r="P981" s="5"/>
      <c r="Q981" s="5"/>
      <c r="R981" s="5"/>
      <c r="S981" s="5"/>
      <c r="T981" s="5"/>
      <c r="U981" s="5"/>
      <c r="V981" s="5"/>
      <c r="W981" s="5"/>
      <c r="X981" s="5"/>
      <c r="Y981" s="5"/>
      <c r="Z981" s="5"/>
    </row>
    <row r="982" spans="1:26" x14ac:dyDescent="0.25">
      <c r="A982" s="1"/>
      <c r="B982" s="5"/>
      <c r="C982" s="122"/>
      <c r="D982" s="3"/>
      <c r="E982" s="434"/>
      <c r="F982" s="477"/>
      <c r="G982" s="401"/>
      <c r="H982" s="5"/>
      <c r="I982" s="5"/>
      <c r="J982" s="5"/>
      <c r="K982" s="5"/>
      <c r="L982" s="5"/>
      <c r="M982" s="5"/>
      <c r="N982" s="5"/>
      <c r="O982" s="5"/>
      <c r="P982" s="5"/>
      <c r="Q982" s="5"/>
      <c r="R982" s="5"/>
      <c r="S982" s="5"/>
      <c r="T982" s="5"/>
      <c r="U982" s="5"/>
      <c r="V982" s="5"/>
      <c r="W982" s="5"/>
      <c r="X982" s="5"/>
      <c r="Y982" s="5"/>
      <c r="Z982" s="5"/>
    </row>
    <row r="983" spans="1:26" x14ac:dyDescent="0.25">
      <c r="A983" s="1"/>
      <c r="B983" s="5"/>
      <c r="C983" s="122"/>
      <c r="D983" s="3"/>
      <c r="E983" s="434"/>
      <c r="F983" s="477"/>
      <c r="G983" s="401"/>
      <c r="H983" s="5"/>
      <c r="I983" s="5"/>
      <c r="J983" s="5"/>
      <c r="K983" s="5"/>
      <c r="L983" s="5"/>
      <c r="M983" s="5"/>
      <c r="N983" s="5"/>
      <c r="O983" s="5"/>
      <c r="P983" s="5"/>
      <c r="Q983" s="5"/>
      <c r="R983" s="5"/>
      <c r="S983" s="5"/>
      <c r="T983" s="5"/>
      <c r="U983" s="5"/>
      <c r="V983" s="5"/>
      <c r="W983" s="5"/>
      <c r="X983" s="5"/>
      <c r="Y983" s="5"/>
      <c r="Z983" s="5"/>
    </row>
    <row r="984" spans="1:26" x14ac:dyDescent="0.25">
      <c r="A984" s="1"/>
      <c r="B984" s="5"/>
      <c r="C984" s="122"/>
      <c r="D984" s="3"/>
      <c r="E984" s="434"/>
      <c r="F984" s="477"/>
      <c r="G984" s="401"/>
      <c r="H984" s="5"/>
      <c r="I984" s="5"/>
      <c r="J984" s="5"/>
      <c r="K984" s="5"/>
      <c r="L984" s="5"/>
      <c r="M984" s="5"/>
      <c r="N984" s="5"/>
      <c r="O984" s="5"/>
      <c r="P984" s="5"/>
      <c r="Q984" s="5"/>
      <c r="R984" s="5"/>
      <c r="S984" s="5"/>
      <c r="T984" s="5"/>
      <c r="U984" s="5"/>
      <c r="V984" s="5"/>
      <c r="W984" s="5"/>
      <c r="X984" s="5"/>
      <c r="Y984" s="5"/>
      <c r="Z984" s="5"/>
    </row>
    <row r="985" spans="1:26" x14ac:dyDescent="0.25">
      <c r="A985" s="1"/>
      <c r="B985" s="5"/>
      <c r="C985" s="122"/>
      <c r="D985" s="3"/>
      <c r="E985" s="434"/>
      <c r="F985" s="477"/>
      <c r="G985" s="401"/>
      <c r="H985" s="5"/>
      <c r="I985" s="5"/>
      <c r="J985" s="5"/>
      <c r="K985" s="5"/>
      <c r="L985" s="5"/>
      <c r="M985" s="5"/>
      <c r="N985" s="5"/>
      <c r="O985" s="5"/>
      <c r="P985" s="5"/>
      <c r="Q985" s="5"/>
      <c r="R985" s="5"/>
      <c r="S985" s="5"/>
      <c r="T985" s="5"/>
      <c r="U985" s="5"/>
      <c r="V985" s="5"/>
      <c r="W985" s="5"/>
      <c r="X985" s="5"/>
      <c r="Y985" s="5"/>
      <c r="Z985" s="5"/>
    </row>
    <row r="986" spans="1:26" x14ac:dyDescent="0.25">
      <c r="A986" s="1"/>
      <c r="B986" s="5"/>
      <c r="C986" s="122"/>
      <c r="D986" s="3"/>
      <c r="E986" s="434"/>
      <c r="F986" s="477"/>
      <c r="G986" s="401"/>
      <c r="H986" s="5"/>
      <c r="I986" s="5"/>
      <c r="J986" s="5"/>
      <c r="K986" s="5"/>
      <c r="L986" s="5"/>
      <c r="M986" s="5"/>
      <c r="N986" s="5"/>
      <c r="O986" s="5"/>
      <c r="P986" s="5"/>
      <c r="Q986" s="5"/>
      <c r="R986" s="5"/>
      <c r="S986" s="5"/>
      <c r="T986" s="5"/>
      <c r="U986" s="5"/>
      <c r="V986" s="5"/>
      <c r="W986" s="5"/>
      <c r="X986" s="5"/>
      <c r="Y986" s="5"/>
      <c r="Z986" s="5"/>
    </row>
    <row r="987" spans="1:26" x14ac:dyDescent="0.25">
      <c r="A987" s="1"/>
      <c r="B987" s="5"/>
      <c r="C987" s="122"/>
      <c r="D987" s="3"/>
      <c r="E987" s="434"/>
      <c r="F987" s="477"/>
      <c r="G987" s="401"/>
      <c r="H987" s="5"/>
      <c r="I987" s="5"/>
      <c r="J987" s="5"/>
      <c r="K987" s="5"/>
      <c r="L987" s="5"/>
      <c r="M987" s="5"/>
      <c r="N987" s="5"/>
      <c r="O987" s="5"/>
      <c r="P987" s="5"/>
      <c r="Q987" s="5"/>
      <c r="R987" s="5"/>
      <c r="S987" s="5"/>
      <c r="T987" s="5"/>
      <c r="U987" s="5"/>
      <c r="V987" s="5"/>
      <c r="W987" s="5"/>
      <c r="X987" s="5"/>
      <c r="Y987" s="5"/>
      <c r="Z987" s="5"/>
    </row>
    <row r="988" spans="1:26" x14ac:dyDescent="0.25">
      <c r="A988" s="1"/>
      <c r="B988" s="5"/>
      <c r="C988" s="122"/>
      <c r="D988" s="3"/>
      <c r="E988" s="434"/>
      <c r="F988" s="477"/>
      <c r="G988" s="401"/>
      <c r="H988" s="5"/>
      <c r="I988" s="5"/>
      <c r="J988" s="5"/>
      <c r="K988" s="5"/>
      <c r="L988" s="5"/>
      <c r="M988" s="5"/>
      <c r="N988" s="5"/>
      <c r="O988" s="5"/>
      <c r="P988" s="5"/>
      <c r="Q988" s="5"/>
      <c r="R988" s="5"/>
      <c r="S988" s="5"/>
      <c r="T988" s="5"/>
      <c r="U988" s="5"/>
      <c r="V988" s="5"/>
      <c r="W988" s="5"/>
      <c r="X988" s="5"/>
      <c r="Y988" s="5"/>
      <c r="Z988" s="5"/>
    </row>
    <row r="989" spans="1:26" x14ac:dyDescent="0.25">
      <c r="A989" s="1"/>
      <c r="B989" s="5"/>
      <c r="C989" s="122"/>
      <c r="D989" s="3"/>
      <c r="E989" s="434"/>
      <c r="F989" s="477"/>
      <c r="G989" s="401"/>
      <c r="H989" s="5"/>
      <c r="I989" s="5"/>
      <c r="J989" s="5"/>
      <c r="K989" s="5"/>
      <c r="L989" s="5"/>
      <c r="M989" s="5"/>
      <c r="N989" s="5"/>
      <c r="O989" s="5"/>
      <c r="P989" s="5"/>
      <c r="Q989" s="5"/>
      <c r="R989" s="5"/>
      <c r="S989" s="5"/>
      <c r="T989" s="5"/>
      <c r="U989" s="5"/>
      <c r="V989" s="5"/>
      <c r="W989" s="5"/>
      <c r="X989" s="5"/>
      <c r="Y989" s="5"/>
      <c r="Z989" s="5"/>
    </row>
    <row r="990" spans="1:26" x14ac:dyDescent="0.25">
      <c r="A990" s="1"/>
      <c r="B990" s="5"/>
      <c r="C990" s="122"/>
      <c r="D990" s="3"/>
      <c r="E990" s="434"/>
      <c r="F990" s="477"/>
      <c r="G990" s="401"/>
      <c r="H990" s="5"/>
      <c r="I990" s="5"/>
      <c r="J990" s="5"/>
      <c r="K990" s="5"/>
      <c r="L990" s="5"/>
      <c r="M990" s="5"/>
      <c r="N990" s="5"/>
      <c r="O990" s="5"/>
      <c r="P990" s="5"/>
      <c r="Q990" s="5"/>
      <c r="R990" s="5"/>
      <c r="S990" s="5"/>
      <c r="T990" s="5"/>
      <c r="U990" s="5"/>
      <c r="V990" s="5"/>
      <c r="W990" s="5"/>
      <c r="X990" s="5"/>
      <c r="Y990" s="5"/>
      <c r="Z990" s="5"/>
    </row>
    <row r="991" spans="1:26" x14ac:dyDescent="0.25">
      <c r="A991" s="1"/>
      <c r="B991" s="5"/>
      <c r="C991" s="122"/>
      <c r="D991" s="3"/>
      <c r="E991" s="434"/>
      <c r="F991" s="477"/>
      <c r="G991" s="401"/>
      <c r="H991" s="5"/>
      <c r="I991" s="5"/>
      <c r="J991" s="5"/>
      <c r="K991" s="5"/>
      <c r="L991" s="5"/>
      <c r="M991" s="5"/>
      <c r="N991" s="5"/>
      <c r="O991" s="5"/>
      <c r="P991" s="5"/>
      <c r="Q991" s="5"/>
      <c r="R991" s="5"/>
      <c r="S991" s="5"/>
      <c r="T991" s="5"/>
      <c r="U991" s="5"/>
      <c r="V991" s="5"/>
      <c r="W991" s="5"/>
      <c r="X991" s="5"/>
      <c r="Y991" s="5"/>
      <c r="Z991" s="5"/>
    </row>
    <row r="992" spans="1:26" x14ac:dyDescent="0.25">
      <c r="A992" s="1"/>
      <c r="B992" s="5"/>
      <c r="C992" s="122"/>
      <c r="D992" s="3"/>
      <c r="E992" s="434"/>
      <c r="F992" s="477"/>
      <c r="G992" s="401"/>
      <c r="H992" s="5"/>
      <c r="I992" s="5"/>
      <c r="J992" s="5"/>
      <c r="K992" s="5"/>
      <c r="L992" s="5"/>
      <c r="M992" s="5"/>
      <c r="N992" s="5"/>
      <c r="O992" s="5"/>
      <c r="P992" s="5"/>
      <c r="Q992" s="5"/>
      <c r="R992" s="5"/>
      <c r="S992" s="5"/>
      <c r="T992" s="5"/>
      <c r="U992" s="5"/>
      <c r="V992" s="5"/>
      <c r="W992" s="5"/>
      <c r="X992" s="5"/>
      <c r="Y992" s="5"/>
      <c r="Z992" s="5"/>
    </row>
    <row r="993" spans="1:26" x14ac:dyDescent="0.25">
      <c r="A993" s="1"/>
      <c r="B993" s="5"/>
      <c r="C993" s="122"/>
      <c r="D993" s="3"/>
      <c r="E993" s="434"/>
      <c r="F993" s="477"/>
      <c r="G993" s="401"/>
      <c r="H993" s="5"/>
      <c r="I993" s="5"/>
      <c r="J993" s="5"/>
      <c r="K993" s="5"/>
      <c r="L993" s="5"/>
      <c r="M993" s="5"/>
      <c r="N993" s="5"/>
      <c r="O993" s="5"/>
      <c r="P993" s="5"/>
      <c r="Q993" s="5"/>
      <c r="R993" s="5"/>
      <c r="S993" s="5"/>
      <c r="T993" s="5"/>
      <c r="U993" s="5"/>
      <c r="V993" s="5"/>
      <c r="W993" s="5"/>
      <c r="X993" s="5"/>
      <c r="Y993" s="5"/>
      <c r="Z993" s="5"/>
    </row>
    <row r="994" spans="1:26" x14ac:dyDescent="0.25">
      <c r="A994" s="1"/>
      <c r="B994" s="5"/>
      <c r="C994" s="122"/>
      <c r="D994" s="3"/>
      <c r="E994" s="434"/>
      <c r="F994" s="477"/>
      <c r="G994" s="401"/>
      <c r="H994" s="5"/>
      <c r="I994" s="5"/>
      <c r="J994" s="5"/>
      <c r="K994" s="5"/>
      <c r="L994" s="5"/>
      <c r="M994" s="5"/>
      <c r="N994" s="5"/>
      <c r="O994" s="5"/>
      <c r="P994" s="5"/>
      <c r="Q994" s="5"/>
      <c r="R994" s="5"/>
      <c r="S994" s="5"/>
      <c r="T994" s="5"/>
      <c r="U994" s="5"/>
      <c r="V994" s="5"/>
      <c r="W994" s="5"/>
      <c r="X994" s="5"/>
      <c r="Y994" s="5"/>
      <c r="Z994" s="5"/>
    </row>
    <row r="995" spans="1:26" x14ac:dyDescent="0.25">
      <c r="A995" s="1"/>
      <c r="B995" s="5"/>
      <c r="C995" s="122"/>
      <c r="D995" s="3"/>
      <c r="E995" s="434"/>
      <c r="F995" s="477"/>
      <c r="G995" s="401"/>
      <c r="H995" s="5"/>
      <c r="I995" s="5"/>
      <c r="J995" s="5"/>
      <c r="K995" s="5"/>
      <c r="L995" s="5"/>
      <c r="M995" s="5"/>
      <c r="N995" s="5"/>
      <c r="O995" s="5"/>
      <c r="P995" s="5"/>
      <c r="Q995" s="5"/>
      <c r="R995" s="5"/>
      <c r="S995" s="5"/>
      <c r="T995" s="5"/>
      <c r="U995" s="5"/>
      <c r="V995" s="5"/>
      <c r="W995" s="5"/>
      <c r="X995" s="5"/>
      <c r="Y995" s="5"/>
      <c r="Z995" s="5"/>
    </row>
    <row r="996" spans="1:26" x14ac:dyDescent="0.25">
      <c r="A996" s="1"/>
      <c r="B996" s="5"/>
      <c r="C996" s="122"/>
      <c r="D996" s="3"/>
      <c r="E996" s="434"/>
      <c r="F996" s="477"/>
      <c r="G996" s="401"/>
      <c r="H996" s="5"/>
      <c r="I996" s="5"/>
      <c r="J996" s="5"/>
      <c r="K996" s="5"/>
      <c r="L996" s="5"/>
      <c r="M996" s="5"/>
      <c r="N996" s="5"/>
      <c r="O996" s="5"/>
      <c r="P996" s="5"/>
      <c r="Q996" s="5"/>
      <c r="R996" s="5"/>
      <c r="S996" s="5"/>
      <c r="T996" s="5"/>
      <c r="U996" s="5"/>
      <c r="V996" s="5"/>
      <c r="W996" s="5"/>
      <c r="X996" s="5"/>
      <c r="Y996" s="5"/>
      <c r="Z996" s="5"/>
    </row>
    <row r="997" spans="1:26" x14ac:dyDescent="0.25">
      <c r="A997" s="1"/>
      <c r="B997" s="5"/>
      <c r="C997" s="122"/>
      <c r="D997" s="3"/>
      <c r="E997" s="434"/>
      <c r="F997" s="477"/>
      <c r="G997" s="401"/>
      <c r="H997" s="5"/>
      <c r="I997" s="5"/>
      <c r="J997" s="5"/>
      <c r="K997" s="5"/>
      <c r="L997" s="5"/>
      <c r="M997" s="5"/>
      <c r="N997" s="5"/>
      <c r="O997" s="5"/>
      <c r="P997" s="5"/>
      <c r="Q997" s="5"/>
      <c r="R997" s="5"/>
      <c r="S997" s="5"/>
      <c r="T997" s="5"/>
      <c r="U997" s="5"/>
      <c r="V997" s="5"/>
      <c r="W997" s="5"/>
      <c r="X997" s="5"/>
      <c r="Y997" s="5"/>
      <c r="Z997" s="5"/>
    </row>
    <row r="998" spans="1:26" x14ac:dyDescent="0.25">
      <c r="A998" s="1"/>
      <c r="B998" s="5"/>
      <c r="C998" s="122"/>
      <c r="D998" s="3"/>
      <c r="E998" s="434"/>
      <c r="F998" s="477"/>
      <c r="G998" s="401"/>
      <c r="H998" s="5"/>
      <c r="I998" s="5"/>
      <c r="J998" s="5"/>
      <c r="K998" s="5"/>
      <c r="L998" s="5"/>
      <c r="M998" s="5"/>
      <c r="N998" s="5"/>
      <c r="O998" s="5"/>
      <c r="P998" s="5"/>
      <c r="Q998" s="5"/>
      <c r="R998" s="5"/>
      <c r="S998" s="5"/>
      <c r="T998" s="5"/>
      <c r="U998" s="5"/>
      <c r="V998" s="5"/>
      <c r="W998" s="5"/>
      <c r="X998" s="5"/>
      <c r="Y998" s="5"/>
      <c r="Z998" s="5"/>
    </row>
    <row r="999" spans="1:26" x14ac:dyDescent="0.25">
      <c r="A999" s="1"/>
      <c r="B999" s="5"/>
      <c r="C999" s="122"/>
      <c r="D999" s="3"/>
      <c r="E999" s="434"/>
      <c r="F999" s="477"/>
      <c r="G999" s="401"/>
      <c r="H999" s="5"/>
      <c r="I999" s="5"/>
      <c r="J999" s="5"/>
      <c r="K999" s="5"/>
      <c r="L999" s="5"/>
      <c r="M999" s="5"/>
      <c r="N999" s="5"/>
      <c r="O999" s="5"/>
      <c r="P999" s="5"/>
      <c r="Q999" s="5"/>
      <c r="R999" s="5"/>
      <c r="S999" s="5"/>
      <c r="T999" s="5"/>
      <c r="U999" s="5"/>
      <c r="V999" s="5"/>
      <c r="W999" s="5"/>
      <c r="X999" s="5"/>
      <c r="Y999" s="5"/>
      <c r="Z999" s="5"/>
    </row>
    <row r="1000" spans="1:26" x14ac:dyDescent="0.25">
      <c r="A1000" s="1"/>
      <c r="B1000" s="5"/>
      <c r="C1000" s="122"/>
      <c r="D1000" s="3"/>
      <c r="E1000" s="434"/>
      <c r="F1000" s="477"/>
      <c r="G1000" s="401"/>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Hg/0/iQix036KxUru+ydge8iHxpKpNKkGOi/1g912rzTqbaT1ztvFg2eDsswUCa8qdGb7td+OuoiM/mYYIOkKA==" saltValue="ESeX4M6MfzV9J7ydgO1ZrA==" spinCount="100000" sheet="1" objects="1" scenarios="1"/>
  <pageMargins left="0.70866141732283472" right="0.70866141732283472" top="0.98425196850393704" bottom="0.59055118110236227" header="0" footer="0"/>
  <pageSetup scale="75" orientation="portrait"/>
  <headerFooter>
    <oddHeader>&amp;LNositelj izrade: HERRING ARHITEKTI d.o.o. Ksaver 157, 10000 Zagreb OIB: 19097025521 &amp;Cgrađevina: PROIZVODNA HALA &amp;RInvestitor: MDK GRAĐEVINAR d.o.o. Dubrovčan 3b, 49214 Veliko Trgovišće  OIB: 88960810798</oddHead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Z1000"/>
  <sheetViews>
    <sheetView topLeftCell="A67" workbookViewId="0">
      <selection activeCell="H11" sqref="H11"/>
    </sheetView>
  </sheetViews>
  <sheetFormatPr defaultColWidth="14.42578125" defaultRowHeight="15" x14ac:dyDescent="0.25"/>
  <cols>
    <col min="1" max="1" width="7.28515625" customWidth="1"/>
    <col min="2" max="2" width="80.7109375" style="350" customWidth="1"/>
    <col min="3" max="3" width="10.7109375" customWidth="1"/>
    <col min="4" max="4" width="8.28515625" customWidth="1"/>
    <col min="5" max="5" width="9.85546875" style="430" customWidth="1"/>
    <col min="6" max="6" width="13.5703125" style="475" customWidth="1"/>
    <col min="7" max="7" width="13.28515625" style="430" customWidth="1"/>
    <col min="8" max="26" width="9.140625" customWidth="1"/>
  </cols>
  <sheetData>
    <row r="1" spans="1:26" ht="22.5" x14ac:dyDescent="0.25">
      <c r="A1" s="53" t="s">
        <v>720</v>
      </c>
      <c r="B1" s="53" t="s">
        <v>721</v>
      </c>
      <c r="C1" s="53" t="s">
        <v>722</v>
      </c>
      <c r="D1" s="53" t="s">
        <v>723</v>
      </c>
      <c r="E1" s="432" t="s">
        <v>724</v>
      </c>
      <c r="F1" s="398" t="s">
        <v>725</v>
      </c>
      <c r="G1" s="399" t="s">
        <v>726</v>
      </c>
      <c r="H1" s="5"/>
      <c r="I1" s="5"/>
      <c r="J1" s="5"/>
      <c r="K1" s="5"/>
      <c r="L1" s="5"/>
      <c r="M1" s="5"/>
      <c r="N1" s="5"/>
      <c r="O1" s="5"/>
      <c r="P1" s="5"/>
      <c r="Q1" s="5"/>
      <c r="R1" s="5"/>
      <c r="S1" s="5"/>
      <c r="T1" s="5"/>
      <c r="U1" s="5"/>
      <c r="V1" s="5"/>
      <c r="W1" s="5"/>
      <c r="X1" s="5"/>
      <c r="Y1" s="5"/>
      <c r="Z1" s="5"/>
    </row>
    <row r="2" spans="1:26" x14ac:dyDescent="0.25">
      <c r="A2" s="1"/>
      <c r="B2" s="5"/>
      <c r="C2" s="122"/>
      <c r="D2" s="3"/>
      <c r="E2" s="434"/>
      <c r="F2" s="400"/>
      <c r="G2" s="401"/>
      <c r="H2" s="5"/>
      <c r="I2" s="5"/>
      <c r="J2" s="5"/>
      <c r="K2" s="5"/>
      <c r="L2" s="5"/>
      <c r="M2" s="5"/>
      <c r="N2" s="5"/>
      <c r="O2" s="5"/>
      <c r="P2" s="5"/>
      <c r="Q2" s="5"/>
      <c r="R2" s="5"/>
      <c r="S2" s="5"/>
      <c r="T2" s="5"/>
      <c r="U2" s="5"/>
      <c r="V2" s="5"/>
      <c r="W2" s="5"/>
      <c r="X2" s="5"/>
      <c r="Y2" s="5"/>
      <c r="Z2" s="5"/>
    </row>
    <row r="3" spans="1:26" x14ac:dyDescent="0.25">
      <c r="A3" s="55" t="s">
        <v>1769</v>
      </c>
      <c r="B3" s="56" t="s">
        <v>1770</v>
      </c>
      <c r="C3" s="57"/>
      <c r="D3" s="58"/>
      <c r="E3" s="435"/>
      <c r="F3" s="402"/>
      <c r="G3" s="403"/>
      <c r="H3" s="5"/>
      <c r="I3" s="5"/>
      <c r="J3" s="5"/>
      <c r="K3" s="5"/>
      <c r="L3" s="5"/>
      <c r="M3" s="5"/>
      <c r="N3" s="5"/>
      <c r="O3" s="5"/>
      <c r="P3" s="5"/>
      <c r="Q3" s="5"/>
      <c r="R3" s="5"/>
      <c r="S3" s="5"/>
      <c r="T3" s="5"/>
      <c r="U3" s="5"/>
      <c r="V3" s="5"/>
      <c r="W3" s="5"/>
      <c r="X3" s="5"/>
      <c r="Y3" s="5"/>
      <c r="Z3" s="5"/>
    </row>
    <row r="4" spans="1:26" x14ac:dyDescent="0.25">
      <c r="A4" s="5"/>
      <c r="B4" s="5"/>
      <c r="C4" s="5"/>
      <c r="D4" s="29"/>
      <c r="E4" s="434"/>
      <c r="F4" s="400"/>
      <c r="G4" s="401"/>
      <c r="H4" s="5"/>
      <c r="I4" s="5"/>
      <c r="J4" s="5"/>
      <c r="K4" s="5"/>
      <c r="L4" s="5"/>
      <c r="M4" s="5"/>
      <c r="N4" s="5"/>
      <c r="O4" s="5"/>
      <c r="P4" s="5"/>
      <c r="Q4" s="5"/>
      <c r="R4" s="5"/>
      <c r="S4" s="5"/>
      <c r="T4" s="5"/>
      <c r="U4" s="5"/>
      <c r="V4" s="5"/>
      <c r="W4" s="5"/>
      <c r="X4" s="5"/>
      <c r="Y4" s="5"/>
      <c r="Z4" s="5"/>
    </row>
    <row r="5" spans="1:26" ht="30" x14ac:dyDescent="0.25">
      <c r="A5" s="116"/>
      <c r="B5" s="385" t="s">
        <v>1771</v>
      </c>
      <c r="C5" s="197"/>
      <c r="D5" s="197"/>
      <c r="E5" s="486"/>
      <c r="F5" s="495"/>
      <c r="G5" s="401"/>
      <c r="H5" s="5"/>
      <c r="I5" s="5"/>
      <c r="J5" s="5"/>
      <c r="K5" s="5"/>
      <c r="L5" s="5"/>
      <c r="M5" s="5"/>
      <c r="N5" s="5"/>
      <c r="O5" s="5"/>
      <c r="P5" s="5"/>
      <c r="Q5" s="5"/>
      <c r="R5" s="5"/>
      <c r="S5" s="5"/>
      <c r="T5" s="5"/>
      <c r="U5" s="5"/>
      <c r="V5" s="5"/>
      <c r="W5" s="5"/>
      <c r="X5" s="5"/>
      <c r="Y5" s="5"/>
      <c r="Z5" s="5"/>
    </row>
    <row r="6" spans="1:26" ht="30" x14ac:dyDescent="0.25">
      <c r="A6" s="116"/>
      <c r="B6" s="385" t="s">
        <v>1772</v>
      </c>
      <c r="C6" s="197"/>
      <c r="D6" s="197"/>
      <c r="E6" s="486"/>
      <c r="F6" s="495"/>
      <c r="G6" s="401"/>
      <c r="H6" s="5"/>
      <c r="I6" s="5"/>
      <c r="J6" s="5"/>
      <c r="K6" s="5"/>
      <c r="L6" s="5"/>
      <c r="M6" s="5"/>
      <c r="N6" s="5"/>
      <c r="O6" s="5"/>
      <c r="P6" s="5"/>
      <c r="Q6" s="5"/>
      <c r="R6" s="5"/>
      <c r="S6" s="5"/>
      <c r="T6" s="5"/>
      <c r="U6" s="5"/>
      <c r="V6" s="5"/>
      <c r="W6" s="5"/>
      <c r="X6" s="5"/>
      <c r="Y6" s="5"/>
      <c r="Z6" s="5"/>
    </row>
    <row r="7" spans="1:26" ht="30" x14ac:dyDescent="0.25">
      <c r="A7" s="116"/>
      <c r="B7" s="385" t="s">
        <v>1773</v>
      </c>
      <c r="C7" s="197"/>
      <c r="D7" s="197"/>
      <c r="E7" s="486"/>
      <c r="F7" s="495"/>
      <c r="G7" s="401"/>
      <c r="H7" s="5"/>
      <c r="I7" s="5"/>
      <c r="J7" s="5"/>
      <c r="K7" s="5"/>
      <c r="L7" s="5"/>
      <c r="M7" s="5"/>
      <c r="N7" s="5"/>
      <c r="O7" s="5"/>
      <c r="P7" s="5"/>
      <c r="Q7" s="5"/>
      <c r="R7" s="5"/>
      <c r="S7" s="5"/>
      <c r="T7" s="5"/>
      <c r="U7" s="5"/>
      <c r="V7" s="5"/>
      <c r="W7" s="5"/>
      <c r="X7" s="5"/>
      <c r="Y7" s="5"/>
      <c r="Z7" s="5"/>
    </row>
    <row r="8" spans="1:26" ht="75" x14ac:dyDescent="0.25">
      <c r="A8" s="116"/>
      <c r="B8" s="385" t="s">
        <v>1774</v>
      </c>
      <c r="C8" s="197"/>
      <c r="D8" s="197"/>
      <c r="E8" s="486"/>
      <c r="F8" s="495"/>
      <c r="G8" s="401"/>
      <c r="H8" s="5"/>
      <c r="I8" s="5"/>
      <c r="J8" s="5"/>
      <c r="K8" s="5"/>
      <c r="L8" s="5"/>
      <c r="M8" s="5"/>
      <c r="N8" s="5"/>
      <c r="O8" s="5"/>
      <c r="P8" s="5"/>
      <c r="Q8" s="5"/>
      <c r="R8" s="5"/>
      <c r="S8" s="5"/>
      <c r="T8" s="5"/>
      <c r="U8" s="5"/>
      <c r="V8" s="5"/>
      <c r="W8" s="5"/>
      <c r="X8" s="5"/>
      <c r="Y8" s="5"/>
      <c r="Z8" s="5"/>
    </row>
    <row r="9" spans="1:26" x14ac:dyDescent="0.25">
      <c r="A9" s="116"/>
      <c r="B9" s="385" t="s">
        <v>1775</v>
      </c>
      <c r="C9" s="197"/>
      <c r="D9" s="197"/>
      <c r="E9" s="486"/>
      <c r="F9" s="495"/>
      <c r="G9" s="401"/>
      <c r="H9" s="5"/>
      <c r="I9" s="5"/>
      <c r="J9" s="5"/>
      <c r="K9" s="5"/>
      <c r="L9" s="5"/>
      <c r="M9" s="5"/>
      <c r="N9" s="5"/>
      <c r="O9" s="5"/>
      <c r="P9" s="5"/>
      <c r="Q9" s="5"/>
      <c r="R9" s="5"/>
      <c r="S9" s="5"/>
      <c r="T9" s="5"/>
      <c r="U9" s="5"/>
      <c r="V9" s="5"/>
      <c r="W9" s="5"/>
      <c r="X9" s="5"/>
      <c r="Y9" s="5"/>
      <c r="Z9" s="5"/>
    </row>
    <row r="10" spans="1:26" ht="45" x14ac:dyDescent="0.25">
      <c r="A10" s="116"/>
      <c r="B10" s="386" t="s">
        <v>1776</v>
      </c>
      <c r="C10" s="197"/>
      <c r="D10" s="197"/>
      <c r="E10" s="486"/>
      <c r="F10" s="495"/>
      <c r="G10" s="401"/>
      <c r="H10" s="5"/>
      <c r="I10" s="5"/>
      <c r="J10" s="5"/>
      <c r="K10" s="5"/>
      <c r="L10" s="5"/>
      <c r="M10" s="5"/>
      <c r="N10" s="5"/>
      <c r="O10" s="5"/>
      <c r="P10" s="5"/>
      <c r="Q10" s="5"/>
      <c r="R10" s="5"/>
      <c r="S10" s="5"/>
      <c r="T10" s="5"/>
      <c r="U10" s="5"/>
      <c r="V10" s="5"/>
      <c r="W10" s="5"/>
      <c r="X10" s="5"/>
      <c r="Y10" s="5"/>
      <c r="Z10" s="5"/>
    </row>
    <row r="11" spans="1:26" ht="60" x14ac:dyDescent="0.25">
      <c r="A11" s="116"/>
      <c r="B11" s="385" t="s">
        <v>1777</v>
      </c>
      <c r="C11" s="197"/>
      <c r="D11" s="197"/>
      <c r="E11" s="486"/>
      <c r="F11" s="495"/>
      <c r="G11" s="401"/>
      <c r="H11" s="5"/>
      <c r="I11" s="5"/>
      <c r="J11" s="5"/>
      <c r="K11" s="5"/>
      <c r="L11" s="5"/>
      <c r="M11" s="5"/>
      <c r="N11" s="5"/>
      <c r="O11" s="5"/>
      <c r="P11" s="5"/>
      <c r="Q11" s="5"/>
      <c r="R11" s="5"/>
      <c r="S11" s="5"/>
      <c r="T11" s="5"/>
      <c r="U11" s="5"/>
      <c r="V11" s="5"/>
      <c r="W11" s="5"/>
      <c r="X11" s="5"/>
      <c r="Y11" s="5"/>
      <c r="Z11" s="5"/>
    </row>
    <row r="12" spans="1:26" ht="30" x14ac:dyDescent="0.25">
      <c r="A12" s="116"/>
      <c r="B12" s="386" t="s">
        <v>1778</v>
      </c>
      <c r="C12" s="197"/>
      <c r="D12" s="197"/>
      <c r="E12" s="486"/>
      <c r="F12" s="495"/>
      <c r="G12" s="401"/>
      <c r="H12" s="5"/>
      <c r="I12" s="5"/>
      <c r="J12" s="5"/>
      <c r="K12" s="5"/>
      <c r="L12" s="5"/>
      <c r="M12" s="5"/>
      <c r="N12" s="5"/>
      <c r="O12" s="5"/>
      <c r="P12" s="5"/>
      <c r="Q12" s="5"/>
      <c r="R12" s="5"/>
      <c r="S12" s="5"/>
      <c r="T12" s="5"/>
      <c r="U12" s="5"/>
      <c r="V12" s="5"/>
      <c r="W12" s="5"/>
      <c r="X12" s="5"/>
      <c r="Y12" s="5"/>
      <c r="Z12" s="5"/>
    </row>
    <row r="13" spans="1:26" ht="45" x14ac:dyDescent="0.25">
      <c r="A13" s="116"/>
      <c r="B13" s="386" t="s">
        <v>1779</v>
      </c>
      <c r="C13" s="197"/>
      <c r="D13" s="197"/>
      <c r="E13" s="486"/>
      <c r="F13" s="495"/>
      <c r="G13" s="401"/>
      <c r="H13" s="5"/>
      <c r="I13" s="5"/>
      <c r="J13" s="5"/>
      <c r="K13" s="5"/>
      <c r="L13" s="5"/>
      <c r="M13" s="5"/>
      <c r="N13" s="5"/>
      <c r="O13" s="5"/>
      <c r="P13" s="5"/>
      <c r="Q13" s="5"/>
      <c r="R13" s="5"/>
      <c r="S13" s="5"/>
      <c r="T13" s="5"/>
      <c r="U13" s="5"/>
      <c r="V13" s="5"/>
      <c r="W13" s="5"/>
      <c r="X13" s="5"/>
      <c r="Y13" s="5"/>
      <c r="Z13" s="5"/>
    </row>
    <row r="14" spans="1:26" ht="45" x14ac:dyDescent="0.25">
      <c r="A14" s="116"/>
      <c r="B14" s="385" t="s">
        <v>1780</v>
      </c>
      <c r="C14" s="197"/>
      <c r="D14" s="197"/>
      <c r="E14" s="486"/>
      <c r="F14" s="495"/>
      <c r="G14" s="401"/>
      <c r="H14" s="5"/>
      <c r="I14" s="5"/>
      <c r="J14" s="5"/>
      <c r="K14" s="5"/>
      <c r="L14" s="5"/>
      <c r="M14" s="5"/>
      <c r="N14" s="5"/>
      <c r="O14" s="5"/>
      <c r="P14" s="5"/>
      <c r="Q14" s="5"/>
      <c r="R14" s="5"/>
      <c r="S14" s="5"/>
      <c r="T14" s="5"/>
      <c r="U14" s="5"/>
      <c r="V14" s="5"/>
      <c r="W14" s="5"/>
      <c r="X14" s="5"/>
      <c r="Y14" s="5"/>
      <c r="Z14" s="5"/>
    </row>
    <row r="15" spans="1:26" x14ac:dyDescent="0.25">
      <c r="A15" s="116"/>
      <c r="B15" s="385"/>
      <c r="C15" s="197"/>
      <c r="D15" s="197"/>
      <c r="E15" s="486"/>
      <c r="F15" s="495"/>
      <c r="G15" s="401"/>
      <c r="H15" s="5"/>
      <c r="I15" s="5"/>
      <c r="J15" s="5"/>
      <c r="K15" s="5"/>
      <c r="L15" s="5"/>
      <c r="M15" s="5"/>
      <c r="N15" s="5"/>
      <c r="O15" s="5"/>
      <c r="P15" s="5"/>
      <c r="Q15" s="5"/>
      <c r="R15" s="5"/>
      <c r="S15" s="5"/>
      <c r="T15" s="5"/>
      <c r="U15" s="5"/>
      <c r="V15" s="5"/>
      <c r="W15" s="5"/>
      <c r="X15" s="5"/>
      <c r="Y15" s="5"/>
      <c r="Z15" s="5"/>
    </row>
    <row r="16" spans="1:26" x14ac:dyDescent="0.25">
      <c r="A16" s="116"/>
      <c r="B16" s="23"/>
      <c r="C16" s="23"/>
      <c r="D16" s="23"/>
      <c r="E16" s="487"/>
      <c r="F16" s="496"/>
      <c r="G16" s="401"/>
      <c r="H16" s="5"/>
      <c r="I16" s="5"/>
      <c r="J16" s="5"/>
      <c r="K16" s="5"/>
      <c r="L16" s="5"/>
      <c r="M16" s="5"/>
      <c r="N16" s="5"/>
      <c r="O16" s="5"/>
      <c r="P16" s="5"/>
      <c r="Q16" s="5"/>
      <c r="R16" s="5"/>
      <c r="S16" s="5"/>
      <c r="T16" s="5"/>
      <c r="U16" s="5"/>
      <c r="V16" s="5"/>
      <c r="W16" s="5"/>
      <c r="X16" s="5"/>
      <c r="Y16" s="5"/>
      <c r="Z16" s="5"/>
    </row>
    <row r="17" spans="1:26" ht="30" x14ac:dyDescent="0.25">
      <c r="A17" s="116"/>
      <c r="B17" s="387" t="s">
        <v>1771</v>
      </c>
      <c r="C17" s="198"/>
      <c r="D17" s="198"/>
      <c r="E17" s="488"/>
      <c r="F17" s="497"/>
      <c r="G17" s="401"/>
      <c r="H17" s="5"/>
      <c r="I17" s="5"/>
      <c r="J17" s="5"/>
      <c r="K17" s="5"/>
      <c r="L17" s="5"/>
      <c r="M17" s="5"/>
      <c r="N17" s="5"/>
      <c r="O17" s="5"/>
      <c r="P17" s="5"/>
      <c r="Q17" s="5"/>
      <c r="R17" s="5"/>
      <c r="S17" s="5"/>
      <c r="T17" s="5"/>
      <c r="U17" s="5"/>
      <c r="V17" s="5"/>
      <c r="W17" s="5"/>
      <c r="X17" s="5"/>
      <c r="Y17" s="5"/>
      <c r="Z17" s="5"/>
    </row>
    <row r="18" spans="1:26" ht="30" x14ac:dyDescent="0.25">
      <c r="A18" s="116"/>
      <c r="B18" s="387" t="s">
        <v>1772</v>
      </c>
      <c r="C18" s="198"/>
      <c r="D18" s="198"/>
      <c r="E18" s="488"/>
      <c r="F18" s="497"/>
      <c r="G18" s="401"/>
      <c r="H18" s="5"/>
      <c r="I18" s="5"/>
      <c r="J18" s="5"/>
      <c r="K18" s="5"/>
      <c r="L18" s="5"/>
      <c r="M18" s="5"/>
      <c r="N18" s="5"/>
      <c r="O18" s="5"/>
      <c r="P18" s="5"/>
      <c r="Q18" s="5"/>
      <c r="R18" s="5"/>
      <c r="S18" s="5"/>
      <c r="T18" s="5"/>
      <c r="U18" s="5"/>
      <c r="V18" s="5"/>
      <c r="W18" s="5"/>
      <c r="X18" s="5"/>
      <c r="Y18" s="5"/>
      <c r="Z18" s="5"/>
    </row>
    <row r="19" spans="1:26" ht="30" x14ac:dyDescent="0.25">
      <c r="A19" s="116"/>
      <c r="B19" s="387" t="s">
        <v>1773</v>
      </c>
      <c r="C19" s="198"/>
      <c r="D19" s="198"/>
      <c r="E19" s="488"/>
      <c r="F19" s="497"/>
      <c r="G19" s="401"/>
      <c r="H19" s="5"/>
      <c r="I19" s="5"/>
      <c r="J19" s="5"/>
      <c r="K19" s="5"/>
      <c r="L19" s="5"/>
      <c r="M19" s="5"/>
      <c r="N19" s="5"/>
      <c r="O19" s="5"/>
      <c r="P19" s="5"/>
      <c r="Q19" s="5"/>
      <c r="R19" s="5"/>
      <c r="S19" s="5"/>
      <c r="T19" s="5"/>
      <c r="U19" s="5"/>
      <c r="V19" s="5"/>
      <c r="W19" s="5"/>
      <c r="X19" s="5"/>
      <c r="Y19" s="5"/>
      <c r="Z19" s="5"/>
    </row>
    <row r="20" spans="1:26" ht="75" x14ac:dyDescent="0.25">
      <c r="A20" s="116"/>
      <c r="B20" s="387" t="s">
        <v>1774</v>
      </c>
      <c r="C20" s="198"/>
      <c r="D20" s="198"/>
      <c r="E20" s="488"/>
      <c r="F20" s="497"/>
      <c r="G20" s="401"/>
      <c r="H20" s="5"/>
      <c r="I20" s="5"/>
      <c r="J20" s="5"/>
      <c r="K20" s="5"/>
      <c r="L20" s="5"/>
      <c r="M20" s="5"/>
      <c r="N20" s="5"/>
      <c r="O20" s="5"/>
      <c r="P20" s="5"/>
      <c r="Q20" s="5"/>
      <c r="R20" s="5"/>
      <c r="S20" s="5"/>
      <c r="T20" s="5"/>
      <c r="U20" s="5"/>
      <c r="V20" s="5"/>
      <c r="W20" s="5"/>
      <c r="X20" s="5"/>
      <c r="Y20" s="5"/>
      <c r="Z20" s="5"/>
    </row>
    <row r="21" spans="1:26" x14ac:dyDescent="0.25">
      <c r="A21" s="116"/>
      <c r="B21" s="387" t="s">
        <v>1775</v>
      </c>
      <c r="C21" s="198"/>
      <c r="D21" s="198"/>
      <c r="E21" s="488"/>
      <c r="F21" s="497"/>
      <c r="G21" s="401"/>
      <c r="H21" s="5"/>
      <c r="I21" s="5"/>
      <c r="J21" s="5"/>
      <c r="K21" s="5"/>
      <c r="L21" s="5"/>
      <c r="M21" s="5"/>
      <c r="N21" s="5"/>
      <c r="O21" s="5"/>
      <c r="P21" s="5"/>
      <c r="Q21" s="5"/>
      <c r="R21" s="5"/>
      <c r="S21" s="5"/>
      <c r="T21" s="5"/>
      <c r="U21" s="5"/>
      <c r="V21" s="5"/>
      <c r="W21" s="5"/>
      <c r="X21" s="5"/>
      <c r="Y21" s="5"/>
      <c r="Z21" s="5"/>
    </row>
    <row r="22" spans="1:26" ht="45" x14ac:dyDescent="0.25">
      <c r="A22" s="116"/>
      <c r="B22" s="387" t="s">
        <v>1781</v>
      </c>
      <c r="C22" s="198"/>
      <c r="D22" s="198"/>
      <c r="E22" s="488"/>
      <c r="F22" s="497"/>
      <c r="G22" s="401"/>
      <c r="H22" s="5"/>
      <c r="I22" s="5"/>
      <c r="J22" s="5"/>
      <c r="K22" s="5"/>
      <c r="L22" s="5"/>
      <c r="M22" s="5"/>
      <c r="N22" s="5"/>
      <c r="O22" s="5"/>
      <c r="P22" s="5"/>
      <c r="Q22" s="5"/>
      <c r="R22" s="5"/>
      <c r="S22" s="5"/>
      <c r="T22" s="5"/>
      <c r="U22" s="5"/>
      <c r="V22" s="5"/>
      <c r="W22" s="5"/>
      <c r="X22" s="5"/>
      <c r="Y22" s="5"/>
      <c r="Z22" s="5"/>
    </row>
    <row r="23" spans="1:26" ht="60" x14ac:dyDescent="0.25">
      <c r="A23" s="116"/>
      <c r="B23" s="387" t="s">
        <v>1777</v>
      </c>
      <c r="C23" s="198"/>
      <c r="D23" s="198"/>
      <c r="E23" s="488"/>
      <c r="F23" s="497"/>
      <c r="G23" s="401"/>
      <c r="H23" s="5"/>
      <c r="I23" s="5"/>
      <c r="J23" s="5"/>
      <c r="K23" s="5"/>
      <c r="L23" s="5"/>
      <c r="M23" s="5"/>
      <c r="N23" s="5"/>
      <c r="O23" s="5"/>
      <c r="P23" s="5"/>
      <c r="Q23" s="5"/>
      <c r="R23" s="5"/>
      <c r="S23" s="5"/>
      <c r="T23" s="5"/>
      <c r="U23" s="5"/>
      <c r="V23" s="5"/>
      <c r="W23" s="5"/>
      <c r="X23" s="5"/>
      <c r="Y23" s="5"/>
      <c r="Z23" s="5"/>
    </row>
    <row r="24" spans="1:26" ht="30" x14ac:dyDescent="0.25">
      <c r="A24" s="116"/>
      <c r="B24" s="387" t="s">
        <v>1782</v>
      </c>
      <c r="C24" s="198"/>
      <c r="D24" s="198"/>
      <c r="E24" s="488"/>
      <c r="F24" s="497"/>
      <c r="G24" s="401"/>
      <c r="H24" s="5"/>
      <c r="I24" s="5"/>
      <c r="J24" s="5"/>
      <c r="K24" s="5"/>
      <c r="L24" s="5"/>
      <c r="M24" s="5"/>
      <c r="N24" s="5"/>
      <c r="O24" s="5"/>
      <c r="P24" s="5"/>
      <c r="Q24" s="5"/>
      <c r="R24" s="5"/>
      <c r="S24" s="5"/>
      <c r="T24" s="5"/>
      <c r="U24" s="5"/>
      <c r="V24" s="5"/>
      <c r="W24" s="5"/>
      <c r="X24" s="5"/>
      <c r="Y24" s="5"/>
      <c r="Z24" s="5"/>
    </row>
    <row r="25" spans="1:26" ht="45" x14ac:dyDescent="0.25">
      <c r="A25" s="116"/>
      <c r="B25" s="387" t="s">
        <v>1783</v>
      </c>
      <c r="C25" s="198"/>
      <c r="D25" s="198"/>
      <c r="E25" s="488"/>
      <c r="F25" s="497"/>
      <c r="G25" s="401"/>
      <c r="H25" s="5"/>
      <c r="I25" s="5"/>
      <c r="J25" s="5"/>
      <c r="K25" s="5"/>
      <c r="L25" s="5"/>
      <c r="M25" s="5"/>
      <c r="N25" s="5"/>
      <c r="O25" s="5"/>
      <c r="P25" s="5"/>
      <c r="Q25" s="5"/>
      <c r="R25" s="5"/>
      <c r="S25" s="5"/>
      <c r="T25" s="5"/>
      <c r="U25" s="5"/>
      <c r="V25" s="5"/>
      <c r="W25" s="5"/>
      <c r="X25" s="5"/>
      <c r="Y25" s="5"/>
      <c r="Z25" s="5"/>
    </row>
    <row r="26" spans="1:26" ht="45" x14ac:dyDescent="0.25">
      <c r="A26" s="158"/>
      <c r="B26" s="387" t="s">
        <v>1780</v>
      </c>
      <c r="C26" s="198"/>
      <c r="D26" s="198"/>
      <c r="E26" s="488"/>
      <c r="F26" s="497"/>
      <c r="G26" s="401"/>
      <c r="H26" s="5"/>
      <c r="I26" s="5"/>
      <c r="J26" s="5"/>
      <c r="K26" s="5"/>
      <c r="L26" s="5"/>
      <c r="M26" s="5"/>
      <c r="N26" s="5"/>
      <c r="O26" s="5"/>
      <c r="P26" s="5"/>
      <c r="Q26" s="5"/>
      <c r="R26" s="5"/>
      <c r="S26" s="5"/>
      <c r="T26" s="5"/>
      <c r="U26" s="5"/>
      <c r="V26" s="5"/>
      <c r="W26" s="5"/>
      <c r="X26" s="5"/>
      <c r="Y26" s="5"/>
      <c r="Z26" s="5"/>
    </row>
    <row r="27" spans="1:26" x14ac:dyDescent="0.25">
      <c r="A27" s="158"/>
      <c r="B27" s="387" t="s">
        <v>1784</v>
      </c>
      <c r="C27" s="198"/>
      <c r="D27" s="198"/>
      <c r="E27" s="488"/>
      <c r="F27" s="497"/>
      <c r="G27" s="401"/>
      <c r="H27" s="5"/>
      <c r="I27" s="5"/>
      <c r="J27" s="5"/>
      <c r="K27" s="5"/>
      <c r="L27" s="5"/>
      <c r="M27" s="5"/>
      <c r="N27" s="5"/>
      <c r="O27" s="5"/>
      <c r="P27" s="5"/>
      <c r="Q27" s="5"/>
      <c r="R27" s="5"/>
      <c r="S27" s="5"/>
      <c r="T27" s="5"/>
      <c r="U27" s="5"/>
      <c r="V27" s="5"/>
      <c r="W27" s="5"/>
      <c r="X27" s="5"/>
      <c r="Y27" s="5"/>
      <c r="Z27" s="5"/>
    </row>
    <row r="28" spans="1:26" x14ac:dyDescent="0.25">
      <c r="A28" s="199"/>
      <c r="B28" s="200"/>
      <c r="C28" s="201"/>
      <c r="D28" s="202"/>
      <c r="E28" s="489"/>
      <c r="F28" s="498"/>
      <c r="G28" s="401"/>
      <c r="H28" s="5"/>
      <c r="I28" s="5"/>
      <c r="J28" s="5"/>
      <c r="K28" s="5"/>
      <c r="L28" s="5"/>
      <c r="M28" s="5"/>
      <c r="N28" s="5"/>
      <c r="O28" s="5"/>
      <c r="P28" s="5"/>
      <c r="Q28" s="5"/>
      <c r="R28" s="5"/>
      <c r="S28" s="5"/>
      <c r="T28" s="5"/>
      <c r="U28" s="5"/>
      <c r="V28" s="5"/>
      <c r="W28" s="5"/>
      <c r="X28" s="5"/>
      <c r="Y28" s="5"/>
      <c r="Z28" s="5"/>
    </row>
    <row r="29" spans="1:26" ht="60" x14ac:dyDescent="0.25">
      <c r="A29" s="203" t="s">
        <v>1602</v>
      </c>
      <c r="B29" s="204" t="s">
        <v>1785</v>
      </c>
      <c r="C29" s="126" t="s">
        <v>843</v>
      </c>
      <c r="D29" s="205">
        <v>28</v>
      </c>
      <c r="E29" s="490"/>
      <c r="F29" s="437">
        <f>$D29*E29</f>
        <v>0</v>
      </c>
      <c r="G29" s="401"/>
      <c r="H29" s="5"/>
      <c r="I29" s="5"/>
      <c r="J29" s="5"/>
      <c r="K29" s="5"/>
      <c r="L29" s="5"/>
      <c r="M29" s="5"/>
      <c r="N29" s="5"/>
      <c r="O29" s="5"/>
      <c r="P29" s="5"/>
      <c r="Q29" s="5"/>
      <c r="R29" s="5"/>
      <c r="S29" s="5"/>
      <c r="T29" s="5"/>
      <c r="U29" s="5"/>
      <c r="V29" s="5"/>
      <c r="W29" s="5"/>
      <c r="X29" s="5"/>
      <c r="Y29" s="5"/>
      <c r="Z29" s="5"/>
    </row>
    <row r="30" spans="1:26" x14ac:dyDescent="0.25">
      <c r="A30" s="203"/>
      <c r="B30" s="207"/>
      <c r="C30" s="126"/>
      <c r="D30" s="205"/>
      <c r="E30" s="490"/>
      <c r="F30" s="437"/>
      <c r="G30" s="401"/>
      <c r="H30" s="5"/>
      <c r="I30" s="5"/>
      <c r="J30" s="5"/>
      <c r="K30" s="5"/>
      <c r="L30" s="5"/>
      <c r="M30" s="5"/>
      <c r="N30" s="5"/>
      <c r="O30" s="5"/>
      <c r="P30" s="5"/>
      <c r="Q30" s="5"/>
      <c r="R30" s="5"/>
      <c r="S30" s="5"/>
      <c r="T30" s="5"/>
      <c r="U30" s="5"/>
      <c r="V30" s="5"/>
      <c r="W30" s="5"/>
      <c r="X30" s="5"/>
      <c r="Y30" s="5"/>
      <c r="Z30" s="5"/>
    </row>
    <row r="31" spans="1:26" ht="105" x14ac:dyDescent="0.25">
      <c r="A31" s="203" t="s">
        <v>1615</v>
      </c>
      <c r="B31" s="204" t="s">
        <v>1786</v>
      </c>
      <c r="C31" s="126" t="s">
        <v>843</v>
      </c>
      <c r="D31" s="205">
        <v>1</v>
      </c>
      <c r="E31" s="490"/>
      <c r="F31" s="437">
        <f>$D31*E31</f>
        <v>0</v>
      </c>
      <c r="G31" s="401"/>
      <c r="H31" s="5"/>
      <c r="I31" s="5"/>
      <c r="J31" s="5"/>
      <c r="K31" s="5"/>
      <c r="L31" s="5"/>
      <c r="M31" s="5"/>
      <c r="N31" s="5"/>
      <c r="O31" s="5"/>
      <c r="P31" s="5"/>
      <c r="Q31" s="5"/>
      <c r="R31" s="5"/>
      <c r="S31" s="5"/>
      <c r="T31" s="5"/>
      <c r="U31" s="5"/>
      <c r="V31" s="5"/>
      <c r="W31" s="5"/>
      <c r="X31" s="5"/>
      <c r="Y31" s="5"/>
      <c r="Z31" s="5"/>
    </row>
    <row r="32" spans="1:26" x14ac:dyDescent="0.25">
      <c r="A32" s="203"/>
      <c r="B32" s="207"/>
      <c r="C32" s="126"/>
      <c r="D32" s="205"/>
      <c r="E32" s="490"/>
      <c r="F32" s="437"/>
      <c r="G32" s="401"/>
      <c r="H32" s="5"/>
      <c r="I32" s="5"/>
      <c r="J32" s="5"/>
      <c r="K32" s="5"/>
      <c r="L32" s="5"/>
      <c r="M32" s="5"/>
      <c r="N32" s="5"/>
      <c r="O32" s="5"/>
      <c r="P32" s="5"/>
      <c r="Q32" s="5"/>
      <c r="R32" s="5"/>
      <c r="S32" s="5"/>
      <c r="T32" s="5"/>
      <c r="U32" s="5"/>
      <c r="V32" s="5"/>
      <c r="W32" s="5"/>
      <c r="X32" s="5"/>
      <c r="Y32" s="5"/>
      <c r="Z32" s="5"/>
    </row>
    <row r="33" spans="1:26" ht="45" x14ac:dyDescent="0.25">
      <c r="A33" s="203" t="s">
        <v>1617</v>
      </c>
      <c r="B33" s="25" t="s">
        <v>1787</v>
      </c>
      <c r="C33" s="208" t="s">
        <v>843</v>
      </c>
      <c r="D33" s="205">
        <v>1</v>
      </c>
      <c r="E33" s="490"/>
      <c r="F33" s="437">
        <f>$D33*E33</f>
        <v>0</v>
      </c>
      <c r="G33" s="401"/>
      <c r="H33" s="5"/>
      <c r="I33" s="5"/>
      <c r="J33" s="5"/>
      <c r="K33" s="5"/>
      <c r="L33" s="5"/>
      <c r="M33" s="5"/>
      <c r="N33" s="5"/>
      <c r="O33" s="5"/>
      <c r="P33" s="5"/>
      <c r="Q33" s="5"/>
      <c r="R33" s="5"/>
      <c r="S33" s="5"/>
      <c r="T33" s="5"/>
      <c r="U33" s="5"/>
      <c r="V33" s="5"/>
      <c r="W33" s="5"/>
      <c r="X33" s="5"/>
      <c r="Y33" s="5"/>
      <c r="Z33" s="5"/>
    </row>
    <row r="34" spans="1:26" x14ac:dyDescent="0.25">
      <c r="A34" s="203"/>
      <c r="B34" s="23"/>
      <c r="C34" s="208"/>
      <c r="D34" s="205"/>
      <c r="E34" s="490"/>
      <c r="F34" s="437"/>
      <c r="G34" s="401"/>
      <c r="H34" s="5"/>
      <c r="I34" s="5"/>
      <c r="J34" s="5"/>
      <c r="K34" s="5"/>
      <c r="L34" s="5"/>
      <c r="M34" s="5"/>
      <c r="N34" s="5"/>
      <c r="O34" s="5"/>
      <c r="P34" s="5"/>
      <c r="Q34" s="5"/>
      <c r="R34" s="5"/>
      <c r="S34" s="5"/>
      <c r="T34" s="5"/>
      <c r="U34" s="5"/>
      <c r="V34" s="5"/>
      <c r="W34" s="5"/>
      <c r="X34" s="5"/>
      <c r="Y34" s="5"/>
      <c r="Z34" s="5"/>
    </row>
    <row r="35" spans="1:26" ht="90" x14ac:dyDescent="0.25">
      <c r="A35" s="203" t="s">
        <v>1619</v>
      </c>
      <c r="B35" s="204" t="s">
        <v>1788</v>
      </c>
      <c r="C35" s="209"/>
      <c r="D35" s="209"/>
      <c r="E35" s="492"/>
      <c r="F35" s="499"/>
      <c r="G35" s="401"/>
      <c r="H35" s="5"/>
      <c r="I35" s="5"/>
      <c r="J35" s="5"/>
      <c r="K35" s="5"/>
      <c r="L35" s="5"/>
      <c r="M35" s="5"/>
      <c r="N35" s="5"/>
      <c r="O35" s="5"/>
      <c r="P35" s="5"/>
      <c r="Q35" s="5"/>
      <c r="R35" s="5"/>
      <c r="S35" s="5"/>
      <c r="T35" s="5"/>
      <c r="U35" s="5"/>
      <c r="V35" s="5"/>
      <c r="W35" s="5"/>
      <c r="X35" s="5"/>
      <c r="Y35" s="5"/>
      <c r="Z35" s="5"/>
    </row>
    <row r="36" spans="1:26" x14ac:dyDescent="0.25">
      <c r="A36" s="203"/>
      <c r="B36" s="5" t="s">
        <v>1789</v>
      </c>
      <c r="C36" s="210"/>
      <c r="D36" s="210"/>
      <c r="E36" s="493"/>
      <c r="F36" s="499"/>
      <c r="G36" s="401"/>
      <c r="H36" s="5"/>
      <c r="I36" s="5"/>
      <c r="J36" s="5"/>
      <c r="K36" s="5"/>
      <c r="L36" s="5"/>
      <c r="M36" s="5"/>
      <c r="N36" s="5"/>
      <c r="O36" s="5"/>
      <c r="P36" s="5"/>
      <c r="Q36" s="5"/>
      <c r="R36" s="5"/>
      <c r="S36" s="5"/>
      <c r="T36" s="5"/>
      <c r="U36" s="5"/>
      <c r="V36" s="5"/>
      <c r="W36" s="5"/>
      <c r="X36" s="5"/>
      <c r="Y36" s="5"/>
      <c r="Z36" s="5"/>
    </row>
    <row r="37" spans="1:26" x14ac:dyDescent="0.25">
      <c r="A37" s="203"/>
      <c r="B37" s="5" t="s">
        <v>1790</v>
      </c>
      <c r="C37" s="210"/>
      <c r="D37" s="210"/>
      <c r="E37" s="493"/>
      <c r="F37" s="499"/>
      <c r="G37" s="401"/>
      <c r="H37" s="5"/>
      <c r="I37" s="5"/>
      <c r="J37" s="5"/>
      <c r="K37" s="5"/>
      <c r="L37" s="5"/>
      <c r="M37" s="5"/>
      <c r="N37" s="5"/>
      <c r="O37" s="5"/>
      <c r="P37" s="5"/>
      <c r="Q37" s="5"/>
      <c r="R37" s="5"/>
      <c r="S37" s="5"/>
      <c r="T37" s="5"/>
      <c r="U37" s="5"/>
      <c r="V37" s="5"/>
      <c r="W37" s="5"/>
      <c r="X37" s="5"/>
      <c r="Y37" s="5"/>
      <c r="Z37" s="5"/>
    </row>
    <row r="38" spans="1:26" x14ac:dyDescent="0.25">
      <c r="A38" s="203"/>
      <c r="B38" s="5" t="s">
        <v>1791</v>
      </c>
      <c r="C38" s="210"/>
      <c r="D38" s="210"/>
      <c r="E38" s="493"/>
      <c r="F38" s="499"/>
      <c r="G38" s="401"/>
      <c r="H38" s="5"/>
      <c r="I38" s="5"/>
      <c r="J38" s="5"/>
      <c r="K38" s="5"/>
      <c r="L38" s="5"/>
      <c r="M38" s="5"/>
      <c r="N38" s="5"/>
      <c r="O38" s="5"/>
      <c r="P38" s="5"/>
      <c r="Q38" s="5"/>
      <c r="R38" s="5"/>
      <c r="S38" s="5"/>
      <c r="T38" s="5"/>
      <c r="U38" s="5"/>
      <c r="V38" s="5"/>
      <c r="W38" s="5"/>
      <c r="X38" s="5"/>
      <c r="Y38" s="5"/>
      <c r="Z38" s="5"/>
    </row>
    <row r="39" spans="1:26" x14ac:dyDescent="0.25">
      <c r="A39" s="203"/>
      <c r="B39" s="5" t="s">
        <v>1792</v>
      </c>
      <c r="C39" s="210"/>
      <c r="D39" s="210"/>
      <c r="E39" s="493"/>
      <c r="F39" s="499"/>
      <c r="G39" s="401"/>
      <c r="H39" s="5"/>
      <c r="I39" s="5"/>
      <c r="J39" s="5"/>
      <c r="K39" s="5"/>
      <c r="L39" s="5"/>
      <c r="M39" s="5"/>
      <c r="N39" s="5"/>
      <c r="O39" s="5"/>
      <c r="P39" s="5"/>
      <c r="Q39" s="5"/>
      <c r="R39" s="5"/>
      <c r="S39" s="5"/>
      <c r="T39" s="5"/>
      <c r="U39" s="5"/>
      <c r="V39" s="5"/>
      <c r="W39" s="5"/>
      <c r="X39" s="5"/>
      <c r="Y39" s="5"/>
      <c r="Z39" s="5"/>
    </row>
    <row r="40" spans="1:26" x14ac:dyDescent="0.25">
      <c r="A40" s="203"/>
      <c r="B40" s="5" t="s">
        <v>1793</v>
      </c>
      <c r="C40" s="210"/>
      <c r="D40" s="210"/>
      <c r="E40" s="493"/>
      <c r="F40" s="499"/>
      <c r="G40" s="401"/>
      <c r="H40" s="5"/>
      <c r="I40" s="5"/>
      <c r="J40" s="5"/>
      <c r="K40" s="5"/>
      <c r="L40" s="5"/>
      <c r="M40" s="5"/>
      <c r="N40" s="5"/>
      <c r="O40" s="5"/>
      <c r="P40" s="5"/>
      <c r="Q40" s="5"/>
      <c r="R40" s="5"/>
      <c r="S40" s="5"/>
      <c r="T40" s="5"/>
      <c r="U40" s="5"/>
      <c r="V40" s="5"/>
      <c r="W40" s="5"/>
      <c r="X40" s="5"/>
      <c r="Y40" s="5"/>
      <c r="Z40" s="5"/>
    </row>
    <row r="41" spans="1:26" ht="30" x14ac:dyDescent="0.25">
      <c r="A41" s="203"/>
      <c r="B41" s="5" t="s">
        <v>1794</v>
      </c>
      <c r="C41" s="210"/>
      <c r="D41" s="210"/>
      <c r="E41" s="493"/>
      <c r="F41" s="499"/>
      <c r="G41" s="401"/>
      <c r="H41" s="5"/>
      <c r="I41" s="5"/>
      <c r="J41" s="5"/>
      <c r="K41" s="5"/>
      <c r="L41" s="5"/>
      <c r="M41" s="5"/>
      <c r="N41" s="5"/>
      <c r="O41" s="5"/>
      <c r="P41" s="5"/>
      <c r="Q41" s="5"/>
      <c r="R41" s="5"/>
      <c r="S41" s="5"/>
      <c r="T41" s="5"/>
      <c r="U41" s="5"/>
      <c r="V41" s="5"/>
      <c r="W41" s="5"/>
      <c r="X41" s="5"/>
      <c r="Y41" s="5"/>
      <c r="Z41" s="5"/>
    </row>
    <row r="42" spans="1:26" x14ac:dyDescent="0.25">
      <c r="A42" s="203"/>
      <c r="B42" s="5"/>
      <c r="C42" s="210"/>
      <c r="D42" s="210"/>
      <c r="E42" s="493"/>
      <c r="F42" s="499"/>
      <c r="G42" s="401"/>
      <c r="H42" s="5"/>
      <c r="I42" s="5"/>
      <c r="J42" s="5"/>
      <c r="K42" s="5"/>
      <c r="L42" s="5"/>
      <c r="M42" s="5"/>
      <c r="N42" s="5"/>
      <c r="O42" s="5"/>
      <c r="P42" s="5"/>
      <c r="Q42" s="5"/>
      <c r="R42" s="5"/>
      <c r="S42" s="5"/>
      <c r="T42" s="5"/>
      <c r="U42" s="5"/>
      <c r="V42" s="5"/>
      <c r="W42" s="5"/>
      <c r="X42" s="5"/>
      <c r="Y42" s="5"/>
      <c r="Z42" s="5"/>
    </row>
    <row r="43" spans="1:26" ht="45" x14ac:dyDescent="0.25">
      <c r="A43" s="203"/>
      <c r="B43" s="5" t="s">
        <v>1795</v>
      </c>
      <c r="C43" s="126" t="s">
        <v>764</v>
      </c>
      <c r="D43" s="205">
        <v>1</v>
      </c>
      <c r="E43" s="494"/>
      <c r="F43" s="437">
        <f>$D43*E43</f>
        <v>0</v>
      </c>
      <c r="G43" s="401"/>
      <c r="H43" s="5"/>
      <c r="I43" s="5"/>
      <c r="J43" s="5"/>
      <c r="K43" s="5"/>
      <c r="L43" s="5"/>
      <c r="M43" s="5"/>
      <c r="N43" s="5"/>
      <c r="O43" s="5"/>
      <c r="P43" s="5"/>
      <c r="Q43" s="5"/>
      <c r="R43" s="5"/>
      <c r="S43" s="5"/>
      <c r="T43" s="5"/>
      <c r="U43" s="5"/>
      <c r="V43" s="5"/>
      <c r="W43" s="5"/>
      <c r="X43" s="5"/>
      <c r="Y43" s="5"/>
      <c r="Z43" s="5"/>
    </row>
    <row r="44" spans="1:26" x14ac:dyDescent="0.25">
      <c r="A44" s="203"/>
      <c r="B44" s="211"/>
      <c r="C44" s="126"/>
      <c r="D44" s="205"/>
      <c r="E44" s="494"/>
      <c r="F44" s="437"/>
      <c r="G44" s="401"/>
      <c r="H44" s="5"/>
      <c r="I44" s="5"/>
      <c r="J44" s="5"/>
      <c r="K44" s="5"/>
      <c r="L44" s="5"/>
      <c r="M44" s="5"/>
      <c r="N44" s="5"/>
      <c r="O44" s="5"/>
      <c r="P44" s="5"/>
      <c r="Q44" s="5"/>
      <c r="R44" s="5"/>
      <c r="S44" s="5"/>
      <c r="T44" s="5"/>
      <c r="U44" s="5"/>
      <c r="V44" s="5"/>
      <c r="W44" s="5"/>
      <c r="X44" s="5"/>
      <c r="Y44" s="5"/>
      <c r="Z44" s="5"/>
    </row>
    <row r="45" spans="1:26" ht="60" x14ac:dyDescent="0.25">
      <c r="A45" s="203" t="s">
        <v>1621</v>
      </c>
      <c r="B45" s="25" t="s">
        <v>1796</v>
      </c>
      <c r="C45" s="126" t="s">
        <v>1389</v>
      </c>
      <c r="D45" s="126">
        <v>250</v>
      </c>
      <c r="E45" s="490"/>
      <c r="F45" s="437">
        <f>$D45*E45</f>
        <v>0</v>
      </c>
      <c r="G45" s="401"/>
      <c r="H45" s="5"/>
      <c r="I45" s="5"/>
      <c r="J45" s="5"/>
      <c r="K45" s="5"/>
      <c r="L45" s="5"/>
      <c r="M45" s="5"/>
      <c r="N45" s="5"/>
      <c r="O45" s="5"/>
      <c r="P45" s="5"/>
      <c r="Q45" s="5"/>
      <c r="R45" s="5"/>
      <c r="S45" s="5"/>
      <c r="T45" s="5"/>
      <c r="U45" s="5"/>
      <c r="V45" s="5"/>
      <c r="W45" s="5"/>
      <c r="X45" s="5"/>
      <c r="Y45" s="5"/>
      <c r="Z45" s="5"/>
    </row>
    <row r="46" spans="1:26" x14ac:dyDescent="0.25">
      <c r="A46" s="203"/>
      <c r="B46" s="23"/>
      <c r="C46" s="126"/>
      <c r="D46" s="126"/>
      <c r="E46" s="490"/>
      <c r="F46" s="437"/>
      <c r="G46" s="401"/>
      <c r="H46" s="5"/>
      <c r="I46" s="5"/>
      <c r="J46" s="5"/>
      <c r="K46" s="5"/>
      <c r="L46" s="5"/>
      <c r="M46" s="5"/>
      <c r="N46" s="5"/>
      <c r="O46" s="5"/>
      <c r="P46" s="5"/>
      <c r="Q46" s="5"/>
      <c r="R46" s="5"/>
      <c r="S46" s="5"/>
      <c r="T46" s="5"/>
      <c r="U46" s="5"/>
      <c r="V46" s="5"/>
      <c r="W46" s="5"/>
      <c r="X46" s="5"/>
      <c r="Y46" s="5"/>
      <c r="Z46" s="5"/>
    </row>
    <row r="47" spans="1:26" ht="62.25" x14ac:dyDescent="0.25">
      <c r="A47" s="203" t="s">
        <v>1623</v>
      </c>
      <c r="B47" s="25" t="s">
        <v>1797</v>
      </c>
      <c r="C47" s="208" t="s">
        <v>843</v>
      </c>
      <c r="D47" s="205">
        <v>28</v>
      </c>
      <c r="E47" s="490"/>
      <c r="F47" s="437">
        <f>$D47*E47</f>
        <v>0</v>
      </c>
      <c r="G47" s="401"/>
      <c r="H47" s="5"/>
      <c r="I47" s="5"/>
      <c r="J47" s="5"/>
      <c r="K47" s="5"/>
      <c r="L47" s="5"/>
      <c r="M47" s="5"/>
      <c r="N47" s="5"/>
      <c r="O47" s="5"/>
      <c r="P47" s="5"/>
      <c r="Q47" s="5"/>
      <c r="R47" s="5"/>
      <c r="S47" s="5"/>
      <c r="T47" s="5"/>
      <c r="U47" s="5"/>
      <c r="V47" s="5"/>
      <c r="W47" s="5"/>
      <c r="X47" s="5"/>
      <c r="Y47" s="5"/>
      <c r="Z47" s="5"/>
    </row>
    <row r="48" spans="1:26" x14ac:dyDescent="0.25">
      <c r="A48" s="203"/>
      <c r="B48" s="23"/>
      <c r="C48" s="208"/>
      <c r="D48" s="205"/>
      <c r="E48" s="490"/>
      <c r="F48" s="437"/>
      <c r="G48" s="401"/>
      <c r="H48" s="5"/>
      <c r="I48" s="5"/>
      <c r="J48" s="5"/>
      <c r="K48" s="5"/>
      <c r="L48" s="5"/>
      <c r="M48" s="5"/>
      <c r="N48" s="5"/>
      <c r="O48" s="5"/>
      <c r="P48" s="5"/>
      <c r="Q48" s="5"/>
      <c r="R48" s="5"/>
      <c r="S48" s="5"/>
      <c r="T48" s="5"/>
      <c r="U48" s="5"/>
      <c r="V48" s="5"/>
      <c r="W48" s="5"/>
      <c r="X48" s="5"/>
      <c r="Y48" s="5"/>
      <c r="Z48" s="5"/>
    </row>
    <row r="49" spans="1:26" ht="30" x14ac:dyDescent="0.25">
      <c r="A49" s="203" t="s">
        <v>1626</v>
      </c>
      <c r="B49" s="212" t="s">
        <v>1798</v>
      </c>
      <c r="C49" s="126" t="s">
        <v>1389</v>
      </c>
      <c r="D49" s="126">
        <v>20</v>
      </c>
      <c r="E49" s="490"/>
      <c r="F49" s="437">
        <f>$D49*E49</f>
        <v>0</v>
      </c>
      <c r="G49" s="401"/>
      <c r="H49" s="5"/>
      <c r="I49" s="5"/>
      <c r="J49" s="5"/>
      <c r="K49" s="5"/>
      <c r="L49" s="5"/>
      <c r="M49" s="5"/>
      <c r="N49" s="5"/>
      <c r="O49" s="5"/>
      <c r="P49" s="5"/>
      <c r="Q49" s="5"/>
      <c r="R49" s="5"/>
      <c r="S49" s="5"/>
      <c r="T49" s="5"/>
      <c r="U49" s="5"/>
      <c r="V49" s="5"/>
      <c r="W49" s="5"/>
      <c r="X49" s="5"/>
      <c r="Y49" s="5"/>
      <c r="Z49" s="5"/>
    </row>
    <row r="50" spans="1:26" x14ac:dyDescent="0.25">
      <c r="A50" s="203"/>
      <c r="B50" s="87"/>
      <c r="C50" s="126"/>
      <c r="D50" s="126"/>
      <c r="E50" s="490"/>
      <c r="F50" s="437"/>
      <c r="G50" s="401"/>
      <c r="H50" s="5"/>
      <c r="I50" s="5"/>
      <c r="J50" s="5"/>
      <c r="K50" s="5"/>
      <c r="L50" s="5"/>
      <c r="M50" s="5"/>
      <c r="N50" s="5"/>
      <c r="O50" s="5"/>
      <c r="P50" s="5"/>
      <c r="Q50" s="5"/>
      <c r="R50" s="5"/>
      <c r="S50" s="5"/>
      <c r="T50" s="5"/>
      <c r="U50" s="5"/>
      <c r="V50" s="5"/>
      <c r="W50" s="5"/>
      <c r="X50" s="5"/>
      <c r="Y50" s="5"/>
      <c r="Z50" s="5"/>
    </row>
    <row r="51" spans="1:26" x14ac:dyDescent="0.25">
      <c r="A51" s="203" t="s">
        <v>1627</v>
      </c>
      <c r="B51" s="212" t="s">
        <v>1799</v>
      </c>
      <c r="C51" s="126" t="s">
        <v>1389</v>
      </c>
      <c r="D51" s="126">
        <v>40</v>
      </c>
      <c r="E51" s="490"/>
      <c r="F51" s="437">
        <f>$D51*E51</f>
        <v>0</v>
      </c>
      <c r="G51" s="401"/>
      <c r="H51" s="5"/>
      <c r="I51" s="5"/>
      <c r="J51" s="5"/>
      <c r="K51" s="5"/>
      <c r="L51" s="5"/>
      <c r="M51" s="5"/>
      <c r="N51" s="5"/>
      <c r="O51" s="5"/>
      <c r="P51" s="5"/>
      <c r="Q51" s="5"/>
      <c r="R51" s="5"/>
      <c r="S51" s="5"/>
      <c r="T51" s="5"/>
      <c r="U51" s="5"/>
      <c r="V51" s="5"/>
      <c r="W51" s="5"/>
      <c r="X51" s="5"/>
      <c r="Y51" s="5"/>
      <c r="Z51" s="5"/>
    </row>
    <row r="52" spans="1:26" x14ac:dyDescent="0.25">
      <c r="A52" s="203"/>
      <c r="B52" s="87"/>
      <c r="C52" s="126"/>
      <c r="D52" s="126"/>
      <c r="E52" s="490"/>
      <c r="F52" s="437"/>
      <c r="G52" s="401"/>
      <c r="H52" s="5"/>
      <c r="I52" s="5"/>
      <c r="J52" s="5"/>
      <c r="K52" s="5"/>
      <c r="L52" s="5"/>
      <c r="M52" s="5"/>
      <c r="N52" s="5"/>
      <c r="O52" s="5"/>
      <c r="P52" s="5"/>
      <c r="Q52" s="5"/>
      <c r="R52" s="5"/>
      <c r="S52" s="5"/>
      <c r="T52" s="5"/>
      <c r="U52" s="5"/>
      <c r="V52" s="5"/>
      <c r="W52" s="5"/>
      <c r="X52" s="5"/>
      <c r="Y52" s="5"/>
      <c r="Z52" s="5"/>
    </row>
    <row r="53" spans="1:26" ht="45" x14ac:dyDescent="0.25">
      <c r="A53" s="203" t="s">
        <v>1629</v>
      </c>
      <c r="B53" s="212" t="s">
        <v>1800</v>
      </c>
      <c r="C53" s="126" t="s">
        <v>1389</v>
      </c>
      <c r="D53" s="126">
        <v>30</v>
      </c>
      <c r="E53" s="490"/>
      <c r="F53" s="437">
        <f>$D53*E53</f>
        <v>0</v>
      </c>
      <c r="G53" s="401"/>
      <c r="H53" s="5"/>
      <c r="I53" s="5"/>
      <c r="J53" s="5"/>
      <c r="K53" s="5"/>
      <c r="L53" s="5"/>
      <c r="M53" s="5"/>
      <c r="N53" s="5"/>
      <c r="O53" s="5"/>
      <c r="P53" s="5"/>
      <c r="Q53" s="5"/>
      <c r="R53" s="5"/>
      <c r="S53" s="5"/>
      <c r="T53" s="5"/>
      <c r="U53" s="5"/>
      <c r="V53" s="5"/>
      <c r="W53" s="5"/>
      <c r="X53" s="5"/>
      <c r="Y53" s="5"/>
      <c r="Z53" s="5"/>
    </row>
    <row r="54" spans="1:26" x14ac:dyDescent="0.25">
      <c r="A54" s="203"/>
      <c r="B54" s="212"/>
      <c r="C54" s="126"/>
      <c r="D54" s="126"/>
      <c r="E54" s="490"/>
      <c r="F54" s="437"/>
      <c r="G54" s="401"/>
      <c r="H54" s="5"/>
      <c r="I54" s="5"/>
      <c r="J54" s="5"/>
      <c r="K54" s="5"/>
      <c r="L54" s="5"/>
      <c r="M54" s="5"/>
      <c r="N54" s="5"/>
      <c r="O54" s="5"/>
      <c r="P54" s="5"/>
      <c r="Q54" s="5"/>
      <c r="R54" s="5"/>
      <c r="S54" s="5"/>
      <c r="T54" s="5"/>
      <c r="U54" s="5"/>
      <c r="V54" s="5"/>
      <c r="W54" s="5"/>
      <c r="X54" s="5"/>
      <c r="Y54" s="5"/>
      <c r="Z54" s="5"/>
    </row>
    <row r="55" spans="1:26" ht="30" x14ac:dyDescent="0.25">
      <c r="A55" s="203" t="s">
        <v>1801</v>
      </c>
      <c r="B55" s="212" t="s">
        <v>1802</v>
      </c>
      <c r="C55" s="126" t="s">
        <v>1389</v>
      </c>
      <c r="D55" s="126">
        <v>25</v>
      </c>
      <c r="E55" s="490"/>
      <c r="F55" s="437">
        <f>$D55*E55</f>
        <v>0</v>
      </c>
      <c r="G55" s="401"/>
      <c r="H55" s="5"/>
      <c r="I55" s="5"/>
      <c r="J55" s="5"/>
      <c r="K55" s="5"/>
      <c r="L55" s="5"/>
      <c r="M55" s="5"/>
      <c r="N55" s="5"/>
      <c r="O55" s="5"/>
      <c r="P55" s="5"/>
      <c r="Q55" s="5"/>
      <c r="R55" s="5"/>
      <c r="S55" s="5"/>
      <c r="T55" s="5"/>
      <c r="U55" s="5"/>
      <c r="V55" s="5"/>
      <c r="W55" s="5"/>
      <c r="X55" s="5"/>
      <c r="Y55" s="5"/>
      <c r="Z55" s="5"/>
    </row>
    <row r="56" spans="1:26" x14ac:dyDescent="0.25">
      <c r="A56" s="203"/>
      <c r="B56" s="87"/>
      <c r="C56" s="126"/>
      <c r="D56" s="126"/>
      <c r="E56" s="490"/>
      <c r="F56" s="437"/>
      <c r="G56" s="401"/>
      <c r="H56" s="5"/>
      <c r="I56" s="5"/>
      <c r="J56" s="5"/>
      <c r="K56" s="5"/>
      <c r="L56" s="5"/>
      <c r="M56" s="5"/>
      <c r="N56" s="5"/>
      <c r="O56" s="5"/>
      <c r="P56" s="5"/>
      <c r="Q56" s="5"/>
      <c r="R56" s="5"/>
      <c r="S56" s="5"/>
      <c r="T56" s="5"/>
      <c r="U56" s="5"/>
      <c r="V56" s="5"/>
      <c r="W56" s="5"/>
      <c r="X56" s="5"/>
      <c r="Y56" s="5"/>
      <c r="Z56" s="5"/>
    </row>
    <row r="57" spans="1:26" ht="30" x14ac:dyDescent="0.25">
      <c r="A57" s="203" t="s">
        <v>1803</v>
      </c>
      <c r="B57" s="212" t="s">
        <v>1804</v>
      </c>
      <c r="C57" s="126" t="s">
        <v>1389</v>
      </c>
      <c r="D57" s="126">
        <v>350</v>
      </c>
      <c r="E57" s="490"/>
      <c r="F57" s="437">
        <f>$D57*E57</f>
        <v>0</v>
      </c>
      <c r="G57" s="401"/>
      <c r="H57" s="5"/>
      <c r="I57" s="5"/>
      <c r="J57" s="5"/>
      <c r="K57" s="5"/>
      <c r="L57" s="5"/>
      <c r="M57" s="5"/>
      <c r="N57" s="5"/>
      <c r="O57" s="5"/>
      <c r="P57" s="5"/>
      <c r="Q57" s="5"/>
      <c r="R57" s="5"/>
      <c r="S57" s="5"/>
      <c r="T57" s="5"/>
      <c r="U57" s="5"/>
      <c r="V57" s="5"/>
      <c r="W57" s="5"/>
      <c r="X57" s="5"/>
      <c r="Y57" s="5"/>
      <c r="Z57" s="5"/>
    </row>
    <row r="58" spans="1:26" x14ac:dyDescent="0.25">
      <c r="A58" s="203"/>
      <c r="B58" s="207"/>
      <c r="C58" s="126"/>
      <c r="D58" s="205"/>
      <c r="E58" s="490"/>
      <c r="F58" s="437"/>
      <c r="G58" s="401"/>
      <c r="H58" s="5"/>
      <c r="I58" s="5"/>
      <c r="J58" s="5"/>
      <c r="K58" s="5"/>
      <c r="L58" s="5"/>
      <c r="M58" s="5"/>
      <c r="N58" s="5"/>
      <c r="O58" s="5"/>
      <c r="P58" s="5"/>
      <c r="Q58" s="5"/>
      <c r="R58" s="5"/>
      <c r="S58" s="5"/>
      <c r="T58" s="5"/>
      <c r="U58" s="5"/>
      <c r="V58" s="5"/>
      <c r="W58" s="5"/>
      <c r="X58" s="5"/>
      <c r="Y58" s="5"/>
      <c r="Z58" s="5"/>
    </row>
    <row r="59" spans="1:26" ht="105" x14ac:dyDescent="0.25">
      <c r="A59" s="203" t="s">
        <v>1805</v>
      </c>
      <c r="B59" s="204" t="s">
        <v>1806</v>
      </c>
      <c r="C59" s="126" t="s">
        <v>764</v>
      </c>
      <c r="D59" s="205">
        <v>1</v>
      </c>
      <c r="E59" s="490"/>
      <c r="F59" s="437">
        <f>$D59*E59</f>
        <v>0</v>
      </c>
      <c r="G59" s="401"/>
      <c r="H59" s="5"/>
      <c r="I59" s="5"/>
      <c r="J59" s="5"/>
      <c r="K59" s="5"/>
      <c r="L59" s="5"/>
      <c r="M59" s="5"/>
      <c r="N59" s="5"/>
      <c r="O59" s="5"/>
      <c r="P59" s="5"/>
      <c r="Q59" s="5"/>
      <c r="R59" s="5"/>
      <c r="S59" s="5"/>
      <c r="T59" s="5"/>
      <c r="U59" s="5"/>
      <c r="V59" s="5"/>
      <c r="W59" s="5"/>
      <c r="X59" s="5"/>
      <c r="Y59" s="5"/>
      <c r="Z59" s="5"/>
    </row>
    <row r="60" spans="1:26" x14ac:dyDescent="0.25">
      <c r="A60" s="203"/>
      <c r="B60" s="207"/>
      <c r="C60" s="126"/>
      <c r="D60" s="205"/>
      <c r="E60" s="490"/>
      <c r="F60" s="437"/>
      <c r="G60" s="401"/>
      <c r="H60" s="5"/>
      <c r="I60" s="5"/>
      <c r="J60" s="5"/>
      <c r="K60" s="5"/>
      <c r="L60" s="5"/>
      <c r="M60" s="5"/>
      <c r="N60" s="5"/>
      <c r="O60" s="5"/>
      <c r="P60" s="5"/>
      <c r="Q60" s="5"/>
      <c r="R60" s="5"/>
      <c r="S60" s="5"/>
      <c r="T60" s="5"/>
      <c r="U60" s="5"/>
      <c r="V60" s="5"/>
      <c r="W60" s="5"/>
      <c r="X60" s="5"/>
      <c r="Y60" s="5"/>
      <c r="Z60" s="5"/>
    </row>
    <row r="61" spans="1:26" x14ac:dyDescent="0.25">
      <c r="A61" s="203" t="s">
        <v>1807</v>
      </c>
      <c r="B61" s="25" t="s">
        <v>1808</v>
      </c>
      <c r="C61" s="126" t="s">
        <v>764</v>
      </c>
      <c r="D61" s="205">
        <v>1</v>
      </c>
      <c r="E61" s="490"/>
      <c r="F61" s="437">
        <f>$D61*E61</f>
        <v>0</v>
      </c>
      <c r="G61" s="401"/>
      <c r="H61" s="5"/>
      <c r="I61" s="5"/>
      <c r="J61" s="5"/>
      <c r="K61" s="5"/>
      <c r="L61" s="5"/>
      <c r="M61" s="5"/>
      <c r="N61" s="5"/>
      <c r="O61" s="5"/>
      <c r="P61" s="5"/>
      <c r="Q61" s="5"/>
      <c r="R61" s="5"/>
      <c r="S61" s="5"/>
      <c r="T61" s="5"/>
      <c r="U61" s="5"/>
      <c r="V61" s="5"/>
      <c r="W61" s="5"/>
      <c r="X61" s="5"/>
      <c r="Y61" s="5"/>
      <c r="Z61" s="5"/>
    </row>
    <row r="62" spans="1:26" x14ac:dyDescent="0.25">
      <c r="A62" s="203"/>
      <c r="B62" s="23"/>
      <c r="C62" s="126"/>
      <c r="D62" s="205"/>
      <c r="E62" s="490"/>
      <c r="F62" s="437"/>
      <c r="G62" s="401"/>
      <c r="H62" s="5"/>
      <c r="I62" s="5"/>
      <c r="J62" s="5"/>
      <c r="K62" s="5"/>
      <c r="L62" s="5"/>
      <c r="M62" s="5"/>
      <c r="N62" s="5"/>
      <c r="O62" s="5"/>
      <c r="P62" s="5"/>
      <c r="Q62" s="5"/>
      <c r="R62" s="5"/>
      <c r="S62" s="5"/>
      <c r="T62" s="5"/>
      <c r="U62" s="5"/>
      <c r="V62" s="5"/>
      <c r="W62" s="5"/>
      <c r="X62" s="5"/>
      <c r="Y62" s="5"/>
      <c r="Z62" s="5"/>
    </row>
    <row r="63" spans="1:26" ht="30" x14ac:dyDescent="0.25">
      <c r="A63" s="203" t="s">
        <v>1809</v>
      </c>
      <c r="B63" s="25" t="s">
        <v>1810</v>
      </c>
      <c r="C63" s="126" t="s">
        <v>764</v>
      </c>
      <c r="D63" s="205">
        <v>1</v>
      </c>
      <c r="E63" s="490"/>
      <c r="F63" s="437">
        <f>$D63*E63</f>
        <v>0</v>
      </c>
      <c r="G63" s="401"/>
      <c r="H63" s="5"/>
      <c r="I63" s="5"/>
      <c r="J63" s="5"/>
      <c r="K63" s="5"/>
      <c r="L63" s="5"/>
      <c r="M63" s="5"/>
      <c r="N63" s="5"/>
      <c r="O63" s="5"/>
      <c r="P63" s="5"/>
      <c r="Q63" s="5"/>
      <c r="R63" s="5"/>
      <c r="S63" s="5"/>
      <c r="T63" s="5"/>
      <c r="U63" s="5"/>
      <c r="V63" s="5"/>
      <c r="W63" s="5"/>
      <c r="X63" s="5"/>
      <c r="Y63" s="5"/>
      <c r="Z63" s="5"/>
    </row>
    <row r="64" spans="1:26" x14ac:dyDescent="0.25">
      <c r="A64" s="203"/>
      <c r="B64" s="25"/>
      <c r="C64" s="126"/>
      <c r="D64" s="205"/>
      <c r="E64" s="490"/>
      <c r="F64" s="437"/>
      <c r="G64" s="401"/>
      <c r="H64" s="5"/>
      <c r="I64" s="5"/>
      <c r="J64" s="5"/>
      <c r="K64" s="5"/>
      <c r="L64" s="5"/>
      <c r="M64" s="5"/>
      <c r="N64" s="5"/>
      <c r="O64" s="5"/>
      <c r="P64" s="5"/>
      <c r="Q64" s="5"/>
      <c r="R64" s="5"/>
      <c r="S64" s="5"/>
      <c r="T64" s="5"/>
      <c r="U64" s="5"/>
      <c r="V64" s="5"/>
      <c r="W64" s="5"/>
      <c r="X64" s="5"/>
      <c r="Y64" s="5"/>
      <c r="Z64" s="5"/>
    </row>
    <row r="65" spans="1:26" x14ac:dyDescent="0.25">
      <c r="A65" s="203" t="s">
        <v>1811</v>
      </c>
      <c r="B65" s="25" t="s">
        <v>1812</v>
      </c>
      <c r="C65" s="126"/>
      <c r="D65" s="205"/>
      <c r="E65" s="490"/>
      <c r="F65" s="437"/>
      <c r="G65" s="401"/>
      <c r="H65" s="5"/>
      <c r="I65" s="5"/>
      <c r="J65" s="5"/>
      <c r="K65" s="5"/>
      <c r="L65" s="5"/>
      <c r="M65" s="5"/>
      <c r="N65" s="5"/>
      <c r="O65" s="5"/>
      <c r="P65" s="5"/>
      <c r="Q65" s="5"/>
      <c r="R65" s="5"/>
      <c r="S65" s="5"/>
      <c r="T65" s="5"/>
      <c r="U65" s="5"/>
      <c r="V65" s="5"/>
      <c r="W65" s="5"/>
      <c r="X65" s="5"/>
      <c r="Y65" s="5"/>
      <c r="Z65" s="5"/>
    </row>
    <row r="66" spans="1:26" ht="45" x14ac:dyDescent="0.25">
      <c r="A66" s="203"/>
      <c r="B66" s="25" t="s">
        <v>1813</v>
      </c>
      <c r="C66" s="209"/>
      <c r="D66" s="209"/>
      <c r="E66" s="492"/>
      <c r="F66" s="499"/>
      <c r="G66" s="401"/>
      <c r="H66" s="5"/>
      <c r="I66" s="5"/>
      <c r="J66" s="5"/>
      <c r="K66" s="5"/>
      <c r="L66" s="5"/>
      <c r="M66" s="5"/>
      <c r="N66" s="5"/>
      <c r="O66" s="5"/>
      <c r="P66" s="5"/>
      <c r="Q66" s="5"/>
      <c r="R66" s="5"/>
      <c r="S66" s="5"/>
      <c r="T66" s="5"/>
      <c r="U66" s="5"/>
      <c r="V66" s="5"/>
      <c r="W66" s="5"/>
      <c r="X66" s="5"/>
      <c r="Y66" s="5"/>
      <c r="Z66" s="5"/>
    </row>
    <row r="67" spans="1:26" x14ac:dyDescent="0.25">
      <c r="A67" s="203"/>
      <c r="B67" s="25" t="s">
        <v>1814</v>
      </c>
      <c r="C67" s="209"/>
      <c r="D67" s="209"/>
      <c r="E67" s="492"/>
      <c r="F67" s="499"/>
      <c r="G67" s="401"/>
      <c r="H67" s="5"/>
      <c r="I67" s="5"/>
      <c r="J67" s="5"/>
      <c r="K67" s="5"/>
      <c r="L67" s="5"/>
      <c r="M67" s="5"/>
      <c r="N67" s="5"/>
      <c r="O67" s="5"/>
      <c r="P67" s="5"/>
      <c r="Q67" s="5"/>
      <c r="R67" s="5"/>
      <c r="S67" s="5"/>
      <c r="T67" s="5"/>
      <c r="U67" s="5"/>
      <c r="V67" s="5"/>
      <c r="W67" s="5"/>
      <c r="X67" s="5"/>
      <c r="Y67" s="5"/>
      <c r="Z67" s="5"/>
    </row>
    <row r="68" spans="1:26" x14ac:dyDescent="0.25">
      <c r="A68" s="203"/>
      <c r="B68" s="25" t="s">
        <v>1815</v>
      </c>
      <c r="C68" s="209"/>
      <c r="D68" s="209"/>
      <c r="E68" s="492"/>
      <c r="F68" s="499"/>
      <c r="G68" s="401"/>
      <c r="H68" s="5"/>
      <c r="I68" s="5"/>
      <c r="J68" s="5"/>
      <c r="K68" s="5"/>
      <c r="L68" s="5"/>
      <c r="M68" s="5"/>
      <c r="N68" s="5"/>
      <c r="O68" s="5"/>
      <c r="P68" s="5"/>
      <c r="Q68" s="5"/>
      <c r="R68" s="5"/>
      <c r="S68" s="5"/>
      <c r="T68" s="5"/>
      <c r="U68" s="5"/>
      <c r="V68" s="5"/>
      <c r="W68" s="5"/>
      <c r="X68" s="5"/>
      <c r="Y68" s="5"/>
      <c r="Z68" s="5"/>
    </row>
    <row r="69" spans="1:26" x14ac:dyDescent="0.25">
      <c r="A69" s="203"/>
      <c r="B69" s="25" t="s">
        <v>1816</v>
      </c>
      <c r="C69" s="209"/>
      <c r="D69" s="209"/>
      <c r="E69" s="492"/>
      <c r="F69" s="499"/>
      <c r="G69" s="401"/>
      <c r="H69" s="5"/>
      <c r="I69" s="5"/>
      <c r="J69" s="5"/>
      <c r="K69" s="5"/>
      <c r="L69" s="5"/>
      <c r="M69" s="5"/>
      <c r="N69" s="5"/>
      <c r="O69" s="5"/>
      <c r="P69" s="5"/>
      <c r="Q69" s="5"/>
      <c r="R69" s="5"/>
      <c r="S69" s="5"/>
      <c r="T69" s="5"/>
      <c r="U69" s="5"/>
      <c r="V69" s="5"/>
      <c r="W69" s="5"/>
      <c r="X69" s="5"/>
      <c r="Y69" s="5"/>
      <c r="Z69" s="5"/>
    </row>
    <row r="70" spans="1:26" ht="30" x14ac:dyDescent="0.25">
      <c r="A70" s="203"/>
      <c r="B70" s="25" t="s">
        <v>1817</v>
      </c>
      <c r="C70" s="209"/>
      <c r="D70" s="209"/>
      <c r="E70" s="492"/>
      <c r="F70" s="499"/>
      <c r="G70" s="401"/>
      <c r="H70" s="5"/>
      <c r="I70" s="5"/>
      <c r="J70" s="5"/>
      <c r="K70" s="5"/>
      <c r="L70" s="5"/>
      <c r="M70" s="5"/>
      <c r="N70" s="5"/>
      <c r="O70" s="5"/>
      <c r="P70" s="5"/>
      <c r="Q70" s="5"/>
      <c r="R70" s="5"/>
      <c r="S70" s="5"/>
      <c r="T70" s="5"/>
      <c r="U70" s="5"/>
      <c r="V70" s="5"/>
      <c r="W70" s="5"/>
      <c r="X70" s="5"/>
      <c r="Y70" s="5"/>
      <c r="Z70" s="5"/>
    </row>
    <row r="71" spans="1:26" ht="30" x14ac:dyDescent="0.25">
      <c r="A71" s="203"/>
      <c r="B71" s="25" t="s">
        <v>1818</v>
      </c>
      <c r="C71" s="126"/>
      <c r="D71" s="205"/>
      <c r="E71" s="490"/>
      <c r="F71" s="437"/>
      <c r="G71" s="401"/>
      <c r="H71" s="5"/>
      <c r="I71" s="5"/>
      <c r="J71" s="5"/>
      <c r="K71" s="5"/>
      <c r="L71" s="5"/>
      <c r="M71" s="5"/>
      <c r="N71" s="5"/>
      <c r="O71" s="5"/>
      <c r="P71" s="5"/>
      <c r="Q71" s="5"/>
      <c r="R71" s="5"/>
      <c r="S71" s="5"/>
      <c r="T71" s="5"/>
      <c r="U71" s="5"/>
      <c r="V71" s="5"/>
      <c r="W71" s="5"/>
      <c r="X71" s="5"/>
      <c r="Y71" s="5"/>
      <c r="Z71" s="5"/>
    </row>
    <row r="72" spans="1:26" ht="45" x14ac:dyDescent="0.25">
      <c r="A72" s="203"/>
      <c r="B72" s="25" t="s">
        <v>2629</v>
      </c>
      <c r="C72" s="126"/>
      <c r="D72" s="205"/>
      <c r="E72" s="490"/>
      <c r="F72" s="437"/>
      <c r="G72" s="401"/>
      <c r="H72" s="5"/>
      <c r="I72" s="5"/>
      <c r="J72" s="5"/>
      <c r="K72" s="5"/>
      <c r="L72" s="5"/>
      <c r="M72" s="5"/>
      <c r="N72" s="5"/>
      <c r="O72" s="5"/>
      <c r="P72" s="5"/>
      <c r="Q72" s="5"/>
      <c r="R72" s="5"/>
      <c r="S72" s="5"/>
      <c r="T72" s="5"/>
      <c r="U72" s="5"/>
      <c r="V72" s="5"/>
      <c r="W72" s="5"/>
      <c r="X72" s="5"/>
      <c r="Y72" s="5"/>
      <c r="Z72" s="5"/>
    </row>
    <row r="73" spans="1:26" ht="45" x14ac:dyDescent="0.25">
      <c r="A73" s="203"/>
      <c r="B73" s="25" t="s">
        <v>1819</v>
      </c>
      <c r="C73" s="126" t="s">
        <v>764</v>
      </c>
      <c r="D73" s="205">
        <v>1</v>
      </c>
      <c r="E73" s="490"/>
      <c r="F73" s="437">
        <f>$D73*E73</f>
        <v>0</v>
      </c>
      <c r="G73" s="401"/>
      <c r="H73" s="5"/>
      <c r="I73" s="5"/>
      <c r="J73" s="5"/>
      <c r="K73" s="5"/>
      <c r="L73" s="5"/>
      <c r="M73" s="5"/>
      <c r="N73" s="5"/>
      <c r="O73" s="5"/>
      <c r="P73" s="5"/>
      <c r="Q73" s="5"/>
      <c r="R73" s="5"/>
      <c r="S73" s="5"/>
      <c r="T73" s="5"/>
      <c r="U73" s="5"/>
      <c r="V73" s="5"/>
      <c r="W73" s="5"/>
      <c r="X73" s="5"/>
      <c r="Y73" s="5"/>
      <c r="Z73" s="5"/>
    </row>
    <row r="74" spans="1:26" x14ac:dyDescent="0.25">
      <c r="A74" s="203"/>
      <c r="B74" s="25"/>
      <c r="C74" s="126"/>
      <c r="D74" s="205"/>
      <c r="E74" s="490"/>
      <c r="F74" s="437"/>
      <c r="G74" s="401"/>
      <c r="H74" s="5"/>
      <c r="I74" s="5"/>
      <c r="J74" s="5"/>
      <c r="K74" s="5"/>
      <c r="L74" s="5"/>
      <c r="M74" s="5"/>
      <c r="N74" s="5"/>
      <c r="O74" s="5"/>
      <c r="P74" s="5"/>
      <c r="Q74" s="5"/>
      <c r="R74" s="5"/>
      <c r="S74" s="5"/>
      <c r="T74" s="5"/>
      <c r="U74" s="5"/>
      <c r="V74" s="5"/>
      <c r="W74" s="5"/>
      <c r="X74" s="5"/>
      <c r="Y74" s="5"/>
      <c r="Z74" s="5"/>
    </row>
    <row r="75" spans="1:26" ht="45" x14ac:dyDescent="0.25">
      <c r="A75" s="203" t="s">
        <v>1820</v>
      </c>
      <c r="B75" s="25" t="s">
        <v>1821</v>
      </c>
      <c r="C75" s="126" t="s">
        <v>764</v>
      </c>
      <c r="D75" s="205">
        <v>1</v>
      </c>
      <c r="E75" s="490"/>
      <c r="F75" s="437">
        <f>$D75*E75</f>
        <v>0</v>
      </c>
      <c r="G75" s="401"/>
      <c r="H75" s="5"/>
      <c r="I75" s="5"/>
      <c r="J75" s="5"/>
      <c r="K75" s="5"/>
      <c r="L75" s="5"/>
      <c r="M75" s="5"/>
      <c r="N75" s="5"/>
      <c r="O75" s="5"/>
      <c r="P75" s="5"/>
      <c r="Q75" s="5"/>
      <c r="R75" s="5"/>
      <c r="S75" s="5"/>
      <c r="T75" s="5"/>
      <c r="U75" s="5"/>
      <c r="V75" s="5"/>
      <c r="W75" s="5"/>
      <c r="X75" s="5"/>
      <c r="Y75" s="5"/>
      <c r="Z75" s="5"/>
    </row>
    <row r="76" spans="1:26" x14ac:dyDescent="0.25">
      <c r="A76" s="203"/>
      <c r="B76" s="25"/>
      <c r="C76" s="126"/>
      <c r="D76" s="205"/>
      <c r="E76" s="490"/>
      <c r="F76" s="437"/>
      <c r="G76" s="401"/>
      <c r="H76" s="5"/>
      <c r="I76" s="5"/>
      <c r="J76" s="5"/>
      <c r="K76" s="5"/>
      <c r="L76" s="5"/>
      <c r="M76" s="5"/>
      <c r="N76" s="5"/>
      <c r="O76" s="5"/>
      <c r="P76" s="5"/>
      <c r="Q76" s="5"/>
      <c r="R76" s="5"/>
      <c r="S76" s="5"/>
      <c r="T76" s="5"/>
      <c r="U76" s="5"/>
      <c r="V76" s="5"/>
      <c r="W76" s="5"/>
      <c r="X76" s="5"/>
      <c r="Y76" s="5"/>
      <c r="Z76" s="5"/>
    </row>
    <row r="77" spans="1:26" ht="60" x14ac:dyDescent="0.25">
      <c r="A77" s="203" t="s">
        <v>1822</v>
      </c>
      <c r="B77" s="25" t="s">
        <v>1823</v>
      </c>
      <c r="C77" s="126"/>
      <c r="D77" s="205"/>
      <c r="E77" s="490"/>
      <c r="F77" s="437"/>
      <c r="G77" s="401"/>
      <c r="H77" s="5"/>
      <c r="I77" s="5"/>
      <c r="J77" s="5"/>
      <c r="K77" s="5"/>
      <c r="L77" s="5"/>
      <c r="M77" s="5"/>
      <c r="N77" s="5"/>
      <c r="O77" s="5"/>
      <c r="P77" s="5"/>
      <c r="Q77" s="5"/>
      <c r="R77" s="5"/>
      <c r="S77" s="5"/>
      <c r="T77" s="5"/>
      <c r="U77" s="5"/>
      <c r="V77" s="5"/>
      <c r="W77" s="5"/>
      <c r="X77" s="5"/>
      <c r="Y77" s="5"/>
      <c r="Z77" s="5"/>
    </row>
    <row r="78" spans="1:26" x14ac:dyDescent="0.25">
      <c r="A78" s="203"/>
      <c r="B78" s="25"/>
      <c r="C78" s="126"/>
      <c r="D78" s="205"/>
      <c r="E78" s="490"/>
      <c r="F78" s="437"/>
      <c r="G78" s="401"/>
      <c r="H78" s="5"/>
      <c r="I78" s="5"/>
      <c r="J78" s="5"/>
      <c r="K78" s="5"/>
      <c r="L78" s="5"/>
      <c r="M78" s="5"/>
      <c r="N78" s="5"/>
      <c r="O78" s="5"/>
      <c r="P78" s="5"/>
      <c r="Q78" s="5"/>
      <c r="R78" s="5"/>
      <c r="S78" s="5"/>
      <c r="T78" s="5"/>
      <c r="U78" s="5"/>
      <c r="V78" s="5"/>
      <c r="W78" s="5"/>
      <c r="X78" s="5"/>
      <c r="Y78" s="5"/>
      <c r="Z78" s="5"/>
    </row>
    <row r="79" spans="1:26" ht="60" x14ac:dyDescent="0.25">
      <c r="A79" s="203"/>
      <c r="B79" s="25" t="s">
        <v>1824</v>
      </c>
      <c r="C79" s="126" t="s">
        <v>764</v>
      </c>
      <c r="D79" s="205">
        <v>1</v>
      </c>
      <c r="E79" s="490"/>
      <c r="F79" s="437">
        <f>$D79*E79</f>
        <v>0</v>
      </c>
      <c r="G79" s="401"/>
      <c r="H79" s="5"/>
      <c r="I79" s="5"/>
      <c r="J79" s="5"/>
      <c r="K79" s="5"/>
      <c r="L79" s="5"/>
      <c r="M79" s="5"/>
      <c r="N79" s="5"/>
      <c r="O79" s="5"/>
      <c r="P79" s="5"/>
      <c r="Q79" s="5"/>
      <c r="R79" s="5"/>
      <c r="S79" s="5"/>
      <c r="T79" s="5"/>
      <c r="U79" s="5"/>
      <c r="V79" s="5"/>
      <c r="W79" s="5"/>
      <c r="X79" s="5"/>
      <c r="Y79" s="5"/>
      <c r="Z79" s="5"/>
    </row>
    <row r="80" spans="1:26" x14ac:dyDescent="0.25">
      <c r="A80" s="203"/>
      <c r="B80" s="25"/>
      <c r="C80" s="126"/>
      <c r="D80" s="205"/>
      <c r="E80" s="490"/>
      <c r="F80" s="437"/>
      <c r="G80" s="401"/>
      <c r="H80" s="5"/>
      <c r="I80" s="5"/>
      <c r="J80" s="5"/>
      <c r="K80" s="5"/>
      <c r="L80" s="5"/>
      <c r="M80" s="5"/>
      <c r="N80" s="5"/>
      <c r="O80" s="5"/>
      <c r="P80" s="5"/>
      <c r="Q80" s="5"/>
      <c r="R80" s="5"/>
      <c r="S80" s="5"/>
      <c r="T80" s="5"/>
      <c r="U80" s="5"/>
      <c r="V80" s="5"/>
      <c r="W80" s="5"/>
      <c r="X80" s="5"/>
      <c r="Y80" s="5"/>
      <c r="Z80" s="5"/>
    </row>
    <row r="81" spans="1:26" x14ac:dyDescent="0.25">
      <c r="A81" s="203" t="s">
        <v>1825</v>
      </c>
      <c r="B81" s="25" t="s">
        <v>1826</v>
      </c>
      <c r="C81" s="126" t="s">
        <v>764</v>
      </c>
      <c r="D81" s="205">
        <v>1</v>
      </c>
      <c r="E81" s="490"/>
      <c r="F81" s="437">
        <f>$D81*E81</f>
        <v>0</v>
      </c>
      <c r="G81" s="401"/>
      <c r="H81" s="5"/>
      <c r="I81" s="5"/>
      <c r="J81" s="5"/>
      <c r="K81" s="5"/>
      <c r="L81" s="5"/>
      <c r="M81" s="5"/>
      <c r="N81" s="5"/>
      <c r="O81" s="5"/>
      <c r="P81" s="5"/>
      <c r="Q81" s="5"/>
      <c r="R81" s="5"/>
      <c r="S81" s="5"/>
      <c r="T81" s="5"/>
      <c r="U81" s="5"/>
      <c r="V81" s="5"/>
      <c r="W81" s="5"/>
      <c r="X81" s="5"/>
      <c r="Y81" s="5"/>
      <c r="Z81" s="5"/>
    </row>
    <row r="82" spans="1:26" x14ac:dyDescent="0.25">
      <c r="A82" s="203"/>
      <c r="B82" s="25"/>
      <c r="C82" s="126"/>
      <c r="D82" s="205"/>
      <c r="E82" s="490"/>
      <c r="F82" s="418"/>
      <c r="G82" s="401"/>
      <c r="H82" s="5"/>
      <c r="I82" s="5"/>
      <c r="J82" s="5"/>
      <c r="K82" s="5"/>
      <c r="L82" s="5"/>
      <c r="M82" s="5"/>
      <c r="N82" s="5"/>
      <c r="O82" s="5"/>
      <c r="P82" s="5"/>
      <c r="Q82" s="5"/>
      <c r="R82" s="5"/>
      <c r="S82" s="5"/>
      <c r="T82" s="5"/>
      <c r="U82" s="5"/>
      <c r="V82" s="5"/>
      <c r="W82" s="5"/>
      <c r="X82" s="5"/>
      <c r="Y82" s="5"/>
      <c r="Z82" s="5"/>
    </row>
    <row r="83" spans="1:26" x14ac:dyDescent="0.25">
      <c r="A83" s="71" t="s">
        <v>1769</v>
      </c>
      <c r="B83" s="72" t="s">
        <v>1827</v>
      </c>
      <c r="C83" s="72"/>
      <c r="D83" s="72"/>
      <c r="E83" s="410"/>
      <c r="F83" s="411">
        <f>SUM(F17:F81)</f>
        <v>0</v>
      </c>
      <c r="G83" s="439"/>
      <c r="H83" s="5"/>
      <c r="I83" s="5"/>
      <c r="J83" s="5"/>
      <c r="K83" s="5"/>
      <c r="L83" s="5"/>
      <c r="M83" s="5"/>
      <c r="N83" s="5"/>
      <c r="O83" s="5"/>
      <c r="P83" s="5"/>
      <c r="Q83" s="5"/>
      <c r="R83" s="5"/>
      <c r="S83" s="5"/>
      <c r="T83" s="5"/>
      <c r="U83" s="5"/>
      <c r="V83" s="5"/>
      <c r="W83" s="5"/>
      <c r="X83" s="5"/>
      <c r="Y83" s="5"/>
      <c r="Z83" s="5"/>
    </row>
    <row r="84" spans="1:26" x14ac:dyDescent="0.25">
      <c r="A84" s="213"/>
      <c r="B84" s="25"/>
      <c r="C84" s="126"/>
      <c r="D84" s="205"/>
      <c r="E84" s="490"/>
      <c r="F84" s="418"/>
      <c r="G84" s="401"/>
      <c r="H84" s="5"/>
      <c r="I84" s="5"/>
      <c r="J84" s="5"/>
      <c r="K84" s="5"/>
      <c r="L84" s="5"/>
      <c r="M84" s="5"/>
      <c r="N84" s="5"/>
      <c r="O84" s="5"/>
      <c r="P84" s="5"/>
      <c r="Q84" s="5"/>
      <c r="R84" s="5"/>
      <c r="S84" s="5"/>
      <c r="T84" s="5"/>
      <c r="U84" s="5"/>
      <c r="V84" s="5"/>
      <c r="W84" s="5"/>
      <c r="X84" s="5"/>
      <c r="Y84" s="5"/>
      <c r="Z84" s="5"/>
    </row>
    <row r="85" spans="1:26" x14ac:dyDescent="0.25">
      <c r="A85" s="213"/>
      <c r="B85" s="356" t="s">
        <v>943</v>
      </c>
      <c r="C85" s="116"/>
      <c r="D85" s="117"/>
      <c r="E85" s="444"/>
      <c r="F85" s="429"/>
      <c r="G85" s="401"/>
      <c r="H85" s="5"/>
      <c r="I85" s="5"/>
      <c r="J85" s="5"/>
      <c r="K85" s="5"/>
      <c r="L85" s="5"/>
      <c r="M85" s="5"/>
      <c r="N85" s="5"/>
      <c r="O85" s="5"/>
      <c r="P85" s="5"/>
      <c r="Q85" s="5"/>
      <c r="R85" s="5"/>
      <c r="S85" s="5"/>
      <c r="T85" s="5"/>
      <c r="U85" s="5"/>
      <c r="V85" s="5"/>
      <c r="W85" s="5"/>
      <c r="X85" s="5"/>
      <c r="Y85" s="5"/>
      <c r="Z85" s="5"/>
    </row>
    <row r="86" spans="1:26" ht="30" x14ac:dyDescent="0.25">
      <c r="A86" s="5"/>
      <c r="B86" s="5" t="s">
        <v>944</v>
      </c>
      <c r="C86" s="5"/>
      <c r="D86" s="5"/>
      <c r="E86" s="401"/>
      <c r="F86" s="422"/>
      <c r="G86" s="401"/>
      <c r="H86" s="5"/>
      <c r="I86" s="5"/>
      <c r="J86" s="5"/>
      <c r="K86" s="5"/>
      <c r="L86" s="5"/>
      <c r="M86" s="5"/>
      <c r="N86" s="5"/>
      <c r="O86" s="5"/>
      <c r="P86" s="5"/>
      <c r="Q86" s="5"/>
      <c r="R86" s="5"/>
      <c r="S86" s="5"/>
      <c r="T86" s="5"/>
      <c r="U86" s="5"/>
      <c r="V86" s="5"/>
      <c r="W86" s="5"/>
      <c r="X86" s="5"/>
      <c r="Y86" s="5"/>
      <c r="Z86" s="5"/>
    </row>
    <row r="87" spans="1:26" x14ac:dyDescent="0.25">
      <c r="A87" s="5"/>
      <c r="B87" s="25"/>
      <c r="C87" s="25"/>
      <c r="D87" s="119"/>
      <c r="E87" s="485"/>
      <c r="F87" s="400"/>
      <c r="G87" s="401"/>
      <c r="H87" s="5"/>
      <c r="I87" s="5"/>
      <c r="J87" s="5"/>
      <c r="K87" s="5"/>
      <c r="L87" s="5"/>
      <c r="M87" s="5"/>
      <c r="N87" s="5"/>
      <c r="O87" s="5"/>
      <c r="P87" s="5"/>
      <c r="Q87" s="5"/>
      <c r="R87" s="5"/>
      <c r="S87" s="5"/>
      <c r="T87" s="5"/>
      <c r="U87" s="5"/>
      <c r="V87" s="5"/>
      <c r="W87" s="5"/>
      <c r="X87" s="5"/>
      <c r="Y87" s="5"/>
      <c r="Z87" s="5"/>
    </row>
    <row r="88" spans="1:26" x14ac:dyDescent="0.25">
      <c r="A88" s="5"/>
      <c r="B88" s="5"/>
      <c r="C88" s="5"/>
      <c r="D88" s="29"/>
      <c r="E88" s="434"/>
      <c r="F88" s="400"/>
      <c r="G88" s="401"/>
      <c r="H88" s="5"/>
      <c r="I88" s="5"/>
      <c r="J88" s="5"/>
      <c r="K88" s="5"/>
      <c r="L88" s="5"/>
      <c r="M88" s="5"/>
      <c r="N88" s="5"/>
      <c r="O88" s="5"/>
      <c r="P88" s="5"/>
      <c r="Q88" s="5"/>
      <c r="R88" s="5"/>
      <c r="S88" s="5"/>
      <c r="T88" s="5"/>
      <c r="U88" s="5"/>
      <c r="V88" s="5"/>
      <c r="W88" s="5"/>
      <c r="X88" s="5"/>
      <c r="Y88" s="5"/>
      <c r="Z88" s="5"/>
    </row>
    <row r="89" spans="1:26" x14ac:dyDescent="0.25">
      <c r="A89" s="5"/>
      <c r="B89" s="5"/>
      <c r="C89" s="5"/>
      <c r="D89" s="29"/>
      <c r="E89" s="434"/>
      <c r="F89" s="400"/>
      <c r="G89" s="401"/>
      <c r="H89" s="5"/>
      <c r="I89" s="5"/>
      <c r="J89" s="5"/>
      <c r="K89" s="5"/>
      <c r="L89" s="5"/>
      <c r="M89" s="5"/>
      <c r="N89" s="5"/>
      <c r="O89" s="5"/>
      <c r="P89" s="5"/>
      <c r="Q89" s="5"/>
      <c r="R89" s="5"/>
      <c r="S89" s="5"/>
      <c r="T89" s="5"/>
      <c r="U89" s="5"/>
      <c r="V89" s="5"/>
      <c r="W89" s="5"/>
      <c r="X89" s="5"/>
      <c r="Y89" s="5"/>
      <c r="Z89" s="5"/>
    </row>
    <row r="90" spans="1:26" x14ac:dyDescent="0.25">
      <c r="A90" s="5"/>
      <c r="B90" s="5"/>
      <c r="C90" s="5"/>
      <c r="D90" s="29"/>
      <c r="E90" s="434"/>
      <c r="F90" s="400"/>
      <c r="G90" s="401"/>
      <c r="H90" s="5"/>
      <c r="I90" s="5"/>
      <c r="J90" s="5"/>
      <c r="K90" s="5"/>
      <c r="L90" s="5"/>
      <c r="M90" s="5"/>
      <c r="N90" s="5"/>
      <c r="O90" s="5"/>
      <c r="P90" s="5"/>
      <c r="Q90" s="5"/>
      <c r="R90" s="5"/>
      <c r="S90" s="5"/>
      <c r="T90" s="5"/>
      <c r="U90" s="5"/>
      <c r="V90" s="5"/>
      <c r="W90" s="5"/>
      <c r="X90" s="5"/>
      <c r="Y90" s="5"/>
      <c r="Z90" s="5"/>
    </row>
    <row r="91" spans="1:26" x14ac:dyDescent="0.25">
      <c r="A91" s="5"/>
      <c r="B91" s="5"/>
      <c r="C91" s="5"/>
      <c r="D91" s="29"/>
      <c r="E91" s="434"/>
      <c r="F91" s="400"/>
      <c r="G91" s="401"/>
      <c r="H91" s="5"/>
      <c r="I91" s="5"/>
      <c r="J91" s="5"/>
      <c r="K91" s="5"/>
      <c r="L91" s="5"/>
      <c r="M91" s="5"/>
      <c r="N91" s="5"/>
      <c r="O91" s="5"/>
      <c r="P91" s="5"/>
      <c r="Q91" s="5"/>
      <c r="R91" s="5"/>
      <c r="S91" s="5"/>
      <c r="T91" s="5"/>
      <c r="U91" s="5"/>
      <c r="V91" s="5"/>
      <c r="W91" s="5"/>
      <c r="X91" s="5"/>
      <c r="Y91" s="5"/>
      <c r="Z91" s="5"/>
    </row>
    <row r="92" spans="1:26" x14ac:dyDescent="0.25">
      <c r="A92" s="5"/>
      <c r="B92" s="5"/>
      <c r="C92" s="5"/>
      <c r="D92" s="29"/>
      <c r="E92" s="434"/>
      <c r="F92" s="400"/>
      <c r="G92" s="401"/>
      <c r="H92" s="5"/>
      <c r="I92" s="5"/>
      <c r="J92" s="5"/>
      <c r="K92" s="5"/>
      <c r="L92" s="5"/>
      <c r="M92" s="5"/>
      <c r="N92" s="5"/>
      <c r="O92" s="5"/>
      <c r="P92" s="5"/>
      <c r="Q92" s="5"/>
      <c r="R92" s="5"/>
      <c r="S92" s="5"/>
      <c r="T92" s="5"/>
      <c r="U92" s="5"/>
      <c r="V92" s="5"/>
      <c r="W92" s="5"/>
      <c r="X92" s="5"/>
      <c r="Y92" s="5"/>
      <c r="Z92" s="5"/>
    </row>
    <row r="93" spans="1:26" x14ac:dyDescent="0.25">
      <c r="A93" s="5"/>
      <c r="B93" s="5"/>
      <c r="C93" s="5"/>
      <c r="D93" s="29"/>
      <c r="E93" s="434"/>
      <c r="F93" s="400"/>
      <c r="G93" s="401"/>
      <c r="H93" s="5"/>
      <c r="I93" s="5"/>
      <c r="J93" s="5"/>
      <c r="K93" s="5"/>
      <c r="L93" s="5"/>
      <c r="M93" s="5"/>
      <c r="N93" s="5"/>
      <c r="O93" s="5"/>
      <c r="P93" s="5"/>
      <c r="Q93" s="5"/>
      <c r="R93" s="5"/>
      <c r="S93" s="5"/>
      <c r="T93" s="5"/>
      <c r="U93" s="5"/>
      <c r="V93" s="5"/>
      <c r="W93" s="5"/>
      <c r="X93" s="5"/>
      <c r="Y93" s="5"/>
      <c r="Z93" s="5"/>
    </row>
    <row r="94" spans="1:26" x14ac:dyDescent="0.25">
      <c r="A94" s="5"/>
      <c r="B94" s="5"/>
      <c r="C94" s="5"/>
      <c r="D94" s="29"/>
      <c r="E94" s="434"/>
      <c r="F94" s="400"/>
      <c r="G94" s="401"/>
      <c r="H94" s="5"/>
      <c r="I94" s="5"/>
      <c r="J94" s="5"/>
      <c r="K94" s="5"/>
      <c r="L94" s="5"/>
      <c r="M94" s="5"/>
      <c r="N94" s="5"/>
      <c r="O94" s="5"/>
      <c r="P94" s="5"/>
      <c r="Q94" s="5"/>
      <c r="R94" s="5"/>
      <c r="S94" s="5"/>
      <c r="T94" s="5"/>
      <c r="U94" s="5"/>
      <c r="V94" s="5"/>
      <c r="W94" s="5"/>
      <c r="X94" s="5"/>
      <c r="Y94" s="5"/>
      <c r="Z94" s="5"/>
    </row>
    <row r="95" spans="1:26" x14ac:dyDescent="0.25">
      <c r="A95" s="5"/>
      <c r="B95" s="5"/>
      <c r="C95" s="5"/>
      <c r="D95" s="29"/>
      <c r="E95" s="434"/>
      <c r="F95" s="400"/>
      <c r="G95" s="401"/>
      <c r="H95" s="5"/>
      <c r="I95" s="5"/>
      <c r="J95" s="5"/>
      <c r="K95" s="5"/>
      <c r="L95" s="5"/>
      <c r="M95" s="5"/>
      <c r="N95" s="5"/>
      <c r="O95" s="5"/>
      <c r="P95" s="5"/>
      <c r="Q95" s="5"/>
      <c r="R95" s="5"/>
      <c r="S95" s="5"/>
      <c r="T95" s="5"/>
      <c r="U95" s="5"/>
      <c r="V95" s="5"/>
      <c r="W95" s="5"/>
      <c r="X95" s="5"/>
      <c r="Y95" s="5"/>
      <c r="Z95" s="5"/>
    </row>
    <row r="96" spans="1:26" x14ac:dyDescent="0.25">
      <c r="A96" s="5"/>
      <c r="B96" s="5"/>
      <c r="C96" s="5"/>
      <c r="D96" s="29"/>
      <c r="E96" s="434"/>
      <c r="F96" s="400"/>
      <c r="G96" s="401"/>
      <c r="H96" s="5"/>
      <c r="I96" s="5"/>
      <c r="J96" s="5"/>
      <c r="K96" s="5"/>
      <c r="L96" s="5"/>
      <c r="M96" s="5"/>
      <c r="N96" s="5"/>
      <c r="O96" s="5"/>
      <c r="P96" s="5"/>
      <c r="Q96" s="5"/>
      <c r="R96" s="5"/>
      <c r="S96" s="5"/>
      <c r="T96" s="5"/>
      <c r="U96" s="5"/>
      <c r="V96" s="5"/>
      <c r="W96" s="5"/>
      <c r="X96" s="5"/>
      <c r="Y96" s="5"/>
      <c r="Z96" s="5"/>
    </row>
    <row r="97" spans="1:26" x14ac:dyDescent="0.25">
      <c r="A97" s="5"/>
      <c r="B97" s="5"/>
      <c r="C97" s="5"/>
      <c r="D97" s="29"/>
      <c r="E97" s="434"/>
      <c r="F97" s="400"/>
      <c r="G97" s="401"/>
      <c r="H97" s="5"/>
      <c r="I97" s="5"/>
      <c r="J97" s="5"/>
      <c r="K97" s="5"/>
      <c r="L97" s="5"/>
      <c r="M97" s="5"/>
      <c r="N97" s="5"/>
      <c r="O97" s="5"/>
      <c r="P97" s="5"/>
      <c r="Q97" s="5"/>
      <c r="R97" s="5"/>
      <c r="S97" s="5"/>
      <c r="T97" s="5"/>
      <c r="U97" s="5"/>
      <c r="V97" s="5"/>
      <c r="W97" s="5"/>
      <c r="X97" s="5"/>
      <c r="Y97" s="5"/>
      <c r="Z97" s="5"/>
    </row>
    <row r="98" spans="1:26" x14ac:dyDescent="0.25">
      <c r="A98" s="5"/>
      <c r="B98" s="5"/>
      <c r="C98" s="5"/>
      <c r="D98" s="29"/>
      <c r="E98" s="434"/>
      <c r="F98" s="400"/>
      <c r="G98" s="401"/>
      <c r="H98" s="5"/>
      <c r="I98" s="5"/>
      <c r="J98" s="5"/>
      <c r="K98" s="5"/>
      <c r="L98" s="5"/>
      <c r="M98" s="5"/>
      <c r="N98" s="5"/>
      <c r="O98" s="5"/>
      <c r="P98" s="5"/>
      <c r="Q98" s="5"/>
      <c r="R98" s="5"/>
      <c r="S98" s="5"/>
      <c r="T98" s="5"/>
      <c r="U98" s="5"/>
      <c r="V98" s="5"/>
      <c r="W98" s="5"/>
      <c r="X98" s="5"/>
      <c r="Y98" s="5"/>
      <c r="Z98" s="5"/>
    </row>
    <row r="99" spans="1:26" x14ac:dyDescent="0.25">
      <c r="A99" s="5"/>
      <c r="B99" s="5"/>
      <c r="C99" s="5"/>
      <c r="D99" s="29"/>
      <c r="E99" s="434"/>
      <c r="F99" s="400"/>
      <c r="G99" s="401"/>
      <c r="H99" s="5"/>
      <c r="I99" s="5"/>
      <c r="J99" s="5"/>
      <c r="K99" s="5"/>
      <c r="L99" s="5"/>
      <c r="M99" s="5"/>
      <c r="N99" s="5"/>
      <c r="O99" s="5"/>
      <c r="P99" s="5"/>
      <c r="Q99" s="5"/>
      <c r="R99" s="5"/>
      <c r="S99" s="5"/>
      <c r="T99" s="5"/>
      <c r="U99" s="5"/>
      <c r="V99" s="5"/>
      <c r="W99" s="5"/>
      <c r="X99" s="5"/>
      <c r="Y99" s="5"/>
      <c r="Z99" s="5"/>
    </row>
    <row r="100" spans="1:26" x14ac:dyDescent="0.25">
      <c r="A100" s="5"/>
      <c r="B100" s="5"/>
      <c r="C100" s="5"/>
      <c r="D100" s="29"/>
      <c r="E100" s="434"/>
      <c r="F100" s="400"/>
      <c r="G100" s="401"/>
      <c r="H100" s="5"/>
      <c r="I100" s="5"/>
      <c r="J100" s="5"/>
      <c r="K100" s="5"/>
      <c r="L100" s="5"/>
      <c r="M100" s="5"/>
      <c r="N100" s="5"/>
      <c r="O100" s="5"/>
      <c r="P100" s="5"/>
      <c r="Q100" s="5"/>
      <c r="R100" s="5"/>
      <c r="S100" s="5"/>
      <c r="T100" s="5"/>
      <c r="U100" s="5"/>
      <c r="V100" s="5"/>
      <c r="W100" s="5"/>
      <c r="X100" s="5"/>
      <c r="Y100" s="5"/>
      <c r="Z100" s="5"/>
    </row>
    <row r="101" spans="1:26" x14ac:dyDescent="0.25">
      <c r="A101" s="5"/>
      <c r="B101" s="5"/>
      <c r="C101" s="5"/>
      <c r="D101" s="29"/>
      <c r="E101" s="434"/>
      <c r="F101" s="400"/>
      <c r="G101" s="401"/>
      <c r="H101" s="5"/>
      <c r="I101" s="5"/>
      <c r="J101" s="5"/>
      <c r="K101" s="5"/>
      <c r="L101" s="5"/>
      <c r="M101" s="5"/>
      <c r="N101" s="5"/>
      <c r="O101" s="5"/>
      <c r="P101" s="5"/>
      <c r="Q101" s="5"/>
      <c r="R101" s="5"/>
      <c r="S101" s="5"/>
      <c r="T101" s="5"/>
      <c r="U101" s="5"/>
      <c r="V101" s="5"/>
      <c r="W101" s="5"/>
      <c r="X101" s="5"/>
      <c r="Y101" s="5"/>
      <c r="Z101" s="5"/>
    </row>
    <row r="102" spans="1:26" x14ac:dyDescent="0.25">
      <c r="A102" s="5"/>
      <c r="B102" s="5"/>
      <c r="C102" s="5"/>
      <c r="D102" s="29"/>
      <c r="E102" s="434"/>
      <c r="F102" s="400"/>
      <c r="G102" s="401"/>
      <c r="H102" s="5"/>
      <c r="I102" s="5"/>
      <c r="J102" s="5"/>
      <c r="K102" s="5"/>
      <c r="L102" s="5"/>
      <c r="M102" s="5"/>
      <c r="N102" s="5"/>
      <c r="O102" s="5"/>
      <c r="P102" s="5"/>
      <c r="Q102" s="5"/>
      <c r="R102" s="5"/>
      <c r="S102" s="5"/>
      <c r="T102" s="5"/>
      <c r="U102" s="5"/>
      <c r="V102" s="5"/>
      <c r="W102" s="5"/>
      <c r="X102" s="5"/>
      <c r="Y102" s="5"/>
      <c r="Z102" s="5"/>
    </row>
    <row r="103" spans="1:26" x14ac:dyDescent="0.25">
      <c r="A103" s="5"/>
      <c r="B103" s="5"/>
      <c r="C103" s="5"/>
      <c r="D103" s="29"/>
      <c r="E103" s="434"/>
      <c r="F103" s="400"/>
      <c r="G103" s="401"/>
      <c r="H103" s="5"/>
      <c r="I103" s="5"/>
      <c r="J103" s="5"/>
      <c r="K103" s="5"/>
      <c r="L103" s="5"/>
      <c r="M103" s="5"/>
      <c r="N103" s="5"/>
      <c r="O103" s="5"/>
      <c r="P103" s="5"/>
      <c r="Q103" s="5"/>
      <c r="R103" s="5"/>
      <c r="S103" s="5"/>
      <c r="T103" s="5"/>
      <c r="U103" s="5"/>
      <c r="V103" s="5"/>
      <c r="W103" s="5"/>
      <c r="X103" s="5"/>
      <c r="Y103" s="5"/>
      <c r="Z103" s="5"/>
    </row>
    <row r="104" spans="1:26" x14ac:dyDescent="0.25">
      <c r="A104" s="5"/>
      <c r="B104" s="5"/>
      <c r="C104" s="5"/>
      <c r="D104" s="29"/>
      <c r="E104" s="434"/>
      <c r="F104" s="400"/>
      <c r="G104" s="401"/>
      <c r="H104" s="5"/>
      <c r="I104" s="5"/>
      <c r="J104" s="5"/>
      <c r="K104" s="5"/>
      <c r="L104" s="5"/>
      <c r="M104" s="5"/>
      <c r="N104" s="5"/>
      <c r="O104" s="5"/>
      <c r="P104" s="5"/>
      <c r="Q104" s="5"/>
      <c r="R104" s="5"/>
      <c r="S104" s="5"/>
      <c r="T104" s="5"/>
      <c r="U104" s="5"/>
      <c r="V104" s="5"/>
      <c r="W104" s="5"/>
      <c r="X104" s="5"/>
      <c r="Y104" s="5"/>
      <c r="Z104" s="5"/>
    </row>
    <row r="105" spans="1:26" x14ac:dyDescent="0.25">
      <c r="A105" s="5"/>
      <c r="B105" s="5"/>
      <c r="C105" s="5"/>
      <c r="D105" s="29"/>
      <c r="E105" s="434"/>
      <c r="F105" s="400"/>
      <c r="G105" s="401"/>
      <c r="H105" s="5"/>
      <c r="I105" s="5"/>
      <c r="J105" s="5"/>
      <c r="K105" s="5"/>
      <c r="L105" s="5"/>
      <c r="M105" s="5"/>
      <c r="N105" s="5"/>
      <c r="O105" s="5"/>
      <c r="P105" s="5"/>
      <c r="Q105" s="5"/>
      <c r="R105" s="5"/>
      <c r="S105" s="5"/>
      <c r="T105" s="5"/>
      <c r="U105" s="5"/>
      <c r="V105" s="5"/>
      <c r="W105" s="5"/>
      <c r="X105" s="5"/>
      <c r="Y105" s="5"/>
      <c r="Z105" s="5"/>
    </row>
    <row r="106" spans="1:26" x14ac:dyDescent="0.25">
      <c r="A106" s="5"/>
      <c r="B106" s="5"/>
      <c r="C106" s="5"/>
      <c r="D106" s="29"/>
      <c r="E106" s="434"/>
      <c r="F106" s="400"/>
      <c r="G106" s="401"/>
      <c r="H106" s="5"/>
      <c r="I106" s="5"/>
      <c r="J106" s="5"/>
      <c r="K106" s="5"/>
      <c r="L106" s="5"/>
      <c r="M106" s="5"/>
      <c r="N106" s="5"/>
      <c r="O106" s="5"/>
      <c r="P106" s="5"/>
      <c r="Q106" s="5"/>
      <c r="R106" s="5"/>
      <c r="S106" s="5"/>
      <c r="T106" s="5"/>
      <c r="U106" s="5"/>
      <c r="V106" s="5"/>
      <c r="W106" s="5"/>
      <c r="X106" s="5"/>
      <c r="Y106" s="5"/>
      <c r="Z106" s="5"/>
    </row>
    <row r="107" spans="1:26" x14ac:dyDescent="0.25">
      <c r="A107" s="5"/>
      <c r="B107" s="5"/>
      <c r="C107" s="5"/>
      <c r="D107" s="29"/>
      <c r="E107" s="434"/>
      <c r="F107" s="400"/>
      <c r="G107" s="401"/>
      <c r="H107" s="5"/>
      <c r="I107" s="5"/>
      <c r="J107" s="5"/>
      <c r="K107" s="5"/>
      <c r="L107" s="5"/>
      <c r="M107" s="5"/>
      <c r="N107" s="5"/>
      <c r="O107" s="5"/>
      <c r="P107" s="5"/>
      <c r="Q107" s="5"/>
      <c r="R107" s="5"/>
      <c r="S107" s="5"/>
      <c r="T107" s="5"/>
      <c r="U107" s="5"/>
      <c r="V107" s="5"/>
      <c r="W107" s="5"/>
      <c r="X107" s="5"/>
      <c r="Y107" s="5"/>
      <c r="Z107" s="5"/>
    </row>
    <row r="108" spans="1:26" x14ac:dyDescent="0.25">
      <c r="A108" s="5"/>
      <c r="B108" s="5"/>
      <c r="C108" s="5"/>
      <c r="D108" s="29"/>
      <c r="E108" s="434"/>
      <c r="F108" s="400"/>
      <c r="G108" s="401"/>
      <c r="H108" s="5"/>
      <c r="I108" s="5"/>
      <c r="J108" s="5"/>
      <c r="K108" s="5"/>
      <c r="L108" s="5"/>
      <c r="M108" s="5"/>
      <c r="N108" s="5"/>
      <c r="O108" s="5"/>
      <c r="P108" s="5"/>
      <c r="Q108" s="5"/>
      <c r="R108" s="5"/>
      <c r="S108" s="5"/>
      <c r="T108" s="5"/>
      <c r="U108" s="5"/>
      <c r="V108" s="5"/>
      <c r="W108" s="5"/>
      <c r="X108" s="5"/>
      <c r="Y108" s="5"/>
      <c r="Z108" s="5"/>
    </row>
    <row r="109" spans="1:26" x14ac:dyDescent="0.25">
      <c r="A109" s="5"/>
      <c r="B109" s="5"/>
      <c r="C109" s="5"/>
      <c r="D109" s="29"/>
      <c r="E109" s="434"/>
      <c r="F109" s="400"/>
      <c r="G109" s="401"/>
      <c r="H109" s="5"/>
      <c r="I109" s="5"/>
      <c r="J109" s="5"/>
      <c r="K109" s="5"/>
      <c r="L109" s="5"/>
      <c r="M109" s="5"/>
      <c r="N109" s="5"/>
      <c r="O109" s="5"/>
      <c r="P109" s="5"/>
      <c r="Q109" s="5"/>
      <c r="R109" s="5"/>
      <c r="S109" s="5"/>
      <c r="T109" s="5"/>
      <c r="U109" s="5"/>
      <c r="V109" s="5"/>
      <c r="W109" s="5"/>
      <c r="X109" s="5"/>
      <c r="Y109" s="5"/>
      <c r="Z109" s="5"/>
    </row>
    <row r="110" spans="1:26" x14ac:dyDescent="0.25">
      <c r="A110" s="5"/>
      <c r="B110" s="5"/>
      <c r="C110" s="5"/>
      <c r="D110" s="29"/>
      <c r="E110" s="434"/>
      <c r="F110" s="400"/>
      <c r="G110" s="401"/>
      <c r="H110" s="5"/>
      <c r="I110" s="5"/>
      <c r="J110" s="5"/>
      <c r="K110" s="5"/>
      <c r="L110" s="5"/>
      <c r="M110" s="5"/>
      <c r="N110" s="5"/>
      <c r="O110" s="5"/>
      <c r="P110" s="5"/>
      <c r="Q110" s="5"/>
      <c r="R110" s="5"/>
      <c r="S110" s="5"/>
      <c r="T110" s="5"/>
      <c r="U110" s="5"/>
      <c r="V110" s="5"/>
      <c r="W110" s="5"/>
      <c r="X110" s="5"/>
      <c r="Y110" s="5"/>
      <c r="Z110" s="5"/>
    </row>
    <row r="111" spans="1:26" x14ac:dyDescent="0.25">
      <c r="A111" s="5"/>
      <c r="B111" s="5"/>
      <c r="C111" s="5"/>
      <c r="D111" s="29"/>
      <c r="E111" s="434"/>
      <c r="F111" s="400"/>
      <c r="G111" s="401"/>
      <c r="H111" s="5"/>
      <c r="I111" s="5"/>
      <c r="J111" s="5"/>
      <c r="K111" s="5"/>
      <c r="L111" s="5"/>
      <c r="M111" s="5"/>
      <c r="N111" s="5"/>
      <c r="O111" s="5"/>
      <c r="P111" s="5"/>
      <c r="Q111" s="5"/>
      <c r="R111" s="5"/>
      <c r="S111" s="5"/>
      <c r="T111" s="5"/>
      <c r="U111" s="5"/>
      <c r="V111" s="5"/>
      <c r="W111" s="5"/>
      <c r="X111" s="5"/>
      <c r="Y111" s="5"/>
      <c r="Z111" s="5"/>
    </row>
    <row r="112" spans="1:26" x14ac:dyDescent="0.25">
      <c r="A112" s="5"/>
      <c r="B112" s="5"/>
      <c r="C112" s="5"/>
      <c r="D112" s="29"/>
      <c r="E112" s="434"/>
      <c r="F112" s="400"/>
      <c r="G112" s="401"/>
      <c r="H112" s="5"/>
      <c r="I112" s="5"/>
      <c r="J112" s="5"/>
      <c r="K112" s="5"/>
      <c r="L112" s="5"/>
      <c r="M112" s="5"/>
      <c r="N112" s="5"/>
      <c r="O112" s="5"/>
      <c r="P112" s="5"/>
      <c r="Q112" s="5"/>
      <c r="R112" s="5"/>
      <c r="S112" s="5"/>
      <c r="T112" s="5"/>
      <c r="U112" s="5"/>
      <c r="V112" s="5"/>
      <c r="W112" s="5"/>
      <c r="X112" s="5"/>
      <c r="Y112" s="5"/>
      <c r="Z112" s="5"/>
    </row>
    <row r="113" spans="1:26" x14ac:dyDescent="0.25">
      <c r="A113" s="5"/>
      <c r="B113" s="5"/>
      <c r="C113" s="5"/>
      <c r="D113" s="29"/>
      <c r="E113" s="434"/>
      <c r="F113" s="400"/>
      <c r="G113" s="401"/>
      <c r="H113" s="5"/>
      <c r="I113" s="5"/>
      <c r="J113" s="5"/>
      <c r="K113" s="5"/>
      <c r="L113" s="5"/>
      <c r="M113" s="5"/>
      <c r="N113" s="5"/>
      <c r="O113" s="5"/>
      <c r="P113" s="5"/>
      <c r="Q113" s="5"/>
      <c r="R113" s="5"/>
      <c r="S113" s="5"/>
      <c r="T113" s="5"/>
      <c r="U113" s="5"/>
      <c r="V113" s="5"/>
      <c r="W113" s="5"/>
      <c r="X113" s="5"/>
      <c r="Y113" s="5"/>
      <c r="Z113" s="5"/>
    </row>
    <row r="114" spans="1:26" x14ac:dyDescent="0.25">
      <c r="A114" s="5"/>
      <c r="B114" s="5"/>
      <c r="C114" s="5"/>
      <c r="D114" s="29"/>
      <c r="E114" s="434"/>
      <c r="F114" s="400"/>
      <c r="G114" s="401"/>
      <c r="H114" s="5"/>
      <c r="I114" s="5"/>
      <c r="J114" s="5"/>
      <c r="K114" s="5"/>
      <c r="L114" s="5"/>
      <c r="M114" s="5"/>
      <c r="N114" s="5"/>
      <c r="O114" s="5"/>
      <c r="P114" s="5"/>
      <c r="Q114" s="5"/>
      <c r="R114" s="5"/>
      <c r="S114" s="5"/>
      <c r="T114" s="5"/>
      <c r="U114" s="5"/>
      <c r="V114" s="5"/>
      <c r="W114" s="5"/>
      <c r="X114" s="5"/>
      <c r="Y114" s="5"/>
      <c r="Z114" s="5"/>
    </row>
    <row r="115" spans="1:26" x14ac:dyDescent="0.25">
      <c r="A115" s="5"/>
      <c r="B115" s="5"/>
      <c r="C115" s="5"/>
      <c r="D115" s="29"/>
      <c r="E115" s="434"/>
      <c r="F115" s="400"/>
      <c r="G115" s="401"/>
      <c r="H115" s="5"/>
      <c r="I115" s="5"/>
      <c r="J115" s="5"/>
      <c r="K115" s="5"/>
      <c r="L115" s="5"/>
      <c r="M115" s="5"/>
      <c r="N115" s="5"/>
      <c r="O115" s="5"/>
      <c r="P115" s="5"/>
      <c r="Q115" s="5"/>
      <c r="R115" s="5"/>
      <c r="S115" s="5"/>
      <c r="T115" s="5"/>
      <c r="U115" s="5"/>
      <c r="V115" s="5"/>
      <c r="W115" s="5"/>
      <c r="X115" s="5"/>
      <c r="Y115" s="5"/>
      <c r="Z115" s="5"/>
    </row>
    <row r="116" spans="1:26" x14ac:dyDescent="0.25">
      <c r="A116" s="5"/>
      <c r="B116" s="5"/>
      <c r="C116" s="5"/>
      <c r="D116" s="29"/>
      <c r="E116" s="434"/>
      <c r="F116" s="400"/>
      <c r="G116" s="401"/>
      <c r="H116" s="5"/>
      <c r="I116" s="5"/>
      <c r="J116" s="5"/>
      <c r="K116" s="5"/>
      <c r="L116" s="5"/>
      <c r="M116" s="5"/>
      <c r="N116" s="5"/>
      <c r="O116" s="5"/>
      <c r="P116" s="5"/>
      <c r="Q116" s="5"/>
      <c r="R116" s="5"/>
      <c r="S116" s="5"/>
      <c r="T116" s="5"/>
      <c r="U116" s="5"/>
      <c r="V116" s="5"/>
      <c r="W116" s="5"/>
      <c r="X116" s="5"/>
      <c r="Y116" s="5"/>
      <c r="Z116" s="5"/>
    </row>
    <row r="117" spans="1:26" x14ac:dyDescent="0.25">
      <c r="A117" s="5"/>
      <c r="B117" s="25"/>
      <c r="C117" s="25"/>
      <c r="D117" s="119"/>
      <c r="E117" s="485"/>
      <c r="F117" s="400"/>
      <c r="G117" s="401"/>
      <c r="H117" s="5"/>
      <c r="I117" s="5"/>
      <c r="J117" s="5"/>
      <c r="K117" s="5"/>
      <c r="L117" s="5"/>
      <c r="M117" s="5"/>
      <c r="N117" s="5"/>
      <c r="O117" s="5"/>
      <c r="P117" s="5"/>
      <c r="Q117" s="5"/>
      <c r="R117" s="5"/>
      <c r="S117" s="5"/>
      <c r="T117" s="5"/>
      <c r="U117" s="5"/>
      <c r="V117" s="5"/>
      <c r="W117" s="5"/>
      <c r="X117" s="5"/>
      <c r="Y117" s="5"/>
      <c r="Z117" s="5"/>
    </row>
    <row r="118" spans="1:26" x14ac:dyDescent="0.25">
      <c r="A118" s="5"/>
      <c r="B118" s="5"/>
      <c r="C118" s="5"/>
      <c r="D118" s="29"/>
      <c r="E118" s="434"/>
      <c r="F118" s="400"/>
      <c r="G118" s="401"/>
      <c r="H118" s="5"/>
      <c r="I118" s="5"/>
      <c r="J118" s="5"/>
      <c r="K118" s="5"/>
      <c r="L118" s="5"/>
      <c r="M118" s="5"/>
      <c r="N118" s="5"/>
      <c r="O118" s="5"/>
      <c r="P118" s="5"/>
      <c r="Q118" s="5"/>
      <c r="R118" s="5"/>
      <c r="S118" s="5"/>
      <c r="T118" s="5"/>
      <c r="U118" s="5"/>
      <c r="V118" s="5"/>
      <c r="W118" s="5"/>
      <c r="X118" s="5"/>
      <c r="Y118" s="5"/>
      <c r="Z118" s="5"/>
    </row>
    <row r="119" spans="1:26" x14ac:dyDescent="0.25">
      <c r="A119" s="5"/>
      <c r="B119" s="5"/>
      <c r="C119" s="5"/>
      <c r="D119" s="29"/>
      <c r="E119" s="434"/>
      <c r="F119" s="400"/>
      <c r="G119" s="401"/>
      <c r="H119" s="5"/>
      <c r="I119" s="5"/>
      <c r="J119" s="5"/>
      <c r="K119" s="5"/>
      <c r="L119" s="5"/>
      <c r="M119" s="5"/>
      <c r="N119" s="5"/>
      <c r="O119" s="5"/>
      <c r="P119" s="5"/>
      <c r="Q119" s="5"/>
      <c r="R119" s="5"/>
      <c r="S119" s="5"/>
      <c r="T119" s="5"/>
      <c r="U119" s="5"/>
      <c r="V119" s="5"/>
      <c r="W119" s="5"/>
      <c r="X119" s="5"/>
      <c r="Y119" s="5"/>
      <c r="Z119" s="5"/>
    </row>
    <row r="120" spans="1:26" x14ac:dyDescent="0.25">
      <c r="A120" s="5"/>
      <c r="B120" s="5"/>
      <c r="C120" s="5"/>
      <c r="D120" s="29"/>
      <c r="E120" s="434"/>
      <c r="F120" s="400"/>
      <c r="G120" s="401"/>
      <c r="H120" s="5"/>
      <c r="I120" s="5"/>
      <c r="J120" s="5"/>
      <c r="K120" s="5"/>
      <c r="L120" s="5"/>
      <c r="M120" s="5"/>
      <c r="N120" s="5"/>
      <c r="O120" s="5"/>
      <c r="P120" s="5"/>
      <c r="Q120" s="5"/>
      <c r="R120" s="5"/>
      <c r="S120" s="5"/>
      <c r="T120" s="5"/>
      <c r="U120" s="5"/>
      <c r="V120" s="5"/>
      <c r="W120" s="5"/>
      <c r="X120" s="5"/>
      <c r="Y120" s="5"/>
      <c r="Z120" s="5"/>
    </row>
    <row r="121" spans="1:26" x14ac:dyDescent="0.25">
      <c r="A121" s="5"/>
      <c r="B121" s="5"/>
      <c r="C121" s="5"/>
      <c r="D121" s="29"/>
      <c r="E121" s="434"/>
      <c r="F121" s="400"/>
      <c r="G121" s="401"/>
      <c r="H121" s="5"/>
      <c r="I121" s="5"/>
      <c r="J121" s="5"/>
      <c r="K121" s="5"/>
      <c r="L121" s="5"/>
      <c r="M121" s="5"/>
      <c r="N121" s="5"/>
      <c r="O121" s="5"/>
      <c r="P121" s="5"/>
      <c r="Q121" s="5"/>
      <c r="R121" s="5"/>
      <c r="S121" s="5"/>
      <c r="T121" s="5"/>
      <c r="U121" s="5"/>
      <c r="V121" s="5"/>
      <c r="W121" s="5"/>
      <c r="X121" s="5"/>
      <c r="Y121" s="5"/>
      <c r="Z121" s="5"/>
    </row>
    <row r="122" spans="1:26" x14ac:dyDescent="0.25">
      <c r="A122" s="5"/>
      <c r="B122" s="5"/>
      <c r="C122" s="5"/>
      <c r="D122" s="29"/>
      <c r="E122" s="434"/>
      <c r="F122" s="400"/>
      <c r="G122" s="401"/>
      <c r="H122" s="5"/>
      <c r="I122" s="5"/>
      <c r="J122" s="5"/>
      <c r="K122" s="5"/>
      <c r="L122" s="5"/>
      <c r="M122" s="5"/>
      <c r="N122" s="5"/>
      <c r="O122" s="5"/>
      <c r="P122" s="5"/>
      <c r="Q122" s="5"/>
      <c r="R122" s="5"/>
      <c r="S122" s="5"/>
      <c r="T122" s="5"/>
      <c r="U122" s="5"/>
      <c r="V122" s="5"/>
      <c r="W122" s="5"/>
      <c r="X122" s="5"/>
      <c r="Y122" s="5"/>
      <c r="Z122" s="5"/>
    </row>
    <row r="123" spans="1:26" x14ac:dyDescent="0.25">
      <c r="A123" s="5"/>
      <c r="B123" s="5"/>
      <c r="C123" s="5"/>
      <c r="D123" s="29"/>
      <c r="E123" s="434"/>
      <c r="F123" s="400"/>
      <c r="G123" s="401"/>
      <c r="H123" s="5"/>
      <c r="I123" s="5"/>
      <c r="J123" s="5"/>
      <c r="K123" s="5"/>
      <c r="L123" s="5"/>
      <c r="M123" s="5"/>
      <c r="N123" s="5"/>
      <c r="O123" s="5"/>
      <c r="P123" s="5"/>
      <c r="Q123" s="5"/>
      <c r="R123" s="5"/>
      <c r="S123" s="5"/>
      <c r="T123" s="5"/>
      <c r="U123" s="5"/>
      <c r="V123" s="5"/>
      <c r="W123" s="5"/>
      <c r="X123" s="5"/>
      <c r="Y123" s="5"/>
      <c r="Z123" s="5"/>
    </row>
    <row r="124" spans="1:26" x14ac:dyDescent="0.25">
      <c r="A124" s="5"/>
      <c r="B124" s="5"/>
      <c r="C124" s="5"/>
      <c r="D124" s="29"/>
      <c r="E124" s="434"/>
      <c r="F124" s="400"/>
      <c r="G124" s="401"/>
      <c r="H124" s="5"/>
      <c r="I124" s="5"/>
      <c r="J124" s="5"/>
      <c r="K124" s="5"/>
      <c r="L124" s="5"/>
      <c r="M124" s="5"/>
      <c r="N124" s="5"/>
      <c r="O124" s="5"/>
      <c r="P124" s="5"/>
      <c r="Q124" s="5"/>
      <c r="R124" s="5"/>
      <c r="S124" s="5"/>
      <c r="T124" s="5"/>
      <c r="U124" s="5"/>
      <c r="V124" s="5"/>
      <c r="W124" s="5"/>
      <c r="X124" s="5"/>
      <c r="Y124" s="5"/>
      <c r="Z124" s="5"/>
    </row>
    <row r="125" spans="1:26" x14ac:dyDescent="0.25">
      <c r="A125" s="5"/>
      <c r="B125" s="5"/>
      <c r="C125" s="5"/>
      <c r="D125" s="29"/>
      <c r="E125" s="434"/>
      <c r="F125" s="400"/>
      <c r="G125" s="401"/>
      <c r="H125" s="5"/>
      <c r="I125" s="5"/>
      <c r="J125" s="5"/>
      <c r="K125" s="5"/>
      <c r="L125" s="5"/>
      <c r="M125" s="5"/>
      <c r="N125" s="5"/>
      <c r="O125" s="5"/>
      <c r="P125" s="5"/>
      <c r="Q125" s="5"/>
      <c r="R125" s="5"/>
      <c r="S125" s="5"/>
      <c r="T125" s="5"/>
      <c r="U125" s="5"/>
      <c r="V125" s="5"/>
      <c r="W125" s="5"/>
      <c r="X125" s="5"/>
      <c r="Y125" s="5"/>
      <c r="Z125" s="5"/>
    </row>
    <row r="126" spans="1:26" x14ac:dyDescent="0.25">
      <c r="A126" s="5"/>
      <c r="B126" s="5"/>
      <c r="C126" s="5"/>
      <c r="D126" s="29"/>
      <c r="E126" s="434"/>
      <c r="F126" s="400"/>
      <c r="G126" s="401"/>
      <c r="H126" s="5"/>
      <c r="I126" s="5"/>
      <c r="J126" s="5"/>
      <c r="K126" s="5"/>
      <c r="L126" s="5"/>
      <c r="M126" s="5"/>
      <c r="N126" s="5"/>
      <c r="O126" s="5"/>
      <c r="P126" s="5"/>
      <c r="Q126" s="5"/>
      <c r="R126" s="5"/>
      <c r="S126" s="5"/>
      <c r="T126" s="5"/>
      <c r="U126" s="5"/>
      <c r="V126" s="5"/>
      <c r="W126" s="5"/>
      <c r="X126" s="5"/>
      <c r="Y126" s="5"/>
      <c r="Z126" s="5"/>
    </row>
    <row r="127" spans="1:26" x14ac:dyDescent="0.25">
      <c r="A127" s="5"/>
      <c r="B127" s="5"/>
      <c r="C127" s="5"/>
      <c r="D127" s="29"/>
      <c r="E127" s="434"/>
      <c r="F127" s="400"/>
      <c r="G127" s="401"/>
      <c r="H127" s="5"/>
      <c r="I127" s="5"/>
      <c r="J127" s="5"/>
      <c r="K127" s="5"/>
      <c r="L127" s="5"/>
      <c r="M127" s="5"/>
      <c r="N127" s="5"/>
      <c r="O127" s="5"/>
      <c r="P127" s="5"/>
      <c r="Q127" s="5"/>
      <c r="R127" s="5"/>
      <c r="S127" s="5"/>
      <c r="T127" s="5"/>
      <c r="U127" s="5"/>
      <c r="V127" s="5"/>
      <c r="W127" s="5"/>
      <c r="X127" s="5"/>
      <c r="Y127" s="5"/>
      <c r="Z127" s="5"/>
    </row>
    <row r="128" spans="1:26" x14ac:dyDescent="0.25">
      <c r="A128" s="5"/>
      <c r="B128" s="5"/>
      <c r="C128" s="5"/>
      <c r="D128" s="29"/>
      <c r="E128" s="434"/>
      <c r="F128" s="400"/>
      <c r="G128" s="401"/>
      <c r="H128" s="5"/>
      <c r="I128" s="5"/>
      <c r="J128" s="5"/>
      <c r="K128" s="5"/>
      <c r="L128" s="5"/>
      <c r="M128" s="5"/>
      <c r="N128" s="5"/>
      <c r="O128" s="5"/>
      <c r="P128" s="5"/>
      <c r="Q128" s="5"/>
      <c r="R128" s="5"/>
      <c r="S128" s="5"/>
      <c r="T128" s="5"/>
      <c r="U128" s="5"/>
      <c r="V128" s="5"/>
      <c r="W128" s="5"/>
      <c r="X128" s="5"/>
      <c r="Y128" s="5"/>
      <c r="Z128" s="5"/>
    </row>
    <row r="129" spans="1:26" x14ac:dyDescent="0.25">
      <c r="A129" s="5"/>
      <c r="B129" s="5"/>
      <c r="C129" s="5"/>
      <c r="D129" s="29"/>
      <c r="E129" s="434"/>
      <c r="F129" s="400"/>
      <c r="G129" s="401"/>
      <c r="H129" s="5"/>
      <c r="I129" s="5"/>
      <c r="J129" s="5"/>
      <c r="K129" s="5"/>
      <c r="L129" s="5"/>
      <c r="M129" s="5"/>
      <c r="N129" s="5"/>
      <c r="O129" s="5"/>
      <c r="P129" s="5"/>
      <c r="Q129" s="5"/>
      <c r="R129" s="5"/>
      <c r="S129" s="5"/>
      <c r="T129" s="5"/>
      <c r="U129" s="5"/>
      <c r="V129" s="5"/>
      <c r="W129" s="5"/>
      <c r="X129" s="5"/>
      <c r="Y129" s="5"/>
      <c r="Z129" s="5"/>
    </row>
    <row r="130" spans="1:26" x14ac:dyDescent="0.25">
      <c r="A130" s="5"/>
      <c r="B130" s="5"/>
      <c r="C130" s="5"/>
      <c r="D130" s="29"/>
      <c r="E130" s="434"/>
      <c r="F130" s="400"/>
      <c r="G130" s="401"/>
      <c r="H130" s="5"/>
      <c r="I130" s="5"/>
      <c r="J130" s="5"/>
      <c r="K130" s="5"/>
      <c r="L130" s="5"/>
      <c r="M130" s="5"/>
      <c r="N130" s="5"/>
      <c r="O130" s="5"/>
      <c r="P130" s="5"/>
      <c r="Q130" s="5"/>
      <c r="R130" s="5"/>
      <c r="S130" s="5"/>
      <c r="T130" s="5"/>
      <c r="U130" s="5"/>
      <c r="V130" s="5"/>
      <c r="W130" s="5"/>
      <c r="X130" s="5"/>
      <c r="Y130" s="5"/>
      <c r="Z130" s="5"/>
    </row>
    <row r="131" spans="1:26" x14ac:dyDescent="0.25">
      <c r="A131" s="5"/>
      <c r="B131" s="5"/>
      <c r="C131" s="5"/>
      <c r="D131" s="29"/>
      <c r="E131" s="434"/>
      <c r="F131" s="400"/>
      <c r="G131" s="401"/>
      <c r="H131" s="5"/>
      <c r="I131" s="5"/>
      <c r="J131" s="5"/>
      <c r="K131" s="5"/>
      <c r="L131" s="5"/>
      <c r="M131" s="5"/>
      <c r="N131" s="5"/>
      <c r="O131" s="5"/>
      <c r="P131" s="5"/>
      <c r="Q131" s="5"/>
      <c r="R131" s="5"/>
      <c r="S131" s="5"/>
      <c r="T131" s="5"/>
      <c r="U131" s="5"/>
      <c r="V131" s="5"/>
      <c r="W131" s="5"/>
      <c r="X131" s="5"/>
      <c r="Y131" s="5"/>
      <c r="Z131" s="5"/>
    </row>
    <row r="132" spans="1:26" x14ac:dyDescent="0.25">
      <c r="A132" s="5"/>
      <c r="B132" s="5"/>
      <c r="C132" s="5"/>
      <c r="D132" s="29"/>
      <c r="E132" s="434"/>
      <c r="F132" s="400"/>
      <c r="G132" s="401"/>
      <c r="H132" s="5"/>
      <c r="I132" s="5"/>
      <c r="J132" s="5"/>
      <c r="K132" s="5"/>
      <c r="L132" s="5"/>
      <c r="M132" s="5"/>
      <c r="N132" s="5"/>
      <c r="O132" s="5"/>
      <c r="P132" s="5"/>
      <c r="Q132" s="5"/>
      <c r="R132" s="5"/>
      <c r="S132" s="5"/>
      <c r="T132" s="5"/>
      <c r="U132" s="5"/>
      <c r="V132" s="5"/>
      <c r="W132" s="5"/>
      <c r="X132" s="5"/>
      <c r="Y132" s="5"/>
      <c r="Z132" s="5"/>
    </row>
    <row r="133" spans="1:26" x14ac:dyDescent="0.25">
      <c r="A133" s="5"/>
      <c r="B133" s="5"/>
      <c r="C133" s="5"/>
      <c r="D133" s="29"/>
      <c r="E133" s="434"/>
      <c r="F133" s="400"/>
      <c r="G133" s="401"/>
      <c r="H133" s="5"/>
      <c r="I133" s="5"/>
      <c r="J133" s="5"/>
      <c r="K133" s="5"/>
      <c r="L133" s="5"/>
      <c r="M133" s="5"/>
      <c r="N133" s="5"/>
      <c r="O133" s="5"/>
      <c r="P133" s="5"/>
      <c r="Q133" s="5"/>
      <c r="R133" s="5"/>
      <c r="S133" s="5"/>
      <c r="T133" s="5"/>
      <c r="U133" s="5"/>
      <c r="V133" s="5"/>
      <c r="W133" s="5"/>
      <c r="X133" s="5"/>
      <c r="Y133" s="5"/>
      <c r="Z133" s="5"/>
    </row>
    <row r="134" spans="1:26" x14ac:dyDescent="0.25">
      <c r="A134" s="5"/>
      <c r="B134" s="5"/>
      <c r="C134" s="5"/>
      <c r="D134" s="29"/>
      <c r="E134" s="434"/>
      <c r="F134" s="400"/>
      <c r="G134" s="401"/>
      <c r="H134" s="5"/>
      <c r="I134" s="5"/>
      <c r="J134" s="5"/>
      <c r="K134" s="5"/>
      <c r="L134" s="5"/>
      <c r="M134" s="5"/>
      <c r="N134" s="5"/>
      <c r="O134" s="5"/>
      <c r="P134" s="5"/>
      <c r="Q134" s="5"/>
      <c r="R134" s="5"/>
      <c r="S134" s="5"/>
      <c r="T134" s="5"/>
      <c r="U134" s="5"/>
      <c r="V134" s="5"/>
      <c r="W134" s="5"/>
      <c r="X134" s="5"/>
      <c r="Y134" s="5"/>
      <c r="Z134" s="5"/>
    </row>
    <row r="135" spans="1:26" x14ac:dyDescent="0.25">
      <c r="A135" s="5"/>
      <c r="B135" s="5"/>
      <c r="C135" s="5"/>
      <c r="D135" s="29"/>
      <c r="E135" s="434"/>
      <c r="F135" s="400"/>
      <c r="G135" s="401"/>
      <c r="H135" s="5"/>
      <c r="I135" s="5"/>
      <c r="J135" s="5"/>
      <c r="K135" s="5"/>
      <c r="L135" s="5"/>
      <c r="M135" s="5"/>
      <c r="N135" s="5"/>
      <c r="O135" s="5"/>
      <c r="P135" s="5"/>
      <c r="Q135" s="5"/>
      <c r="R135" s="5"/>
      <c r="S135" s="5"/>
      <c r="T135" s="5"/>
      <c r="U135" s="5"/>
      <c r="V135" s="5"/>
      <c r="W135" s="5"/>
      <c r="X135" s="5"/>
      <c r="Y135" s="5"/>
      <c r="Z135" s="5"/>
    </row>
    <row r="136" spans="1:26" x14ac:dyDescent="0.25">
      <c r="A136" s="5"/>
      <c r="B136" s="5"/>
      <c r="C136" s="5"/>
      <c r="D136" s="29"/>
      <c r="E136" s="434"/>
      <c r="F136" s="400"/>
      <c r="G136" s="401"/>
      <c r="H136" s="5"/>
      <c r="I136" s="5"/>
      <c r="J136" s="5"/>
      <c r="K136" s="5"/>
      <c r="L136" s="5"/>
      <c r="M136" s="5"/>
      <c r="N136" s="5"/>
      <c r="O136" s="5"/>
      <c r="P136" s="5"/>
      <c r="Q136" s="5"/>
      <c r="R136" s="5"/>
      <c r="S136" s="5"/>
      <c r="T136" s="5"/>
      <c r="U136" s="5"/>
      <c r="V136" s="5"/>
      <c r="W136" s="5"/>
      <c r="X136" s="5"/>
      <c r="Y136" s="5"/>
      <c r="Z136" s="5"/>
    </row>
    <row r="137" spans="1:26" x14ac:dyDescent="0.25">
      <c r="A137" s="5"/>
      <c r="B137" s="5"/>
      <c r="C137" s="5"/>
      <c r="D137" s="29"/>
      <c r="E137" s="434"/>
      <c r="F137" s="400"/>
      <c r="G137" s="401"/>
      <c r="H137" s="5"/>
      <c r="I137" s="5"/>
      <c r="J137" s="5"/>
      <c r="K137" s="5"/>
      <c r="L137" s="5"/>
      <c r="M137" s="5"/>
      <c r="N137" s="5"/>
      <c r="O137" s="5"/>
      <c r="P137" s="5"/>
      <c r="Q137" s="5"/>
      <c r="R137" s="5"/>
      <c r="S137" s="5"/>
      <c r="T137" s="5"/>
      <c r="U137" s="5"/>
      <c r="V137" s="5"/>
      <c r="W137" s="5"/>
      <c r="X137" s="5"/>
      <c r="Y137" s="5"/>
      <c r="Z137" s="5"/>
    </row>
    <row r="138" spans="1:26" x14ac:dyDescent="0.25">
      <c r="A138" s="5"/>
      <c r="B138" s="5"/>
      <c r="C138" s="5"/>
      <c r="D138" s="29"/>
      <c r="E138" s="434"/>
      <c r="F138" s="400"/>
      <c r="G138" s="401"/>
      <c r="H138" s="5"/>
      <c r="I138" s="5"/>
      <c r="J138" s="5"/>
      <c r="K138" s="5"/>
      <c r="L138" s="5"/>
      <c r="M138" s="5"/>
      <c r="N138" s="5"/>
      <c r="O138" s="5"/>
      <c r="P138" s="5"/>
      <c r="Q138" s="5"/>
      <c r="R138" s="5"/>
      <c r="S138" s="5"/>
      <c r="T138" s="5"/>
      <c r="U138" s="5"/>
      <c r="V138" s="5"/>
      <c r="W138" s="5"/>
      <c r="X138" s="5"/>
      <c r="Y138" s="5"/>
      <c r="Z138" s="5"/>
    </row>
    <row r="139" spans="1:26" x14ac:dyDescent="0.25">
      <c r="A139" s="5"/>
      <c r="B139" s="5"/>
      <c r="C139" s="5"/>
      <c r="D139" s="29"/>
      <c r="E139" s="434"/>
      <c r="F139" s="400"/>
      <c r="G139" s="401"/>
      <c r="H139" s="5"/>
      <c r="I139" s="5"/>
      <c r="J139" s="5"/>
      <c r="K139" s="5"/>
      <c r="L139" s="5"/>
      <c r="M139" s="5"/>
      <c r="N139" s="5"/>
      <c r="O139" s="5"/>
      <c r="P139" s="5"/>
      <c r="Q139" s="5"/>
      <c r="R139" s="5"/>
      <c r="S139" s="5"/>
      <c r="T139" s="5"/>
      <c r="U139" s="5"/>
      <c r="V139" s="5"/>
      <c r="W139" s="5"/>
      <c r="X139" s="5"/>
      <c r="Y139" s="5"/>
      <c r="Z139" s="5"/>
    </row>
    <row r="140" spans="1:26" x14ac:dyDescent="0.25">
      <c r="A140" s="5"/>
      <c r="B140" s="5"/>
      <c r="C140" s="5"/>
      <c r="D140" s="29"/>
      <c r="E140" s="434"/>
      <c r="F140" s="400"/>
      <c r="G140" s="401"/>
      <c r="H140" s="5"/>
      <c r="I140" s="5"/>
      <c r="J140" s="5"/>
      <c r="K140" s="5"/>
      <c r="L140" s="5"/>
      <c r="M140" s="5"/>
      <c r="N140" s="5"/>
      <c r="O140" s="5"/>
      <c r="P140" s="5"/>
      <c r="Q140" s="5"/>
      <c r="R140" s="5"/>
      <c r="S140" s="5"/>
      <c r="T140" s="5"/>
      <c r="U140" s="5"/>
      <c r="V140" s="5"/>
      <c r="W140" s="5"/>
      <c r="X140" s="5"/>
      <c r="Y140" s="5"/>
      <c r="Z140" s="5"/>
    </row>
    <row r="141" spans="1:26" x14ac:dyDescent="0.25">
      <c r="A141" s="5"/>
      <c r="B141" s="5"/>
      <c r="C141" s="5"/>
      <c r="D141" s="29"/>
      <c r="E141" s="434"/>
      <c r="F141" s="400"/>
      <c r="G141" s="401"/>
      <c r="H141" s="5"/>
      <c r="I141" s="5"/>
      <c r="J141" s="5"/>
      <c r="K141" s="5"/>
      <c r="L141" s="5"/>
      <c r="M141" s="5"/>
      <c r="N141" s="5"/>
      <c r="O141" s="5"/>
      <c r="P141" s="5"/>
      <c r="Q141" s="5"/>
      <c r="R141" s="5"/>
      <c r="S141" s="5"/>
      <c r="T141" s="5"/>
      <c r="U141" s="5"/>
      <c r="V141" s="5"/>
      <c r="W141" s="5"/>
      <c r="X141" s="5"/>
      <c r="Y141" s="5"/>
      <c r="Z141" s="5"/>
    </row>
    <row r="142" spans="1:26" x14ac:dyDescent="0.25">
      <c r="A142" s="5"/>
      <c r="B142" s="5"/>
      <c r="C142" s="5"/>
      <c r="D142" s="29"/>
      <c r="E142" s="434"/>
      <c r="F142" s="400"/>
      <c r="G142" s="401"/>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5"/>
      <c r="D143" s="29"/>
      <c r="E143" s="434"/>
      <c r="F143" s="400"/>
      <c r="G143" s="401"/>
      <c r="H143" s="5"/>
      <c r="I143" s="5"/>
      <c r="J143" s="5"/>
      <c r="K143" s="5"/>
      <c r="L143" s="5"/>
      <c r="M143" s="5"/>
      <c r="N143" s="5"/>
      <c r="O143" s="5"/>
      <c r="P143" s="5"/>
      <c r="Q143" s="5"/>
      <c r="R143" s="5"/>
      <c r="S143" s="5"/>
      <c r="T143" s="5"/>
      <c r="U143" s="5"/>
      <c r="V143" s="5"/>
      <c r="W143" s="5"/>
      <c r="X143" s="5"/>
      <c r="Y143" s="5"/>
      <c r="Z143" s="5"/>
    </row>
    <row r="144" spans="1:26" x14ac:dyDescent="0.25">
      <c r="A144" s="5"/>
      <c r="B144" s="5"/>
      <c r="C144" s="5"/>
      <c r="D144" s="29"/>
      <c r="E144" s="434"/>
      <c r="F144" s="400"/>
      <c r="G144" s="401"/>
      <c r="H144" s="5"/>
      <c r="I144" s="5"/>
      <c r="J144" s="5"/>
      <c r="K144" s="5"/>
      <c r="L144" s="5"/>
      <c r="M144" s="5"/>
      <c r="N144" s="5"/>
      <c r="O144" s="5"/>
      <c r="P144" s="5"/>
      <c r="Q144" s="5"/>
      <c r="R144" s="5"/>
      <c r="S144" s="5"/>
      <c r="T144" s="5"/>
      <c r="U144" s="5"/>
      <c r="V144" s="5"/>
      <c r="W144" s="5"/>
      <c r="X144" s="5"/>
      <c r="Y144" s="5"/>
      <c r="Z144" s="5"/>
    </row>
    <row r="145" spans="1:26" x14ac:dyDescent="0.25">
      <c r="A145" s="5"/>
      <c r="B145" s="5"/>
      <c r="C145" s="5"/>
      <c r="D145" s="29"/>
      <c r="E145" s="434"/>
      <c r="F145" s="400"/>
      <c r="G145" s="401"/>
      <c r="H145" s="5"/>
      <c r="I145" s="5"/>
      <c r="J145" s="5"/>
      <c r="K145" s="5"/>
      <c r="L145" s="5"/>
      <c r="M145" s="5"/>
      <c r="N145" s="5"/>
      <c r="O145" s="5"/>
      <c r="P145" s="5"/>
      <c r="Q145" s="5"/>
      <c r="R145" s="5"/>
      <c r="S145" s="5"/>
      <c r="T145" s="5"/>
      <c r="U145" s="5"/>
      <c r="V145" s="5"/>
      <c r="W145" s="5"/>
      <c r="X145" s="5"/>
      <c r="Y145" s="5"/>
      <c r="Z145" s="5"/>
    </row>
    <row r="146" spans="1:26" x14ac:dyDescent="0.25">
      <c r="A146" s="5"/>
      <c r="B146" s="5"/>
      <c r="C146" s="5"/>
      <c r="D146" s="29"/>
      <c r="E146" s="434"/>
      <c r="F146" s="400"/>
      <c r="G146" s="401"/>
      <c r="H146" s="5"/>
      <c r="I146" s="5"/>
      <c r="J146" s="5"/>
      <c r="K146" s="5"/>
      <c r="L146" s="5"/>
      <c r="M146" s="5"/>
      <c r="N146" s="5"/>
      <c r="O146" s="5"/>
      <c r="P146" s="5"/>
      <c r="Q146" s="5"/>
      <c r="R146" s="5"/>
      <c r="S146" s="5"/>
      <c r="T146" s="5"/>
      <c r="U146" s="5"/>
      <c r="V146" s="5"/>
      <c r="W146" s="5"/>
      <c r="X146" s="5"/>
      <c r="Y146" s="5"/>
      <c r="Z146" s="5"/>
    </row>
    <row r="147" spans="1:26" x14ac:dyDescent="0.25">
      <c r="A147" s="5"/>
      <c r="B147" s="5"/>
      <c r="C147" s="5"/>
      <c r="D147" s="29"/>
      <c r="E147" s="434"/>
      <c r="F147" s="400"/>
      <c r="G147" s="401"/>
      <c r="H147" s="5"/>
      <c r="I147" s="5"/>
      <c r="J147" s="5"/>
      <c r="K147" s="5"/>
      <c r="L147" s="5"/>
      <c r="M147" s="5"/>
      <c r="N147" s="5"/>
      <c r="O147" s="5"/>
      <c r="P147" s="5"/>
      <c r="Q147" s="5"/>
      <c r="R147" s="5"/>
      <c r="S147" s="5"/>
      <c r="T147" s="5"/>
      <c r="U147" s="5"/>
      <c r="V147" s="5"/>
      <c r="W147" s="5"/>
      <c r="X147" s="5"/>
      <c r="Y147" s="5"/>
      <c r="Z147" s="5"/>
    </row>
    <row r="148" spans="1:26" x14ac:dyDescent="0.25">
      <c r="A148" s="5"/>
      <c r="B148" s="5"/>
      <c r="C148" s="5"/>
      <c r="D148" s="29"/>
      <c r="E148" s="434"/>
      <c r="F148" s="400"/>
      <c r="G148" s="401"/>
      <c r="H148" s="5"/>
      <c r="I148" s="5"/>
      <c r="J148" s="5"/>
      <c r="K148" s="5"/>
      <c r="L148" s="5"/>
      <c r="M148" s="5"/>
      <c r="N148" s="5"/>
      <c r="O148" s="5"/>
      <c r="P148" s="5"/>
      <c r="Q148" s="5"/>
      <c r="R148" s="5"/>
      <c r="S148" s="5"/>
      <c r="T148" s="5"/>
      <c r="U148" s="5"/>
      <c r="V148" s="5"/>
      <c r="W148" s="5"/>
      <c r="X148" s="5"/>
      <c r="Y148" s="5"/>
      <c r="Z148" s="5"/>
    </row>
    <row r="149" spans="1:26" x14ac:dyDescent="0.25">
      <c r="A149" s="5"/>
      <c r="B149" s="5"/>
      <c r="C149" s="5"/>
      <c r="D149" s="29"/>
      <c r="E149" s="434"/>
      <c r="F149" s="400"/>
      <c r="G149" s="401"/>
      <c r="H149" s="5"/>
      <c r="I149" s="5"/>
      <c r="J149" s="5"/>
      <c r="K149" s="5"/>
      <c r="L149" s="5"/>
      <c r="M149" s="5"/>
      <c r="N149" s="5"/>
      <c r="O149" s="5"/>
      <c r="P149" s="5"/>
      <c r="Q149" s="5"/>
      <c r="R149" s="5"/>
      <c r="S149" s="5"/>
      <c r="T149" s="5"/>
      <c r="U149" s="5"/>
      <c r="V149" s="5"/>
      <c r="W149" s="5"/>
      <c r="X149" s="5"/>
      <c r="Y149" s="5"/>
      <c r="Z149" s="5"/>
    </row>
    <row r="150" spans="1:26" x14ac:dyDescent="0.25">
      <c r="A150" s="5"/>
      <c r="B150" s="5"/>
      <c r="C150" s="5"/>
      <c r="D150" s="29"/>
      <c r="E150" s="434"/>
      <c r="F150" s="400"/>
      <c r="G150" s="401"/>
      <c r="H150" s="5"/>
      <c r="I150" s="5"/>
      <c r="J150" s="5"/>
      <c r="K150" s="5"/>
      <c r="L150" s="5"/>
      <c r="M150" s="5"/>
      <c r="N150" s="5"/>
      <c r="O150" s="5"/>
      <c r="P150" s="5"/>
      <c r="Q150" s="5"/>
      <c r="R150" s="5"/>
      <c r="S150" s="5"/>
      <c r="T150" s="5"/>
      <c r="U150" s="5"/>
      <c r="V150" s="5"/>
      <c r="W150" s="5"/>
      <c r="X150" s="5"/>
      <c r="Y150" s="5"/>
      <c r="Z150" s="5"/>
    </row>
    <row r="151" spans="1:26" x14ac:dyDescent="0.25">
      <c r="A151" s="5"/>
      <c r="B151" s="25"/>
      <c r="C151" s="25"/>
      <c r="D151" s="119"/>
      <c r="E151" s="485"/>
      <c r="F151" s="400"/>
      <c r="G151" s="401"/>
      <c r="H151" s="5"/>
      <c r="I151" s="5"/>
      <c r="J151" s="5"/>
      <c r="K151" s="5"/>
      <c r="L151" s="5"/>
      <c r="M151" s="5"/>
      <c r="N151" s="5"/>
      <c r="O151" s="5"/>
      <c r="P151" s="5"/>
      <c r="Q151" s="5"/>
      <c r="R151" s="5"/>
      <c r="S151" s="5"/>
      <c r="T151" s="5"/>
      <c r="U151" s="5"/>
      <c r="V151" s="5"/>
      <c r="W151" s="5"/>
      <c r="X151" s="5"/>
      <c r="Y151" s="5"/>
      <c r="Z151" s="5"/>
    </row>
    <row r="152" spans="1:26" x14ac:dyDescent="0.25">
      <c r="A152" s="5"/>
      <c r="B152" s="5"/>
      <c r="C152" s="5"/>
      <c r="D152" s="29"/>
      <c r="E152" s="434"/>
      <c r="F152" s="400"/>
      <c r="G152" s="401"/>
      <c r="H152" s="5"/>
      <c r="I152" s="5"/>
      <c r="J152" s="5"/>
      <c r="K152" s="5"/>
      <c r="L152" s="5"/>
      <c r="M152" s="5"/>
      <c r="N152" s="5"/>
      <c r="O152" s="5"/>
      <c r="P152" s="5"/>
      <c r="Q152" s="5"/>
      <c r="R152" s="5"/>
      <c r="S152" s="5"/>
      <c r="T152" s="5"/>
      <c r="U152" s="5"/>
      <c r="V152" s="5"/>
      <c r="W152" s="5"/>
      <c r="X152" s="5"/>
      <c r="Y152" s="5"/>
      <c r="Z152" s="5"/>
    </row>
    <row r="153" spans="1:26" x14ac:dyDescent="0.25">
      <c r="A153" s="5"/>
      <c r="B153" s="5"/>
      <c r="C153" s="5"/>
      <c r="D153" s="29"/>
      <c r="E153" s="434"/>
      <c r="F153" s="400"/>
      <c r="G153" s="401"/>
      <c r="H153" s="5"/>
      <c r="I153" s="5"/>
      <c r="J153" s="5"/>
      <c r="K153" s="5"/>
      <c r="L153" s="5"/>
      <c r="M153" s="5"/>
      <c r="N153" s="5"/>
      <c r="O153" s="5"/>
      <c r="P153" s="5"/>
      <c r="Q153" s="5"/>
      <c r="R153" s="5"/>
      <c r="S153" s="5"/>
      <c r="T153" s="5"/>
      <c r="U153" s="5"/>
      <c r="V153" s="5"/>
      <c r="W153" s="5"/>
      <c r="X153" s="5"/>
      <c r="Y153" s="5"/>
      <c r="Z153" s="5"/>
    </row>
    <row r="154" spans="1:26" x14ac:dyDescent="0.25">
      <c r="A154" s="5"/>
      <c r="B154" s="5"/>
      <c r="C154" s="5"/>
      <c r="D154" s="29"/>
      <c r="E154" s="434"/>
      <c r="F154" s="400"/>
      <c r="G154" s="401"/>
      <c r="H154" s="5"/>
      <c r="I154" s="5"/>
      <c r="J154" s="5"/>
      <c r="K154" s="5"/>
      <c r="L154" s="5"/>
      <c r="M154" s="5"/>
      <c r="N154" s="5"/>
      <c r="O154" s="5"/>
      <c r="P154" s="5"/>
      <c r="Q154" s="5"/>
      <c r="R154" s="5"/>
      <c r="S154" s="5"/>
      <c r="T154" s="5"/>
      <c r="U154" s="5"/>
      <c r="V154" s="5"/>
      <c r="W154" s="5"/>
      <c r="X154" s="5"/>
      <c r="Y154" s="5"/>
      <c r="Z154" s="5"/>
    </row>
    <row r="155" spans="1:26" x14ac:dyDescent="0.25">
      <c r="A155" s="5"/>
      <c r="B155" s="5"/>
      <c r="C155" s="5"/>
      <c r="D155" s="29"/>
      <c r="E155" s="434"/>
      <c r="F155" s="400"/>
      <c r="G155" s="401"/>
      <c r="H155" s="5"/>
      <c r="I155" s="5"/>
      <c r="J155" s="5"/>
      <c r="K155" s="5"/>
      <c r="L155" s="5"/>
      <c r="M155" s="5"/>
      <c r="N155" s="5"/>
      <c r="O155" s="5"/>
      <c r="P155" s="5"/>
      <c r="Q155" s="5"/>
      <c r="R155" s="5"/>
      <c r="S155" s="5"/>
      <c r="T155" s="5"/>
      <c r="U155" s="5"/>
      <c r="V155" s="5"/>
      <c r="W155" s="5"/>
      <c r="X155" s="5"/>
      <c r="Y155" s="5"/>
      <c r="Z155" s="5"/>
    </row>
    <row r="156" spans="1:26" x14ac:dyDescent="0.25">
      <c r="A156" s="5"/>
      <c r="B156" s="5"/>
      <c r="C156" s="5"/>
      <c r="D156" s="29"/>
      <c r="E156" s="434"/>
      <c r="F156" s="400"/>
      <c r="G156" s="401"/>
      <c r="H156" s="5"/>
      <c r="I156" s="5"/>
      <c r="J156" s="5"/>
      <c r="K156" s="5"/>
      <c r="L156" s="5"/>
      <c r="M156" s="5"/>
      <c r="N156" s="5"/>
      <c r="O156" s="5"/>
      <c r="P156" s="5"/>
      <c r="Q156" s="5"/>
      <c r="R156" s="5"/>
      <c r="S156" s="5"/>
      <c r="T156" s="5"/>
      <c r="U156" s="5"/>
      <c r="V156" s="5"/>
      <c r="W156" s="5"/>
      <c r="X156" s="5"/>
      <c r="Y156" s="5"/>
      <c r="Z156" s="5"/>
    </row>
    <row r="157" spans="1:26" x14ac:dyDescent="0.25">
      <c r="A157" s="5"/>
      <c r="B157" s="5"/>
      <c r="C157" s="5"/>
      <c r="D157" s="29"/>
      <c r="E157" s="434"/>
      <c r="F157" s="400"/>
      <c r="G157" s="401"/>
      <c r="H157" s="5"/>
      <c r="I157" s="5"/>
      <c r="J157" s="5"/>
      <c r="K157" s="5"/>
      <c r="L157" s="5"/>
      <c r="M157" s="5"/>
      <c r="N157" s="5"/>
      <c r="O157" s="5"/>
      <c r="P157" s="5"/>
      <c r="Q157" s="5"/>
      <c r="R157" s="5"/>
      <c r="S157" s="5"/>
      <c r="T157" s="5"/>
      <c r="U157" s="5"/>
      <c r="V157" s="5"/>
      <c r="W157" s="5"/>
      <c r="X157" s="5"/>
      <c r="Y157" s="5"/>
      <c r="Z157" s="5"/>
    </row>
    <row r="158" spans="1:26" x14ac:dyDescent="0.25">
      <c r="A158" s="5"/>
      <c r="B158" s="5"/>
      <c r="C158" s="5"/>
      <c r="D158" s="29"/>
      <c r="E158" s="434"/>
      <c r="F158" s="400"/>
      <c r="G158" s="401"/>
      <c r="H158" s="5"/>
      <c r="I158" s="5"/>
      <c r="J158" s="5"/>
      <c r="K158" s="5"/>
      <c r="L158" s="5"/>
      <c r="M158" s="5"/>
      <c r="N158" s="5"/>
      <c r="O158" s="5"/>
      <c r="P158" s="5"/>
      <c r="Q158" s="5"/>
      <c r="R158" s="5"/>
      <c r="S158" s="5"/>
      <c r="T158" s="5"/>
      <c r="U158" s="5"/>
      <c r="V158" s="5"/>
      <c r="W158" s="5"/>
      <c r="X158" s="5"/>
      <c r="Y158" s="5"/>
      <c r="Z158" s="5"/>
    </row>
    <row r="159" spans="1:26" x14ac:dyDescent="0.25">
      <c r="A159" s="5"/>
      <c r="B159" s="5"/>
      <c r="C159" s="5"/>
      <c r="D159" s="29"/>
      <c r="E159" s="434"/>
      <c r="F159" s="400"/>
      <c r="G159" s="401"/>
      <c r="H159" s="5"/>
      <c r="I159" s="5"/>
      <c r="J159" s="5"/>
      <c r="K159" s="5"/>
      <c r="L159" s="5"/>
      <c r="M159" s="5"/>
      <c r="N159" s="5"/>
      <c r="O159" s="5"/>
      <c r="P159" s="5"/>
      <c r="Q159" s="5"/>
      <c r="R159" s="5"/>
      <c r="S159" s="5"/>
      <c r="T159" s="5"/>
      <c r="U159" s="5"/>
      <c r="V159" s="5"/>
      <c r="W159" s="5"/>
      <c r="X159" s="5"/>
      <c r="Y159" s="5"/>
      <c r="Z159" s="5"/>
    </row>
    <row r="160" spans="1:26" x14ac:dyDescent="0.25">
      <c r="A160" s="5"/>
      <c r="B160" s="5"/>
      <c r="C160" s="5"/>
      <c r="D160" s="29"/>
      <c r="E160" s="434"/>
      <c r="F160" s="400"/>
      <c r="G160" s="401"/>
      <c r="H160" s="5"/>
      <c r="I160" s="5"/>
      <c r="J160" s="5"/>
      <c r="K160" s="5"/>
      <c r="L160" s="5"/>
      <c r="M160" s="5"/>
      <c r="N160" s="5"/>
      <c r="O160" s="5"/>
      <c r="P160" s="5"/>
      <c r="Q160" s="5"/>
      <c r="R160" s="5"/>
      <c r="S160" s="5"/>
      <c r="T160" s="5"/>
      <c r="U160" s="5"/>
      <c r="V160" s="5"/>
      <c r="W160" s="5"/>
      <c r="X160" s="5"/>
      <c r="Y160" s="5"/>
      <c r="Z160" s="5"/>
    </row>
    <row r="161" spans="1:26" x14ac:dyDescent="0.25">
      <c r="A161" s="5"/>
      <c r="B161" s="5"/>
      <c r="C161" s="5"/>
      <c r="D161" s="29"/>
      <c r="E161" s="434"/>
      <c r="F161" s="400"/>
      <c r="G161" s="401"/>
      <c r="H161" s="5"/>
      <c r="I161" s="5"/>
      <c r="J161" s="5"/>
      <c r="K161" s="5"/>
      <c r="L161" s="5"/>
      <c r="M161" s="5"/>
      <c r="N161" s="5"/>
      <c r="O161" s="5"/>
      <c r="P161" s="5"/>
      <c r="Q161" s="5"/>
      <c r="R161" s="5"/>
      <c r="S161" s="5"/>
      <c r="T161" s="5"/>
      <c r="U161" s="5"/>
      <c r="V161" s="5"/>
      <c r="W161" s="5"/>
      <c r="X161" s="5"/>
      <c r="Y161" s="5"/>
      <c r="Z161" s="5"/>
    </row>
    <row r="162" spans="1:26" x14ac:dyDescent="0.25">
      <c r="A162" s="5"/>
      <c r="B162" s="5"/>
      <c r="C162" s="5"/>
      <c r="D162" s="29"/>
      <c r="E162" s="434"/>
      <c r="F162" s="400"/>
      <c r="G162" s="401"/>
      <c r="H162" s="5"/>
      <c r="I162" s="5"/>
      <c r="J162" s="5"/>
      <c r="K162" s="5"/>
      <c r="L162" s="5"/>
      <c r="M162" s="5"/>
      <c r="N162" s="5"/>
      <c r="O162" s="5"/>
      <c r="P162" s="5"/>
      <c r="Q162" s="5"/>
      <c r="R162" s="5"/>
      <c r="S162" s="5"/>
      <c r="T162" s="5"/>
      <c r="U162" s="5"/>
      <c r="V162" s="5"/>
      <c r="W162" s="5"/>
      <c r="X162" s="5"/>
      <c r="Y162" s="5"/>
      <c r="Z162" s="5"/>
    </row>
    <row r="163" spans="1:26" x14ac:dyDescent="0.25">
      <c r="A163" s="5"/>
      <c r="B163" s="5"/>
      <c r="C163" s="5"/>
      <c r="D163" s="29"/>
      <c r="E163" s="434"/>
      <c r="F163" s="400"/>
      <c r="G163" s="401"/>
      <c r="H163" s="5"/>
      <c r="I163" s="5"/>
      <c r="J163" s="5"/>
      <c r="K163" s="5"/>
      <c r="L163" s="5"/>
      <c r="M163" s="5"/>
      <c r="N163" s="5"/>
      <c r="O163" s="5"/>
      <c r="P163" s="5"/>
      <c r="Q163" s="5"/>
      <c r="R163" s="5"/>
      <c r="S163" s="5"/>
      <c r="T163" s="5"/>
      <c r="U163" s="5"/>
      <c r="V163" s="5"/>
      <c r="W163" s="5"/>
      <c r="X163" s="5"/>
      <c r="Y163" s="5"/>
      <c r="Z163" s="5"/>
    </row>
    <row r="164" spans="1:26" x14ac:dyDescent="0.25">
      <c r="A164" s="5"/>
      <c r="B164" s="5"/>
      <c r="C164" s="5"/>
      <c r="D164" s="29"/>
      <c r="E164" s="434"/>
      <c r="F164" s="400"/>
      <c r="G164" s="401"/>
      <c r="H164" s="5"/>
      <c r="I164" s="5"/>
      <c r="J164" s="5"/>
      <c r="K164" s="5"/>
      <c r="L164" s="5"/>
      <c r="M164" s="5"/>
      <c r="N164" s="5"/>
      <c r="O164" s="5"/>
      <c r="P164" s="5"/>
      <c r="Q164" s="5"/>
      <c r="R164" s="5"/>
      <c r="S164" s="5"/>
      <c r="T164" s="5"/>
      <c r="U164" s="5"/>
      <c r="V164" s="5"/>
      <c r="W164" s="5"/>
      <c r="X164" s="5"/>
      <c r="Y164" s="5"/>
      <c r="Z164" s="5"/>
    </row>
    <row r="165" spans="1:26" x14ac:dyDescent="0.25">
      <c r="A165" s="5"/>
      <c r="B165" s="5"/>
      <c r="C165" s="5"/>
      <c r="D165" s="29"/>
      <c r="E165" s="434"/>
      <c r="F165" s="400"/>
      <c r="G165" s="401"/>
      <c r="H165" s="5"/>
      <c r="I165" s="5"/>
      <c r="J165" s="5"/>
      <c r="K165" s="5"/>
      <c r="L165" s="5"/>
      <c r="M165" s="5"/>
      <c r="N165" s="5"/>
      <c r="O165" s="5"/>
      <c r="P165" s="5"/>
      <c r="Q165" s="5"/>
      <c r="R165" s="5"/>
      <c r="S165" s="5"/>
      <c r="T165" s="5"/>
      <c r="U165" s="5"/>
      <c r="V165" s="5"/>
      <c r="W165" s="5"/>
      <c r="X165" s="5"/>
      <c r="Y165" s="5"/>
      <c r="Z165" s="5"/>
    </row>
    <row r="166" spans="1:26" x14ac:dyDescent="0.25">
      <c r="A166" s="5"/>
      <c r="B166" s="5"/>
      <c r="C166" s="5"/>
      <c r="D166" s="29"/>
      <c r="E166" s="434"/>
      <c r="F166" s="400"/>
      <c r="G166" s="401"/>
      <c r="H166" s="5"/>
      <c r="I166" s="5"/>
      <c r="J166" s="5"/>
      <c r="K166" s="5"/>
      <c r="L166" s="5"/>
      <c r="M166" s="5"/>
      <c r="N166" s="5"/>
      <c r="O166" s="5"/>
      <c r="P166" s="5"/>
      <c r="Q166" s="5"/>
      <c r="R166" s="5"/>
      <c r="S166" s="5"/>
      <c r="T166" s="5"/>
      <c r="U166" s="5"/>
      <c r="V166" s="5"/>
      <c r="W166" s="5"/>
      <c r="X166" s="5"/>
      <c r="Y166" s="5"/>
      <c r="Z166" s="5"/>
    </row>
    <row r="167" spans="1:26" x14ac:dyDescent="0.25">
      <c r="A167" s="5"/>
      <c r="B167" s="5"/>
      <c r="C167" s="5"/>
      <c r="D167" s="29"/>
      <c r="E167" s="434"/>
      <c r="F167" s="400"/>
      <c r="G167" s="401"/>
      <c r="H167" s="5"/>
      <c r="I167" s="5"/>
      <c r="J167" s="5"/>
      <c r="K167" s="5"/>
      <c r="L167" s="5"/>
      <c r="M167" s="5"/>
      <c r="N167" s="5"/>
      <c r="O167" s="5"/>
      <c r="P167" s="5"/>
      <c r="Q167" s="5"/>
      <c r="R167" s="5"/>
      <c r="S167" s="5"/>
      <c r="T167" s="5"/>
      <c r="U167" s="5"/>
      <c r="V167" s="5"/>
      <c r="W167" s="5"/>
      <c r="X167" s="5"/>
      <c r="Y167" s="5"/>
      <c r="Z167" s="5"/>
    </row>
    <row r="168" spans="1:26" x14ac:dyDescent="0.25">
      <c r="A168" s="5"/>
      <c r="B168" s="5"/>
      <c r="C168" s="5"/>
      <c r="D168" s="29"/>
      <c r="E168" s="434"/>
      <c r="F168" s="400"/>
      <c r="G168" s="401"/>
      <c r="H168" s="5"/>
      <c r="I168" s="5"/>
      <c r="J168" s="5"/>
      <c r="K168" s="5"/>
      <c r="L168" s="5"/>
      <c r="M168" s="5"/>
      <c r="N168" s="5"/>
      <c r="O168" s="5"/>
      <c r="P168" s="5"/>
      <c r="Q168" s="5"/>
      <c r="R168" s="5"/>
      <c r="S168" s="5"/>
      <c r="T168" s="5"/>
      <c r="U168" s="5"/>
      <c r="V168" s="5"/>
      <c r="W168" s="5"/>
      <c r="X168" s="5"/>
      <c r="Y168" s="5"/>
      <c r="Z168" s="5"/>
    </row>
    <row r="169" spans="1:26" x14ac:dyDescent="0.25">
      <c r="A169" s="5"/>
      <c r="B169" s="5"/>
      <c r="C169" s="5"/>
      <c r="D169" s="29"/>
      <c r="E169" s="434"/>
      <c r="F169" s="400"/>
      <c r="G169" s="401"/>
      <c r="H169" s="5"/>
      <c r="I169" s="5"/>
      <c r="J169" s="5"/>
      <c r="K169" s="5"/>
      <c r="L169" s="5"/>
      <c r="M169" s="5"/>
      <c r="N169" s="5"/>
      <c r="O169" s="5"/>
      <c r="P169" s="5"/>
      <c r="Q169" s="5"/>
      <c r="R169" s="5"/>
      <c r="S169" s="5"/>
      <c r="T169" s="5"/>
      <c r="U169" s="5"/>
      <c r="V169" s="5"/>
      <c r="W169" s="5"/>
      <c r="X169" s="5"/>
      <c r="Y169" s="5"/>
      <c r="Z169" s="5"/>
    </row>
    <row r="170" spans="1:26" x14ac:dyDescent="0.25">
      <c r="A170" s="5"/>
      <c r="B170" s="5"/>
      <c r="C170" s="5"/>
      <c r="D170" s="29"/>
      <c r="E170" s="434"/>
      <c r="F170" s="400"/>
      <c r="G170" s="401"/>
      <c r="H170" s="5"/>
      <c r="I170" s="5"/>
      <c r="J170" s="5"/>
      <c r="K170" s="5"/>
      <c r="L170" s="5"/>
      <c r="M170" s="5"/>
      <c r="N170" s="5"/>
      <c r="O170" s="5"/>
      <c r="P170" s="5"/>
      <c r="Q170" s="5"/>
      <c r="R170" s="5"/>
      <c r="S170" s="5"/>
      <c r="T170" s="5"/>
      <c r="U170" s="5"/>
      <c r="V170" s="5"/>
      <c r="W170" s="5"/>
      <c r="X170" s="5"/>
      <c r="Y170" s="5"/>
      <c r="Z170" s="5"/>
    </row>
    <row r="171" spans="1:26" x14ac:dyDescent="0.25">
      <c r="A171" s="5"/>
      <c r="B171" s="5"/>
      <c r="C171" s="5"/>
      <c r="D171" s="29"/>
      <c r="E171" s="434"/>
      <c r="F171" s="400"/>
      <c r="G171" s="401"/>
      <c r="H171" s="5"/>
      <c r="I171" s="5"/>
      <c r="J171" s="5"/>
      <c r="K171" s="5"/>
      <c r="L171" s="5"/>
      <c r="M171" s="5"/>
      <c r="N171" s="5"/>
      <c r="O171" s="5"/>
      <c r="P171" s="5"/>
      <c r="Q171" s="5"/>
      <c r="R171" s="5"/>
      <c r="S171" s="5"/>
      <c r="T171" s="5"/>
      <c r="U171" s="5"/>
      <c r="V171" s="5"/>
      <c r="W171" s="5"/>
      <c r="X171" s="5"/>
      <c r="Y171" s="5"/>
      <c r="Z171" s="5"/>
    </row>
    <row r="172" spans="1:26" x14ac:dyDescent="0.25">
      <c r="A172" s="5"/>
      <c r="B172" s="5"/>
      <c r="C172" s="5"/>
      <c r="D172" s="29"/>
      <c r="E172" s="434"/>
      <c r="F172" s="400"/>
      <c r="G172" s="401"/>
      <c r="H172" s="5"/>
      <c r="I172" s="5"/>
      <c r="J172" s="5"/>
      <c r="K172" s="5"/>
      <c r="L172" s="5"/>
      <c r="M172" s="5"/>
      <c r="N172" s="5"/>
      <c r="O172" s="5"/>
      <c r="P172" s="5"/>
      <c r="Q172" s="5"/>
      <c r="R172" s="5"/>
      <c r="S172" s="5"/>
      <c r="T172" s="5"/>
      <c r="U172" s="5"/>
      <c r="V172" s="5"/>
      <c r="W172" s="5"/>
      <c r="X172" s="5"/>
      <c r="Y172" s="5"/>
      <c r="Z172" s="5"/>
    </row>
    <row r="173" spans="1:26" x14ac:dyDescent="0.25">
      <c r="A173" s="5"/>
      <c r="B173" s="5"/>
      <c r="C173" s="5"/>
      <c r="D173" s="29"/>
      <c r="E173" s="434"/>
      <c r="F173" s="400"/>
      <c r="G173" s="401"/>
      <c r="H173" s="5"/>
      <c r="I173" s="5"/>
      <c r="J173" s="5"/>
      <c r="K173" s="5"/>
      <c r="L173" s="5"/>
      <c r="M173" s="5"/>
      <c r="N173" s="5"/>
      <c r="O173" s="5"/>
      <c r="P173" s="5"/>
      <c r="Q173" s="5"/>
      <c r="R173" s="5"/>
      <c r="S173" s="5"/>
      <c r="T173" s="5"/>
      <c r="U173" s="5"/>
      <c r="V173" s="5"/>
      <c r="W173" s="5"/>
      <c r="X173" s="5"/>
      <c r="Y173" s="5"/>
      <c r="Z173" s="5"/>
    </row>
    <row r="174" spans="1:26" x14ac:dyDescent="0.25">
      <c r="A174" s="5"/>
      <c r="B174" s="5"/>
      <c r="C174" s="5"/>
      <c r="D174" s="29"/>
      <c r="E174" s="434"/>
      <c r="F174" s="400"/>
      <c r="G174" s="401"/>
      <c r="H174" s="5"/>
      <c r="I174" s="5"/>
      <c r="J174" s="5"/>
      <c r="K174" s="5"/>
      <c r="L174" s="5"/>
      <c r="M174" s="5"/>
      <c r="N174" s="5"/>
      <c r="O174" s="5"/>
      <c r="P174" s="5"/>
      <c r="Q174" s="5"/>
      <c r="R174" s="5"/>
      <c r="S174" s="5"/>
      <c r="T174" s="5"/>
      <c r="U174" s="5"/>
      <c r="V174" s="5"/>
      <c r="W174" s="5"/>
      <c r="X174" s="5"/>
      <c r="Y174" s="5"/>
      <c r="Z174" s="5"/>
    </row>
    <row r="175" spans="1:26" x14ac:dyDescent="0.25">
      <c r="A175" s="5"/>
      <c r="B175" s="5"/>
      <c r="C175" s="5"/>
      <c r="D175" s="29"/>
      <c r="E175" s="434"/>
      <c r="F175" s="400"/>
      <c r="G175" s="401"/>
      <c r="H175" s="5"/>
      <c r="I175" s="5"/>
      <c r="J175" s="5"/>
      <c r="K175" s="5"/>
      <c r="L175" s="5"/>
      <c r="M175" s="5"/>
      <c r="N175" s="5"/>
      <c r="O175" s="5"/>
      <c r="P175" s="5"/>
      <c r="Q175" s="5"/>
      <c r="R175" s="5"/>
      <c r="S175" s="5"/>
      <c r="T175" s="5"/>
      <c r="U175" s="5"/>
      <c r="V175" s="5"/>
      <c r="W175" s="5"/>
      <c r="X175" s="5"/>
      <c r="Y175" s="5"/>
      <c r="Z175" s="5"/>
    </row>
    <row r="176" spans="1:26" x14ac:dyDescent="0.25">
      <c r="A176" s="5"/>
      <c r="B176" s="5"/>
      <c r="C176" s="5"/>
      <c r="D176" s="29"/>
      <c r="E176" s="434"/>
      <c r="F176" s="400"/>
      <c r="G176" s="401"/>
      <c r="H176" s="5"/>
      <c r="I176" s="5"/>
      <c r="J176" s="5"/>
      <c r="K176" s="5"/>
      <c r="L176" s="5"/>
      <c r="M176" s="5"/>
      <c r="N176" s="5"/>
      <c r="O176" s="5"/>
      <c r="P176" s="5"/>
      <c r="Q176" s="5"/>
      <c r="R176" s="5"/>
      <c r="S176" s="5"/>
      <c r="T176" s="5"/>
      <c r="U176" s="5"/>
      <c r="V176" s="5"/>
      <c r="W176" s="5"/>
      <c r="X176" s="5"/>
      <c r="Y176" s="5"/>
      <c r="Z176" s="5"/>
    </row>
    <row r="177" spans="1:26" x14ac:dyDescent="0.25">
      <c r="A177" s="5"/>
      <c r="B177" s="5"/>
      <c r="C177" s="5"/>
      <c r="D177" s="29"/>
      <c r="E177" s="434"/>
      <c r="F177" s="400"/>
      <c r="G177" s="401"/>
      <c r="H177" s="5"/>
      <c r="I177" s="5"/>
      <c r="J177" s="5"/>
      <c r="K177" s="5"/>
      <c r="L177" s="5"/>
      <c r="M177" s="5"/>
      <c r="N177" s="5"/>
      <c r="O177" s="5"/>
      <c r="P177" s="5"/>
      <c r="Q177" s="5"/>
      <c r="R177" s="5"/>
      <c r="S177" s="5"/>
      <c r="T177" s="5"/>
      <c r="U177" s="5"/>
      <c r="V177" s="5"/>
      <c r="W177" s="5"/>
      <c r="X177" s="5"/>
      <c r="Y177" s="5"/>
      <c r="Z177" s="5"/>
    </row>
    <row r="178" spans="1:26" x14ac:dyDescent="0.25">
      <c r="A178" s="5"/>
      <c r="B178" s="5"/>
      <c r="C178" s="5"/>
      <c r="D178" s="29"/>
      <c r="E178" s="434"/>
      <c r="F178" s="400"/>
      <c r="G178" s="401"/>
      <c r="H178" s="5"/>
      <c r="I178" s="5"/>
      <c r="J178" s="5"/>
      <c r="K178" s="5"/>
      <c r="L178" s="5"/>
      <c r="M178" s="5"/>
      <c r="N178" s="5"/>
      <c r="O178" s="5"/>
      <c r="P178" s="5"/>
      <c r="Q178" s="5"/>
      <c r="R178" s="5"/>
      <c r="S178" s="5"/>
      <c r="T178" s="5"/>
      <c r="U178" s="5"/>
      <c r="V178" s="5"/>
      <c r="W178" s="5"/>
      <c r="X178" s="5"/>
      <c r="Y178" s="5"/>
      <c r="Z178" s="5"/>
    </row>
    <row r="179" spans="1:26" x14ac:dyDescent="0.25">
      <c r="A179" s="5"/>
      <c r="B179" s="5"/>
      <c r="C179" s="5"/>
      <c r="D179" s="29"/>
      <c r="E179" s="434"/>
      <c r="F179" s="400"/>
      <c r="G179" s="401"/>
      <c r="H179" s="5"/>
      <c r="I179" s="5"/>
      <c r="J179" s="5"/>
      <c r="K179" s="5"/>
      <c r="L179" s="5"/>
      <c r="M179" s="5"/>
      <c r="N179" s="5"/>
      <c r="O179" s="5"/>
      <c r="P179" s="5"/>
      <c r="Q179" s="5"/>
      <c r="R179" s="5"/>
      <c r="S179" s="5"/>
      <c r="T179" s="5"/>
      <c r="U179" s="5"/>
      <c r="V179" s="5"/>
      <c r="W179" s="5"/>
      <c r="X179" s="5"/>
      <c r="Y179" s="5"/>
      <c r="Z179" s="5"/>
    </row>
    <row r="180" spans="1:26" x14ac:dyDescent="0.25">
      <c r="A180" s="5"/>
      <c r="B180" s="5"/>
      <c r="C180" s="5"/>
      <c r="D180" s="29"/>
      <c r="E180" s="434"/>
      <c r="F180" s="400"/>
      <c r="G180" s="401"/>
      <c r="H180" s="5"/>
      <c r="I180" s="5"/>
      <c r="J180" s="5"/>
      <c r="K180" s="5"/>
      <c r="L180" s="5"/>
      <c r="M180" s="5"/>
      <c r="N180" s="5"/>
      <c r="O180" s="5"/>
      <c r="P180" s="5"/>
      <c r="Q180" s="5"/>
      <c r="R180" s="5"/>
      <c r="S180" s="5"/>
      <c r="T180" s="5"/>
      <c r="U180" s="5"/>
      <c r="V180" s="5"/>
      <c r="W180" s="5"/>
      <c r="X180" s="5"/>
      <c r="Y180" s="5"/>
      <c r="Z180" s="5"/>
    </row>
    <row r="181" spans="1:26" x14ac:dyDescent="0.25">
      <c r="A181" s="5"/>
      <c r="B181" s="5"/>
      <c r="C181" s="5"/>
      <c r="D181" s="29"/>
      <c r="E181" s="434"/>
      <c r="F181" s="400"/>
      <c r="G181" s="401"/>
      <c r="H181" s="5"/>
      <c r="I181" s="5"/>
      <c r="J181" s="5"/>
      <c r="K181" s="5"/>
      <c r="L181" s="5"/>
      <c r="M181" s="5"/>
      <c r="N181" s="5"/>
      <c r="O181" s="5"/>
      <c r="P181" s="5"/>
      <c r="Q181" s="5"/>
      <c r="R181" s="5"/>
      <c r="S181" s="5"/>
      <c r="T181" s="5"/>
      <c r="U181" s="5"/>
      <c r="V181" s="5"/>
      <c r="W181" s="5"/>
      <c r="X181" s="5"/>
      <c r="Y181" s="5"/>
      <c r="Z181" s="5"/>
    </row>
    <row r="182" spans="1:26" x14ac:dyDescent="0.25">
      <c r="A182" s="5"/>
      <c r="B182" s="5"/>
      <c r="C182" s="5"/>
      <c r="D182" s="29"/>
      <c r="E182" s="434"/>
      <c r="F182" s="400"/>
      <c r="G182" s="401"/>
      <c r="H182" s="5"/>
      <c r="I182" s="5"/>
      <c r="J182" s="5"/>
      <c r="K182" s="5"/>
      <c r="L182" s="5"/>
      <c r="M182" s="5"/>
      <c r="N182" s="5"/>
      <c r="O182" s="5"/>
      <c r="P182" s="5"/>
      <c r="Q182" s="5"/>
      <c r="R182" s="5"/>
      <c r="S182" s="5"/>
      <c r="T182" s="5"/>
      <c r="U182" s="5"/>
      <c r="V182" s="5"/>
      <c r="W182" s="5"/>
      <c r="X182" s="5"/>
      <c r="Y182" s="5"/>
      <c r="Z182" s="5"/>
    </row>
    <row r="183" spans="1:26" x14ac:dyDescent="0.25">
      <c r="A183" s="5"/>
      <c r="B183" s="5"/>
      <c r="C183" s="5"/>
      <c r="D183" s="29"/>
      <c r="E183" s="434"/>
      <c r="F183" s="400"/>
      <c r="G183" s="401"/>
      <c r="H183" s="5"/>
      <c r="I183" s="5"/>
      <c r="J183" s="5"/>
      <c r="K183" s="5"/>
      <c r="L183" s="5"/>
      <c r="M183" s="5"/>
      <c r="N183" s="5"/>
      <c r="O183" s="5"/>
      <c r="P183" s="5"/>
      <c r="Q183" s="5"/>
      <c r="R183" s="5"/>
      <c r="S183" s="5"/>
      <c r="T183" s="5"/>
      <c r="U183" s="5"/>
      <c r="V183" s="5"/>
      <c r="W183" s="5"/>
      <c r="X183" s="5"/>
      <c r="Y183" s="5"/>
      <c r="Z183" s="5"/>
    </row>
    <row r="184" spans="1:26" x14ac:dyDescent="0.25">
      <c r="A184" s="5"/>
      <c r="B184" s="5"/>
      <c r="C184" s="5"/>
      <c r="D184" s="29"/>
      <c r="E184" s="434"/>
      <c r="F184" s="400"/>
      <c r="G184" s="401"/>
      <c r="H184" s="5"/>
      <c r="I184" s="5"/>
      <c r="J184" s="5"/>
      <c r="K184" s="5"/>
      <c r="L184" s="5"/>
      <c r="M184" s="5"/>
      <c r="N184" s="5"/>
      <c r="O184" s="5"/>
      <c r="P184" s="5"/>
      <c r="Q184" s="5"/>
      <c r="R184" s="5"/>
      <c r="S184" s="5"/>
      <c r="T184" s="5"/>
      <c r="U184" s="5"/>
      <c r="V184" s="5"/>
      <c r="W184" s="5"/>
      <c r="X184" s="5"/>
      <c r="Y184" s="5"/>
      <c r="Z184" s="5"/>
    </row>
    <row r="185" spans="1:26" x14ac:dyDescent="0.25">
      <c r="A185" s="5"/>
      <c r="B185" s="5"/>
      <c r="C185" s="5"/>
      <c r="D185" s="29"/>
      <c r="E185" s="434"/>
      <c r="F185" s="400"/>
      <c r="G185" s="401"/>
      <c r="H185" s="5"/>
      <c r="I185" s="5"/>
      <c r="J185" s="5"/>
      <c r="K185" s="5"/>
      <c r="L185" s="5"/>
      <c r="M185" s="5"/>
      <c r="N185" s="5"/>
      <c r="O185" s="5"/>
      <c r="P185" s="5"/>
      <c r="Q185" s="5"/>
      <c r="R185" s="5"/>
      <c r="S185" s="5"/>
      <c r="T185" s="5"/>
      <c r="U185" s="5"/>
      <c r="V185" s="5"/>
      <c r="W185" s="5"/>
      <c r="X185" s="5"/>
      <c r="Y185" s="5"/>
      <c r="Z185" s="5"/>
    </row>
    <row r="186" spans="1:26" x14ac:dyDescent="0.25">
      <c r="A186" s="5"/>
      <c r="B186" s="5"/>
      <c r="C186" s="5"/>
      <c r="D186" s="29"/>
      <c r="E186" s="434"/>
      <c r="F186" s="400"/>
      <c r="G186" s="401"/>
      <c r="H186" s="5"/>
      <c r="I186" s="5"/>
      <c r="J186" s="5"/>
      <c r="K186" s="5"/>
      <c r="L186" s="5"/>
      <c r="M186" s="5"/>
      <c r="N186" s="5"/>
      <c r="O186" s="5"/>
      <c r="P186" s="5"/>
      <c r="Q186" s="5"/>
      <c r="R186" s="5"/>
      <c r="S186" s="5"/>
      <c r="T186" s="5"/>
      <c r="U186" s="5"/>
      <c r="V186" s="5"/>
      <c r="W186" s="5"/>
      <c r="X186" s="5"/>
      <c r="Y186" s="5"/>
      <c r="Z186" s="5"/>
    </row>
    <row r="187" spans="1:26" x14ac:dyDescent="0.25">
      <c r="A187" s="5"/>
      <c r="B187" s="5"/>
      <c r="C187" s="5"/>
      <c r="D187" s="29"/>
      <c r="E187" s="434"/>
      <c r="F187" s="400"/>
      <c r="G187" s="401"/>
      <c r="H187" s="5"/>
      <c r="I187" s="5"/>
      <c r="J187" s="5"/>
      <c r="K187" s="5"/>
      <c r="L187" s="5"/>
      <c r="M187" s="5"/>
      <c r="N187" s="5"/>
      <c r="O187" s="5"/>
      <c r="P187" s="5"/>
      <c r="Q187" s="5"/>
      <c r="R187" s="5"/>
      <c r="S187" s="5"/>
      <c r="T187" s="5"/>
      <c r="U187" s="5"/>
      <c r="V187" s="5"/>
      <c r="W187" s="5"/>
      <c r="X187" s="5"/>
      <c r="Y187" s="5"/>
      <c r="Z187" s="5"/>
    </row>
    <row r="188" spans="1:26" x14ac:dyDescent="0.25">
      <c r="A188" s="5"/>
      <c r="B188" s="5"/>
      <c r="C188" s="5"/>
      <c r="D188" s="29"/>
      <c r="E188" s="434"/>
      <c r="F188" s="400"/>
      <c r="G188" s="401"/>
      <c r="H188" s="5"/>
      <c r="I188" s="5"/>
      <c r="J188" s="5"/>
      <c r="K188" s="5"/>
      <c r="L188" s="5"/>
      <c r="M188" s="5"/>
      <c r="N188" s="5"/>
      <c r="O188" s="5"/>
      <c r="P188" s="5"/>
      <c r="Q188" s="5"/>
      <c r="R188" s="5"/>
      <c r="S188" s="5"/>
      <c r="T188" s="5"/>
      <c r="U188" s="5"/>
      <c r="V188" s="5"/>
      <c r="W188" s="5"/>
      <c r="X188" s="5"/>
      <c r="Y188" s="5"/>
      <c r="Z188" s="5"/>
    </row>
    <row r="189" spans="1:26" x14ac:dyDescent="0.25">
      <c r="A189" s="5"/>
      <c r="B189" s="5"/>
      <c r="C189" s="5"/>
      <c r="D189" s="29"/>
      <c r="E189" s="434"/>
      <c r="F189" s="400"/>
      <c r="G189" s="401"/>
      <c r="H189" s="5"/>
      <c r="I189" s="5"/>
      <c r="J189" s="5"/>
      <c r="K189" s="5"/>
      <c r="L189" s="5"/>
      <c r="M189" s="5"/>
      <c r="N189" s="5"/>
      <c r="O189" s="5"/>
      <c r="P189" s="5"/>
      <c r="Q189" s="5"/>
      <c r="R189" s="5"/>
      <c r="S189" s="5"/>
      <c r="T189" s="5"/>
      <c r="U189" s="5"/>
      <c r="V189" s="5"/>
      <c r="W189" s="5"/>
      <c r="X189" s="5"/>
      <c r="Y189" s="5"/>
      <c r="Z189" s="5"/>
    </row>
    <row r="190" spans="1:26" x14ac:dyDescent="0.25">
      <c r="A190" s="5"/>
      <c r="B190" s="5"/>
      <c r="C190" s="5"/>
      <c r="D190" s="29"/>
      <c r="E190" s="434"/>
      <c r="F190" s="400"/>
      <c r="G190" s="401"/>
      <c r="H190" s="5"/>
      <c r="I190" s="5"/>
      <c r="J190" s="5"/>
      <c r="K190" s="5"/>
      <c r="L190" s="5"/>
      <c r="M190" s="5"/>
      <c r="N190" s="5"/>
      <c r="O190" s="5"/>
      <c r="P190" s="5"/>
      <c r="Q190" s="5"/>
      <c r="R190" s="5"/>
      <c r="S190" s="5"/>
      <c r="T190" s="5"/>
      <c r="U190" s="5"/>
      <c r="V190" s="5"/>
      <c r="W190" s="5"/>
      <c r="X190" s="5"/>
      <c r="Y190" s="5"/>
      <c r="Z190" s="5"/>
    </row>
    <row r="191" spans="1:26" x14ac:dyDescent="0.25">
      <c r="A191" s="5"/>
      <c r="B191" s="5"/>
      <c r="C191" s="5"/>
      <c r="D191" s="29"/>
      <c r="E191" s="434"/>
      <c r="F191" s="400"/>
      <c r="G191" s="401"/>
      <c r="H191" s="5"/>
      <c r="I191" s="5"/>
      <c r="J191" s="5"/>
      <c r="K191" s="5"/>
      <c r="L191" s="5"/>
      <c r="M191" s="5"/>
      <c r="N191" s="5"/>
      <c r="O191" s="5"/>
      <c r="P191" s="5"/>
      <c r="Q191" s="5"/>
      <c r="R191" s="5"/>
      <c r="S191" s="5"/>
      <c r="T191" s="5"/>
      <c r="U191" s="5"/>
      <c r="V191" s="5"/>
      <c r="W191" s="5"/>
      <c r="X191" s="5"/>
      <c r="Y191" s="5"/>
      <c r="Z191" s="5"/>
    </row>
    <row r="192" spans="1:26" x14ac:dyDescent="0.25">
      <c r="A192" s="5"/>
      <c r="B192" s="5"/>
      <c r="C192" s="5"/>
      <c r="D192" s="29"/>
      <c r="E192" s="434"/>
      <c r="F192" s="400"/>
      <c r="G192" s="401"/>
      <c r="H192" s="5"/>
      <c r="I192" s="5"/>
      <c r="J192" s="5"/>
      <c r="K192" s="5"/>
      <c r="L192" s="5"/>
      <c r="M192" s="5"/>
      <c r="N192" s="5"/>
      <c r="O192" s="5"/>
      <c r="P192" s="5"/>
      <c r="Q192" s="5"/>
      <c r="R192" s="5"/>
      <c r="S192" s="5"/>
      <c r="T192" s="5"/>
      <c r="U192" s="5"/>
      <c r="V192" s="5"/>
      <c r="W192" s="5"/>
      <c r="X192" s="5"/>
      <c r="Y192" s="5"/>
      <c r="Z192" s="5"/>
    </row>
    <row r="193" spans="1:26" x14ac:dyDescent="0.25">
      <c r="A193" s="5"/>
      <c r="B193" s="5"/>
      <c r="C193" s="5"/>
      <c r="D193" s="29"/>
      <c r="E193" s="434"/>
      <c r="F193" s="400"/>
      <c r="G193" s="401"/>
      <c r="H193" s="5"/>
      <c r="I193" s="5"/>
      <c r="J193" s="5"/>
      <c r="K193" s="5"/>
      <c r="L193" s="5"/>
      <c r="M193" s="5"/>
      <c r="N193" s="5"/>
      <c r="O193" s="5"/>
      <c r="P193" s="5"/>
      <c r="Q193" s="5"/>
      <c r="R193" s="5"/>
      <c r="S193" s="5"/>
      <c r="T193" s="5"/>
      <c r="U193" s="5"/>
      <c r="V193" s="5"/>
      <c r="W193" s="5"/>
      <c r="X193" s="5"/>
      <c r="Y193" s="5"/>
      <c r="Z193" s="5"/>
    </row>
    <row r="194" spans="1:26" x14ac:dyDescent="0.25">
      <c r="A194" s="5"/>
      <c r="B194" s="5"/>
      <c r="C194" s="5"/>
      <c r="D194" s="29"/>
      <c r="E194" s="434"/>
      <c r="F194" s="400"/>
      <c r="G194" s="401"/>
      <c r="H194" s="5"/>
      <c r="I194" s="5"/>
      <c r="J194" s="5"/>
      <c r="K194" s="5"/>
      <c r="L194" s="5"/>
      <c r="M194" s="5"/>
      <c r="N194" s="5"/>
      <c r="O194" s="5"/>
      <c r="P194" s="5"/>
      <c r="Q194" s="5"/>
      <c r="R194" s="5"/>
      <c r="S194" s="5"/>
      <c r="T194" s="5"/>
      <c r="U194" s="5"/>
      <c r="V194" s="5"/>
      <c r="W194" s="5"/>
      <c r="X194" s="5"/>
      <c r="Y194" s="5"/>
      <c r="Z194" s="5"/>
    </row>
    <row r="195" spans="1:26" x14ac:dyDescent="0.25">
      <c r="A195" s="5"/>
      <c r="B195" s="5"/>
      <c r="C195" s="5"/>
      <c r="D195" s="29"/>
      <c r="E195" s="434"/>
      <c r="F195" s="400"/>
      <c r="G195" s="401"/>
      <c r="H195" s="5"/>
      <c r="I195" s="5"/>
      <c r="J195" s="5"/>
      <c r="K195" s="5"/>
      <c r="L195" s="5"/>
      <c r="M195" s="5"/>
      <c r="N195" s="5"/>
      <c r="O195" s="5"/>
      <c r="P195" s="5"/>
      <c r="Q195" s="5"/>
      <c r="R195" s="5"/>
      <c r="S195" s="5"/>
      <c r="T195" s="5"/>
      <c r="U195" s="5"/>
      <c r="V195" s="5"/>
      <c r="W195" s="5"/>
      <c r="X195" s="5"/>
      <c r="Y195" s="5"/>
      <c r="Z195" s="5"/>
    </row>
    <row r="196" spans="1:26" x14ac:dyDescent="0.25">
      <c r="A196" s="5"/>
      <c r="B196" s="5"/>
      <c r="C196" s="5"/>
      <c r="D196" s="29"/>
      <c r="E196" s="434"/>
      <c r="F196" s="400"/>
      <c r="G196" s="401"/>
      <c r="H196" s="5"/>
      <c r="I196" s="5"/>
      <c r="J196" s="5"/>
      <c r="K196" s="5"/>
      <c r="L196" s="5"/>
      <c r="M196" s="5"/>
      <c r="N196" s="5"/>
      <c r="O196" s="5"/>
      <c r="P196" s="5"/>
      <c r="Q196" s="5"/>
      <c r="R196" s="5"/>
      <c r="S196" s="5"/>
      <c r="T196" s="5"/>
      <c r="U196" s="5"/>
      <c r="V196" s="5"/>
      <c r="W196" s="5"/>
      <c r="X196" s="5"/>
      <c r="Y196" s="5"/>
      <c r="Z196" s="5"/>
    </row>
    <row r="197" spans="1:26" x14ac:dyDescent="0.25">
      <c r="A197" s="5"/>
      <c r="B197" s="5"/>
      <c r="C197" s="5"/>
      <c r="D197" s="29"/>
      <c r="E197" s="434"/>
      <c r="F197" s="400"/>
      <c r="G197" s="401"/>
      <c r="H197" s="5"/>
      <c r="I197" s="5"/>
      <c r="J197" s="5"/>
      <c r="K197" s="5"/>
      <c r="L197" s="5"/>
      <c r="M197" s="5"/>
      <c r="N197" s="5"/>
      <c r="O197" s="5"/>
      <c r="P197" s="5"/>
      <c r="Q197" s="5"/>
      <c r="R197" s="5"/>
      <c r="S197" s="5"/>
      <c r="T197" s="5"/>
      <c r="U197" s="5"/>
      <c r="V197" s="5"/>
      <c r="W197" s="5"/>
      <c r="X197" s="5"/>
      <c r="Y197" s="5"/>
      <c r="Z197" s="5"/>
    </row>
    <row r="198" spans="1:26" x14ac:dyDescent="0.25">
      <c r="A198" s="5"/>
      <c r="B198" s="5"/>
      <c r="C198" s="5"/>
      <c r="D198" s="29"/>
      <c r="E198" s="434"/>
      <c r="F198" s="400"/>
      <c r="G198" s="401"/>
      <c r="H198" s="5"/>
      <c r="I198" s="5"/>
      <c r="J198" s="5"/>
      <c r="K198" s="5"/>
      <c r="L198" s="5"/>
      <c r="M198" s="5"/>
      <c r="N198" s="5"/>
      <c r="O198" s="5"/>
      <c r="P198" s="5"/>
      <c r="Q198" s="5"/>
      <c r="R198" s="5"/>
      <c r="S198" s="5"/>
      <c r="T198" s="5"/>
      <c r="U198" s="5"/>
      <c r="V198" s="5"/>
      <c r="W198" s="5"/>
      <c r="X198" s="5"/>
      <c r="Y198" s="5"/>
      <c r="Z198" s="5"/>
    </row>
    <row r="199" spans="1:26" x14ac:dyDescent="0.25">
      <c r="A199" s="5"/>
      <c r="B199" s="5"/>
      <c r="C199" s="5"/>
      <c r="D199" s="29"/>
      <c r="E199" s="434"/>
      <c r="F199" s="400"/>
      <c r="G199" s="401"/>
      <c r="H199" s="5"/>
      <c r="I199" s="5"/>
      <c r="J199" s="5"/>
      <c r="K199" s="5"/>
      <c r="L199" s="5"/>
      <c r="M199" s="5"/>
      <c r="N199" s="5"/>
      <c r="O199" s="5"/>
      <c r="P199" s="5"/>
      <c r="Q199" s="5"/>
      <c r="R199" s="5"/>
      <c r="S199" s="5"/>
      <c r="T199" s="5"/>
      <c r="U199" s="5"/>
      <c r="V199" s="5"/>
      <c r="W199" s="5"/>
      <c r="X199" s="5"/>
      <c r="Y199" s="5"/>
      <c r="Z199" s="5"/>
    </row>
    <row r="200" spans="1:26" x14ac:dyDescent="0.25">
      <c r="A200" s="5"/>
      <c r="B200" s="5"/>
      <c r="C200" s="5"/>
      <c r="D200" s="29"/>
      <c r="E200" s="434"/>
      <c r="F200" s="400"/>
      <c r="G200" s="401"/>
      <c r="H200" s="5"/>
      <c r="I200" s="5"/>
      <c r="J200" s="5"/>
      <c r="K200" s="5"/>
      <c r="L200" s="5"/>
      <c r="M200" s="5"/>
      <c r="N200" s="5"/>
      <c r="O200" s="5"/>
      <c r="P200" s="5"/>
      <c r="Q200" s="5"/>
      <c r="R200" s="5"/>
      <c r="S200" s="5"/>
      <c r="T200" s="5"/>
      <c r="U200" s="5"/>
      <c r="V200" s="5"/>
      <c r="W200" s="5"/>
      <c r="X200" s="5"/>
      <c r="Y200" s="5"/>
      <c r="Z200" s="5"/>
    </row>
    <row r="201" spans="1:26" x14ac:dyDescent="0.25">
      <c r="A201" s="5"/>
      <c r="B201" s="5"/>
      <c r="C201" s="5"/>
      <c r="D201" s="29"/>
      <c r="E201" s="434"/>
      <c r="F201" s="400"/>
      <c r="G201" s="401"/>
      <c r="H201" s="5"/>
      <c r="I201" s="5"/>
      <c r="J201" s="5"/>
      <c r="K201" s="5"/>
      <c r="L201" s="5"/>
      <c r="M201" s="5"/>
      <c r="N201" s="5"/>
      <c r="O201" s="5"/>
      <c r="P201" s="5"/>
      <c r="Q201" s="5"/>
      <c r="R201" s="5"/>
      <c r="S201" s="5"/>
      <c r="T201" s="5"/>
      <c r="U201" s="5"/>
      <c r="V201" s="5"/>
      <c r="W201" s="5"/>
      <c r="X201" s="5"/>
      <c r="Y201" s="5"/>
      <c r="Z201" s="5"/>
    </row>
    <row r="202" spans="1:26" x14ac:dyDescent="0.25">
      <c r="A202" s="5"/>
      <c r="B202" s="5"/>
      <c r="C202" s="5"/>
      <c r="D202" s="29"/>
      <c r="E202" s="434"/>
      <c r="F202" s="400"/>
      <c r="G202" s="401"/>
      <c r="H202" s="5"/>
      <c r="I202" s="5"/>
      <c r="J202" s="5"/>
      <c r="K202" s="5"/>
      <c r="L202" s="5"/>
      <c r="M202" s="5"/>
      <c r="N202" s="5"/>
      <c r="O202" s="5"/>
      <c r="P202" s="5"/>
      <c r="Q202" s="5"/>
      <c r="R202" s="5"/>
      <c r="S202" s="5"/>
      <c r="T202" s="5"/>
      <c r="U202" s="5"/>
      <c r="V202" s="5"/>
      <c r="W202" s="5"/>
      <c r="X202" s="5"/>
      <c r="Y202" s="5"/>
      <c r="Z202" s="5"/>
    </row>
    <row r="203" spans="1:26" x14ac:dyDescent="0.25">
      <c r="A203" s="5"/>
      <c r="B203" s="5"/>
      <c r="C203" s="5"/>
      <c r="D203" s="29"/>
      <c r="E203" s="434"/>
      <c r="F203" s="400"/>
      <c r="G203" s="401"/>
      <c r="H203" s="5"/>
      <c r="I203" s="5"/>
      <c r="J203" s="5"/>
      <c r="K203" s="5"/>
      <c r="L203" s="5"/>
      <c r="M203" s="5"/>
      <c r="N203" s="5"/>
      <c r="O203" s="5"/>
      <c r="P203" s="5"/>
      <c r="Q203" s="5"/>
      <c r="R203" s="5"/>
      <c r="S203" s="5"/>
      <c r="T203" s="5"/>
      <c r="U203" s="5"/>
      <c r="V203" s="5"/>
      <c r="W203" s="5"/>
      <c r="X203" s="5"/>
      <c r="Y203" s="5"/>
      <c r="Z203" s="5"/>
    </row>
    <row r="204" spans="1:26" x14ac:dyDescent="0.25">
      <c r="A204" s="5"/>
      <c r="B204" s="5"/>
      <c r="C204" s="5"/>
      <c r="D204" s="29"/>
      <c r="E204" s="434"/>
      <c r="F204" s="400"/>
      <c r="G204" s="401"/>
      <c r="H204" s="5"/>
      <c r="I204" s="5"/>
      <c r="J204" s="5"/>
      <c r="K204" s="5"/>
      <c r="L204" s="5"/>
      <c r="M204" s="5"/>
      <c r="N204" s="5"/>
      <c r="O204" s="5"/>
      <c r="P204" s="5"/>
      <c r="Q204" s="5"/>
      <c r="R204" s="5"/>
      <c r="S204" s="5"/>
      <c r="T204" s="5"/>
      <c r="U204" s="5"/>
      <c r="V204" s="5"/>
      <c r="W204" s="5"/>
      <c r="X204" s="5"/>
      <c r="Y204" s="5"/>
      <c r="Z204" s="5"/>
    </row>
    <row r="205" spans="1:26" x14ac:dyDescent="0.25">
      <c r="A205" s="5"/>
      <c r="B205" s="5"/>
      <c r="C205" s="5"/>
      <c r="D205" s="29"/>
      <c r="E205" s="434"/>
      <c r="F205" s="400"/>
      <c r="G205" s="401"/>
      <c r="H205" s="5"/>
      <c r="I205" s="5"/>
      <c r="J205" s="5"/>
      <c r="K205" s="5"/>
      <c r="L205" s="5"/>
      <c r="M205" s="5"/>
      <c r="N205" s="5"/>
      <c r="O205" s="5"/>
      <c r="P205" s="5"/>
      <c r="Q205" s="5"/>
      <c r="R205" s="5"/>
      <c r="S205" s="5"/>
      <c r="T205" s="5"/>
      <c r="U205" s="5"/>
      <c r="V205" s="5"/>
      <c r="W205" s="5"/>
      <c r="X205" s="5"/>
      <c r="Y205" s="5"/>
      <c r="Z205" s="5"/>
    </row>
    <row r="206" spans="1:26" x14ac:dyDescent="0.25">
      <c r="A206" s="5"/>
      <c r="B206" s="5"/>
      <c r="C206" s="5"/>
      <c r="D206" s="29"/>
      <c r="E206" s="434"/>
      <c r="F206" s="400"/>
      <c r="G206" s="401"/>
      <c r="H206" s="5"/>
      <c r="I206" s="5"/>
      <c r="J206" s="5"/>
      <c r="K206" s="5"/>
      <c r="L206" s="5"/>
      <c r="M206" s="5"/>
      <c r="N206" s="5"/>
      <c r="O206" s="5"/>
      <c r="P206" s="5"/>
      <c r="Q206" s="5"/>
      <c r="R206" s="5"/>
      <c r="S206" s="5"/>
      <c r="T206" s="5"/>
      <c r="U206" s="5"/>
      <c r="V206" s="5"/>
      <c r="W206" s="5"/>
      <c r="X206" s="5"/>
      <c r="Y206" s="5"/>
      <c r="Z206" s="5"/>
    </row>
    <row r="207" spans="1:26" x14ac:dyDescent="0.25">
      <c r="A207" s="5"/>
      <c r="B207" s="5"/>
      <c r="C207" s="5"/>
      <c r="D207" s="29"/>
      <c r="E207" s="434"/>
      <c r="F207" s="400"/>
      <c r="G207" s="401"/>
      <c r="H207" s="5"/>
      <c r="I207" s="5"/>
      <c r="J207" s="5"/>
      <c r="K207" s="5"/>
      <c r="L207" s="5"/>
      <c r="M207" s="5"/>
      <c r="N207" s="5"/>
      <c r="O207" s="5"/>
      <c r="P207" s="5"/>
      <c r="Q207" s="5"/>
      <c r="R207" s="5"/>
      <c r="S207" s="5"/>
      <c r="T207" s="5"/>
      <c r="U207" s="5"/>
      <c r="V207" s="5"/>
      <c r="W207" s="5"/>
      <c r="X207" s="5"/>
      <c r="Y207" s="5"/>
      <c r="Z207" s="5"/>
    </row>
    <row r="208" spans="1:26" x14ac:dyDescent="0.25">
      <c r="A208" s="5"/>
      <c r="B208" s="5"/>
      <c r="C208" s="5"/>
      <c r="D208" s="29"/>
      <c r="E208" s="434"/>
      <c r="F208" s="400"/>
      <c r="G208" s="401"/>
      <c r="H208" s="5"/>
      <c r="I208" s="5"/>
      <c r="J208" s="5"/>
      <c r="K208" s="5"/>
      <c r="L208" s="5"/>
      <c r="M208" s="5"/>
      <c r="N208" s="5"/>
      <c r="O208" s="5"/>
      <c r="P208" s="5"/>
      <c r="Q208" s="5"/>
      <c r="R208" s="5"/>
      <c r="S208" s="5"/>
      <c r="T208" s="5"/>
      <c r="U208" s="5"/>
      <c r="V208" s="5"/>
      <c r="W208" s="5"/>
      <c r="X208" s="5"/>
      <c r="Y208" s="5"/>
      <c r="Z208" s="5"/>
    </row>
    <row r="209" spans="1:26" x14ac:dyDescent="0.25">
      <c r="A209" s="5"/>
      <c r="B209" s="5"/>
      <c r="C209" s="5"/>
      <c r="D209" s="29"/>
      <c r="E209" s="434"/>
      <c r="F209" s="400"/>
      <c r="G209" s="401"/>
      <c r="H209" s="5"/>
      <c r="I209" s="5"/>
      <c r="J209" s="5"/>
      <c r="K209" s="5"/>
      <c r="L209" s="5"/>
      <c r="M209" s="5"/>
      <c r="N209" s="5"/>
      <c r="O209" s="5"/>
      <c r="P209" s="5"/>
      <c r="Q209" s="5"/>
      <c r="R209" s="5"/>
      <c r="S209" s="5"/>
      <c r="T209" s="5"/>
      <c r="U209" s="5"/>
      <c r="V209" s="5"/>
      <c r="W209" s="5"/>
      <c r="X209" s="5"/>
      <c r="Y209" s="5"/>
      <c r="Z209" s="5"/>
    </row>
    <row r="210" spans="1:26" x14ac:dyDescent="0.25">
      <c r="A210" s="5"/>
      <c r="B210" s="5"/>
      <c r="C210" s="5"/>
      <c r="D210" s="29"/>
      <c r="E210" s="434"/>
      <c r="F210" s="400"/>
      <c r="G210" s="401"/>
      <c r="H210" s="5"/>
      <c r="I210" s="5"/>
      <c r="J210" s="5"/>
      <c r="K210" s="5"/>
      <c r="L210" s="5"/>
      <c r="M210" s="5"/>
      <c r="N210" s="5"/>
      <c r="O210" s="5"/>
      <c r="P210" s="5"/>
      <c r="Q210" s="5"/>
      <c r="R210" s="5"/>
      <c r="S210" s="5"/>
      <c r="T210" s="5"/>
      <c r="U210" s="5"/>
      <c r="V210" s="5"/>
      <c r="W210" s="5"/>
      <c r="X210" s="5"/>
      <c r="Y210" s="5"/>
      <c r="Z210" s="5"/>
    </row>
    <row r="211" spans="1:26" x14ac:dyDescent="0.25">
      <c r="A211" s="5"/>
      <c r="B211" s="5"/>
      <c r="C211" s="5"/>
      <c r="D211" s="29"/>
      <c r="E211" s="434"/>
      <c r="F211" s="400"/>
      <c r="G211" s="401"/>
      <c r="H211" s="5"/>
      <c r="I211" s="5"/>
      <c r="J211" s="5"/>
      <c r="K211" s="5"/>
      <c r="L211" s="5"/>
      <c r="M211" s="5"/>
      <c r="N211" s="5"/>
      <c r="O211" s="5"/>
      <c r="P211" s="5"/>
      <c r="Q211" s="5"/>
      <c r="R211" s="5"/>
      <c r="S211" s="5"/>
      <c r="T211" s="5"/>
      <c r="U211" s="5"/>
      <c r="V211" s="5"/>
      <c r="W211" s="5"/>
      <c r="X211" s="5"/>
      <c r="Y211" s="5"/>
      <c r="Z211" s="5"/>
    </row>
    <row r="212" spans="1:26" x14ac:dyDescent="0.25">
      <c r="A212" s="5"/>
      <c r="B212" s="5"/>
      <c r="C212" s="5"/>
      <c r="D212" s="29"/>
      <c r="E212" s="434"/>
      <c r="F212" s="400"/>
      <c r="G212" s="401"/>
      <c r="H212" s="5"/>
      <c r="I212" s="5"/>
      <c r="J212" s="5"/>
      <c r="K212" s="5"/>
      <c r="L212" s="5"/>
      <c r="M212" s="5"/>
      <c r="N212" s="5"/>
      <c r="O212" s="5"/>
      <c r="P212" s="5"/>
      <c r="Q212" s="5"/>
      <c r="R212" s="5"/>
      <c r="S212" s="5"/>
      <c r="T212" s="5"/>
      <c r="U212" s="5"/>
      <c r="V212" s="5"/>
      <c r="W212" s="5"/>
      <c r="X212" s="5"/>
      <c r="Y212" s="5"/>
      <c r="Z212" s="5"/>
    </row>
    <row r="213" spans="1:26" x14ac:dyDescent="0.25">
      <c r="A213" s="5"/>
      <c r="B213" s="5"/>
      <c r="C213" s="5"/>
      <c r="D213" s="29"/>
      <c r="E213" s="434"/>
      <c r="F213" s="400"/>
      <c r="G213" s="401"/>
      <c r="H213" s="5"/>
      <c r="I213" s="5"/>
      <c r="J213" s="5"/>
      <c r="K213" s="5"/>
      <c r="L213" s="5"/>
      <c r="M213" s="5"/>
      <c r="N213" s="5"/>
      <c r="O213" s="5"/>
      <c r="P213" s="5"/>
      <c r="Q213" s="5"/>
      <c r="R213" s="5"/>
      <c r="S213" s="5"/>
      <c r="T213" s="5"/>
      <c r="U213" s="5"/>
      <c r="V213" s="5"/>
      <c r="W213" s="5"/>
      <c r="X213" s="5"/>
      <c r="Y213" s="5"/>
      <c r="Z213" s="5"/>
    </row>
    <row r="214" spans="1:26" x14ac:dyDescent="0.25">
      <c r="A214" s="5"/>
      <c r="B214" s="5"/>
      <c r="C214" s="5"/>
      <c r="D214" s="29"/>
      <c r="E214" s="434"/>
      <c r="F214" s="400"/>
      <c r="G214" s="401"/>
      <c r="H214" s="5"/>
      <c r="I214" s="5"/>
      <c r="J214" s="5"/>
      <c r="K214" s="5"/>
      <c r="L214" s="5"/>
      <c r="M214" s="5"/>
      <c r="N214" s="5"/>
      <c r="O214" s="5"/>
      <c r="P214" s="5"/>
      <c r="Q214" s="5"/>
      <c r="R214" s="5"/>
      <c r="S214" s="5"/>
      <c r="T214" s="5"/>
      <c r="U214" s="5"/>
      <c r="V214" s="5"/>
      <c r="W214" s="5"/>
      <c r="X214" s="5"/>
      <c r="Y214" s="5"/>
      <c r="Z214" s="5"/>
    </row>
    <row r="215" spans="1:26" x14ac:dyDescent="0.25">
      <c r="A215" s="5"/>
      <c r="B215" s="5"/>
      <c r="C215" s="5"/>
      <c r="D215" s="29"/>
      <c r="E215" s="434"/>
      <c r="F215" s="400"/>
      <c r="G215" s="401"/>
      <c r="H215" s="5"/>
      <c r="I215" s="5"/>
      <c r="J215" s="5"/>
      <c r="K215" s="5"/>
      <c r="L215" s="5"/>
      <c r="M215" s="5"/>
      <c r="N215" s="5"/>
      <c r="O215" s="5"/>
      <c r="P215" s="5"/>
      <c r="Q215" s="5"/>
      <c r="R215" s="5"/>
      <c r="S215" s="5"/>
      <c r="T215" s="5"/>
      <c r="U215" s="5"/>
      <c r="V215" s="5"/>
      <c r="W215" s="5"/>
      <c r="X215" s="5"/>
      <c r="Y215" s="5"/>
      <c r="Z215" s="5"/>
    </row>
    <row r="216" spans="1:26" x14ac:dyDescent="0.25">
      <c r="A216" s="5"/>
      <c r="B216" s="5"/>
      <c r="C216" s="5"/>
      <c r="D216" s="29"/>
      <c r="E216" s="434"/>
      <c r="F216" s="400"/>
      <c r="G216" s="401"/>
      <c r="H216" s="5"/>
      <c r="I216" s="5"/>
      <c r="J216" s="5"/>
      <c r="K216" s="5"/>
      <c r="L216" s="5"/>
      <c r="M216" s="5"/>
      <c r="N216" s="5"/>
      <c r="O216" s="5"/>
      <c r="P216" s="5"/>
      <c r="Q216" s="5"/>
      <c r="R216" s="5"/>
      <c r="S216" s="5"/>
      <c r="T216" s="5"/>
      <c r="U216" s="5"/>
      <c r="V216" s="5"/>
      <c r="W216" s="5"/>
      <c r="X216" s="5"/>
      <c r="Y216" s="5"/>
      <c r="Z216" s="5"/>
    </row>
    <row r="217" spans="1:26" x14ac:dyDescent="0.25">
      <c r="A217" s="5"/>
      <c r="B217" s="5"/>
      <c r="C217" s="5"/>
      <c r="D217" s="29"/>
      <c r="E217" s="434"/>
      <c r="F217" s="400"/>
      <c r="G217" s="401"/>
      <c r="H217" s="5"/>
      <c r="I217" s="5"/>
      <c r="J217" s="5"/>
      <c r="K217" s="5"/>
      <c r="L217" s="5"/>
      <c r="M217" s="5"/>
      <c r="N217" s="5"/>
      <c r="O217" s="5"/>
      <c r="P217" s="5"/>
      <c r="Q217" s="5"/>
      <c r="R217" s="5"/>
      <c r="S217" s="5"/>
      <c r="T217" s="5"/>
      <c r="U217" s="5"/>
      <c r="V217" s="5"/>
      <c r="W217" s="5"/>
      <c r="X217" s="5"/>
      <c r="Y217" s="5"/>
      <c r="Z217" s="5"/>
    </row>
    <row r="218" spans="1:26" x14ac:dyDescent="0.25">
      <c r="A218" s="5"/>
      <c r="B218" s="5"/>
      <c r="C218" s="5"/>
      <c r="D218" s="29"/>
      <c r="E218" s="434"/>
      <c r="F218" s="400"/>
      <c r="G218" s="401"/>
      <c r="H218" s="5"/>
      <c r="I218" s="5"/>
      <c r="J218" s="5"/>
      <c r="K218" s="5"/>
      <c r="L218" s="5"/>
      <c r="M218" s="5"/>
      <c r="N218" s="5"/>
      <c r="O218" s="5"/>
      <c r="P218" s="5"/>
      <c r="Q218" s="5"/>
      <c r="R218" s="5"/>
      <c r="S218" s="5"/>
      <c r="T218" s="5"/>
      <c r="U218" s="5"/>
      <c r="V218" s="5"/>
      <c r="W218" s="5"/>
      <c r="X218" s="5"/>
      <c r="Y218" s="5"/>
      <c r="Z218" s="5"/>
    </row>
    <row r="219" spans="1:26" x14ac:dyDescent="0.25">
      <c r="A219" s="5"/>
      <c r="B219" s="5"/>
      <c r="C219" s="5"/>
      <c r="D219" s="29"/>
      <c r="E219" s="434"/>
      <c r="F219" s="400"/>
      <c r="G219" s="401"/>
      <c r="H219" s="5"/>
      <c r="I219" s="5"/>
      <c r="J219" s="5"/>
      <c r="K219" s="5"/>
      <c r="L219" s="5"/>
      <c r="M219" s="5"/>
      <c r="N219" s="5"/>
      <c r="O219" s="5"/>
      <c r="P219" s="5"/>
      <c r="Q219" s="5"/>
      <c r="R219" s="5"/>
      <c r="S219" s="5"/>
      <c r="T219" s="5"/>
      <c r="U219" s="5"/>
      <c r="V219" s="5"/>
      <c r="W219" s="5"/>
      <c r="X219" s="5"/>
      <c r="Y219" s="5"/>
      <c r="Z219" s="5"/>
    </row>
    <row r="220" spans="1:26" x14ac:dyDescent="0.25">
      <c r="A220" s="5"/>
      <c r="B220" s="5"/>
      <c r="C220" s="5"/>
      <c r="D220" s="29"/>
      <c r="E220" s="434"/>
      <c r="F220" s="400"/>
      <c r="G220" s="401"/>
      <c r="H220" s="5"/>
      <c r="I220" s="5"/>
      <c r="J220" s="5"/>
      <c r="K220" s="5"/>
      <c r="L220" s="5"/>
      <c r="M220" s="5"/>
      <c r="N220" s="5"/>
      <c r="O220" s="5"/>
      <c r="P220" s="5"/>
      <c r="Q220" s="5"/>
      <c r="R220" s="5"/>
      <c r="S220" s="5"/>
      <c r="T220" s="5"/>
      <c r="U220" s="5"/>
      <c r="V220" s="5"/>
      <c r="W220" s="5"/>
      <c r="X220" s="5"/>
      <c r="Y220" s="5"/>
      <c r="Z220" s="5"/>
    </row>
    <row r="221" spans="1:26" x14ac:dyDescent="0.25">
      <c r="A221" s="5"/>
      <c r="B221" s="5"/>
      <c r="C221" s="5"/>
      <c r="D221" s="29"/>
      <c r="E221" s="434"/>
      <c r="F221" s="400"/>
      <c r="G221" s="401"/>
      <c r="H221" s="5"/>
      <c r="I221" s="5"/>
      <c r="J221" s="5"/>
      <c r="K221" s="5"/>
      <c r="L221" s="5"/>
      <c r="M221" s="5"/>
      <c r="N221" s="5"/>
      <c r="O221" s="5"/>
      <c r="P221" s="5"/>
      <c r="Q221" s="5"/>
      <c r="R221" s="5"/>
      <c r="S221" s="5"/>
      <c r="T221" s="5"/>
      <c r="U221" s="5"/>
      <c r="V221" s="5"/>
      <c r="W221" s="5"/>
      <c r="X221" s="5"/>
      <c r="Y221" s="5"/>
      <c r="Z221" s="5"/>
    </row>
    <row r="222" spans="1:26" x14ac:dyDescent="0.25">
      <c r="A222" s="5"/>
      <c r="B222" s="5"/>
      <c r="C222" s="5"/>
      <c r="D222" s="29"/>
      <c r="E222" s="434"/>
      <c r="F222" s="400"/>
      <c r="G222" s="401"/>
      <c r="H222" s="5"/>
      <c r="I222" s="5"/>
      <c r="J222" s="5"/>
      <c r="K222" s="5"/>
      <c r="L222" s="5"/>
      <c r="M222" s="5"/>
      <c r="N222" s="5"/>
      <c r="O222" s="5"/>
      <c r="P222" s="5"/>
      <c r="Q222" s="5"/>
      <c r="R222" s="5"/>
      <c r="S222" s="5"/>
      <c r="T222" s="5"/>
      <c r="U222" s="5"/>
      <c r="V222" s="5"/>
      <c r="W222" s="5"/>
      <c r="X222" s="5"/>
      <c r="Y222" s="5"/>
      <c r="Z222" s="5"/>
    </row>
    <row r="223" spans="1:26" x14ac:dyDescent="0.25">
      <c r="A223" s="5"/>
      <c r="B223" s="5"/>
      <c r="C223" s="5"/>
      <c r="D223" s="29"/>
      <c r="E223" s="434"/>
      <c r="F223" s="400"/>
      <c r="G223" s="401"/>
      <c r="H223" s="5"/>
      <c r="I223" s="5"/>
      <c r="J223" s="5"/>
      <c r="K223" s="5"/>
      <c r="L223" s="5"/>
      <c r="M223" s="5"/>
      <c r="N223" s="5"/>
      <c r="O223" s="5"/>
      <c r="P223" s="5"/>
      <c r="Q223" s="5"/>
      <c r="R223" s="5"/>
      <c r="S223" s="5"/>
      <c r="T223" s="5"/>
      <c r="U223" s="5"/>
      <c r="V223" s="5"/>
      <c r="W223" s="5"/>
      <c r="X223" s="5"/>
      <c r="Y223" s="5"/>
      <c r="Z223" s="5"/>
    </row>
    <row r="224" spans="1:26" x14ac:dyDescent="0.25">
      <c r="A224" s="5"/>
      <c r="B224" s="5"/>
      <c r="C224" s="5"/>
      <c r="D224" s="29"/>
      <c r="E224" s="434"/>
      <c r="F224" s="400"/>
      <c r="G224" s="401"/>
      <c r="H224" s="5"/>
      <c r="I224" s="5"/>
      <c r="J224" s="5"/>
      <c r="K224" s="5"/>
      <c r="L224" s="5"/>
      <c r="M224" s="5"/>
      <c r="N224" s="5"/>
      <c r="O224" s="5"/>
      <c r="P224" s="5"/>
      <c r="Q224" s="5"/>
      <c r="R224" s="5"/>
      <c r="S224" s="5"/>
      <c r="T224" s="5"/>
      <c r="U224" s="5"/>
      <c r="V224" s="5"/>
      <c r="W224" s="5"/>
      <c r="X224" s="5"/>
      <c r="Y224" s="5"/>
      <c r="Z224" s="5"/>
    </row>
    <row r="225" spans="1:26" x14ac:dyDescent="0.25">
      <c r="A225" s="5"/>
      <c r="B225" s="5"/>
      <c r="C225" s="5"/>
      <c r="D225" s="29"/>
      <c r="E225" s="434"/>
      <c r="F225" s="400"/>
      <c r="G225" s="401"/>
      <c r="H225" s="5"/>
      <c r="I225" s="5"/>
      <c r="J225" s="5"/>
      <c r="K225" s="5"/>
      <c r="L225" s="5"/>
      <c r="M225" s="5"/>
      <c r="N225" s="5"/>
      <c r="O225" s="5"/>
      <c r="P225" s="5"/>
      <c r="Q225" s="5"/>
      <c r="R225" s="5"/>
      <c r="S225" s="5"/>
      <c r="T225" s="5"/>
      <c r="U225" s="5"/>
      <c r="V225" s="5"/>
      <c r="W225" s="5"/>
      <c r="X225" s="5"/>
      <c r="Y225" s="5"/>
      <c r="Z225" s="5"/>
    </row>
    <row r="226" spans="1:26" x14ac:dyDescent="0.25">
      <c r="A226" s="5"/>
      <c r="B226" s="5"/>
      <c r="C226" s="5"/>
      <c r="D226" s="29"/>
      <c r="E226" s="434"/>
      <c r="F226" s="400"/>
      <c r="G226" s="401"/>
      <c r="H226" s="5"/>
      <c r="I226" s="5"/>
      <c r="J226" s="5"/>
      <c r="K226" s="5"/>
      <c r="L226" s="5"/>
      <c r="M226" s="5"/>
      <c r="N226" s="5"/>
      <c r="O226" s="5"/>
      <c r="P226" s="5"/>
      <c r="Q226" s="5"/>
      <c r="R226" s="5"/>
      <c r="S226" s="5"/>
      <c r="T226" s="5"/>
      <c r="U226" s="5"/>
      <c r="V226" s="5"/>
      <c r="W226" s="5"/>
      <c r="X226" s="5"/>
      <c r="Y226" s="5"/>
      <c r="Z226" s="5"/>
    </row>
    <row r="227" spans="1:26" x14ac:dyDescent="0.25">
      <c r="A227" s="5"/>
      <c r="B227" s="5"/>
      <c r="C227" s="5"/>
      <c r="D227" s="29"/>
      <c r="E227" s="434"/>
      <c r="F227" s="400"/>
      <c r="G227" s="401"/>
      <c r="H227" s="5"/>
      <c r="I227" s="5"/>
      <c r="J227" s="5"/>
      <c r="K227" s="5"/>
      <c r="L227" s="5"/>
      <c r="M227" s="5"/>
      <c r="N227" s="5"/>
      <c r="O227" s="5"/>
      <c r="P227" s="5"/>
      <c r="Q227" s="5"/>
      <c r="R227" s="5"/>
      <c r="S227" s="5"/>
      <c r="T227" s="5"/>
      <c r="U227" s="5"/>
      <c r="V227" s="5"/>
      <c r="W227" s="5"/>
      <c r="X227" s="5"/>
      <c r="Y227" s="5"/>
      <c r="Z227" s="5"/>
    </row>
    <row r="228" spans="1:26" x14ac:dyDescent="0.25">
      <c r="A228" s="5"/>
      <c r="B228" s="5"/>
      <c r="C228" s="5"/>
      <c r="D228" s="29"/>
      <c r="E228" s="434"/>
      <c r="F228" s="400"/>
      <c r="G228" s="401"/>
      <c r="H228" s="5"/>
      <c r="I228" s="5"/>
      <c r="J228" s="5"/>
      <c r="K228" s="5"/>
      <c r="L228" s="5"/>
      <c r="M228" s="5"/>
      <c r="N228" s="5"/>
      <c r="O228" s="5"/>
      <c r="P228" s="5"/>
      <c r="Q228" s="5"/>
      <c r="R228" s="5"/>
      <c r="S228" s="5"/>
      <c r="T228" s="5"/>
      <c r="U228" s="5"/>
      <c r="V228" s="5"/>
      <c r="W228" s="5"/>
      <c r="X228" s="5"/>
      <c r="Y228" s="5"/>
      <c r="Z228" s="5"/>
    </row>
    <row r="229" spans="1:26" x14ac:dyDescent="0.25">
      <c r="A229" s="1"/>
      <c r="B229" s="5"/>
      <c r="C229" s="122"/>
      <c r="D229" s="3"/>
      <c r="E229" s="434"/>
      <c r="F229" s="400"/>
      <c r="G229" s="401"/>
      <c r="H229" s="5"/>
      <c r="I229" s="5"/>
      <c r="J229" s="5"/>
      <c r="K229" s="5"/>
      <c r="L229" s="5"/>
      <c r="M229" s="5"/>
      <c r="N229" s="5"/>
      <c r="O229" s="5"/>
      <c r="P229" s="5"/>
      <c r="Q229" s="5"/>
      <c r="R229" s="5"/>
      <c r="S229" s="5"/>
      <c r="T229" s="5"/>
      <c r="U229" s="5"/>
      <c r="V229" s="5"/>
      <c r="W229" s="5"/>
      <c r="X229" s="5"/>
      <c r="Y229" s="5"/>
      <c r="Z229" s="5"/>
    </row>
    <row r="230" spans="1:26" x14ac:dyDescent="0.25">
      <c r="A230" s="1"/>
      <c r="B230" s="5"/>
      <c r="C230" s="122"/>
      <c r="D230" s="3"/>
      <c r="E230" s="434"/>
      <c r="F230" s="400"/>
      <c r="G230" s="401"/>
      <c r="H230" s="5"/>
      <c r="I230" s="5"/>
      <c r="J230" s="5"/>
      <c r="K230" s="5"/>
      <c r="L230" s="5"/>
      <c r="M230" s="5"/>
      <c r="N230" s="5"/>
      <c r="O230" s="5"/>
      <c r="P230" s="5"/>
      <c r="Q230" s="5"/>
      <c r="R230" s="5"/>
      <c r="S230" s="5"/>
      <c r="T230" s="5"/>
      <c r="U230" s="5"/>
      <c r="V230" s="5"/>
      <c r="W230" s="5"/>
      <c r="X230" s="5"/>
      <c r="Y230" s="5"/>
      <c r="Z230" s="5"/>
    </row>
    <row r="231" spans="1:26" x14ac:dyDescent="0.25">
      <c r="A231" s="1"/>
      <c r="B231" s="5"/>
      <c r="C231" s="122"/>
      <c r="D231" s="3"/>
      <c r="E231" s="434"/>
      <c r="F231" s="400"/>
      <c r="G231" s="401"/>
      <c r="H231" s="5"/>
      <c r="I231" s="5"/>
      <c r="J231" s="5"/>
      <c r="K231" s="5"/>
      <c r="L231" s="5"/>
      <c r="M231" s="5"/>
      <c r="N231" s="5"/>
      <c r="O231" s="5"/>
      <c r="P231" s="5"/>
      <c r="Q231" s="5"/>
      <c r="R231" s="5"/>
      <c r="S231" s="5"/>
      <c r="T231" s="5"/>
      <c r="U231" s="5"/>
      <c r="V231" s="5"/>
      <c r="W231" s="5"/>
      <c r="X231" s="5"/>
      <c r="Y231" s="5"/>
      <c r="Z231" s="5"/>
    </row>
    <row r="232" spans="1:26" x14ac:dyDescent="0.25">
      <c r="A232" s="1"/>
      <c r="B232" s="5"/>
      <c r="C232" s="122"/>
      <c r="D232" s="3"/>
      <c r="E232" s="434"/>
      <c r="F232" s="400"/>
      <c r="G232" s="401"/>
      <c r="H232" s="5"/>
      <c r="I232" s="5"/>
      <c r="J232" s="5"/>
      <c r="K232" s="5"/>
      <c r="L232" s="5"/>
      <c r="M232" s="5"/>
      <c r="N232" s="5"/>
      <c r="O232" s="5"/>
      <c r="P232" s="5"/>
      <c r="Q232" s="5"/>
      <c r="R232" s="5"/>
      <c r="S232" s="5"/>
      <c r="T232" s="5"/>
      <c r="U232" s="5"/>
      <c r="V232" s="5"/>
      <c r="W232" s="5"/>
      <c r="X232" s="5"/>
      <c r="Y232" s="5"/>
      <c r="Z232" s="5"/>
    </row>
    <row r="233" spans="1:26" x14ac:dyDescent="0.25">
      <c r="A233" s="1"/>
      <c r="B233" s="5"/>
      <c r="C233" s="122"/>
      <c r="D233" s="3"/>
      <c r="E233" s="434"/>
      <c r="F233" s="400"/>
      <c r="G233" s="401"/>
      <c r="H233" s="5"/>
      <c r="I233" s="5"/>
      <c r="J233" s="5"/>
      <c r="K233" s="5"/>
      <c r="L233" s="5"/>
      <c r="M233" s="5"/>
      <c r="N233" s="5"/>
      <c r="O233" s="5"/>
      <c r="P233" s="5"/>
      <c r="Q233" s="5"/>
      <c r="R233" s="5"/>
      <c r="S233" s="5"/>
      <c r="T233" s="5"/>
      <c r="U233" s="5"/>
      <c r="V233" s="5"/>
      <c r="W233" s="5"/>
      <c r="X233" s="5"/>
      <c r="Y233" s="5"/>
      <c r="Z233" s="5"/>
    </row>
    <row r="234" spans="1:26" x14ac:dyDescent="0.25">
      <c r="A234" s="1"/>
      <c r="B234" s="5"/>
      <c r="C234" s="122"/>
      <c r="D234" s="3"/>
      <c r="E234" s="434"/>
      <c r="F234" s="400"/>
      <c r="G234" s="401"/>
      <c r="H234" s="5"/>
      <c r="I234" s="5"/>
      <c r="J234" s="5"/>
      <c r="K234" s="5"/>
      <c r="L234" s="5"/>
      <c r="M234" s="5"/>
      <c r="N234" s="5"/>
      <c r="O234" s="5"/>
      <c r="P234" s="5"/>
      <c r="Q234" s="5"/>
      <c r="R234" s="5"/>
      <c r="S234" s="5"/>
      <c r="T234" s="5"/>
      <c r="U234" s="5"/>
      <c r="V234" s="5"/>
      <c r="W234" s="5"/>
      <c r="X234" s="5"/>
      <c r="Y234" s="5"/>
      <c r="Z234" s="5"/>
    </row>
    <row r="235" spans="1:26" x14ac:dyDescent="0.25">
      <c r="A235" s="1"/>
      <c r="B235" s="5"/>
      <c r="C235" s="122"/>
      <c r="D235" s="3"/>
      <c r="E235" s="434"/>
      <c r="F235" s="400"/>
      <c r="G235" s="401"/>
      <c r="H235" s="5"/>
      <c r="I235" s="5"/>
      <c r="J235" s="5"/>
      <c r="K235" s="5"/>
      <c r="L235" s="5"/>
      <c r="M235" s="5"/>
      <c r="N235" s="5"/>
      <c r="O235" s="5"/>
      <c r="P235" s="5"/>
      <c r="Q235" s="5"/>
      <c r="R235" s="5"/>
      <c r="S235" s="5"/>
      <c r="T235" s="5"/>
      <c r="U235" s="5"/>
      <c r="V235" s="5"/>
      <c r="W235" s="5"/>
      <c r="X235" s="5"/>
      <c r="Y235" s="5"/>
      <c r="Z235" s="5"/>
    </row>
    <row r="236" spans="1:26" x14ac:dyDescent="0.25">
      <c r="A236" s="1"/>
      <c r="B236" s="5"/>
      <c r="C236" s="122"/>
      <c r="D236" s="3"/>
      <c r="E236" s="434"/>
      <c r="F236" s="400"/>
      <c r="G236" s="401"/>
      <c r="H236" s="5"/>
      <c r="I236" s="5"/>
      <c r="J236" s="5"/>
      <c r="K236" s="5"/>
      <c r="L236" s="5"/>
      <c r="M236" s="5"/>
      <c r="N236" s="5"/>
      <c r="O236" s="5"/>
      <c r="P236" s="5"/>
      <c r="Q236" s="5"/>
      <c r="R236" s="5"/>
      <c r="S236" s="5"/>
      <c r="T236" s="5"/>
      <c r="U236" s="5"/>
      <c r="V236" s="5"/>
      <c r="W236" s="5"/>
      <c r="X236" s="5"/>
      <c r="Y236" s="5"/>
      <c r="Z236" s="5"/>
    </row>
    <row r="237" spans="1:26" x14ac:dyDescent="0.25">
      <c r="A237" s="1"/>
      <c r="B237" s="5"/>
      <c r="C237" s="122"/>
      <c r="D237" s="3"/>
      <c r="E237" s="434"/>
      <c r="F237" s="400"/>
      <c r="G237" s="401"/>
      <c r="H237" s="5"/>
      <c r="I237" s="5"/>
      <c r="J237" s="5"/>
      <c r="K237" s="5"/>
      <c r="L237" s="5"/>
      <c r="M237" s="5"/>
      <c r="N237" s="5"/>
      <c r="O237" s="5"/>
      <c r="P237" s="5"/>
      <c r="Q237" s="5"/>
      <c r="R237" s="5"/>
      <c r="S237" s="5"/>
      <c r="T237" s="5"/>
      <c r="U237" s="5"/>
      <c r="V237" s="5"/>
      <c r="W237" s="5"/>
      <c r="X237" s="5"/>
      <c r="Y237" s="5"/>
      <c r="Z237" s="5"/>
    </row>
    <row r="238" spans="1:26" x14ac:dyDescent="0.25">
      <c r="A238" s="1"/>
      <c r="B238" s="5"/>
      <c r="C238" s="122"/>
      <c r="D238" s="3"/>
      <c r="E238" s="434"/>
      <c r="F238" s="400"/>
      <c r="G238" s="401"/>
      <c r="H238" s="5"/>
      <c r="I238" s="5"/>
      <c r="J238" s="5"/>
      <c r="K238" s="5"/>
      <c r="L238" s="5"/>
      <c r="M238" s="5"/>
      <c r="N238" s="5"/>
      <c r="O238" s="5"/>
      <c r="P238" s="5"/>
      <c r="Q238" s="5"/>
      <c r="R238" s="5"/>
      <c r="S238" s="5"/>
      <c r="T238" s="5"/>
      <c r="U238" s="5"/>
      <c r="V238" s="5"/>
      <c r="W238" s="5"/>
      <c r="X238" s="5"/>
      <c r="Y238" s="5"/>
      <c r="Z238" s="5"/>
    </row>
    <row r="239" spans="1:26" x14ac:dyDescent="0.25">
      <c r="A239" s="1"/>
      <c r="B239" s="5"/>
      <c r="C239" s="122"/>
      <c r="D239" s="3"/>
      <c r="E239" s="434"/>
      <c r="F239" s="400"/>
      <c r="G239" s="401"/>
      <c r="H239" s="5"/>
      <c r="I239" s="5"/>
      <c r="J239" s="5"/>
      <c r="K239" s="5"/>
      <c r="L239" s="5"/>
      <c r="M239" s="5"/>
      <c r="N239" s="5"/>
      <c r="O239" s="5"/>
      <c r="P239" s="5"/>
      <c r="Q239" s="5"/>
      <c r="R239" s="5"/>
      <c r="S239" s="5"/>
      <c r="T239" s="5"/>
      <c r="U239" s="5"/>
      <c r="V239" s="5"/>
      <c r="W239" s="5"/>
      <c r="X239" s="5"/>
      <c r="Y239" s="5"/>
      <c r="Z239" s="5"/>
    </row>
    <row r="240" spans="1:26" x14ac:dyDescent="0.25">
      <c r="A240" s="1"/>
      <c r="B240" s="5"/>
      <c r="C240" s="122"/>
      <c r="D240" s="3"/>
      <c r="E240" s="434"/>
      <c r="F240" s="400"/>
      <c r="G240" s="401"/>
      <c r="H240" s="5"/>
      <c r="I240" s="5"/>
      <c r="J240" s="5"/>
      <c r="K240" s="5"/>
      <c r="L240" s="5"/>
      <c r="M240" s="5"/>
      <c r="N240" s="5"/>
      <c r="O240" s="5"/>
      <c r="P240" s="5"/>
      <c r="Q240" s="5"/>
      <c r="R240" s="5"/>
      <c r="S240" s="5"/>
      <c r="T240" s="5"/>
      <c r="U240" s="5"/>
      <c r="V240" s="5"/>
      <c r="W240" s="5"/>
      <c r="X240" s="5"/>
      <c r="Y240" s="5"/>
      <c r="Z240" s="5"/>
    </row>
    <row r="241" spans="1:26" x14ac:dyDescent="0.25">
      <c r="A241" s="1"/>
      <c r="B241" s="5"/>
      <c r="C241" s="122"/>
      <c r="D241" s="3"/>
      <c r="E241" s="434"/>
      <c r="F241" s="400"/>
      <c r="G241" s="401"/>
      <c r="H241" s="5"/>
      <c r="I241" s="5"/>
      <c r="J241" s="5"/>
      <c r="K241" s="5"/>
      <c r="L241" s="5"/>
      <c r="M241" s="5"/>
      <c r="N241" s="5"/>
      <c r="O241" s="5"/>
      <c r="P241" s="5"/>
      <c r="Q241" s="5"/>
      <c r="R241" s="5"/>
      <c r="S241" s="5"/>
      <c r="T241" s="5"/>
      <c r="U241" s="5"/>
      <c r="V241" s="5"/>
      <c r="W241" s="5"/>
      <c r="X241" s="5"/>
      <c r="Y241" s="5"/>
      <c r="Z241" s="5"/>
    </row>
    <row r="242" spans="1:26" x14ac:dyDescent="0.25">
      <c r="A242" s="1"/>
      <c r="B242" s="5"/>
      <c r="C242" s="122"/>
      <c r="D242" s="3"/>
      <c r="E242" s="434"/>
      <c r="F242" s="400"/>
      <c r="G242" s="401"/>
      <c r="H242" s="5"/>
      <c r="I242" s="5"/>
      <c r="J242" s="5"/>
      <c r="K242" s="5"/>
      <c r="L242" s="5"/>
      <c r="M242" s="5"/>
      <c r="N242" s="5"/>
      <c r="O242" s="5"/>
      <c r="P242" s="5"/>
      <c r="Q242" s="5"/>
      <c r="R242" s="5"/>
      <c r="S242" s="5"/>
      <c r="T242" s="5"/>
      <c r="U242" s="5"/>
      <c r="V242" s="5"/>
      <c r="W242" s="5"/>
      <c r="X242" s="5"/>
      <c r="Y242" s="5"/>
      <c r="Z242" s="5"/>
    </row>
    <row r="243" spans="1:26" x14ac:dyDescent="0.25">
      <c r="A243" s="1"/>
      <c r="B243" s="5"/>
      <c r="C243" s="122"/>
      <c r="D243" s="3"/>
      <c r="E243" s="434"/>
      <c r="F243" s="400"/>
      <c r="G243" s="401"/>
      <c r="H243" s="5"/>
      <c r="I243" s="5"/>
      <c r="J243" s="5"/>
      <c r="K243" s="5"/>
      <c r="L243" s="5"/>
      <c r="M243" s="5"/>
      <c r="N243" s="5"/>
      <c r="O243" s="5"/>
      <c r="P243" s="5"/>
      <c r="Q243" s="5"/>
      <c r="R243" s="5"/>
      <c r="S243" s="5"/>
      <c r="T243" s="5"/>
      <c r="U243" s="5"/>
      <c r="V243" s="5"/>
      <c r="W243" s="5"/>
      <c r="X243" s="5"/>
      <c r="Y243" s="5"/>
      <c r="Z243" s="5"/>
    </row>
    <row r="244" spans="1:26" x14ac:dyDescent="0.25">
      <c r="A244" s="1"/>
      <c r="B244" s="25"/>
      <c r="C244" s="139"/>
      <c r="D244" s="106"/>
      <c r="E244" s="485"/>
      <c r="F244" s="400"/>
      <c r="G244" s="401"/>
      <c r="H244" s="5"/>
      <c r="I244" s="5"/>
      <c r="J244" s="5"/>
      <c r="K244" s="5"/>
      <c r="L244" s="5"/>
      <c r="M244" s="5"/>
      <c r="N244" s="5"/>
      <c r="O244" s="5"/>
      <c r="P244" s="5"/>
      <c r="Q244" s="5"/>
      <c r="R244" s="5"/>
      <c r="S244" s="5"/>
      <c r="T244" s="5"/>
      <c r="U244" s="5"/>
      <c r="V244" s="5"/>
      <c r="W244" s="5"/>
      <c r="X244" s="5"/>
      <c r="Y244" s="5"/>
      <c r="Z244" s="5"/>
    </row>
    <row r="245" spans="1:26" x14ac:dyDescent="0.25">
      <c r="A245" s="1"/>
      <c r="B245" s="5"/>
      <c r="C245" s="122"/>
      <c r="D245" s="3"/>
      <c r="E245" s="434"/>
      <c r="F245" s="400"/>
      <c r="G245" s="401"/>
      <c r="H245" s="5"/>
      <c r="I245" s="5"/>
      <c r="J245" s="5"/>
      <c r="K245" s="5"/>
      <c r="L245" s="5"/>
      <c r="M245" s="5"/>
      <c r="N245" s="5"/>
      <c r="O245" s="5"/>
      <c r="P245" s="5"/>
      <c r="Q245" s="5"/>
      <c r="R245" s="5"/>
      <c r="S245" s="5"/>
      <c r="T245" s="5"/>
      <c r="U245" s="5"/>
      <c r="V245" s="5"/>
      <c r="W245" s="5"/>
      <c r="X245" s="5"/>
      <c r="Y245" s="5"/>
      <c r="Z245" s="5"/>
    </row>
    <row r="246" spans="1:26" x14ac:dyDescent="0.25">
      <c r="A246" s="1"/>
      <c r="B246" s="5"/>
      <c r="C246" s="122"/>
      <c r="D246" s="3"/>
      <c r="E246" s="434"/>
      <c r="F246" s="400"/>
      <c r="G246" s="401"/>
      <c r="H246" s="5"/>
      <c r="I246" s="5"/>
      <c r="J246" s="5"/>
      <c r="K246" s="5"/>
      <c r="L246" s="5"/>
      <c r="M246" s="5"/>
      <c r="N246" s="5"/>
      <c r="O246" s="5"/>
      <c r="P246" s="5"/>
      <c r="Q246" s="5"/>
      <c r="R246" s="5"/>
      <c r="S246" s="5"/>
      <c r="T246" s="5"/>
      <c r="U246" s="5"/>
      <c r="V246" s="5"/>
      <c r="W246" s="5"/>
      <c r="X246" s="5"/>
      <c r="Y246" s="5"/>
      <c r="Z246" s="5"/>
    </row>
    <row r="247" spans="1:26" x14ac:dyDescent="0.25">
      <c r="A247" s="1"/>
      <c r="B247" s="5"/>
      <c r="C247" s="122"/>
      <c r="D247" s="3"/>
      <c r="E247" s="434"/>
      <c r="F247" s="400"/>
      <c r="G247" s="401"/>
      <c r="H247" s="5"/>
      <c r="I247" s="5"/>
      <c r="J247" s="5"/>
      <c r="K247" s="5"/>
      <c r="L247" s="5"/>
      <c r="M247" s="5"/>
      <c r="N247" s="5"/>
      <c r="O247" s="5"/>
      <c r="P247" s="5"/>
      <c r="Q247" s="5"/>
      <c r="R247" s="5"/>
      <c r="S247" s="5"/>
      <c r="T247" s="5"/>
      <c r="U247" s="5"/>
      <c r="V247" s="5"/>
      <c r="W247" s="5"/>
      <c r="X247" s="5"/>
      <c r="Y247" s="5"/>
      <c r="Z247" s="5"/>
    </row>
    <row r="248" spans="1:26" x14ac:dyDescent="0.25">
      <c r="A248" s="1"/>
      <c r="B248" s="5"/>
      <c r="C248" s="122"/>
      <c r="D248" s="3"/>
      <c r="E248" s="434"/>
      <c r="F248" s="400"/>
      <c r="G248" s="401"/>
      <c r="H248" s="5"/>
      <c r="I248" s="5"/>
      <c r="J248" s="5"/>
      <c r="K248" s="5"/>
      <c r="L248" s="5"/>
      <c r="M248" s="5"/>
      <c r="N248" s="5"/>
      <c r="O248" s="5"/>
      <c r="P248" s="5"/>
      <c r="Q248" s="5"/>
      <c r="R248" s="5"/>
      <c r="S248" s="5"/>
      <c r="T248" s="5"/>
      <c r="U248" s="5"/>
      <c r="V248" s="5"/>
      <c r="W248" s="5"/>
      <c r="X248" s="5"/>
      <c r="Y248" s="5"/>
      <c r="Z248" s="5"/>
    </row>
    <row r="249" spans="1:26" x14ac:dyDescent="0.25">
      <c r="A249" s="1"/>
      <c r="B249" s="5"/>
      <c r="C249" s="122"/>
      <c r="D249" s="3"/>
      <c r="E249" s="434"/>
      <c r="F249" s="400"/>
      <c r="G249" s="401"/>
      <c r="H249" s="5"/>
      <c r="I249" s="5"/>
      <c r="J249" s="5"/>
      <c r="K249" s="5"/>
      <c r="L249" s="5"/>
      <c r="M249" s="5"/>
      <c r="N249" s="5"/>
      <c r="O249" s="5"/>
      <c r="P249" s="5"/>
      <c r="Q249" s="5"/>
      <c r="R249" s="5"/>
      <c r="S249" s="5"/>
      <c r="T249" s="5"/>
      <c r="U249" s="5"/>
      <c r="V249" s="5"/>
      <c r="W249" s="5"/>
      <c r="X249" s="5"/>
      <c r="Y249" s="5"/>
      <c r="Z249" s="5"/>
    </row>
    <row r="250" spans="1:26" x14ac:dyDescent="0.25">
      <c r="A250" s="1"/>
      <c r="B250" s="5"/>
      <c r="C250" s="122"/>
      <c r="D250" s="3"/>
      <c r="E250" s="434"/>
      <c r="F250" s="400"/>
      <c r="G250" s="401"/>
      <c r="H250" s="5"/>
      <c r="I250" s="5"/>
      <c r="J250" s="5"/>
      <c r="K250" s="5"/>
      <c r="L250" s="5"/>
      <c r="M250" s="5"/>
      <c r="N250" s="5"/>
      <c r="O250" s="5"/>
      <c r="P250" s="5"/>
      <c r="Q250" s="5"/>
      <c r="R250" s="5"/>
      <c r="S250" s="5"/>
      <c r="T250" s="5"/>
      <c r="U250" s="5"/>
      <c r="V250" s="5"/>
      <c r="W250" s="5"/>
      <c r="X250" s="5"/>
      <c r="Y250" s="5"/>
      <c r="Z250" s="5"/>
    </row>
    <row r="251" spans="1:26" x14ac:dyDescent="0.25">
      <c r="A251" s="1"/>
      <c r="B251" s="5"/>
      <c r="C251" s="122"/>
      <c r="D251" s="3"/>
      <c r="E251" s="434"/>
      <c r="F251" s="400"/>
      <c r="G251" s="401"/>
      <c r="H251" s="5"/>
      <c r="I251" s="5"/>
      <c r="J251" s="5"/>
      <c r="K251" s="5"/>
      <c r="L251" s="5"/>
      <c r="M251" s="5"/>
      <c r="N251" s="5"/>
      <c r="O251" s="5"/>
      <c r="P251" s="5"/>
      <c r="Q251" s="5"/>
      <c r="R251" s="5"/>
      <c r="S251" s="5"/>
      <c r="T251" s="5"/>
      <c r="U251" s="5"/>
      <c r="V251" s="5"/>
      <c r="W251" s="5"/>
      <c r="X251" s="5"/>
      <c r="Y251" s="5"/>
      <c r="Z251" s="5"/>
    </row>
    <row r="252" spans="1:26" x14ac:dyDescent="0.25">
      <c r="A252" s="1"/>
      <c r="B252" s="5"/>
      <c r="C252" s="122"/>
      <c r="D252" s="3"/>
      <c r="E252" s="434"/>
      <c r="F252" s="400"/>
      <c r="G252" s="401"/>
      <c r="H252" s="5"/>
      <c r="I252" s="5"/>
      <c r="J252" s="5"/>
      <c r="K252" s="5"/>
      <c r="L252" s="5"/>
      <c r="M252" s="5"/>
      <c r="N252" s="5"/>
      <c r="O252" s="5"/>
      <c r="P252" s="5"/>
      <c r="Q252" s="5"/>
      <c r="R252" s="5"/>
      <c r="S252" s="5"/>
      <c r="T252" s="5"/>
      <c r="U252" s="5"/>
      <c r="V252" s="5"/>
      <c r="W252" s="5"/>
      <c r="X252" s="5"/>
      <c r="Y252" s="5"/>
      <c r="Z252" s="5"/>
    </row>
    <row r="253" spans="1:26" x14ac:dyDescent="0.25">
      <c r="A253" s="1"/>
      <c r="B253" s="5"/>
      <c r="C253" s="122"/>
      <c r="D253" s="3"/>
      <c r="E253" s="434"/>
      <c r="F253" s="400"/>
      <c r="G253" s="401"/>
      <c r="H253" s="5"/>
      <c r="I253" s="5"/>
      <c r="J253" s="5"/>
      <c r="K253" s="5"/>
      <c r="L253" s="5"/>
      <c r="M253" s="5"/>
      <c r="N253" s="5"/>
      <c r="O253" s="5"/>
      <c r="P253" s="5"/>
      <c r="Q253" s="5"/>
      <c r="R253" s="5"/>
      <c r="S253" s="5"/>
      <c r="T253" s="5"/>
      <c r="U253" s="5"/>
      <c r="V253" s="5"/>
      <c r="W253" s="5"/>
      <c r="X253" s="5"/>
      <c r="Y253" s="5"/>
      <c r="Z253" s="5"/>
    </row>
    <row r="254" spans="1:26" x14ac:dyDescent="0.25">
      <c r="A254" s="1"/>
      <c r="B254" s="5"/>
      <c r="C254" s="122"/>
      <c r="D254" s="3"/>
      <c r="E254" s="434"/>
      <c r="F254" s="400"/>
      <c r="G254" s="401"/>
      <c r="H254" s="5"/>
      <c r="I254" s="5"/>
      <c r="J254" s="5"/>
      <c r="K254" s="5"/>
      <c r="L254" s="5"/>
      <c r="M254" s="5"/>
      <c r="N254" s="5"/>
      <c r="O254" s="5"/>
      <c r="P254" s="5"/>
      <c r="Q254" s="5"/>
      <c r="R254" s="5"/>
      <c r="S254" s="5"/>
      <c r="T254" s="5"/>
      <c r="U254" s="5"/>
      <c r="V254" s="5"/>
      <c r="W254" s="5"/>
      <c r="X254" s="5"/>
      <c r="Y254" s="5"/>
      <c r="Z254" s="5"/>
    </row>
    <row r="255" spans="1:26" x14ac:dyDescent="0.25">
      <c r="A255" s="1"/>
      <c r="B255" s="5"/>
      <c r="C255" s="122"/>
      <c r="D255" s="3"/>
      <c r="E255" s="434"/>
      <c r="F255" s="400"/>
      <c r="G255" s="401"/>
      <c r="H255" s="5"/>
      <c r="I255" s="5"/>
      <c r="J255" s="5"/>
      <c r="K255" s="5"/>
      <c r="L255" s="5"/>
      <c r="M255" s="5"/>
      <c r="N255" s="5"/>
      <c r="O255" s="5"/>
      <c r="P255" s="5"/>
      <c r="Q255" s="5"/>
      <c r="R255" s="5"/>
      <c r="S255" s="5"/>
      <c r="T255" s="5"/>
      <c r="U255" s="5"/>
      <c r="V255" s="5"/>
      <c r="W255" s="5"/>
      <c r="X255" s="5"/>
      <c r="Y255" s="5"/>
      <c r="Z255" s="5"/>
    </row>
    <row r="256" spans="1:26" x14ac:dyDescent="0.25">
      <c r="A256" s="1"/>
      <c r="B256" s="5"/>
      <c r="C256" s="122"/>
      <c r="D256" s="3"/>
      <c r="E256" s="434"/>
      <c r="F256" s="400"/>
      <c r="G256" s="401"/>
      <c r="H256" s="5"/>
      <c r="I256" s="5"/>
      <c r="J256" s="5"/>
      <c r="K256" s="5"/>
      <c r="L256" s="5"/>
      <c r="M256" s="5"/>
      <c r="N256" s="5"/>
      <c r="O256" s="5"/>
      <c r="P256" s="5"/>
      <c r="Q256" s="5"/>
      <c r="R256" s="5"/>
      <c r="S256" s="5"/>
      <c r="T256" s="5"/>
      <c r="U256" s="5"/>
      <c r="V256" s="5"/>
      <c r="W256" s="5"/>
      <c r="X256" s="5"/>
      <c r="Y256" s="5"/>
      <c r="Z256" s="5"/>
    </row>
    <row r="257" spans="1:26" x14ac:dyDescent="0.25">
      <c r="A257" s="1"/>
      <c r="B257" s="5"/>
      <c r="C257" s="122"/>
      <c r="D257" s="3"/>
      <c r="E257" s="434"/>
      <c r="F257" s="400"/>
      <c r="G257" s="401"/>
      <c r="H257" s="5"/>
      <c r="I257" s="5"/>
      <c r="J257" s="5"/>
      <c r="K257" s="5"/>
      <c r="L257" s="5"/>
      <c r="M257" s="5"/>
      <c r="N257" s="5"/>
      <c r="O257" s="5"/>
      <c r="P257" s="5"/>
      <c r="Q257" s="5"/>
      <c r="R257" s="5"/>
      <c r="S257" s="5"/>
      <c r="T257" s="5"/>
      <c r="U257" s="5"/>
      <c r="V257" s="5"/>
      <c r="W257" s="5"/>
      <c r="X257" s="5"/>
      <c r="Y257" s="5"/>
      <c r="Z257" s="5"/>
    </row>
    <row r="258" spans="1:26" x14ac:dyDescent="0.25">
      <c r="A258" s="1"/>
      <c r="B258" s="5"/>
      <c r="C258" s="122"/>
      <c r="D258" s="3"/>
      <c r="E258" s="434"/>
      <c r="F258" s="400"/>
      <c r="G258" s="401"/>
      <c r="H258" s="5"/>
      <c r="I258" s="5"/>
      <c r="J258" s="5"/>
      <c r="K258" s="5"/>
      <c r="L258" s="5"/>
      <c r="M258" s="5"/>
      <c r="N258" s="5"/>
      <c r="O258" s="5"/>
      <c r="P258" s="5"/>
      <c r="Q258" s="5"/>
      <c r="R258" s="5"/>
      <c r="S258" s="5"/>
      <c r="T258" s="5"/>
      <c r="U258" s="5"/>
      <c r="V258" s="5"/>
      <c r="W258" s="5"/>
      <c r="X258" s="5"/>
      <c r="Y258" s="5"/>
      <c r="Z258" s="5"/>
    </row>
    <row r="259" spans="1:26" x14ac:dyDescent="0.25">
      <c r="A259" s="1"/>
      <c r="B259" s="5"/>
      <c r="C259" s="122"/>
      <c r="D259" s="3"/>
      <c r="E259" s="434"/>
      <c r="F259" s="400"/>
      <c r="G259" s="401"/>
      <c r="H259" s="5"/>
      <c r="I259" s="5"/>
      <c r="J259" s="5"/>
      <c r="K259" s="5"/>
      <c r="L259" s="5"/>
      <c r="M259" s="5"/>
      <c r="N259" s="5"/>
      <c r="O259" s="5"/>
      <c r="P259" s="5"/>
      <c r="Q259" s="5"/>
      <c r="R259" s="5"/>
      <c r="S259" s="5"/>
      <c r="T259" s="5"/>
      <c r="U259" s="5"/>
      <c r="V259" s="5"/>
      <c r="W259" s="5"/>
      <c r="X259" s="5"/>
      <c r="Y259" s="5"/>
      <c r="Z259" s="5"/>
    </row>
    <row r="260" spans="1:26" x14ac:dyDescent="0.25">
      <c r="A260" s="1"/>
      <c r="B260" s="5"/>
      <c r="C260" s="122"/>
      <c r="D260" s="3"/>
      <c r="E260" s="434"/>
      <c r="F260" s="400"/>
      <c r="G260" s="401"/>
      <c r="H260" s="5"/>
      <c r="I260" s="5"/>
      <c r="J260" s="5"/>
      <c r="K260" s="5"/>
      <c r="L260" s="5"/>
      <c r="M260" s="5"/>
      <c r="N260" s="5"/>
      <c r="O260" s="5"/>
      <c r="P260" s="5"/>
      <c r="Q260" s="5"/>
      <c r="R260" s="5"/>
      <c r="S260" s="5"/>
      <c r="T260" s="5"/>
      <c r="U260" s="5"/>
      <c r="V260" s="5"/>
      <c r="W260" s="5"/>
      <c r="X260" s="5"/>
      <c r="Y260" s="5"/>
      <c r="Z260" s="5"/>
    </row>
    <row r="261" spans="1:26" x14ac:dyDescent="0.25">
      <c r="A261" s="1"/>
      <c r="B261" s="5"/>
      <c r="C261" s="122"/>
      <c r="D261" s="3"/>
      <c r="E261" s="434"/>
      <c r="F261" s="400"/>
      <c r="G261" s="401"/>
      <c r="H261" s="5"/>
      <c r="I261" s="5"/>
      <c r="J261" s="5"/>
      <c r="K261" s="5"/>
      <c r="L261" s="5"/>
      <c r="M261" s="5"/>
      <c r="N261" s="5"/>
      <c r="O261" s="5"/>
      <c r="P261" s="5"/>
      <c r="Q261" s="5"/>
      <c r="R261" s="5"/>
      <c r="S261" s="5"/>
      <c r="T261" s="5"/>
      <c r="U261" s="5"/>
      <c r="V261" s="5"/>
      <c r="W261" s="5"/>
      <c r="X261" s="5"/>
      <c r="Y261" s="5"/>
      <c r="Z261" s="5"/>
    </row>
    <row r="262" spans="1:26" x14ac:dyDescent="0.25">
      <c r="A262" s="1"/>
      <c r="B262" s="5"/>
      <c r="C262" s="122"/>
      <c r="D262" s="3"/>
      <c r="E262" s="434"/>
      <c r="F262" s="400"/>
      <c r="G262" s="401"/>
      <c r="H262" s="5"/>
      <c r="I262" s="5"/>
      <c r="J262" s="5"/>
      <c r="K262" s="5"/>
      <c r="L262" s="5"/>
      <c r="M262" s="5"/>
      <c r="N262" s="5"/>
      <c r="O262" s="5"/>
      <c r="P262" s="5"/>
      <c r="Q262" s="5"/>
      <c r="R262" s="5"/>
      <c r="S262" s="5"/>
      <c r="T262" s="5"/>
      <c r="U262" s="5"/>
      <c r="V262" s="5"/>
      <c r="W262" s="5"/>
      <c r="X262" s="5"/>
      <c r="Y262" s="5"/>
      <c r="Z262" s="5"/>
    </row>
    <row r="263" spans="1:26" x14ac:dyDescent="0.25">
      <c r="A263" s="1"/>
      <c r="B263" s="5"/>
      <c r="C263" s="122"/>
      <c r="D263" s="3"/>
      <c r="E263" s="434"/>
      <c r="F263" s="400"/>
      <c r="G263" s="401"/>
      <c r="H263" s="5"/>
      <c r="I263" s="5"/>
      <c r="J263" s="5"/>
      <c r="K263" s="5"/>
      <c r="L263" s="5"/>
      <c r="M263" s="5"/>
      <c r="N263" s="5"/>
      <c r="O263" s="5"/>
      <c r="P263" s="5"/>
      <c r="Q263" s="5"/>
      <c r="R263" s="5"/>
      <c r="S263" s="5"/>
      <c r="T263" s="5"/>
      <c r="U263" s="5"/>
      <c r="V263" s="5"/>
      <c r="W263" s="5"/>
      <c r="X263" s="5"/>
      <c r="Y263" s="5"/>
      <c r="Z263" s="5"/>
    </row>
    <row r="264" spans="1:26" x14ac:dyDescent="0.25">
      <c r="A264" s="1"/>
      <c r="B264" s="5"/>
      <c r="C264" s="122"/>
      <c r="D264" s="3"/>
      <c r="E264" s="434"/>
      <c r="F264" s="400"/>
      <c r="G264" s="401"/>
      <c r="H264" s="5"/>
      <c r="I264" s="5"/>
      <c r="J264" s="5"/>
      <c r="K264" s="5"/>
      <c r="L264" s="5"/>
      <c r="M264" s="5"/>
      <c r="N264" s="5"/>
      <c r="O264" s="5"/>
      <c r="P264" s="5"/>
      <c r="Q264" s="5"/>
      <c r="R264" s="5"/>
      <c r="S264" s="5"/>
      <c r="T264" s="5"/>
      <c r="U264" s="5"/>
      <c r="V264" s="5"/>
      <c r="W264" s="5"/>
      <c r="X264" s="5"/>
      <c r="Y264" s="5"/>
      <c r="Z264" s="5"/>
    </row>
    <row r="265" spans="1:26" x14ac:dyDescent="0.25">
      <c r="A265" s="1"/>
      <c r="B265" s="5"/>
      <c r="C265" s="122"/>
      <c r="D265" s="3"/>
      <c r="E265" s="434"/>
      <c r="F265" s="400"/>
      <c r="G265" s="401"/>
      <c r="H265" s="5"/>
      <c r="I265" s="5"/>
      <c r="J265" s="5"/>
      <c r="K265" s="5"/>
      <c r="L265" s="5"/>
      <c r="M265" s="5"/>
      <c r="N265" s="5"/>
      <c r="O265" s="5"/>
      <c r="P265" s="5"/>
      <c r="Q265" s="5"/>
      <c r="R265" s="5"/>
      <c r="S265" s="5"/>
      <c r="T265" s="5"/>
      <c r="U265" s="5"/>
      <c r="V265" s="5"/>
      <c r="W265" s="5"/>
      <c r="X265" s="5"/>
      <c r="Y265" s="5"/>
      <c r="Z265" s="5"/>
    </row>
    <row r="266" spans="1:26" x14ac:dyDescent="0.25">
      <c r="A266" s="1"/>
      <c r="B266" s="5"/>
      <c r="C266" s="122"/>
      <c r="D266" s="3"/>
      <c r="E266" s="434"/>
      <c r="F266" s="400"/>
      <c r="G266" s="401"/>
      <c r="H266" s="5"/>
      <c r="I266" s="5"/>
      <c r="J266" s="5"/>
      <c r="K266" s="5"/>
      <c r="L266" s="5"/>
      <c r="M266" s="5"/>
      <c r="N266" s="5"/>
      <c r="O266" s="5"/>
      <c r="P266" s="5"/>
      <c r="Q266" s="5"/>
      <c r="R266" s="5"/>
      <c r="S266" s="5"/>
      <c r="T266" s="5"/>
      <c r="U266" s="5"/>
      <c r="V266" s="5"/>
      <c r="W266" s="5"/>
      <c r="X266" s="5"/>
      <c r="Y266" s="5"/>
      <c r="Z266" s="5"/>
    </row>
    <row r="267" spans="1:26" x14ac:dyDescent="0.25">
      <c r="A267" s="1"/>
      <c r="B267" s="5"/>
      <c r="C267" s="122"/>
      <c r="D267" s="3"/>
      <c r="E267" s="434"/>
      <c r="F267" s="400"/>
      <c r="G267" s="401"/>
      <c r="H267" s="5"/>
      <c r="I267" s="5"/>
      <c r="J267" s="5"/>
      <c r="K267" s="5"/>
      <c r="L267" s="5"/>
      <c r="M267" s="5"/>
      <c r="N267" s="5"/>
      <c r="O267" s="5"/>
      <c r="P267" s="5"/>
      <c r="Q267" s="5"/>
      <c r="R267" s="5"/>
      <c r="S267" s="5"/>
      <c r="T267" s="5"/>
      <c r="U267" s="5"/>
      <c r="V267" s="5"/>
      <c r="W267" s="5"/>
      <c r="X267" s="5"/>
      <c r="Y267" s="5"/>
      <c r="Z267" s="5"/>
    </row>
    <row r="268" spans="1:26" x14ac:dyDescent="0.25">
      <c r="A268" s="1"/>
      <c r="B268" s="5"/>
      <c r="C268" s="122"/>
      <c r="D268" s="3"/>
      <c r="E268" s="434"/>
      <c r="F268" s="400"/>
      <c r="G268" s="401"/>
      <c r="H268" s="5"/>
      <c r="I268" s="5"/>
      <c r="J268" s="5"/>
      <c r="K268" s="5"/>
      <c r="L268" s="5"/>
      <c r="M268" s="5"/>
      <c r="N268" s="5"/>
      <c r="O268" s="5"/>
      <c r="P268" s="5"/>
      <c r="Q268" s="5"/>
      <c r="R268" s="5"/>
      <c r="S268" s="5"/>
      <c r="T268" s="5"/>
      <c r="U268" s="5"/>
      <c r="V268" s="5"/>
      <c r="W268" s="5"/>
      <c r="X268" s="5"/>
      <c r="Y268" s="5"/>
      <c r="Z268" s="5"/>
    </row>
    <row r="269" spans="1:26" x14ac:dyDescent="0.25">
      <c r="A269" s="1"/>
      <c r="B269" s="5"/>
      <c r="C269" s="122"/>
      <c r="D269" s="3"/>
      <c r="E269" s="434"/>
      <c r="F269" s="400"/>
      <c r="G269" s="401"/>
      <c r="H269" s="5"/>
      <c r="I269" s="5"/>
      <c r="J269" s="5"/>
      <c r="K269" s="5"/>
      <c r="L269" s="5"/>
      <c r="M269" s="5"/>
      <c r="N269" s="5"/>
      <c r="O269" s="5"/>
      <c r="P269" s="5"/>
      <c r="Q269" s="5"/>
      <c r="R269" s="5"/>
      <c r="S269" s="5"/>
      <c r="T269" s="5"/>
      <c r="U269" s="5"/>
      <c r="V269" s="5"/>
      <c r="W269" s="5"/>
      <c r="X269" s="5"/>
      <c r="Y269" s="5"/>
      <c r="Z269" s="5"/>
    </row>
    <row r="270" spans="1:26" x14ac:dyDescent="0.25">
      <c r="A270" s="1"/>
      <c r="B270" s="5"/>
      <c r="C270" s="122"/>
      <c r="D270" s="3"/>
      <c r="E270" s="434"/>
      <c r="F270" s="400"/>
      <c r="G270" s="401"/>
      <c r="H270" s="5"/>
      <c r="I270" s="5"/>
      <c r="J270" s="5"/>
      <c r="K270" s="5"/>
      <c r="L270" s="5"/>
      <c r="M270" s="5"/>
      <c r="N270" s="5"/>
      <c r="O270" s="5"/>
      <c r="P270" s="5"/>
      <c r="Q270" s="5"/>
      <c r="R270" s="5"/>
      <c r="S270" s="5"/>
      <c r="T270" s="5"/>
      <c r="U270" s="5"/>
      <c r="V270" s="5"/>
      <c r="W270" s="5"/>
      <c r="X270" s="5"/>
      <c r="Y270" s="5"/>
      <c r="Z270" s="5"/>
    </row>
    <row r="271" spans="1:26" x14ac:dyDescent="0.25">
      <c r="A271" s="1"/>
      <c r="B271" s="5"/>
      <c r="C271" s="122"/>
      <c r="D271" s="3"/>
      <c r="E271" s="434"/>
      <c r="F271" s="400"/>
      <c r="G271" s="401"/>
      <c r="H271" s="5"/>
      <c r="I271" s="5"/>
      <c r="J271" s="5"/>
      <c r="K271" s="5"/>
      <c r="L271" s="5"/>
      <c r="M271" s="5"/>
      <c r="N271" s="5"/>
      <c r="O271" s="5"/>
      <c r="P271" s="5"/>
      <c r="Q271" s="5"/>
      <c r="R271" s="5"/>
      <c r="S271" s="5"/>
      <c r="T271" s="5"/>
      <c r="U271" s="5"/>
      <c r="V271" s="5"/>
      <c r="W271" s="5"/>
      <c r="X271" s="5"/>
      <c r="Y271" s="5"/>
      <c r="Z271" s="5"/>
    </row>
    <row r="272" spans="1:26" x14ac:dyDescent="0.25">
      <c r="A272" s="1"/>
      <c r="B272" s="5"/>
      <c r="C272" s="122"/>
      <c r="D272" s="3"/>
      <c r="E272" s="434"/>
      <c r="F272" s="400"/>
      <c r="G272" s="401"/>
      <c r="H272" s="5"/>
      <c r="I272" s="5"/>
      <c r="J272" s="5"/>
      <c r="K272" s="5"/>
      <c r="L272" s="5"/>
      <c r="M272" s="5"/>
      <c r="N272" s="5"/>
      <c r="O272" s="5"/>
      <c r="P272" s="5"/>
      <c r="Q272" s="5"/>
      <c r="R272" s="5"/>
      <c r="S272" s="5"/>
      <c r="T272" s="5"/>
      <c r="U272" s="5"/>
      <c r="V272" s="5"/>
      <c r="W272" s="5"/>
      <c r="X272" s="5"/>
      <c r="Y272" s="5"/>
      <c r="Z272" s="5"/>
    </row>
    <row r="273" spans="1:26" x14ac:dyDescent="0.25">
      <c r="A273" s="1"/>
      <c r="B273" s="5"/>
      <c r="C273" s="122"/>
      <c r="D273" s="3"/>
      <c r="E273" s="434"/>
      <c r="F273" s="400"/>
      <c r="G273" s="401"/>
      <c r="H273" s="5"/>
      <c r="I273" s="5"/>
      <c r="J273" s="5"/>
      <c r="K273" s="5"/>
      <c r="L273" s="5"/>
      <c r="M273" s="5"/>
      <c r="N273" s="5"/>
      <c r="O273" s="5"/>
      <c r="P273" s="5"/>
      <c r="Q273" s="5"/>
      <c r="R273" s="5"/>
      <c r="S273" s="5"/>
      <c r="T273" s="5"/>
      <c r="U273" s="5"/>
      <c r="V273" s="5"/>
      <c r="W273" s="5"/>
      <c r="X273" s="5"/>
      <c r="Y273" s="5"/>
      <c r="Z273" s="5"/>
    </row>
    <row r="274" spans="1:26" x14ac:dyDescent="0.25">
      <c r="A274" s="1"/>
      <c r="B274" s="5"/>
      <c r="C274" s="122"/>
      <c r="D274" s="3"/>
      <c r="E274" s="434"/>
      <c r="F274" s="400"/>
      <c r="G274" s="401"/>
      <c r="H274" s="5"/>
      <c r="I274" s="5"/>
      <c r="J274" s="5"/>
      <c r="K274" s="5"/>
      <c r="L274" s="5"/>
      <c r="M274" s="5"/>
      <c r="N274" s="5"/>
      <c r="O274" s="5"/>
      <c r="P274" s="5"/>
      <c r="Q274" s="5"/>
      <c r="R274" s="5"/>
      <c r="S274" s="5"/>
      <c r="T274" s="5"/>
      <c r="U274" s="5"/>
      <c r="V274" s="5"/>
      <c r="W274" s="5"/>
      <c r="X274" s="5"/>
      <c r="Y274" s="5"/>
      <c r="Z274" s="5"/>
    </row>
    <row r="275" spans="1:26" x14ac:dyDescent="0.25">
      <c r="A275" s="1"/>
      <c r="B275" s="5"/>
      <c r="C275" s="122"/>
      <c r="D275" s="3"/>
      <c r="E275" s="434"/>
      <c r="F275" s="400"/>
      <c r="G275" s="401"/>
      <c r="H275" s="5"/>
      <c r="I275" s="5"/>
      <c r="J275" s="5"/>
      <c r="K275" s="5"/>
      <c r="L275" s="5"/>
      <c r="M275" s="5"/>
      <c r="N275" s="5"/>
      <c r="O275" s="5"/>
      <c r="P275" s="5"/>
      <c r="Q275" s="5"/>
      <c r="R275" s="5"/>
      <c r="S275" s="5"/>
      <c r="T275" s="5"/>
      <c r="U275" s="5"/>
      <c r="V275" s="5"/>
      <c r="W275" s="5"/>
      <c r="X275" s="5"/>
      <c r="Y275" s="5"/>
      <c r="Z275" s="5"/>
    </row>
    <row r="276" spans="1:26" x14ac:dyDescent="0.25">
      <c r="A276" s="1"/>
      <c r="B276" s="5"/>
      <c r="C276" s="122"/>
      <c r="D276" s="3"/>
      <c r="E276" s="434"/>
      <c r="F276" s="400"/>
      <c r="G276" s="401"/>
      <c r="H276" s="5"/>
      <c r="I276" s="5"/>
      <c r="J276" s="5"/>
      <c r="K276" s="5"/>
      <c r="L276" s="5"/>
      <c r="M276" s="5"/>
      <c r="N276" s="5"/>
      <c r="O276" s="5"/>
      <c r="P276" s="5"/>
      <c r="Q276" s="5"/>
      <c r="R276" s="5"/>
      <c r="S276" s="5"/>
      <c r="T276" s="5"/>
      <c r="U276" s="5"/>
      <c r="V276" s="5"/>
      <c r="W276" s="5"/>
      <c r="X276" s="5"/>
      <c r="Y276" s="5"/>
      <c r="Z276" s="5"/>
    </row>
    <row r="277" spans="1:26" x14ac:dyDescent="0.25">
      <c r="A277" s="1"/>
      <c r="B277" s="5"/>
      <c r="C277" s="122"/>
      <c r="D277" s="3"/>
      <c r="E277" s="434"/>
      <c r="F277" s="400"/>
      <c r="G277" s="401"/>
      <c r="H277" s="5"/>
      <c r="I277" s="5"/>
      <c r="J277" s="5"/>
      <c r="K277" s="5"/>
      <c r="L277" s="5"/>
      <c r="M277" s="5"/>
      <c r="N277" s="5"/>
      <c r="O277" s="5"/>
      <c r="P277" s="5"/>
      <c r="Q277" s="5"/>
      <c r="R277" s="5"/>
      <c r="S277" s="5"/>
      <c r="T277" s="5"/>
      <c r="U277" s="5"/>
      <c r="V277" s="5"/>
      <c r="W277" s="5"/>
      <c r="X277" s="5"/>
      <c r="Y277" s="5"/>
      <c r="Z277" s="5"/>
    </row>
    <row r="278" spans="1:26" x14ac:dyDescent="0.25">
      <c r="A278" s="1"/>
      <c r="B278" s="25"/>
      <c r="C278" s="139"/>
      <c r="D278" s="106"/>
      <c r="E278" s="485"/>
      <c r="F278" s="400"/>
      <c r="G278" s="401"/>
      <c r="H278" s="5"/>
      <c r="I278" s="5"/>
      <c r="J278" s="5"/>
      <c r="K278" s="5"/>
      <c r="L278" s="5"/>
      <c r="M278" s="5"/>
      <c r="N278" s="5"/>
      <c r="O278" s="5"/>
      <c r="P278" s="5"/>
      <c r="Q278" s="5"/>
      <c r="R278" s="5"/>
      <c r="S278" s="5"/>
      <c r="T278" s="5"/>
      <c r="U278" s="5"/>
      <c r="V278" s="5"/>
      <c r="W278" s="5"/>
      <c r="X278" s="5"/>
      <c r="Y278" s="5"/>
      <c r="Z278" s="5"/>
    </row>
    <row r="279" spans="1:26" x14ac:dyDescent="0.25">
      <c r="A279" s="1"/>
      <c r="B279" s="5"/>
      <c r="C279" s="122"/>
      <c r="D279" s="3"/>
      <c r="E279" s="434"/>
      <c r="F279" s="400"/>
      <c r="G279" s="401"/>
      <c r="H279" s="5"/>
      <c r="I279" s="5"/>
      <c r="J279" s="5"/>
      <c r="K279" s="5"/>
      <c r="L279" s="5"/>
      <c r="M279" s="5"/>
      <c r="N279" s="5"/>
      <c r="O279" s="5"/>
      <c r="P279" s="5"/>
      <c r="Q279" s="5"/>
      <c r="R279" s="5"/>
      <c r="S279" s="5"/>
      <c r="T279" s="5"/>
      <c r="U279" s="5"/>
      <c r="V279" s="5"/>
      <c r="W279" s="5"/>
      <c r="X279" s="5"/>
      <c r="Y279" s="5"/>
      <c r="Z279" s="5"/>
    </row>
    <row r="280" spans="1:26" x14ac:dyDescent="0.25">
      <c r="A280" s="1"/>
      <c r="B280" s="5"/>
      <c r="C280" s="122"/>
      <c r="D280" s="3"/>
      <c r="E280" s="434"/>
      <c r="F280" s="400"/>
      <c r="G280" s="401"/>
      <c r="H280" s="5"/>
      <c r="I280" s="5"/>
      <c r="J280" s="5"/>
      <c r="K280" s="5"/>
      <c r="L280" s="5"/>
      <c r="M280" s="5"/>
      <c r="N280" s="5"/>
      <c r="O280" s="5"/>
      <c r="P280" s="5"/>
      <c r="Q280" s="5"/>
      <c r="R280" s="5"/>
      <c r="S280" s="5"/>
      <c r="T280" s="5"/>
      <c r="U280" s="5"/>
      <c r="V280" s="5"/>
      <c r="W280" s="5"/>
      <c r="X280" s="5"/>
      <c r="Y280" s="5"/>
      <c r="Z280" s="5"/>
    </row>
    <row r="281" spans="1:26" x14ac:dyDescent="0.25">
      <c r="A281" s="1"/>
      <c r="B281" s="5"/>
      <c r="C281" s="122"/>
      <c r="D281" s="3"/>
      <c r="E281" s="434"/>
      <c r="F281" s="400"/>
      <c r="G281" s="401"/>
      <c r="H281" s="5"/>
      <c r="I281" s="5"/>
      <c r="J281" s="5"/>
      <c r="K281" s="5"/>
      <c r="L281" s="5"/>
      <c r="M281" s="5"/>
      <c r="N281" s="5"/>
      <c r="O281" s="5"/>
      <c r="P281" s="5"/>
      <c r="Q281" s="5"/>
      <c r="R281" s="5"/>
      <c r="S281" s="5"/>
      <c r="T281" s="5"/>
      <c r="U281" s="5"/>
      <c r="V281" s="5"/>
      <c r="W281" s="5"/>
      <c r="X281" s="5"/>
      <c r="Y281" s="5"/>
      <c r="Z281" s="5"/>
    </row>
    <row r="282" spans="1:26" x14ac:dyDescent="0.25">
      <c r="A282" s="1"/>
      <c r="B282" s="5"/>
      <c r="C282" s="122"/>
      <c r="D282" s="3"/>
      <c r="E282" s="434"/>
      <c r="F282" s="400"/>
      <c r="G282" s="401"/>
      <c r="H282" s="5"/>
      <c r="I282" s="5"/>
      <c r="J282" s="5"/>
      <c r="K282" s="5"/>
      <c r="L282" s="5"/>
      <c r="M282" s="5"/>
      <c r="N282" s="5"/>
      <c r="O282" s="5"/>
      <c r="P282" s="5"/>
      <c r="Q282" s="5"/>
      <c r="R282" s="5"/>
      <c r="S282" s="5"/>
      <c r="T282" s="5"/>
      <c r="U282" s="5"/>
      <c r="V282" s="5"/>
      <c r="W282" s="5"/>
      <c r="X282" s="5"/>
      <c r="Y282" s="5"/>
      <c r="Z282" s="5"/>
    </row>
    <row r="283" spans="1:26" x14ac:dyDescent="0.25">
      <c r="A283" s="1"/>
      <c r="B283" s="5"/>
      <c r="C283" s="122"/>
      <c r="D283" s="3"/>
      <c r="E283" s="434"/>
      <c r="F283" s="400"/>
      <c r="G283" s="401"/>
      <c r="H283" s="5"/>
      <c r="I283" s="5"/>
      <c r="J283" s="5"/>
      <c r="K283" s="5"/>
      <c r="L283" s="5"/>
      <c r="M283" s="5"/>
      <c r="N283" s="5"/>
      <c r="O283" s="5"/>
      <c r="P283" s="5"/>
      <c r="Q283" s="5"/>
      <c r="R283" s="5"/>
      <c r="S283" s="5"/>
      <c r="T283" s="5"/>
      <c r="U283" s="5"/>
      <c r="V283" s="5"/>
      <c r="W283" s="5"/>
      <c r="X283" s="5"/>
      <c r="Y283" s="5"/>
      <c r="Z283" s="5"/>
    </row>
    <row r="284" spans="1:26" x14ac:dyDescent="0.25">
      <c r="A284" s="1"/>
      <c r="B284" s="5"/>
      <c r="C284" s="122"/>
      <c r="D284" s="3"/>
      <c r="E284" s="434"/>
      <c r="F284" s="400"/>
      <c r="G284" s="401"/>
      <c r="H284" s="5"/>
      <c r="I284" s="5"/>
      <c r="J284" s="5"/>
      <c r="K284" s="5"/>
      <c r="L284" s="5"/>
      <c r="M284" s="5"/>
      <c r="N284" s="5"/>
      <c r="O284" s="5"/>
      <c r="P284" s="5"/>
      <c r="Q284" s="5"/>
      <c r="R284" s="5"/>
      <c r="S284" s="5"/>
      <c r="T284" s="5"/>
      <c r="U284" s="5"/>
      <c r="V284" s="5"/>
      <c r="W284" s="5"/>
      <c r="X284" s="5"/>
      <c r="Y284" s="5"/>
      <c r="Z284" s="5"/>
    </row>
    <row r="285" spans="1:26" x14ac:dyDescent="0.25">
      <c r="A285" s="1"/>
      <c r="B285" s="5"/>
      <c r="C285" s="122"/>
      <c r="D285" s="3"/>
      <c r="E285" s="434"/>
      <c r="F285" s="400"/>
      <c r="G285" s="401"/>
      <c r="H285" s="5"/>
      <c r="I285" s="5"/>
      <c r="J285" s="5"/>
      <c r="K285" s="5"/>
      <c r="L285" s="5"/>
      <c r="M285" s="5"/>
      <c r="N285" s="5"/>
      <c r="O285" s="5"/>
      <c r="P285" s="5"/>
      <c r="Q285" s="5"/>
      <c r="R285" s="5"/>
      <c r="S285" s="5"/>
      <c r="T285" s="5"/>
      <c r="U285" s="5"/>
      <c r="V285" s="5"/>
      <c r="W285" s="5"/>
      <c r="X285" s="5"/>
      <c r="Y285" s="5"/>
      <c r="Z285" s="5"/>
    </row>
    <row r="286" spans="1:26" x14ac:dyDescent="0.25">
      <c r="A286" s="1"/>
      <c r="B286" s="5"/>
      <c r="C286" s="122"/>
      <c r="D286" s="3"/>
      <c r="E286" s="434"/>
      <c r="F286" s="400"/>
      <c r="G286" s="401"/>
      <c r="H286" s="5"/>
      <c r="I286" s="5"/>
      <c r="J286" s="5"/>
      <c r="K286" s="5"/>
      <c r="L286" s="5"/>
      <c r="M286" s="5"/>
      <c r="N286" s="5"/>
      <c r="O286" s="5"/>
      <c r="P286" s="5"/>
      <c r="Q286" s="5"/>
      <c r="R286" s="5"/>
      <c r="S286" s="5"/>
      <c r="T286" s="5"/>
      <c r="U286" s="5"/>
      <c r="V286" s="5"/>
      <c r="W286" s="5"/>
      <c r="X286" s="5"/>
      <c r="Y286" s="5"/>
      <c r="Z286" s="5"/>
    </row>
    <row r="287" spans="1:26" x14ac:dyDescent="0.25">
      <c r="A287" s="1"/>
      <c r="B287" s="5"/>
      <c r="C287" s="122"/>
      <c r="D287" s="3"/>
      <c r="E287" s="434"/>
      <c r="F287" s="400"/>
      <c r="G287" s="401"/>
      <c r="H287" s="5"/>
      <c r="I287" s="5"/>
      <c r="J287" s="5"/>
      <c r="K287" s="5"/>
      <c r="L287" s="5"/>
      <c r="M287" s="5"/>
      <c r="N287" s="5"/>
      <c r="O287" s="5"/>
      <c r="P287" s="5"/>
      <c r="Q287" s="5"/>
      <c r="R287" s="5"/>
      <c r="S287" s="5"/>
      <c r="T287" s="5"/>
      <c r="U287" s="5"/>
      <c r="V287" s="5"/>
      <c r="W287" s="5"/>
      <c r="X287" s="5"/>
      <c r="Y287" s="5"/>
      <c r="Z287" s="5"/>
    </row>
    <row r="288" spans="1:26" x14ac:dyDescent="0.25">
      <c r="A288" s="1"/>
      <c r="B288" s="5"/>
      <c r="C288" s="122"/>
      <c r="D288" s="3"/>
      <c r="E288" s="434"/>
      <c r="F288" s="400"/>
      <c r="G288" s="401"/>
      <c r="H288" s="5"/>
      <c r="I288" s="5"/>
      <c r="J288" s="5"/>
      <c r="K288" s="5"/>
      <c r="L288" s="5"/>
      <c r="M288" s="5"/>
      <c r="N288" s="5"/>
      <c r="O288" s="5"/>
      <c r="P288" s="5"/>
      <c r="Q288" s="5"/>
      <c r="R288" s="5"/>
      <c r="S288" s="5"/>
      <c r="T288" s="5"/>
      <c r="U288" s="5"/>
      <c r="V288" s="5"/>
      <c r="W288" s="5"/>
      <c r="X288" s="5"/>
      <c r="Y288" s="5"/>
      <c r="Z288" s="5"/>
    </row>
    <row r="289" spans="1:26" x14ac:dyDescent="0.25">
      <c r="A289" s="1"/>
      <c r="B289" s="5"/>
      <c r="C289" s="122"/>
      <c r="D289" s="3"/>
      <c r="E289" s="434"/>
      <c r="F289" s="400"/>
      <c r="G289" s="401"/>
      <c r="H289" s="5"/>
      <c r="I289" s="5"/>
      <c r="J289" s="5"/>
      <c r="K289" s="5"/>
      <c r="L289" s="5"/>
      <c r="M289" s="5"/>
      <c r="N289" s="5"/>
      <c r="O289" s="5"/>
      <c r="P289" s="5"/>
      <c r="Q289" s="5"/>
      <c r="R289" s="5"/>
      <c r="S289" s="5"/>
      <c r="T289" s="5"/>
      <c r="U289" s="5"/>
      <c r="V289" s="5"/>
      <c r="W289" s="5"/>
      <c r="X289" s="5"/>
      <c r="Y289" s="5"/>
      <c r="Z289" s="5"/>
    </row>
    <row r="290" spans="1:26" x14ac:dyDescent="0.25">
      <c r="A290" s="1"/>
      <c r="B290" s="5"/>
      <c r="C290" s="122"/>
      <c r="D290" s="3"/>
      <c r="E290" s="434"/>
      <c r="F290" s="400"/>
      <c r="G290" s="401"/>
      <c r="H290" s="5"/>
      <c r="I290" s="5"/>
      <c r="J290" s="5"/>
      <c r="K290" s="5"/>
      <c r="L290" s="5"/>
      <c r="M290" s="5"/>
      <c r="N290" s="5"/>
      <c r="O290" s="5"/>
      <c r="P290" s="5"/>
      <c r="Q290" s="5"/>
      <c r="R290" s="5"/>
      <c r="S290" s="5"/>
      <c r="T290" s="5"/>
      <c r="U290" s="5"/>
      <c r="V290" s="5"/>
      <c r="W290" s="5"/>
      <c r="X290" s="5"/>
      <c r="Y290" s="5"/>
      <c r="Z290" s="5"/>
    </row>
    <row r="291" spans="1:26" x14ac:dyDescent="0.25">
      <c r="A291" s="1"/>
      <c r="B291" s="5"/>
      <c r="C291" s="122"/>
      <c r="D291" s="3"/>
      <c r="E291" s="434"/>
      <c r="F291" s="400"/>
      <c r="G291" s="401"/>
      <c r="H291" s="5"/>
      <c r="I291" s="5"/>
      <c r="J291" s="5"/>
      <c r="K291" s="5"/>
      <c r="L291" s="5"/>
      <c r="M291" s="5"/>
      <c r="N291" s="5"/>
      <c r="O291" s="5"/>
      <c r="P291" s="5"/>
      <c r="Q291" s="5"/>
      <c r="R291" s="5"/>
      <c r="S291" s="5"/>
      <c r="T291" s="5"/>
      <c r="U291" s="5"/>
      <c r="V291" s="5"/>
      <c r="W291" s="5"/>
      <c r="X291" s="5"/>
      <c r="Y291" s="5"/>
      <c r="Z291" s="5"/>
    </row>
    <row r="292" spans="1:26" x14ac:dyDescent="0.25">
      <c r="A292" s="1"/>
      <c r="B292" s="5"/>
      <c r="C292" s="122"/>
      <c r="D292" s="3"/>
      <c r="E292" s="434"/>
      <c r="F292" s="400"/>
      <c r="G292" s="401"/>
      <c r="H292" s="5"/>
      <c r="I292" s="5"/>
      <c r="J292" s="5"/>
      <c r="K292" s="5"/>
      <c r="L292" s="5"/>
      <c r="M292" s="5"/>
      <c r="N292" s="5"/>
      <c r="O292" s="5"/>
      <c r="P292" s="5"/>
      <c r="Q292" s="5"/>
      <c r="R292" s="5"/>
      <c r="S292" s="5"/>
      <c r="T292" s="5"/>
      <c r="U292" s="5"/>
      <c r="V292" s="5"/>
      <c r="W292" s="5"/>
      <c r="X292" s="5"/>
      <c r="Y292" s="5"/>
      <c r="Z292" s="5"/>
    </row>
    <row r="293" spans="1:26" x14ac:dyDescent="0.25">
      <c r="A293" s="1"/>
      <c r="B293" s="5"/>
      <c r="C293" s="122"/>
      <c r="D293" s="3"/>
      <c r="E293" s="434"/>
      <c r="F293" s="400"/>
      <c r="G293" s="401"/>
      <c r="H293" s="5"/>
      <c r="I293" s="5"/>
      <c r="J293" s="5"/>
      <c r="K293" s="5"/>
      <c r="L293" s="5"/>
      <c r="M293" s="5"/>
      <c r="N293" s="5"/>
      <c r="O293" s="5"/>
      <c r="P293" s="5"/>
      <c r="Q293" s="5"/>
      <c r="R293" s="5"/>
      <c r="S293" s="5"/>
      <c r="T293" s="5"/>
      <c r="U293" s="5"/>
      <c r="V293" s="5"/>
      <c r="W293" s="5"/>
      <c r="X293" s="5"/>
      <c r="Y293" s="5"/>
      <c r="Z293" s="5"/>
    </row>
    <row r="294" spans="1:26" x14ac:dyDescent="0.25">
      <c r="A294" s="1"/>
      <c r="B294" s="5"/>
      <c r="C294" s="122"/>
      <c r="D294" s="3"/>
      <c r="E294" s="434"/>
      <c r="F294" s="400"/>
      <c r="G294" s="401"/>
      <c r="H294" s="5"/>
      <c r="I294" s="5"/>
      <c r="J294" s="5"/>
      <c r="K294" s="5"/>
      <c r="L294" s="5"/>
      <c r="M294" s="5"/>
      <c r="N294" s="5"/>
      <c r="O294" s="5"/>
      <c r="P294" s="5"/>
      <c r="Q294" s="5"/>
      <c r="R294" s="5"/>
      <c r="S294" s="5"/>
      <c r="T294" s="5"/>
      <c r="U294" s="5"/>
      <c r="V294" s="5"/>
      <c r="W294" s="5"/>
      <c r="X294" s="5"/>
      <c r="Y294" s="5"/>
      <c r="Z294" s="5"/>
    </row>
    <row r="295" spans="1:26" x14ac:dyDescent="0.25">
      <c r="A295" s="1"/>
      <c r="B295" s="5"/>
      <c r="C295" s="122"/>
      <c r="D295" s="3"/>
      <c r="E295" s="434"/>
      <c r="F295" s="400"/>
      <c r="G295" s="401"/>
      <c r="H295" s="5"/>
      <c r="I295" s="5"/>
      <c r="J295" s="5"/>
      <c r="K295" s="5"/>
      <c r="L295" s="5"/>
      <c r="M295" s="5"/>
      <c r="N295" s="5"/>
      <c r="O295" s="5"/>
      <c r="P295" s="5"/>
      <c r="Q295" s="5"/>
      <c r="R295" s="5"/>
      <c r="S295" s="5"/>
      <c r="T295" s="5"/>
      <c r="U295" s="5"/>
      <c r="V295" s="5"/>
      <c r="W295" s="5"/>
      <c r="X295" s="5"/>
      <c r="Y295" s="5"/>
      <c r="Z295" s="5"/>
    </row>
    <row r="296" spans="1:26" x14ac:dyDescent="0.25">
      <c r="A296" s="1"/>
      <c r="B296" s="5"/>
      <c r="C296" s="122"/>
      <c r="D296" s="3"/>
      <c r="E296" s="434"/>
      <c r="F296" s="400"/>
      <c r="G296" s="401"/>
      <c r="H296" s="5"/>
      <c r="I296" s="5"/>
      <c r="J296" s="5"/>
      <c r="K296" s="5"/>
      <c r="L296" s="5"/>
      <c r="M296" s="5"/>
      <c r="N296" s="5"/>
      <c r="O296" s="5"/>
      <c r="P296" s="5"/>
      <c r="Q296" s="5"/>
      <c r="R296" s="5"/>
      <c r="S296" s="5"/>
      <c r="T296" s="5"/>
      <c r="U296" s="5"/>
      <c r="V296" s="5"/>
      <c r="W296" s="5"/>
      <c r="X296" s="5"/>
      <c r="Y296" s="5"/>
      <c r="Z296" s="5"/>
    </row>
    <row r="297" spans="1:26" x14ac:dyDescent="0.25">
      <c r="A297" s="1"/>
      <c r="B297" s="5"/>
      <c r="C297" s="122"/>
      <c r="D297" s="3"/>
      <c r="E297" s="434"/>
      <c r="F297" s="400"/>
      <c r="G297" s="401"/>
      <c r="H297" s="5"/>
      <c r="I297" s="5"/>
      <c r="J297" s="5"/>
      <c r="K297" s="5"/>
      <c r="L297" s="5"/>
      <c r="M297" s="5"/>
      <c r="N297" s="5"/>
      <c r="O297" s="5"/>
      <c r="P297" s="5"/>
      <c r="Q297" s="5"/>
      <c r="R297" s="5"/>
      <c r="S297" s="5"/>
      <c r="T297" s="5"/>
      <c r="U297" s="5"/>
      <c r="V297" s="5"/>
      <c r="W297" s="5"/>
      <c r="X297" s="5"/>
      <c r="Y297" s="5"/>
      <c r="Z297" s="5"/>
    </row>
    <row r="298" spans="1:26" x14ac:dyDescent="0.25">
      <c r="A298" s="1"/>
      <c r="B298" s="5"/>
      <c r="C298" s="122"/>
      <c r="D298" s="3"/>
      <c r="E298" s="434"/>
      <c r="F298" s="400"/>
      <c r="G298" s="401"/>
      <c r="H298" s="5"/>
      <c r="I298" s="5"/>
      <c r="J298" s="5"/>
      <c r="K298" s="5"/>
      <c r="L298" s="5"/>
      <c r="M298" s="5"/>
      <c r="N298" s="5"/>
      <c r="O298" s="5"/>
      <c r="P298" s="5"/>
      <c r="Q298" s="5"/>
      <c r="R298" s="5"/>
      <c r="S298" s="5"/>
      <c r="T298" s="5"/>
      <c r="U298" s="5"/>
      <c r="V298" s="5"/>
      <c r="W298" s="5"/>
      <c r="X298" s="5"/>
      <c r="Y298" s="5"/>
      <c r="Z298" s="5"/>
    </row>
    <row r="299" spans="1:26" x14ac:dyDescent="0.25">
      <c r="A299" s="1"/>
      <c r="B299" s="5"/>
      <c r="C299" s="122"/>
      <c r="D299" s="3"/>
      <c r="E299" s="434"/>
      <c r="F299" s="400"/>
      <c r="G299" s="401"/>
      <c r="H299" s="5"/>
      <c r="I299" s="5"/>
      <c r="J299" s="5"/>
      <c r="K299" s="5"/>
      <c r="L299" s="5"/>
      <c r="M299" s="5"/>
      <c r="N299" s="5"/>
      <c r="O299" s="5"/>
      <c r="P299" s="5"/>
      <c r="Q299" s="5"/>
      <c r="R299" s="5"/>
      <c r="S299" s="5"/>
      <c r="T299" s="5"/>
      <c r="U299" s="5"/>
      <c r="V299" s="5"/>
      <c r="W299" s="5"/>
      <c r="X299" s="5"/>
      <c r="Y299" s="5"/>
      <c r="Z299" s="5"/>
    </row>
    <row r="300" spans="1:26" x14ac:dyDescent="0.25">
      <c r="A300" s="1"/>
      <c r="B300" s="5"/>
      <c r="C300" s="122"/>
      <c r="D300" s="3"/>
      <c r="E300" s="434"/>
      <c r="F300" s="400"/>
      <c r="G300" s="401"/>
      <c r="H300" s="5"/>
      <c r="I300" s="5"/>
      <c r="J300" s="5"/>
      <c r="K300" s="5"/>
      <c r="L300" s="5"/>
      <c r="M300" s="5"/>
      <c r="N300" s="5"/>
      <c r="O300" s="5"/>
      <c r="P300" s="5"/>
      <c r="Q300" s="5"/>
      <c r="R300" s="5"/>
      <c r="S300" s="5"/>
      <c r="T300" s="5"/>
      <c r="U300" s="5"/>
      <c r="V300" s="5"/>
      <c r="W300" s="5"/>
      <c r="X300" s="5"/>
      <c r="Y300" s="5"/>
      <c r="Z300" s="5"/>
    </row>
    <row r="301" spans="1:26" x14ac:dyDescent="0.25">
      <c r="A301" s="1"/>
      <c r="B301" s="5"/>
      <c r="C301" s="122"/>
      <c r="D301" s="3"/>
      <c r="E301" s="434"/>
      <c r="F301" s="400"/>
      <c r="G301" s="401"/>
      <c r="H301" s="5"/>
      <c r="I301" s="5"/>
      <c r="J301" s="5"/>
      <c r="K301" s="5"/>
      <c r="L301" s="5"/>
      <c r="M301" s="5"/>
      <c r="N301" s="5"/>
      <c r="O301" s="5"/>
      <c r="P301" s="5"/>
      <c r="Q301" s="5"/>
      <c r="R301" s="5"/>
      <c r="S301" s="5"/>
      <c r="T301" s="5"/>
      <c r="U301" s="5"/>
      <c r="V301" s="5"/>
      <c r="W301" s="5"/>
      <c r="X301" s="5"/>
      <c r="Y301" s="5"/>
      <c r="Z301" s="5"/>
    </row>
    <row r="302" spans="1:26" x14ac:dyDescent="0.25">
      <c r="A302" s="1"/>
      <c r="B302" s="5"/>
      <c r="C302" s="122"/>
      <c r="D302" s="3"/>
      <c r="E302" s="434"/>
      <c r="F302" s="400"/>
      <c r="G302" s="401"/>
      <c r="H302" s="5"/>
      <c r="I302" s="5"/>
      <c r="J302" s="5"/>
      <c r="K302" s="5"/>
      <c r="L302" s="5"/>
      <c r="M302" s="5"/>
      <c r="N302" s="5"/>
      <c r="O302" s="5"/>
      <c r="P302" s="5"/>
      <c r="Q302" s="5"/>
      <c r="R302" s="5"/>
      <c r="S302" s="5"/>
      <c r="T302" s="5"/>
      <c r="U302" s="5"/>
      <c r="V302" s="5"/>
      <c r="W302" s="5"/>
      <c r="X302" s="5"/>
      <c r="Y302" s="5"/>
      <c r="Z302" s="5"/>
    </row>
    <row r="303" spans="1:26" x14ac:dyDescent="0.25">
      <c r="A303" s="1"/>
      <c r="B303" s="5"/>
      <c r="C303" s="122"/>
      <c r="D303" s="3"/>
      <c r="E303" s="434"/>
      <c r="F303" s="400"/>
      <c r="G303" s="401"/>
      <c r="H303" s="5"/>
      <c r="I303" s="5"/>
      <c r="J303" s="5"/>
      <c r="K303" s="5"/>
      <c r="L303" s="5"/>
      <c r="M303" s="5"/>
      <c r="N303" s="5"/>
      <c r="O303" s="5"/>
      <c r="P303" s="5"/>
      <c r="Q303" s="5"/>
      <c r="R303" s="5"/>
      <c r="S303" s="5"/>
      <c r="T303" s="5"/>
      <c r="U303" s="5"/>
      <c r="V303" s="5"/>
      <c r="W303" s="5"/>
      <c r="X303" s="5"/>
      <c r="Y303" s="5"/>
      <c r="Z303" s="5"/>
    </row>
    <row r="304" spans="1:26" x14ac:dyDescent="0.25">
      <c r="A304" s="1"/>
      <c r="B304" s="5"/>
      <c r="C304" s="122"/>
      <c r="D304" s="3"/>
      <c r="E304" s="434"/>
      <c r="F304" s="400"/>
      <c r="G304" s="401"/>
      <c r="H304" s="5"/>
      <c r="I304" s="5"/>
      <c r="J304" s="5"/>
      <c r="K304" s="5"/>
      <c r="L304" s="5"/>
      <c r="M304" s="5"/>
      <c r="N304" s="5"/>
      <c r="O304" s="5"/>
      <c r="P304" s="5"/>
      <c r="Q304" s="5"/>
      <c r="R304" s="5"/>
      <c r="S304" s="5"/>
      <c r="T304" s="5"/>
      <c r="U304" s="5"/>
      <c r="V304" s="5"/>
      <c r="W304" s="5"/>
      <c r="X304" s="5"/>
      <c r="Y304" s="5"/>
      <c r="Z304" s="5"/>
    </row>
    <row r="305" spans="1:26" x14ac:dyDescent="0.25">
      <c r="A305" s="1"/>
      <c r="B305" s="5"/>
      <c r="C305" s="122"/>
      <c r="D305" s="3"/>
      <c r="E305" s="434"/>
      <c r="F305" s="400"/>
      <c r="G305" s="401"/>
      <c r="H305" s="5"/>
      <c r="I305" s="5"/>
      <c r="J305" s="5"/>
      <c r="K305" s="5"/>
      <c r="L305" s="5"/>
      <c r="M305" s="5"/>
      <c r="N305" s="5"/>
      <c r="O305" s="5"/>
      <c r="P305" s="5"/>
      <c r="Q305" s="5"/>
      <c r="R305" s="5"/>
      <c r="S305" s="5"/>
      <c r="T305" s="5"/>
      <c r="U305" s="5"/>
      <c r="V305" s="5"/>
      <c r="W305" s="5"/>
      <c r="X305" s="5"/>
      <c r="Y305" s="5"/>
      <c r="Z305" s="5"/>
    </row>
    <row r="306" spans="1:26" x14ac:dyDescent="0.25">
      <c r="A306" s="1"/>
      <c r="B306" s="5"/>
      <c r="C306" s="122"/>
      <c r="D306" s="3"/>
      <c r="E306" s="434"/>
      <c r="F306" s="400"/>
      <c r="G306" s="401"/>
      <c r="H306" s="5"/>
      <c r="I306" s="5"/>
      <c r="J306" s="5"/>
      <c r="K306" s="5"/>
      <c r="L306" s="5"/>
      <c r="M306" s="5"/>
      <c r="N306" s="5"/>
      <c r="O306" s="5"/>
      <c r="P306" s="5"/>
      <c r="Q306" s="5"/>
      <c r="R306" s="5"/>
      <c r="S306" s="5"/>
      <c r="T306" s="5"/>
      <c r="U306" s="5"/>
      <c r="V306" s="5"/>
      <c r="W306" s="5"/>
      <c r="X306" s="5"/>
      <c r="Y306" s="5"/>
      <c r="Z306" s="5"/>
    </row>
    <row r="307" spans="1:26" x14ac:dyDescent="0.25">
      <c r="A307" s="1"/>
      <c r="B307" s="5"/>
      <c r="C307" s="122"/>
      <c r="D307" s="3"/>
      <c r="E307" s="434"/>
      <c r="F307" s="400"/>
      <c r="G307" s="401"/>
      <c r="H307" s="5"/>
      <c r="I307" s="5"/>
      <c r="J307" s="5"/>
      <c r="K307" s="5"/>
      <c r="L307" s="5"/>
      <c r="M307" s="5"/>
      <c r="N307" s="5"/>
      <c r="O307" s="5"/>
      <c r="P307" s="5"/>
      <c r="Q307" s="5"/>
      <c r="R307" s="5"/>
      <c r="S307" s="5"/>
      <c r="T307" s="5"/>
      <c r="U307" s="5"/>
      <c r="V307" s="5"/>
      <c r="W307" s="5"/>
      <c r="X307" s="5"/>
      <c r="Y307" s="5"/>
      <c r="Z307" s="5"/>
    </row>
    <row r="308" spans="1:26" x14ac:dyDescent="0.25">
      <c r="A308" s="1"/>
      <c r="B308" s="5"/>
      <c r="C308" s="122"/>
      <c r="D308" s="3"/>
      <c r="E308" s="434"/>
      <c r="F308" s="400"/>
      <c r="G308" s="401"/>
      <c r="H308" s="5"/>
      <c r="I308" s="5"/>
      <c r="J308" s="5"/>
      <c r="K308" s="5"/>
      <c r="L308" s="5"/>
      <c r="M308" s="5"/>
      <c r="N308" s="5"/>
      <c r="O308" s="5"/>
      <c r="P308" s="5"/>
      <c r="Q308" s="5"/>
      <c r="R308" s="5"/>
      <c r="S308" s="5"/>
      <c r="T308" s="5"/>
      <c r="U308" s="5"/>
      <c r="V308" s="5"/>
      <c r="W308" s="5"/>
      <c r="X308" s="5"/>
      <c r="Y308" s="5"/>
      <c r="Z308" s="5"/>
    </row>
    <row r="309" spans="1:26" x14ac:dyDescent="0.25">
      <c r="A309" s="1"/>
      <c r="B309" s="5"/>
      <c r="C309" s="122"/>
      <c r="D309" s="3"/>
      <c r="E309" s="434"/>
      <c r="F309" s="400"/>
      <c r="G309" s="401"/>
      <c r="H309" s="5"/>
      <c r="I309" s="5"/>
      <c r="J309" s="5"/>
      <c r="K309" s="5"/>
      <c r="L309" s="5"/>
      <c r="M309" s="5"/>
      <c r="N309" s="5"/>
      <c r="O309" s="5"/>
      <c r="P309" s="5"/>
      <c r="Q309" s="5"/>
      <c r="R309" s="5"/>
      <c r="S309" s="5"/>
      <c r="T309" s="5"/>
      <c r="U309" s="5"/>
      <c r="V309" s="5"/>
      <c r="W309" s="5"/>
      <c r="X309" s="5"/>
      <c r="Y309" s="5"/>
      <c r="Z309" s="5"/>
    </row>
    <row r="310" spans="1:26" x14ac:dyDescent="0.25">
      <c r="A310" s="1"/>
      <c r="B310" s="5"/>
      <c r="C310" s="122"/>
      <c r="D310" s="3"/>
      <c r="E310" s="434"/>
      <c r="F310" s="400"/>
      <c r="G310" s="401"/>
      <c r="H310" s="5"/>
      <c r="I310" s="5"/>
      <c r="J310" s="5"/>
      <c r="K310" s="5"/>
      <c r="L310" s="5"/>
      <c r="M310" s="5"/>
      <c r="N310" s="5"/>
      <c r="O310" s="5"/>
      <c r="P310" s="5"/>
      <c r="Q310" s="5"/>
      <c r="R310" s="5"/>
      <c r="S310" s="5"/>
      <c r="T310" s="5"/>
      <c r="U310" s="5"/>
      <c r="V310" s="5"/>
      <c r="W310" s="5"/>
      <c r="X310" s="5"/>
      <c r="Y310" s="5"/>
      <c r="Z310" s="5"/>
    </row>
    <row r="311" spans="1:26" x14ac:dyDescent="0.25">
      <c r="A311" s="1"/>
      <c r="B311" s="5"/>
      <c r="C311" s="122"/>
      <c r="D311" s="3"/>
      <c r="E311" s="434"/>
      <c r="F311" s="400"/>
      <c r="G311" s="401"/>
      <c r="H311" s="5"/>
      <c r="I311" s="5"/>
      <c r="J311" s="5"/>
      <c r="K311" s="5"/>
      <c r="L311" s="5"/>
      <c r="M311" s="5"/>
      <c r="N311" s="5"/>
      <c r="O311" s="5"/>
      <c r="P311" s="5"/>
      <c r="Q311" s="5"/>
      <c r="R311" s="5"/>
      <c r="S311" s="5"/>
      <c r="T311" s="5"/>
      <c r="U311" s="5"/>
      <c r="V311" s="5"/>
      <c r="W311" s="5"/>
      <c r="X311" s="5"/>
      <c r="Y311" s="5"/>
      <c r="Z311" s="5"/>
    </row>
    <row r="312" spans="1:26" x14ac:dyDescent="0.25">
      <c r="A312" s="1"/>
      <c r="B312" s="5"/>
      <c r="C312" s="122"/>
      <c r="D312" s="3"/>
      <c r="E312" s="434"/>
      <c r="F312" s="400"/>
      <c r="G312" s="401"/>
      <c r="H312" s="5"/>
      <c r="I312" s="5"/>
      <c r="J312" s="5"/>
      <c r="K312" s="5"/>
      <c r="L312" s="5"/>
      <c r="M312" s="5"/>
      <c r="N312" s="5"/>
      <c r="O312" s="5"/>
      <c r="P312" s="5"/>
      <c r="Q312" s="5"/>
      <c r="R312" s="5"/>
      <c r="S312" s="5"/>
      <c r="T312" s="5"/>
      <c r="U312" s="5"/>
      <c r="V312" s="5"/>
      <c r="W312" s="5"/>
      <c r="X312" s="5"/>
      <c r="Y312" s="5"/>
      <c r="Z312" s="5"/>
    </row>
    <row r="313" spans="1:26" x14ac:dyDescent="0.25">
      <c r="A313" s="1"/>
      <c r="B313" s="5"/>
      <c r="C313" s="122"/>
      <c r="D313" s="3"/>
      <c r="E313" s="434"/>
      <c r="F313" s="400"/>
      <c r="G313" s="401"/>
      <c r="H313" s="5"/>
      <c r="I313" s="5"/>
      <c r="J313" s="5"/>
      <c r="K313" s="5"/>
      <c r="L313" s="5"/>
      <c r="M313" s="5"/>
      <c r="N313" s="5"/>
      <c r="O313" s="5"/>
      <c r="P313" s="5"/>
      <c r="Q313" s="5"/>
      <c r="R313" s="5"/>
      <c r="S313" s="5"/>
      <c r="T313" s="5"/>
      <c r="U313" s="5"/>
      <c r="V313" s="5"/>
      <c r="W313" s="5"/>
      <c r="X313" s="5"/>
      <c r="Y313" s="5"/>
      <c r="Z313" s="5"/>
    </row>
    <row r="314" spans="1:26" x14ac:dyDescent="0.25">
      <c r="A314" s="1"/>
      <c r="B314" s="5"/>
      <c r="C314" s="122"/>
      <c r="D314" s="3"/>
      <c r="E314" s="434"/>
      <c r="F314" s="400"/>
      <c r="G314" s="401"/>
      <c r="H314" s="5"/>
      <c r="I314" s="5"/>
      <c r="J314" s="5"/>
      <c r="K314" s="5"/>
      <c r="L314" s="5"/>
      <c r="M314" s="5"/>
      <c r="N314" s="5"/>
      <c r="O314" s="5"/>
      <c r="P314" s="5"/>
      <c r="Q314" s="5"/>
      <c r="R314" s="5"/>
      <c r="S314" s="5"/>
      <c r="T314" s="5"/>
      <c r="U314" s="5"/>
      <c r="V314" s="5"/>
      <c r="W314" s="5"/>
      <c r="X314" s="5"/>
      <c r="Y314" s="5"/>
      <c r="Z314" s="5"/>
    </row>
    <row r="315" spans="1:26" x14ac:dyDescent="0.25">
      <c r="A315" s="1"/>
      <c r="B315" s="5"/>
      <c r="C315" s="122"/>
      <c r="D315" s="3"/>
      <c r="E315" s="434"/>
      <c r="F315" s="400"/>
      <c r="G315" s="401"/>
      <c r="H315" s="5"/>
      <c r="I315" s="5"/>
      <c r="J315" s="5"/>
      <c r="K315" s="5"/>
      <c r="L315" s="5"/>
      <c r="M315" s="5"/>
      <c r="N315" s="5"/>
      <c r="O315" s="5"/>
      <c r="P315" s="5"/>
      <c r="Q315" s="5"/>
      <c r="R315" s="5"/>
      <c r="S315" s="5"/>
      <c r="T315" s="5"/>
      <c r="U315" s="5"/>
      <c r="V315" s="5"/>
      <c r="W315" s="5"/>
      <c r="X315" s="5"/>
      <c r="Y315" s="5"/>
      <c r="Z315" s="5"/>
    </row>
    <row r="316" spans="1:26" x14ac:dyDescent="0.25">
      <c r="A316" s="1"/>
      <c r="B316" s="5"/>
      <c r="C316" s="122"/>
      <c r="D316" s="3"/>
      <c r="E316" s="434"/>
      <c r="F316" s="400"/>
      <c r="G316" s="401"/>
      <c r="H316" s="5"/>
      <c r="I316" s="5"/>
      <c r="J316" s="5"/>
      <c r="K316" s="5"/>
      <c r="L316" s="5"/>
      <c r="M316" s="5"/>
      <c r="N316" s="5"/>
      <c r="O316" s="5"/>
      <c r="P316" s="5"/>
      <c r="Q316" s="5"/>
      <c r="R316" s="5"/>
      <c r="S316" s="5"/>
      <c r="T316" s="5"/>
      <c r="U316" s="5"/>
      <c r="V316" s="5"/>
      <c r="W316" s="5"/>
      <c r="X316" s="5"/>
      <c r="Y316" s="5"/>
      <c r="Z316" s="5"/>
    </row>
    <row r="317" spans="1:26" x14ac:dyDescent="0.25">
      <c r="A317" s="1"/>
      <c r="B317" s="5"/>
      <c r="C317" s="122"/>
      <c r="D317" s="3"/>
      <c r="E317" s="434"/>
      <c r="F317" s="400"/>
      <c r="G317" s="401"/>
      <c r="H317" s="5"/>
      <c r="I317" s="5"/>
      <c r="J317" s="5"/>
      <c r="K317" s="5"/>
      <c r="L317" s="5"/>
      <c r="M317" s="5"/>
      <c r="N317" s="5"/>
      <c r="O317" s="5"/>
      <c r="P317" s="5"/>
      <c r="Q317" s="5"/>
      <c r="R317" s="5"/>
      <c r="S317" s="5"/>
      <c r="T317" s="5"/>
      <c r="U317" s="5"/>
      <c r="V317" s="5"/>
      <c r="W317" s="5"/>
      <c r="X317" s="5"/>
      <c r="Y317" s="5"/>
      <c r="Z317" s="5"/>
    </row>
    <row r="318" spans="1:26" x14ac:dyDescent="0.25">
      <c r="A318" s="1"/>
      <c r="B318" s="5"/>
      <c r="C318" s="122"/>
      <c r="D318" s="3"/>
      <c r="E318" s="434"/>
      <c r="F318" s="400"/>
      <c r="G318" s="401"/>
      <c r="H318" s="5"/>
      <c r="I318" s="5"/>
      <c r="J318" s="5"/>
      <c r="K318" s="5"/>
      <c r="L318" s="5"/>
      <c r="M318" s="5"/>
      <c r="N318" s="5"/>
      <c r="O318" s="5"/>
      <c r="P318" s="5"/>
      <c r="Q318" s="5"/>
      <c r="R318" s="5"/>
      <c r="S318" s="5"/>
      <c r="T318" s="5"/>
      <c r="U318" s="5"/>
      <c r="V318" s="5"/>
      <c r="W318" s="5"/>
      <c r="X318" s="5"/>
      <c r="Y318" s="5"/>
      <c r="Z318" s="5"/>
    </row>
    <row r="319" spans="1:26" x14ac:dyDescent="0.25">
      <c r="A319" s="1"/>
      <c r="B319" s="5"/>
      <c r="C319" s="122"/>
      <c r="D319" s="3"/>
      <c r="E319" s="434"/>
      <c r="F319" s="400"/>
      <c r="G319" s="401"/>
      <c r="H319" s="5"/>
      <c r="I319" s="5"/>
      <c r="J319" s="5"/>
      <c r="K319" s="5"/>
      <c r="L319" s="5"/>
      <c r="M319" s="5"/>
      <c r="N319" s="5"/>
      <c r="O319" s="5"/>
      <c r="P319" s="5"/>
      <c r="Q319" s="5"/>
      <c r="R319" s="5"/>
      <c r="S319" s="5"/>
      <c r="T319" s="5"/>
      <c r="U319" s="5"/>
      <c r="V319" s="5"/>
      <c r="W319" s="5"/>
      <c r="X319" s="5"/>
      <c r="Y319" s="5"/>
      <c r="Z319" s="5"/>
    </row>
    <row r="320" spans="1:26" x14ac:dyDescent="0.25">
      <c r="A320" s="1"/>
      <c r="B320" s="5"/>
      <c r="C320" s="122"/>
      <c r="D320" s="3"/>
      <c r="E320" s="434"/>
      <c r="F320" s="400"/>
      <c r="G320" s="401"/>
      <c r="H320" s="5"/>
      <c r="I320" s="5"/>
      <c r="J320" s="5"/>
      <c r="K320" s="5"/>
      <c r="L320" s="5"/>
      <c r="M320" s="5"/>
      <c r="N320" s="5"/>
      <c r="O320" s="5"/>
      <c r="P320" s="5"/>
      <c r="Q320" s="5"/>
      <c r="R320" s="5"/>
      <c r="S320" s="5"/>
      <c r="T320" s="5"/>
      <c r="U320" s="5"/>
      <c r="V320" s="5"/>
      <c r="W320" s="5"/>
      <c r="X320" s="5"/>
      <c r="Y320" s="5"/>
      <c r="Z320" s="5"/>
    </row>
    <row r="321" spans="1:26" x14ac:dyDescent="0.25">
      <c r="A321" s="1"/>
      <c r="B321" s="5"/>
      <c r="C321" s="122"/>
      <c r="D321" s="3"/>
      <c r="E321" s="434"/>
      <c r="F321" s="400"/>
      <c r="G321" s="401"/>
      <c r="H321" s="5"/>
      <c r="I321" s="5"/>
      <c r="J321" s="5"/>
      <c r="K321" s="5"/>
      <c r="L321" s="5"/>
      <c r="M321" s="5"/>
      <c r="N321" s="5"/>
      <c r="O321" s="5"/>
      <c r="P321" s="5"/>
      <c r="Q321" s="5"/>
      <c r="R321" s="5"/>
      <c r="S321" s="5"/>
      <c r="T321" s="5"/>
      <c r="U321" s="5"/>
      <c r="V321" s="5"/>
      <c r="W321" s="5"/>
      <c r="X321" s="5"/>
      <c r="Y321" s="5"/>
      <c r="Z321" s="5"/>
    </row>
    <row r="322" spans="1:26" x14ac:dyDescent="0.25">
      <c r="A322" s="1"/>
      <c r="B322" s="5"/>
      <c r="C322" s="122"/>
      <c r="D322" s="3"/>
      <c r="E322" s="434"/>
      <c r="F322" s="400"/>
      <c r="G322" s="401"/>
      <c r="H322" s="5"/>
      <c r="I322" s="5"/>
      <c r="J322" s="5"/>
      <c r="K322" s="5"/>
      <c r="L322" s="5"/>
      <c r="M322" s="5"/>
      <c r="N322" s="5"/>
      <c r="O322" s="5"/>
      <c r="P322" s="5"/>
      <c r="Q322" s="5"/>
      <c r="R322" s="5"/>
      <c r="S322" s="5"/>
      <c r="T322" s="5"/>
      <c r="U322" s="5"/>
      <c r="V322" s="5"/>
      <c r="W322" s="5"/>
      <c r="X322" s="5"/>
      <c r="Y322" s="5"/>
      <c r="Z322" s="5"/>
    </row>
    <row r="323" spans="1:26" x14ac:dyDescent="0.25">
      <c r="A323" s="1"/>
      <c r="B323" s="5"/>
      <c r="C323" s="122"/>
      <c r="D323" s="3"/>
      <c r="E323" s="434"/>
      <c r="F323" s="400"/>
      <c r="G323" s="401"/>
      <c r="H323" s="5"/>
      <c r="I323" s="5"/>
      <c r="J323" s="5"/>
      <c r="K323" s="5"/>
      <c r="L323" s="5"/>
      <c r="M323" s="5"/>
      <c r="N323" s="5"/>
      <c r="O323" s="5"/>
      <c r="P323" s="5"/>
      <c r="Q323" s="5"/>
      <c r="R323" s="5"/>
      <c r="S323" s="5"/>
      <c r="T323" s="5"/>
      <c r="U323" s="5"/>
      <c r="V323" s="5"/>
      <c r="W323" s="5"/>
      <c r="X323" s="5"/>
      <c r="Y323" s="5"/>
      <c r="Z323" s="5"/>
    </row>
    <row r="324" spans="1:26" x14ac:dyDescent="0.25">
      <c r="A324" s="1"/>
      <c r="B324" s="5"/>
      <c r="C324" s="122"/>
      <c r="D324" s="3"/>
      <c r="E324" s="434"/>
      <c r="F324" s="400"/>
      <c r="G324" s="401"/>
      <c r="H324" s="5"/>
      <c r="I324" s="5"/>
      <c r="J324" s="5"/>
      <c r="K324" s="5"/>
      <c r="L324" s="5"/>
      <c r="M324" s="5"/>
      <c r="N324" s="5"/>
      <c r="O324" s="5"/>
      <c r="P324" s="5"/>
      <c r="Q324" s="5"/>
      <c r="R324" s="5"/>
      <c r="S324" s="5"/>
      <c r="T324" s="5"/>
      <c r="U324" s="5"/>
      <c r="V324" s="5"/>
      <c r="W324" s="5"/>
      <c r="X324" s="5"/>
      <c r="Y324" s="5"/>
      <c r="Z324" s="5"/>
    </row>
    <row r="325" spans="1:26" x14ac:dyDescent="0.25">
      <c r="A325" s="1"/>
      <c r="B325" s="5"/>
      <c r="C325" s="122"/>
      <c r="D325" s="3"/>
      <c r="E325" s="434"/>
      <c r="F325" s="400"/>
      <c r="G325" s="401"/>
      <c r="H325" s="5"/>
      <c r="I325" s="5"/>
      <c r="J325" s="5"/>
      <c r="K325" s="5"/>
      <c r="L325" s="5"/>
      <c r="M325" s="5"/>
      <c r="N325" s="5"/>
      <c r="O325" s="5"/>
      <c r="P325" s="5"/>
      <c r="Q325" s="5"/>
      <c r="R325" s="5"/>
      <c r="S325" s="5"/>
      <c r="T325" s="5"/>
      <c r="U325" s="5"/>
      <c r="V325" s="5"/>
      <c r="W325" s="5"/>
      <c r="X325" s="5"/>
      <c r="Y325" s="5"/>
      <c r="Z325" s="5"/>
    </row>
    <row r="326" spans="1:26" x14ac:dyDescent="0.25">
      <c r="A326" s="1"/>
      <c r="B326" s="5"/>
      <c r="C326" s="122"/>
      <c r="D326" s="3"/>
      <c r="E326" s="434"/>
      <c r="F326" s="400"/>
      <c r="G326" s="401"/>
      <c r="H326" s="5"/>
      <c r="I326" s="5"/>
      <c r="J326" s="5"/>
      <c r="K326" s="5"/>
      <c r="L326" s="5"/>
      <c r="M326" s="5"/>
      <c r="N326" s="5"/>
      <c r="O326" s="5"/>
      <c r="P326" s="5"/>
      <c r="Q326" s="5"/>
      <c r="R326" s="5"/>
      <c r="S326" s="5"/>
      <c r="T326" s="5"/>
      <c r="U326" s="5"/>
      <c r="V326" s="5"/>
      <c r="W326" s="5"/>
      <c r="X326" s="5"/>
      <c r="Y326" s="5"/>
      <c r="Z326" s="5"/>
    </row>
    <row r="327" spans="1:26" x14ac:dyDescent="0.25">
      <c r="A327" s="1"/>
      <c r="B327" s="5"/>
      <c r="C327" s="122"/>
      <c r="D327" s="3"/>
      <c r="E327" s="434"/>
      <c r="F327" s="400"/>
      <c r="G327" s="401"/>
      <c r="H327" s="5"/>
      <c r="I327" s="5"/>
      <c r="J327" s="5"/>
      <c r="K327" s="5"/>
      <c r="L327" s="5"/>
      <c r="M327" s="5"/>
      <c r="N327" s="5"/>
      <c r="O327" s="5"/>
      <c r="P327" s="5"/>
      <c r="Q327" s="5"/>
      <c r="R327" s="5"/>
      <c r="S327" s="5"/>
      <c r="T327" s="5"/>
      <c r="U327" s="5"/>
      <c r="V327" s="5"/>
      <c r="W327" s="5"/>
      <c r="X327" s="5"/>
      <c r="Y327" s="5"/>
      <c r="Z327" s="5"/>
    </row>
    <row r="328" spans="1:26" x14ac:dyDescent="0.25">
      <c r="A328" s="1"/>
      <c r="B328" s="5"/>
      <c r="C328" s="122"/>
      <c r="D328" s="3"/>
      <c r="E328" s="434"/>
      <c r="F328" s="400"/>
      <c r="G328" s="401"/>
      <c r="H328" s="5"/>
      <c r="I328" s="5"/>
      <c r="J328" s="5"/>
      <c r="K328" s="5"/>
      <c r="L328" s="5"/>
      <c r="M328" s="5"/>
      <c r="N328" s="5"/>
      <c r="O328" s="5"/>
      <c r="P328" s="5"/>
      <c r="Q328" s="5"/>
      <c r="R328" s="5"/>
      <c r="S328" s="5"/>
      <c r="T328" s="5"/>
      <c r="U328" s="5"/>
      <c r="V328" s="5"/>
      <c r="W328" s="5"/>
      <c r="X328" s="5"/>
      <c r="Y328" s="5"/>
      <c r="Z328" s="5"/>
    </row>
    <row r="329" spans="1:26" x14ac:dyDescent="0.25">
      <c r="A329" s="1"/>
      <c r="B329" s="5"/>
      <c r="C329" s="122"/>
      <c r="D329" s="3"/>
      <c r="E329" s="434"/>
      <c r="F329" s="400"/>
      <c r="G329" s="401"/>
      <c r="H329" s="5"/>
      <c r="I329" s="5"/>
      <c r="J329" s="5"/>
      <c r="K329" s="5"/>
      <c r="L329" s="5"/>
      <c r="M329" s="5"/>
      <c r="N329" s="5"/>
      <c r="O329" s="5"/>
      <c r="P329" s="5"/>
      <c r="Q329" s="5"/>
      <c r="R329" s="5"/>
      <c r="S329" s="5"/>
      <c r="T329" s="5"/>
      <c r="U329" s="5"/>
      <c r="V329" s="5"/>
      <c r="W329" s="5"/>
      <c r="X329" s="5"/>
      <c r="Y329" s="5"/>
      <c r="Z329" s="5"/>
    </row>
    <row r="330" spans="1:26" x14ac:dyDescent="0.25">
      <c r="A330" s="1"/>
      <c r="B330" s="5"/>
      <c r="C330" s="122"/>
      <c r="D330" s="3"/>
      <c r="E330" s="434"/>
      <c r="F330" s="400"/>
      <c r="G330" s="401"/>
      <c r="H330" s="5"/>
      <c r="I330" s="5"/>
      <c r="J330" s="5"/>
      <c r="K330" s="5"/>
      <c r="L330" s="5"/>
      <c r="M330" s="5"/>
      <c r="N330" s="5"/>
      <c r="O330" s="5"/>
      <c r="P330" s="5"/>
      <c r="Q330" s="5"/>
      <c r="R330" s="5"/>
      <c r="S330" s="5"/>
      <c r="T330" s="5"/>
      <c r="U330" s="5"/>
      <c r="V330" s="5"/>
      <c r="W330" s="5"/>
      <c r="X330" s="5"/>
      <c r="Y330" s="5"/>
      <c r="Z330" s="5"/>
    </row>
    <row r="331" spans="1:26" x14ac:dyDescent="0.25">
      <c r="A331" s="1"/>
      <c r="B331" s="5"/>
      <c r="C331" s="122"/>
      <c r="D331" s="3"/>
      <c r="E331" s="434"/>
      <c r="F331" s="400"/>
      <c r="G331" s="401"/>
      <c r="H331" s="5"/>
      <c r="I331" s="5"/>
      <c r="J331" s="5"/>
      <c r="K331" s="5"/>
      <c r="L331" s="5"/>
      <c r="M331" s="5"/>
      <c r="N331" s="5"/>
      <c r="O331" s="5"/>
      <c r="P331" s="5"/>
      <c r="Q331" s="5"/>
      <c r="R331" s="5"/>
      <c r="S331" s="5"/>
      <c r="T331" s="5"/>
      <c r="U331" s="5"/>
      <c r="V331" s="5"/>
      <c r="W331" s="5"/>
      <c r="X331" s="5"/>
      <c r="Y331" s="5"/>
      <c r="Z331" s="5"/>
    </row>
    <row r="332" spans="1:26" x14ac:dyDescent="0.25">
      <c r="A332" s="1"/>
      <c r="B332" s="5"/>
      <c r="C332" s="122"/>
      <c r="D332" s="3"/>
      <c r="E332" s="434"/>
      <c r="F332" s="400"/>
      <c r="G332" s="401"/>
      <c r="H332" s="5"/>
      <c r="I332" s="5"/>
      <c r="J332" s="5"/>
      <c r="K332" s="5"/>
      <c r="L332" s="5"/>
      <c r="M332" s="5"/>
      <c r="N332" s="5"/>
      <c r="O332" s="5"/>
      <c r="P332" s="5"/>
      <c r="Q332" s="5"/>
      <c r="R332" s="5"/>
      <c r="S332" s="5"/>
      <c r="T332" s="5"/>
      <c r="U332" s="5"/>
      <c r="V332" s="5"/>
      <c r="W332" s="5"/>
      <c r="X332" s="5"/>
      <c r="Y332" s="5"/>
      <c r="Z332" s="5"/>
    </row>
    <row r="333" spans="1:26" x14ac:dyDescent="0.25">
      <c r="A333" s="1"/>
      <c r="B333" s="5"/>
      <c r="C333" s="122"/>
      <c r="D333" s="3"/>
      <c r="E333" s="434"/>
      <c r="F333" s="400"/>
      <c r="G333" s="401"/>
      <c r="H333" s="5"/>
      <c r="I333" s="5"/>
      <c r="J333" s="5"/>
      <c r="K333" s="5"/>
      <c r="L333" s="5"/>
      <c r="M333" s="5"/>
      <c r="N333" s="5"/>
      <c r="O333" s="5"/>
      <c r="P333" s="5"/>
      <c r="Q333" s="5"/>
      <c r="R333" s="5"/>
      <c r="S333" s="5"/>
      <c r="T333" s="5"/>
      <c r="U333" s="5"/>
      <c r="V333" s="5"/>
      <c r="W333" s="5"/>
      <c r="X333" s="5"/>
      <c r="Y333" s="5"/>
      <c r="Z333" s="5"/>
    </row>
    <row r="334" spans="1:26" x14ac:dyDescent="0.25">
      <c r="A334" s="1"/>
      <c r="B334" s="5"/>
      <c r="C334" s="122"/>
      <c r="D334" s="3"/>
      <c r="E334" s="434"/>
      <c r="F334" s="400"/>
      <c r="G334" s="401"/>
      <c r="H334" s="5"/>
      <c r="I334" s="5"/>
      <c r="J334" s="5"/>
      <c r="K334" s="5"/>
      <c r="L334" s="5"/>
      <c r="M334" s="5"/>
      <c r="N334" s="5"/>
      <c r="O334" s="5"/>
      <c r="P334" s="5"/>
      <c r="Q334" s="5"/>
      <c r="R334" s="5"/>
      <c r="S334" s="5"/>
      <c r="T334" s="5"/>
      <c r="U334" s="5"/>
      <c r="V334" s="5"/>
      <c r="W334" s="5"/>
      <c r="X334" s="5"/>
      <c r="Y334" s="5"/>
      <c r="Z334" s="5"/>
    </row>
    <row r="335" spans="1:26" x14ac:dyDescent="0.25">
      <c r="A335" s="1"/>
      <c r="B335" s="5"/>
      <c r="C335" s="122"/>
      <c r="D335" s="3"/>
      <c r="E335" s="434"/>
      <c r="F335" s="400"/>
      <c r="G335" s="401"/>
      <c r="H335" s="5"/>
      <c r="I335" s="5"/>
      <c r="J335" s="5"/>
      <c r="K335" s="5"/>
      <c r="L335" s="5"/>
      <c r="M335" s="5"/>
      <c r="N335" s="5"/>
      <c r="O335" s="5"/>
      <c r="P335" s="5"/>
      <c r="Q335" s="5"/>
      <c r="R335" s="5"/>
      <c r="S335" s="5"/>
      <c r="T335" s="5"/>
      <c r="U335" s="5"/>
      <c r="V335" s="5"/>
      <c r="W335" s="5"/>
      <c r="X335" s="5"/>
      <c r="Y335" s="5"/>
      <c r="Z335" s="5"/>
    </row>
    <row r="336" spans="1:26" x14ac:dyDescent="0.25">
      <c r="A336" s="1"/>
      <c r="B336" s="5"/>
      <c r="C336" s="122"/>
      <c r="D336" s="3"/>
      <c r="E336" s="434"/>
      <c r="F336" s="400"/>
      <c r="G336" s="401"/>
      <c r="H336" s="5"/>
      <c r="I336" s="5"/>
      <c r="J336" s="5"/>
      <c r="K336" s="5"/>
      <c r="L336" s="5"/>
      <c r="M336" s="5"/>
      <c r="N336" s="5"/>
      <c r="O336" s="5"/>
      <c r="P336" s="5"/>
      <c r="Q336" s="5"/>
      <c r="R336" s="5"/>
      <c r="S336" s="5"/>
      <c r="T336" s="5"/>
      <c r="U336" s="5"/>
      <c r="V336" s="5"/>
      <c r="W336" s="5"/>
      <c r="X336" s="5"/>
      <c r="Y336" s="5"/>
      <c r="Z336" s="5"/>
    </row>
    <row r="337" spans="1:26" x14ac:dyDescent="0.25">
      <c r="A337" s="1"/>
      <c r="B337" s="5"/>
      <c r="C337" s="122"/>
      <c r="D337" s="3"/>
      <c r="E337" s="434"/>
      <c r="F337" s="400"/>
      <c r="G337" s="401"/>
      <c r="H337" s="5"/>
      <c r="I337" s="5"/>
      <c r="J337" s="5"/>
      <c r="K337" s="5"/>
      <c r="L337" s="5"/>
      <c r="M337" s="5"/>
      <c r="N337" s="5"/>
      <c r="O337" s="5"/>
      <c r="P337" s="5"/>
      <c r="Q337" s="5"/>
      <c r="R337" s="5"/>
      <c r="S337" s="5"/>
      <c r="T337" s="5"/>
      <c r="U337" s="5"/>
      <c r="V337" s="5"/>
      <c r="W337" s="5"/>
      <c r="X337" s="5"/>
      <c r="Y337" s="5"/>
      <c r="Z337" s="5"/>
    </row>
    <row r="338" spans="1:26" x14ac:dyDescent="0.25">
      <c r="A338" s="1"/>
      <c r="B338" s="5"/>
      <c r="C338" s="122"/>
      <c r="D338" s="3"/>
      <c r="E338" s="434"/>
      <c r="F338" s="400"/>
      <c r="G338" s="401"/>
      <c r="H338" s="5"/>
      <c r="I338" s="5"/>
      <c r="J338" s="5"/>
      <c r="K338" s="5"/>
      <c r="L338" s="5"/>
      <c r="M338" s="5"/>
      <c r="N338" s="5"/>
      <c r="O338" s="5"/>
      <c r="P338" s="5"/>
      <c r="Q338" s="5"/>
      <c r="R338" s="5"/>
      <c r="S338" s="5"/>
      <c r="T338" s="5"/>
      <c r="U338" s="5"/>
      <c r="V338" s="5"/>
      <c r="W338" s="5"/>
      <c r="X338" s="5"/>
      <c r="Y338" s="5"/>
      <c r="Z338" s="5"/>
    </row>
    <row r="339" spans="1:26" x14ac:dyDescent="0.25">
      <c r="A339" s="1"/>
      <c r="B339" s="5"/>
      <c r="C339" s="122"/>
      <c r="D339" s="3"/>
      <c r="E339" s="434"/>
      <c r="F339" s="400"/>
      <c r="G339" s="401"/>
      <c r="H339" s="5"/>
      <c r="I339" s="5"/>
      <c r="J339" s="5"/>
      <c r="K339" s="5"/>
      <c r="L339" s="5"/>
      <c r="M339" s="5"/>
      <c r="N339" s="5"/>
      <c r="O339" s="5"/>
      <c r="P339" s="5"/>
      <c r="Q339" s="5"/>
      <c r="R339" s="5"/>
      <c r="S339" s="5"/>
      <c r="T339" s="5"/>
      <c r="U339" s="5"/>
      <c r="V339" s="5"/>
      <c r="W339" s="5"/>
      <c r="X339" s="5"/>
      <c r="Y339" s="5"/>
      <c r="Z339" s="5"/>
    </row>
    <row r="340" spans="1:26" x14ac:dyDescent="0.25">
      <c r="A340" s="1"/>
      <c r="B340" s="5"/>
      <c r="C340" s="122"/>
      <c r="D340" s="3"/>
      <c r="E340" s="434"/>
      <c r="F340" s="400"/>
      <c r="G340" s="401"/>
      <c r="H340" s="5"/>
      <c r="I340" s="5"/>
      <c r="J340" s="5"/>
      <c r="K340" s="5"/>
      <c r="L340" s="5"/>
      <c r="M340" s="5"/>
      <c r="N340" s="5"/>
      <c r="O340" s="5"/>
      <c r="P340" s="5"/>
      <c r="Q340" s="5"/>
      <c r="R340" s="5"/>
      <c r="S340" s="5"/>
      <c r="T340" s="5"/>
      <c r="U340" s="5"/>
      <c r="V340" s="5"/>
      <c r="W340" s="5"/>
      <c r="X340" s="5"/>
      <c r="Y340" s="5"/>
      <c r="Z340" s="5"/>
    </row>
    <row r="341" spans="1:26" x14ac:dyDescent="0.25">
      <c r="A341" s="1"/>
      <c r="B341" s="5"/>
      <c r="C341" s="122"/>
      <c r="D341" s="3"/>
      <c r="E341" s="434"/>
      <c r="F341" s="400"/>
      <c r="G341" s="401"/>
      <c r="H341" s="5"/>
      <c r="I341" s="5"/>
      <c r="J341" s="5"/>
      <c r="K341" s="5"/>
      <c r="L341" s="5"/>
      <c r="M341" s="5"/>
      <c r="N341" s="5"/>
      <c r="O341" s="5"/>
      <c r="P341" s="5"/>
      <c r="Q341" s="5"/>
      <c r="R341" s="5"/>
      <c r="S341" s="5"/>
      <c r="T341" s="5"/>
      <c r="U341" s="5"/>
      <c r="V341" s="5"/>
      <c r="W341" s="5"/>
      <c r="X341" s="5"/>
      <c r="Y341" s="5"/>
      <c r="Z341" s="5"/>
    </row>
    <row r="342" spans="1:26" x14ac:dyDescent="0.25">
      <c r="A342" s="1"/>
      <c r="B342" s="5"/>
      <c r="C342" s="122"/>
      <c r="D342" s="3"/>
      <c r="E342" s="434"/>
      <c r="F342" s="400"/>
      <c r="G342" s="401"/>
      <c r="H342" s="5"/>
      <c r="I342" s="5"/>
      <c r="J342" s="5"/>
      <c r="K342" s="5"/>
      <c r="L342" s="5"/>
      <c r="M342" s="5"/>
      <c r="N342" s="5"/>
      <c r="O342" s="5"/>
      <c r="P342" s="5"/>
      <c r="Q342" s="5"/>
      <c r="R342" s="5"/>
      <c r="S342" s="5"/>
      <c r="T342" s="5"/>
      <c r="U342" s="5"/>
      <c r="V342" s="5"/>
      <c r="W342" s="5"/>
      <c r="X342" s="5"/>
      <c r="Y342" s="5"/>
      <c r="Z342" s="5"/>
    </row>
    <row r="343" spans="1:26" x14ac:dyDescent="0.25">
      <c r="A343" s="1"/>
      <c r="B343" s="5"/>
      <c r="C343" s="122"/>
      <c r="D343" s="3"/>
      <c r="E343" s="434"/>
      <c r="F343" s="400"/>
      <c r="G343" s="401"/>
      <c r="H343" s="5"/>
      <c r="I343" s="5"/>
      <c r="J343" s="5"/>
      <c r="K343" s="5"/>
      <c r="L343" s="5"/>
      <c r="M343" s="5"/>
      <c r="N343" s="5"/>
      <c r="O343" s="5"/>
      <c r="P343" s="5"/>
      <c r="Q343" s="5"/>
      <c r="R343" s="5"/>
      <c r="S343" s="5"/>
      <c r="T343" s="5"/>
      <c r="U343" s="5"/>
      <c r="V343" s="5"/>
      <c r="W343" s="5"/>
      <c r="X343" s="5"/>
      <c r="Y343" s="5"/>
      <c r="Z343" s="5"/>
    </row>
    <row r="344" spans="1:26" x14ac:dyDescent="0.25">
      <c r="A344" s="1"/>
      <c r="B344" s="5"/>
      <c r="C344" s="122"/>
      <c r="D344" s="3"/>
      <c r="E344" s="434"/>
      <c r="F344" s="400"/>
      <c r="G344" s="401"/>
      <c r="H344" s="5"/>
      <c r="I344" s="5"/>
      <c r="J344" s="5"/>
      <c r="K344" s="5"/>
      <c r="L344" s="5"/>
      <c r="M344" s="5"/>
      <c r="N344" s="5"/>
      <c r="O344" s="5"/>
      <c r="P344" s="5"/>
      <c r="Q344" s="5"/>
      <c r="R344" s="5"/>
      <c r="S344" s="5"/>
      <c r="T344" s="5"/>
      <c r="U344" s="5"/>
      <c r="V344" s="5"/>
      <c r="W344" s="5"/>
      <c r="X344" s="5"/>
      <c r="Y344" s="5"/>
      <c r="Z344" s="5"/>
    </row>
    <row r="345" spans="1:26" x14ac:dyDescent="0.25">
      <c r="A345" s="1"/>
      <c r="B345" s="5"/>
      <c r="C345" s="122"/>
      <c r="D345" s="3"/>
      <c r="E345" s="434"/>
      <c r="F345" s="400"/>
      <c r="G345" s="401"/>
      <c r="H345" s="5"/>
      <c r="I345" s="5"/>
      <c r="J345" s="5"/>
      <c r="K345" s="5"/>
      <c r="L345" s="5"/>
      <c r="M345" s="5"/>
      <c r="N345" s="5"/>
      <c r="O345" s="5"/>
      <c r="P345" s="5"/>
      <c r="Q345" s="5"/>
      <c r="R345" s="5"/>
      <c r="S345" s="5"/>
      <c r="T345" s="5"/>
      <c r="U345" s="5"/>
      <c r="V345" s="5"/>
      <c r="W345" s="5"/>
      <c r="X345" s="5"/>
      <c r="Y345" s="5"/>
      <c r="Z345" s="5"/>
    </row>
    <row r="346" spans="1:26" x14ac:dyDescent="0.25">
      <c r="A346" s="1"/>
      <c r="B346" s="5"/>
      <c r="C346" s="122"/>
      <c r="D346" s="3"/>
      <c r="E346" s="434"/>
      <c r="F346" s="400"/>
      <c r="G346" s="401"/>
      <c r="H346" s="5"/>
      <c r="I346" s="5"/>
      <c r="J346" s="5"/>
      <c r="K346" s="5"/>
      <c r="L346" s="5"/>
      <c r="M346" s="5"/>
      <c r="N346" s="5"/>
      <c r="O346" s="5"/>
      <c r="P346" s="5"/>
      <c r="Q346" s="5"/>
      <c r="R346" s="5"/>
      <c r="S346" s="5"/>
      <c r="T346" s="5"/>
      <c r="U346" s="5"/>
      <c r="V346" s="5"/>
      <c r="W346" s="5"/>
      <c r="X346" s="5"/>
      <c r="Y346" s="5"/>
      <c r="Z346" s="5"/>
    </row>
    <row r="347" spans="1:26" x14ac:dyDescent="0.25">
      <c r="A347" s="1"/>
      <c r="B347" s="5"/>
      <c r="C347" s="122"/>
      <c r="D347" s="3"/>
      <c r="E347" s="434"/>
      <c r="F347" s="400"/>
      <c r="G347" s="401"/>
      <c r="H347" s="5"/>
      <c r="I347" s="5"/>
      <c r="J347" s="5"/>
      <c r="K347" s="5"/>
      <c r="L347" s="5"/>
      <c r="M347" s="5"/>
      <c r="N347" s="5"/>
      <c r="O347" s="5"/>
      <c r="P347" s="5"/>
      <c r="Q347" s="5"/>
      <c r="R347" s="5"/>
      <c r="S347" s="5"/>
      <c r="T347" s="5"/>
      <c r="U347" s="5"/>
      <c r="V347" s="5"/>
      <c r="W347" s="5"/>
      <c r="X347" s="5"/>
      <c r="Y347" s="5"/>
      <c r="Z347" s="5"/>
    </row>
    <row r="348" spans="1:26" x14ac:dyDescent="0.25">
      <c r="A348" s="1"/>
      <c r="B348" s="5"/>
      <c r="C348" s="122"/>
      <c r="D348" s="3"/>
      <c r="E348" s="434"/>
      <c r="F348" s="400"/>
      <c r="G348" s="401"/>
      <c r="H348" s="5"/>
      <c r="I348" s="5"/>
      <c r="J348" s="5"/>
      <c r="K348" s="5"/>
      <c r="L348" s="5"/>
      <c r="M348" s="5"/>
      <c r="N348" s="5"/>
      <c r="O348" s="5"/>
      <c r="P348" s="5"/>
      <c r="Q348" s="5"/>
      <c r="R348" s="5"/>
      <c r="S348" s="5"/>
      <c r="T348" s="5"/>
      <c r="U348" s="5"/>
      <c r="V348" s="5"/>
      <c r="W348" s="5"/>
      <c r="X348" s="5"/>
      <c r="Y348" s="5"/>
      <c r="Z348" s="5"/>
    </row>
    <row r="349" spans="1:26" x14ac:dyDescent="0.25">
      <c r="A349" s="1"/>
      <c r="B349" s="5"/>
      <c r="C349" s="122"/>
      <c r="D349" s="3"/>
      <c r="E349" s="434"/>
      <c r="F349" s="400"/>
      <c r="G349" s="401"/>
      <c r="H349" s="5"/>
      <c r="I349" s="5"/>
      <c r="J349" s="5"/>
      <c r="K349" s="5"/>
      <c r="L349" s="5"/>
      <c r="M349" s="5"/>
      <c r="N349" s="5"/>
      <c r="O349" s="5"/>
      <c r="P349" s="5"/>
      <c r="Q349" s="5"/>
      <c r="R349" s="5"/>
      <c r="S349" s="5"/>
      <c r="T349" s="5"/>
      <c r="U349" s="5"/>
      <c r="V349" s="5"/>
      <c r="W349" s="5"/>
      <c r="X349" s="5"/>
      <c r="Y349" s="5"/>
      <c r="Z349" s="5"/>
    </row>
    <row r="350" spans="1:26" x14ac:dyDescent="0.25">
      <c r="A350" s="1"/>
      <c r="B350" s="5"/>
      <c r="C350" s="122"/>
      <c r="D350" s="3"/>
      <c r="E350" s="434"/>
      <c r="F350" s="400"/>
      <c r="G350" s="401"/>
      <c r="H350" s="5"/>
      <c r="I350" s="5"/>
      <c r="J350" s="5"/>
      <c r="K350" s="5"/>
      <c r="L350" s="5"/>
      <c r="M350" s="5"/>
      <c r="N350" s="5"/>
      <c r="O350" s="5"/>
      <c r="P350" s="5"/>
      <c r="Q350" s="5"/>
      <c r="R350" s="5"/>
      <c r="S350" s="5"/>
      <c r="T350" s="5"/>
      <c r="U350" s="5"/>
      <c r="V350" s="5"/>
      <c r="W350" s="5"/>
      <c r="X350" s="5"/>
      <c r="Y350" s="5"/>
      <c r="Z350" s="5"/>
    </row>
    <row r="351" spans="1:26" x14ac:dyDescent="0.25">
      <c r="A351" s="1"/>
      <c r="B351" s="5"/>
      <c r="C351" s="122"/>
      <c r="D351" s="3"/>
      <c r="E351" s="434"/>
      <c r="F351" s="400"/>
      <c r="G351" s="401"/>
      <c r="H351" s="5"/>
      <c r="I351" s="5"/>
      <c r="J351" s="5"/>
      <c r="K351" s="5"/>
      <c r="L351" s="5"/>
      <c r="M351" s="5"/>
      <c r="N351" s="5"/>
      <c r="O351" s="5"/>
      <c r="P351" s="5"/>
      <c r="Q351" s="5"/>
      <c r="R351" s="5"/>
      <c r="S351" s="5"/>
      <c r="T351" s="5"/>
      <c r="U351" s="5"/>
      <c r="V351" s="5"/>
      <c r="W351" s="5"/>
      <c r="X351" s="5"/>
      <c r="Y351" s="5"/>
      <c r="Z351" s="5"/>
    </row>
    <row r="352" spans="1:26" x14ac:dyDescent="0.25">
      <c r="A352" s="1"/>
      <c r="B352" s="5"/>
      <c r="C352" s="122"/>
      <c r="D352" s="3"/>
      <c r="E352" s="434"/>
      <c r="F352" s="400"/>
      <c r="G352" s="401"/>
      <c r="H352" s="5"/>
      <c r="I352" s="5"/>
      <c r="J352" s="5"/>
      <c r="K352" s="5"/>
      <c r="L352" s="5"/>
      <c r="M352" s="5"/>
      <c r="N352" s="5"/>
      <c r="O352" s="5"/>
      <c r="P352" s="5"/>
      <c r="Q352" s="5"/>
      <c r="R352" s="5"/>
      <c r="S352" s="5"/>
      <c r="T352" s="5"/>
      <c r="U352" s="5"/>
      <c r="V352" s="5"/>
      <c r="W352" s="5"/>
      <c r="X352" s="5"/>
      <c r="Y352" s="5"/>
      <c r="Z352" s="5"/>
    </row>
    <row r="353" spans="1:26" x14ac:dyDescent="0.25">
      <c r="A353" s="1"/>
      <c r="B353" s="5"/>
      <c r="C353" s="122"/>
      <c r="D353" s="3"/>
      <c r="E353" s="434"/>
      <c r="F353" s="400"/>
      <c r="G353" s="401"/>
      <c r="H353" s="5"/>
      <c r="I353" s="5"/>
      <c r="J353" s="5"/>
      <c r="K353" s="5"/>
      <c r="L353" s="5"/>
      <c r="M353" s="5"/>
      <c r="N353" s="5"/>
      <c r="O353" s="5"/>
      <c r="P353" s="5"/>
      <c r="Q353" s="5"/>
      <c r="R353" s="5"/>
      <c r="S353" s="5"/>
      <c r="T353" s="5"/>
      <c r="U353" s="5"/>
      <c r="V353" s="5"/>
      <c r="W353" s="5"/>
      <c r="X353" s="5"/>
      <c r="Y353" s="5"/>
      <c r="Z353" s="5"/>
    </row>
    <row r="354" spans="1:26" x14ac:dyDescent="0.25">
      <c r="A354" s="1"/>
      <c r="B354" s="5"/>
      <c r="C354" s="122"/>
      <c r="D354" s="3"/>
      <c r="E354" s="434"/>
      <c r="F354" s="400"/>
      <c r="G354" s="401"/>
      <c r="H354" s="5"/>
      <c r="I354" s="5"/>
      <c r="J354" s="5"/>
      <c r="K354" s="5"/>
      <c r="L354" s="5"/>
      <c r="M354" s="5"/>
      <c r="N354" s="5"/>
      <c r="O354" s="5"/>
      <c r="P354" s="5"/>
      <c r="Q354" s="5"/>
      <c r="R354" s="5"/>
      <c r="S354" s="5"/>
      <c r="T354" s="5"/>
      <c r="U354" s="5"/>
      <c r="V354" s="5"/>
      <c r="W354" s="5"/>
      <c r="X354" s="5"/>
      <c r="Y354" s="5"/>
      <c r="Z354" s="5"/>
    </row>
    <row r="355" spans="1:26" x14ac:dyDescent="0.25">
      <c r="A355" s="1"/>
      <c r="B355" s="5"/>
      <c r="C355" s="122"/>
      <c r="D355" s="3"/>
      <c r="E355" s="434"/>
      <c r="F355" s="400"/>
      <c r="G355" s="401"/>
      <c r="H355" s="5"/>
      <c r="I355" s="5"/>
      <c r="J355" s="5"/>
      <c r="K355" s="5"/>
      <c r="L355" s="5"/>
      <c r="M355" s="5"/>
      <c r="N355" s="5"/>
      <c r="O355" s="5"/>
      <c r="P355" s="5"/>
      <c r="Q355" s="5"/>
      <c r="R355" s="5"/>
      <c r="S355" s="5"/>
      <c r="T355" s="5"/>
      <c r="U355" s="5"/>
      <c r="V355" s="5"/>
      <c r="W355" s="5"/>
      <c r="X355" s="5"/>
      <c r="Y355" s="5"/>
      <c r="Z355" s="5"/>
    </row>
    <row r="356" spans="1:26" x14ac:dyDescent="0.25">
      <c r="A356" s="1"/>
      <c r="B356" s="5"/>
      <c r="C356" s="122"/>
      <c r="D356" s="3"/>
      <c r="E356" s="434"/>
      <c r="F356" s="400"/>
      <c r="G356" s="401"/>
      <c r="H356" s="5"/>
      <c r="I356" s="5"/>
      <c r="J356" s="5"/>
      <c r="K356" s="5"/>
      <c r="L356" s="5"/>
      <c r="M356" s="5"/>
      <c r="N356" s="5"/>
      <c r="O356" s="5"/>
      <c r="P356" s="5"/>
      <c r="Q356" s="5"/>
      <c r="R356" s="5"/>
      <c r="S356" s="5"/>
      <c r="T356" s="5"/>
      <c r="U356" s="5"/>
      <c r="V356" s="5"/>
      <c r="W356" s="5"/>
      <c r="X356" s="5"/>
      <c r="Y356" s="5"/>
      <c r="Z356" s="5"/>
    </row>
    <row r="357" spans="1:26" x14ac:dyDescent="0.25">
      <c r="A357" s="1"/>
      <c r="B357" s="5"/>
      <c r="C357" s="122"/>
      <c r="D357" s="3"/>
      <c r="E357" s="434"/>
      <c r="F357" s="400"/>
      <c r="G357" s="401"/>
      <c r="H357" s="5"/>
      <c r="I357" s="5"/>
      <c r="J357" s="5"/>
      <c r="K357" s="5"/>
      <c r="L357" s="5"/>
      <c r="M357" s="5"/>
      <c r="N357" s="5"/>
      <c r="O357" s="5"/>
      <c r="P357" s="5"/>
      <c r="Q357" s="5"/>
      <c r="R357" s="5"/>
      <c r="S357" s="5"/>
      <c r="T357" s="5"/>
      <c r="U357" s="5"/>
      <c r="V357" s="5"/>
      <c r="W357" s="5"/>
      <c r="X357" s="5"/>
      <c r="Y357" s="5"/>
      <c r="Z357" s="5"/>
    </row>
    <row r="358" spans="1:26" x14ac:dyDescent="0.25">
      <c r="A358" s="1"/>
      <c r="B358" s="5"/>
      <c r="C358" s="122"/>
      <c r="D358" s="3"/>
      <c r="E358" s="434"/>
      <c r="F358" s="400"/>
      <c r="G358" s="401"/>
      <c r="H358" s="5"/>
      <c r="I358" s="5"/>
      <c r="J358" s="5"/>
      <c r="K358" s="5"/>
      <c r="L358" s="5"/>
      <c r="M358" s="5"/>
      <c r="N358" s="5"/>
      <c r="O358" s="5"/>
      <c r="P358" s="5"/>
      <c r="Q358" s="5"/>
      <c r="R358" s="5"/>
      <c r="S358" s="5"/>
      <c r="T358" s="5"/>
      <c r="U358" s="5"/>
      <c r="V358" s="5"/>
      <c r="W358" s="5"/>
      <c r="X358" s="5"/>
      <c r="Y358" s="5"/>
      <c r="Z358" s="5"/>
    </row>
    <row r="359" spans="1:26" x14ac:dyDescent="0.25">
      <c r="A359" s="1"/>
      <c r="B359" s="5"/>
      <c r="C359" s="122"/>
      <c r="D359" s="3"/>
      <c r="E359" s="434"/>
      <c r="F359" s="400"/>
      <c r="G359" s="401"/>
      <c r="H359" s="5"/>
      <c r="I359" s="5"/>
      <c r="J359" s="5"/>
      <c r="K359" s="5"/>
      <c r="L359" s="5"/>
      <c r="M359" s="5"/>
      <c r="N359" s="5"/>
      <c r="O359" s="5"/>
      <c r="P359" s="5"/>
      <c r="Q359" s="5"/>
      <c r="R359" s="5"/>
      <c r="S359" s="5"/>
      <c r="T359" s="5"/>
      <c r="U359" s="5"/>
      <c r="V359" s="5"/>
      <c r="W359" s="5"/>
      <c r="X359" s="5"/>
      <c r="Y359" s="5"/>
      <c r="Z359" s="5"/>
    </row>
    <row r="360" spans="1:26" x14ac:dyDescent="0.25">
      <c r="A360" s="1"/>
      <c r="B360" s="5"/>
      <c r="C360" s="122"/>
      <c r="D360" s="3"/>
      <c r="E360" s="434"/>
      <c r="F360" s="400"/>
      <c r="G360" s="401"/>
      <c r="H360" s="5"/>
      <c r="I360" s="5"/>
      <c r="J360" s="5"/>
      <c r="K360" s="5"/>
      <c r="L360" s="5"/>
      <c r="M360" s="5"/>
      <c r="N360" s="5"/>
      <c r="O360" s="5"/>
      <c r="P360" s="5"/>
      <c r="Q360" s="5"/>
      <c r="R360" s="5"/>
      <c r="S360" s="5"/>
      <c r="T360" s="5"/>
      <c r="U360" s="5"/>
      <c r="V360" s="5"/>
      <c r="W360" s="5"/>
      <c r="X360" s="5"/>
      <c r="Y360" s="5"/>
      <c r="Z360" s="5"/>
    </row>
    <row r="361" spans="1:26" x14ac:dyDescent="0.25">
      <c r="A361" s="1"/>
      <c r="B361" s="5"/>
      <c r="C361" s="122"/>
      <c r="D361" s="3"/>
      <c r="E361" s="434"/>
      <c r="F361" s="400"/>
      <c r="G361" s="401"/>
      <c r="H361" s="5"/>
      <c r="I361" s="5"/>
      <c r="J361" s="5"/>
      <c r="K361" s="5"/>
      <c r="L361" s="5"/>
      <c r="M361" s="5"/>
      <c r="N361" s="5"/>
      <c r="O361" s="5"/>
      <c r="P361" s="5"/>
      <c r="Q361" s="5"/>
      <c r="R361" s="5"/>
      <c r="S361" s="5"/>
      <c r="T361" s="5"/>
      <c r="U361" s="5"/>
      <c r="V361" s="5"/>
      <c r="W361" s="5"/>
      <c r="X361" s="5"/>
      <c r="Y361" s="5"/>
      <c r="Z361" s="5"/>
    </row>
    <row r="362" spans="1:26" x14ac:dyDescent="0.25">
      <c r="A362" s="1"/>
      <c r="B362" s="5"/>
      <c r="C362" s="122"/>
      <c r="D362" s="3"/>
      <c r="E362" s="434"/>
      <c r="F362" s="400"/>
      <c r="G362" s="401"/>
      <c r="H362" s="5"/>
      <c r="I362" s="5"/>
      <c r="J362" s="5"/>
      <c r="K362" s="5"/>
      <c r="L362" s="5"/>
      <c r="M362" s="5"/>
      <c r="N362" s="5"/>
      <c r="O362" s="5"/>
      <c r="P362" s="5"/>
      <c r="Q362" s="5"/>
      <c r="R362" s="5"/>
      <c r="S362" s="5"/>
      <c r="T362" s="5"/>
      <c r="U362" s="5"/>
      <c r="V362" s="5"/>
      <c r="W362" s="5"/>
      <c r="X362" s="5"/>
      <c r="Y362" s="5"/>
      <c r="Z362" s="5"/>
    </row>
    <row r="363" spans="1:26" x14ac:dyDescent="0.25">
      <c r="A363" s="1"/>
      <c r="B363" s="5"/>
      <c r="C363" s="122"/>
      <c r="D363" s="3"/>
      <c r="E363" s="434"/>
      <c r="F363" s="400"/>
      <c r="G363" s="401"/>
      <c r="H363" s="5"/>
      <c r="I363" s="5"/>
      <c r="J363" s="5"/>
      <c r="K363" s="5"/>
      <c r="L363" s="5"/>
      <c r="M363" s="5"/>
      <c r="N363" s="5"/>
      <c r="O363" s="5"/>
      <c r="P363" s="5"/>
      <c r="Q363" s="5"/>
      <c r="R363" s="5"/>
      <c r="S363" s="5"/>
      <c r="T363" s="5"/>
      <c r="U363" s="5"/>
      <c r="V363" s="5"/>
      <c r="W363" s="5"/>
      <c r="X363" s="5"/>
      <c r="Y363" s="5"/>
      <c r="Z363" s="5"/>
    </row>
    <row r="364" spans="1:26" x14ac:dyDescent="0.25">
      <c r="A364" s="1"/>
      <c r="B364" s="5"/>
      <c r="C364" s="122"/>
      <c r="D364" s="3"/>
      <c r="E364" s="434"/>
      <c r="F364" s="400"/>
      <c r="G364" s="401"/>
      <c r="H364" s="5"/>
      <c r="I364" s="5"/>
      <c r="J364" s="5"/>
      <c r="K364" s="5"/>
      <c r="L364" s="5"/>
      <c r="M364" s="5"/>
      <c r="N364" s="5"/>
      <c r="O364" s="5"/>
      <c r="P364" s="5"/>
      <c r="Q364" s="5"/>
      <c r="R364" s="5"/>
      <c r="S364" s="5"/>
      <c r="T364" s="5"/>
      <c r="U364" s="5"/>
      <c r="V364" s="5"/>
      <c r="W364" s="5"/>
      <c r="X364" s="5"/>
      <c r="Y364" s="5"/>
      <c r="Z364" s="5"/>
    </row>
    <row r="365" spans="1:26" x14ac:dyDescent="0.25">
      <c r="A365" s="1"/>
      <c r="B365" s="5"/>
      <c r="C365" s="122"/>
      <c r="D365" s="3"/>
      <c r="E365" s="434"/>
      <c r="F365" s="400"/>
      <c r="G365" s="401"/>
      <c r="H365" s="5"/>
      <c r="I365" s="5"/>
      <c r="J365" s="5"/>
      <c r="K365" s="5"/>
      <c r="L365" s="5"/>
      <c r="M365" s="5"/>
      <c r="N365" s="5"/>
      <c r="O365" s="5"/>
      <c r="P365" s="5"/>
      <c r="Q365" s="5"/>
      <c r="R365" s="5"/>
      <c r="S365" s="5"/>
      <c r="T365" s="5"/>
      <c r="U365" s="5"/>
      <c r="V365" s="5"/>
      <c r="W365" s="5"/>
      <c r="X365" s="5"/>
      <c r="Y365" s="5"/>
      <c r="Z365" s="5"/>
    </row>
    <row r="366" spans="1:26" x14ac:dyDescent="0.25">
      <c r="A366" s="1"/>
      <c r="B366" s="5"/>
      <c r="C366" s="122"/>
      <c r="D366" s="3"/>
      <c r="E366" s="434"/>
      <c r="F366" s="400"/>
      <c r="G366" s="401"/>
      <c r="H366" s="5"/>
      <c r="I366" s="5"/>
      <c r="J366" s="5"/>
      <c r="K366" s="5"/>
      <c r="L366" s="5"/>
      <c r="M366" s="5"/>
      <c r="N366" s="5"/>
      <c r="O366" s="5"/>
      <c r="P366" s="5"/>
      <c r="Q366" s="5"/>
      <c r="R366" s="5"/>
      <c r="S366" s="5"/>
      <c r="T366" s="5"/>
      <c r="U366" s="5"/>
      <c r="V366" s="5"/>
      <c r="W366" s="5"/>
      <c r="X366" s="5"/>
      <c r="Y366" s="5"/>
      <c r="Z366" s="5"/>
    </row>
    <row r="367" spans="1:26" x14ac:dyDescent="0.25">
      <c r="A367" s="1"/>
      <c r="B367" s="5"/>
      <c r="C367" s="122"/>
      <c r="D367" s="3"/>
      <c r="E367" s="434"/>
      <c r="F367" s="400"/>
      <c r="G367" s="401"/>
      <c r="H367" s="5"/>
      <c r="I367" s="5"/>
      <c r="J367" s="5"/>
      <c r="K367" s="5"/>
      <c r="L367" s="5"/>
      <c r="M367" s="5"/>
      <c r="N367" s="5"/>
      <c r="O367" s="5"/>
      <c r="P367" s="5"/>
      <c r="Q367" s="5"/>
      <c r="R367" s="5"/>
      <c r="S367" s="5"/>
      <c r="T367" s="5"/>
      <c r="U367" s="5"/>
      <c r="V367" s="5"/>
      <c r="W367" s="5"/>
      <c r="X367" s="5"/>
      <c r="Y367" s="5"/>
      <c r="Z367" s="5"/>
    </row>
    <row r="368" spans="1:26" x14ac:dyDescent="0.25">
      <c r="A368" s="1"/>
      <c r="B368" s="5"/>
      <c r="C368" s="122"/>
      <c r="D368" s="3"/>
      <c r="E368" s="434"/>
      <c r="F368" s="400"/>
      <c r="G368" s="401"/>
      <c r="H368" s="5"/>
      <c r="I368" s="5"/>
      <c r="J368" s="5"/>
      <c r="K368" s="5"/>
      <c r="L368" s="5"/>
      <c r="M368" s="5"/>
      <c r="N368" s="5"/>
      <c r="O368" s="5"/>
      <c r="P368" s="5"/>
      <c r="Q368" s="5"/>
      <c r="R368" s="5"/>
      <c r="S368" s="5"/>
      <c r="T368" s="5"/>
      <c r="U368" s="5"/>
      <c r="V368" s="5"/>
      <c r="W368" s="5"/>
      <c r="X368" s="5"/>
      <c r="Y368" s="5"/>
      <c r="Z368" s="5"/>
    </row>
    <row r="369" spans="1:26" x14ac:dyDescent="0.25">
      <c r="A369" s="1"/>
      <c r="B369" s="5"/>
      <c r="C369" s="122"/>
      <c r="D369" s="3"/>
      <c r="E369" s="434"/>
      <c r="F369" s="400"/>
      <c r="G369" s="401"/>
      <c r="H369" s="5"/>
      <c r="I369" s="5"/>
      <c r="J369" s="5"/>
      <c r="K369" s="5"/>
      <c r="L369" s="5"/>
      <c r="M369" s="5"/>
      <c r="N369" s="5"/>
      <c r="O369" s="5"/>
      <c r="P369" s="5"/>
      <c r="Q369" s="5"/>
      <c r="R369" s="5"/>
      <c r="S369" s="5"/>
      <c r="T369" s="5"/>
      <c r="U369" s="5"/>
      <c r="V369" s="5"/>
      <c r="W369" s="5"/>
      <c r="X369" s="5"/>
      <c r="Y369" s="5"/>
      <c r="Z369" s="5"/>
    </row>
    <row r="370" spans="1:26" x14ac:dyDescent="0.25">
      <c r="A370" s="1"/>
      <c r="B370" s="5"/>
      <c r="C370" s="122"/>
      <c r="D370" s="3"/>
      <c r="E370" s="434"/>
      <c r="F370" s="400"/>
      <c r="G370" s="401"/>
      <c r="H370" s="5"/>
      <c r="I370" s="5"/>
      <c r="J370" s="5"/>
      <c r="K370" s="5"/>
      <c r="L370" s="5"/>
      <c r="M370" s="5"/>
      <c r="N370" s="5"/>
      <c r="O370" s="5"/>
      <c r="P370" s="5"/>
      <c r="Q370" s="5"/>
      <c r="R370" s="5"/>
      <c r="S370" s="5"/>
      <c r="T370" s="5"/>
      <c r="U370" s="5"/>
      <c r="V370" s="5"/>
      <c r="W370" s="5"/>
      <c r="X370" s="5"/>
      <c r="Y370" s="5"/>
      <c r="Z370" s="5"/>
    </row>
    <row r="371" spans="1:26" x14ac:dyDescent="0.25">
      <c r="A371" s="1"/>
      <c r="B371" s="5"/>
      <c r="C371" s="122"/>
      <c r="D371" s="3"/>
      <c r="E371" s="434"/>
      <c r="F371" s="400"/>
      <c r="G371" s="401"/>
      <c r="H371" s="5"/>
      <c r="I371" s="5"/>
      <c r="J371" s="5"/>
      <c r="K371" s="5"/>
      <c r="L371" s="5"/>
      <c r="M371" s="5"/>
      <c r="N371" s="5"/>
      <c r="O371" s="5"/>
      <c r="P371" s="5"/>
      <c r="Q371" s="5"/>
      <c r="R371" s="5"/>
      <c r="S371" s="5"/>
      <c r="T371" s="5"/>
      <c r="U371" s="5"/>
      <c r="V371" s="5"/>
      <c r="W371" s="5"/>
      <c r="X371" s="5"/>
      <c r="Y371" s="5"/>
      <c r="Z371" s="5"/>
    </row>
    <row r="372" spans="1:26" x14ac:dyDescent="0.25">
      <c r="A372" s="1"/>
      <c r="B372" s="5"/>
      <c r="C372" s="122"/>
      <c r="D372" s="3"/>
      <c r="E372" s="434"/>
      <c r="F372" s="400"/>
      <c r="G372" s="401"/>
      <c r="H372" s="5"/>
      <c r="I372" s="5"/>
      <c r="J372" s="5"/>
      <c r="K372" s="5"/>
      <c r="L372" s="5"/>
      <c r="M372" s="5"/>
      <c r="N372" s="5"/>
      <c r="O372" s="5"/>
      <c r="P372" s="5"/>
      <c r="Q372" s="5"/>
      <c r="R372" s="5"/>
      <c r="S372" s="5"/>
      <c r="T372" s="5"/>
      <c r="U372" s="5"/>
      <c r="V372" s="5"/>
      <c r="W372" s="5"/>
      <c r="X372" s="5"/>
      <c r="Y372" s="5"/>
      <c r="Z372" s="5"/>
    </row>
    <row r="373" spans="1:26" x14ac:dyDescent="0.25">
      <c r="A373" s="1"/>
      <c r="B373" s="5"/>
      <c r="C373" s="122"/>
      <c r="D373" s="3"/>
      <c r="E373" s="434"/>
      <c r="F373" s="400"/>
      <c r="G373" s="401"/>
      <c r="H373" s="5"/>
      <c r="I373" s="5"/>
      <c r="J373" s="5"/>
      <c r="K373" s="5"/>
      <c r="L373" s="5"/>
      <c r="M373" s="5"/>
      <c r="N373" s="5"/>
      <c r="O373" s="5"/>
      <c r="P373" s="5"/>
      <c r="Q373" s="5"/>
      <c r="R373" s="5"/>
      <c r="S373" s="5"/>
      <c r="T373" s="5"/>
      <c r="U373" s="5"/>
      <c r="V373" s="5"/>
      <c r="W373" s="5"/>
      <c r="X373" s="5"/>
      <c r="Y373" s="5"/>
      <c r="Z373" s="5"/>
    </row>
    <row r="374" spans="1:26" x14ac:dyDescent="0.25">
      <c r="A374" s="1"/>
      <c r="B374" s="5"/>
      <c r="C374" s="122"/>
      <c r="D374" s="3"/>
      <c r="E374" s="434"/>
      <c r="F374" s="400"/>
      <c r="G374" s="401"/>
      <c r="H374" s="5"/>
      <c r="I374" s="5"/>
      <c r="J374" s="5"/>
      <c r="K374" s="5"/>
      <c r="L374" s="5"/>
      <c r="M374" s="5"/>
      <c r="N374" s="5"/>
      <c r="O374" s="5"/>
      <c r="P374" s="5"/>
      <c r="Q374" s="5"/>
      <c r="R374" s="5"/>
      <c r="S374" s="5"/>
      <c r="T374" s="5"/>
      <c r="U374" s="5"/>
      <c r="V374" s="5"/>
      <c r="W374" s="5"/>
      <c r="X374" s="5"/>
      <c r="Y374" s="5"/>
      <c r="Z374" s="5"/>
    </row>
    <row r="375" spans="1:26" x14ac:dyDescent="0.25">
      <c r="A375" s="1"/>
      <c r="B375" s="5"/>
      <c r="C375" s="122"/>
      <c r="D375" s="3"/>
      <c r="E375" s="434"/>
      <c r="F375" s="400"/>
      <c r="G375" s="401"/>
      <c r="H375" s="5"/>
      <c r="I375" s="5"/>
      <c r="J375" s="5"/>
      <c r="K375" s="5"/>
      <c r="L375" s="5"/>
      <c r="M375" s="5"/>
      <c r="N375" s="5"/>
      <c r="O375" s="5"/>
      <c r="P375" s="5"/>
      <c r="Q375" s="5"/>
      <c r="R375" s="5"/>
      <c r="S375" s="5"/>
      <c r="T375" s="5"/>
      <c r="U375" s="5"/>
      <c r="V375" s="5"/>
      <c r="W375" s="5"/>
      <c r="X375" s="5"/>
      <c r="Y375" s="5"/>
      <c r="Z375" s="5"/>
    </row>
    <row r="376" spans="1:26" x14ac:dyDescent="0.25">
      <c r="A376" s="1"/>
      <c r="B376" s="5"/>
      <c r="C376" s="122"/>
      <c r="D376" s="3"/>
      <c r="E376" s="434"/>
      <c r="F376" s="400"/>
      <c r="G376" s="401"/>
      <c r="H376" s="5"/>
      <c r="I376" s="5"/>
      <c r="J376" s="5"/>
      <c r="K376" s="5"/>
      <c r="L376" s="5"/>
      <c r="M376" s="5"/>
      <c r="N376" s="5"/>
      <c r="O376" s="5"/>
      <c r="P376" s="5"/>
      <c r="Q376" s="5"/>
      <c r="R376" s="5"/>
      <c r="S376" s="5"/>
      <c r="T376" s="5"/>
      <c r="U376" s="5"/>
      <c r="V376" s="5"/>
      <c r="W376" s="5"/>
      <c r="X376" s="5"/>
      <c r="Y376" s="5"/>
      <c r="Z376" s="5"/>
    </row>
    <row r="377" spans="1:26" x14ac:dyDescent="0.25">
      <c r="A377" s="1"/>
      <c r="B377" s="5"/>
      <c r="C377" s="122"/>
      <c r="D377" s="3"/>
      <c r="E377" s="434"/>
      <c r="F377" s="400"/>
      <c r="G377" s="401"/>
      <c r="H377" s="5"/>
      <c r="I377" s="5"/>
      <c r="J377" s="5"/>
      <c r="K377" s="5"/>
      <c r="L377" s="5"/>
      <c r="M377" s="5"/>
      <c r="N377" s="5"/>
      <c r="O377" s="5"/>
      <c r="P377" s="5"/>
      <c r="Q377" s="5"/>
      <c r="R377" s="5"/>
      <c r="S377" s="5"/>
      <c r="T377" s="5"/>
      <c r="U377" s="5"/>
      <c r="V377" s="5"/>
      <c r="W377" s="5"/>
      <c r="X377" s="5"/>
      <c r="Y377" s="5"/>
      <c r="Z377" s="5"/>
    </row>
    <row r="378" spans="1:26" x14ac:dyDescent="0.25">
      <c r="A378" s="1"/>
      <c r="B378" s="5"/>
      <c r="C378" s="122"/>
      <c r="D378" s="3"/>
      <c r="E378" s="434"/>
      <c r="F378" s="400"/>
      <c r="G378" s="401"/>
      <c r="H378" s="5"/>
      <c r="I378" s="5"/>
      <c r="J378" s="5"/>
      <c r="K378" s="5"/>
      <c r="L378" s="5"/>
      <c r="M378" s="5"/>
      <c r="N378" s="5"/>
      <c r="O378" s="5"/>
      <c r="P378" s="5"/>
      <c r="Q378" s="5"/>
      <c r="R378" s="5"/>
      <c r="S378" s="5"/>
      <c r="T378" s="5"/>
      <c r="U378" s="5"/>
      <c r="V378" s="5"/>
      <c r="W378" s="5"/>
      <c r="X378" s="5"/>
      <c r="Y378" s="5"/>
      <c r="Z378" s="5"/>
    </row>
    <row r="379" spans="1:26" x14ac:dyDescent="0.25">
      <c r="A379" s="1"/>
      <c r="B379" s="5"/>
      <c r="C379" s="122"/>
      <c r="D379" s="3"/>
      <c r="E379" s="434"/>
      <c r="F379" s="400"/>
      <c r="G379" s="401"/>
      <c r="H379" s="5"/>
      <c r="I379" s="5"/>
      <c r="J379" s="5"/>
      <c r="K379" s="5"/>
      <c r="L379" s="5"/>
      <c r="M379" s="5"/>
      <c r="N379" s="5"/>
      <c r="O379" s="5"/>
      <c r="P379" s="5"/>
      <c r="Q379" s="5"/>
      <c r="R379" s="5"/>
      <c r="S379" s="5"/>
      <c r="T379" s="5"/>
      <c r="U379" s="5"/>
      <c r="V379" s="5"/>
      <c r="W379" s="5"/>
      <c r="X379" s="5"/>
      <c r="Y379" s="5"/>
      <c r="Z379" s="5"/>
    </row>
    <row r="380" spans="1:26" x14ac:dyDescent="0.25">
      <c r="A380" s="1"/>
      <c r="B380" s="5"/>
      <c r="C380" s="122"/>
      <c r="D380" s="3"/>
      <c r="E380" s="434"/>
      <c r="F380" s="400"/>
      <c r="G380" s="401"/>
      <c r="H380" s="5"/>
      <c r="I380" s="5"/>
      <c r="J380" s="5"/>
      <c r="K380" s="5"/>
      <c r="L380" s="5"/>
      <c r="M380" s="5"/>
      <c r="N380" s="5"/>
      <c r="O380" s="5"/>
      <c r="P380" s="5"/>
      <c r="Q380" s="5"/>
      <c r="R380" s="5"/>
      <c r="S380" s="5"/>
      <c r="T380" s="5"/>
      <c r="U380" s="5"/>
      <c r="V380" s="5"/>
      <c r="W380" s="5"/>
      <c r="X380" s="5"/>
      <c r="Y380" s="5"/>
      <c r="Z380" s="5"/>
    </row>
    <row r="381" spans="1:26" x14ac:dyDescent="0.25">
      <c r="A381" s="1"/>
      <c r="B381" s="5"/>
      <c r="C381" s="122"/>
      <c r="D381" s="3"/>
      <c r="E381" s="434"/>
      <c r="F381" s="400"/>
      <c r="G381" s="401"/>
      <c r="H381" s="5"/>
      <c r="I381" s="5"/>
      <c r="J381" s="5"/>
      <c r="K381" s="5"/>
      <c r="L381" s="5"/>
      <c r="M381" s="5"/>
      <c r="N381" s="5"/>
      <c r="O381" s="5"/>
      <c r="P381" s="5"/>
      <c r="Q381" s="5"/>
      <c r="R381" s="5"/>
      <c r="S381" s="5"/>
      <c r="T381" s="5"/>
      <c r="U381" s="5"/>
      <c r="V381" s="5"/>
      <c r="W381" s="5"/>
      <c r="X381" s="5"/>
      <c r="Y381" s="5"/>
      <c r="Z381" s="5"/>
    </row>
    <row r="382" spans="1:26" x14ac:dyDescent="0.25">
      <c r="A382" s="1"/>
      <c r="B382" s="5"/>
      <c r="C382" s="122"/>
      <c r="D382" s="3"/>
      <c r="E382" s="434"/>
      <c r="F382" s="400"/>
      <c r="G382" s="401"/>
      <c r="H382" s="5"/>
      <c r="I382" s="5"/>
      <c r="J382" s="5"/>
      <c r="K382" s="5"/>
      <c r="L382" s="5"/>
      <c r="M382" s="5"/>
      <c r="N382" s="5"/>
      <c r="O382" s="5"/>
      <c r="P382" s="5"/>
      <c r="Q382" s="5"/>
      <c r="R382" s="5"/>
      <c r="S382" s="5"/>
      <c r="T382" s="5"/>
      <c r="U382" s="5"/>
      <c r="V382" s="5"/>
      <c r="W382" s="5"/>
      <c r="X382" s="5"/>
      <c r="Y382" s="5"/>
      <c r="Z382" s="5"/>
    </row>
    <row r="383" spans="1:26" x14ac:dyDescent="0.25">
      <c r="A383" s="1"/>
      <c r="B383" s="5"/>
      <c r="C383" s="122"/>
      <c r="D383" s="3"/>
      <c r="E383" s="434"/>
      <c r="F383" s="400"/>
      <c r="G383" s="401"/>
      <c r="H383" s="5"/>
      <c r="I383" s="5"/>
      <c r="J383" s="5"/>
      <c r="K383" s="5"/>
      <c r="L383" s="5"/>
      <c r="M383" s="5"/>
      <c r="N383" s="5"/>
      <c r="O383" s="5"/>
      <c r="P383" s="5"/>
      <c r="Q383" s="5"/>
      <c r="R383" s="5"/>
      <c r="S383" s="5"/>
      <c r="T383" s="5"/>
      <c r="U383" s="5"/>
      <c r="V383" s="5"/>
      <c r="W383" s="5"/>
      <c r="X383" s="5"/>
      <c r="Y383" s="5"/>
      <c r="Z383" s="5"/>
    </row>
    <row r="384" spans="1:26" x14ac:dyDescent="0.25">
      <c r="A384" s="1"/>
      <c r="B384" s="5"/>
      <c r="C384" s="122"/>
      <c r="D384" s="3"/>
      <c r="E384" s="434"/>
      <c r="F384" s="400"/>
      <c r="G384" s="401"/>
      <c r="H384" s="5"/>
      <c r="I384" s="5"/>
      <c r="J384" s="5"/>
      <c r="K384" s="5"/>
      <c r="L384" s="5"/>
      <c r="M384" s="5"/>
      <c r="N384" s="5"/>
      <c r="O384" s="5"/>
      <c r="P384" s="5"/>
      <c r="Q384" s="5"/>
      <c r="R384" s="5"/>
      <c r="S384" s="5"/>
      <c r="T384" s="5"/>
      <c r="U384" s="5"/>
      <c r="V384" s="5"/>
      <c r="W384" s="5"/>
      <c r="X384" s="5"/>
      <c r="Y384" s="5"/>
      <c r="Z384" s="5"/>
    </row>
    <row r="385" spans="1:26" x14ac:dyDescent="0.25">
      <c r="A385" s="1"/>
      <c r="B385" s="5"/>
      <c r="C385" s="122"/>
      <c r="D385" s="3"/>
      <c r="E385" s="434"/>
      <c r="F385" s="400"/>
      <c r="G385" s="401"/>
      <c r="H385" s="5"/>
      <c r="I385" s="5"/>
      <c r="J385" s="5"/>
      <c r="K385" s="5"/>
      <c r="L385" s="5"/>
      <c r="M385" s="5"/>
      <c r="N385" s="5"/>
      <c r="O385" s="5"/>
      <c r="P385" s="5"/>
      <c r="Q385" s="5"/>
      <c r="R385" s="5"/>
      <c r="S385" s="5"/>
      <c r="T385" s="5"/>
      <c r="U385" s="5"/>
      <c r="V385" s="5"/>
      <c r="W385" s="5"/>
      <c r="X385" s="5"/>
      <c r="Y385" s="5"/>
      <c r="Z385" s="5"/>
    </row>
    <row r="386" spans="1:26" x14ac:dyDescent="0.25">
      <c r="A386" s="1"/>
      <c r="B386" s="5"/>
      <c r="C386" s="122"/>
      <c r="D386" s="3"/>
      <c r="E386" s="434"/>
      <c r="F386" s="400"/>
      <c r="G386" s="401"/>
      <c r="H386" s="5"/>
      <c r="I386" s="5"/>
      <c r="J386" s="5"/>
      <c r="K386" s="5"/>
      <c r="L386" s="5"/>
      <c r="M386" s="5"/>
      <c r="N386" s="5"/>
      <c r="O386" s="5"/>
      <c r="P386" s="5"/>
      <c r="Q386" s="5"/>
      <c r="R386" s="5"/>
      <c r="S386" s="5"/>
      <c r="T386" s="5"/>
      <c r="U386" s="5"/>
      <c r="V386" s="5"/>
      <c r="W386" s="5"/>
      <c r="X386" s="5"/>
      <c r="Y386" s="5"/>
      <c r="Z386" s="5"/>
    </row>
    <row r="387" spans="1:26" x14ac:dyDescent="0.25">
      <c r="A387" s="1"/>
      <c r="B387" s="5"/>
      <c r="C387" s="122"/>
      <c r="D387" s="3"/>
      <c r="E387" s="434"/>
      <c r="F387" s="400"/>
      <c r="G387" s="401"/>
      <c r="H387" s="5"/>
      <c r="I387" s="5"/>
      <c r="J387" s="5"/>
      <c r="K387" s="5"/>
      <c r="L387" s="5"/>
      <c r="M387" s="5"/>
      <c r="N387" s="5"/>
      <c r="O387" s="5"/>
      <c r="P387" s="5"/>
      <c r="Q387" s="5"/>
      <c r="R387" s="5"/>
      <c r="S387" s="5"/>
      <c r="T387" s="5"/>
      <c r="U387" s="5"/>
      <c r="V387" s="5"/>
      <c r="W387" s="5"/>
      <c r="X387" s="5"/>
      <c r="Y387" s="5"/>
      <c r="Z387" s="5"/>
    </row>
    <row r="388" spans="1:26" x14ac:dyDescent="0.25">
      <c r="A388" s="1"/>
      <c r="B388" s="5"/>
      <c r="C388" s="122"/>
      <c r="D388" s="3"/>
      <c r="E388" s="434"/>
      <c r="F388" s="400"/>
      <c r="G388" s="401"/>
      <c r="H388" s="5"/>
      <c r="I388" s="5"/>
      <c r="J388" s="5"/>
      <c r="K388" s="5"/>
      <c r="L388" s="5"/>
      <c r="M388" s="5"/>
      <c r="N388" s="5"/>
      <c r="O388" s="5"/>
      <c r="P388" s="5"/>
      <c r="Q388" s="5"/>
      <c r="R388" s="5"/>
      <c r="S388" s="5"/>
      <c r="T388" s="5"/>
      <c r="U388" s="5"/>
      <c r="V388" s="5"/>
      <c r="W388" s="5"/>
      <c r="X388" s="5"/>
      <c r="Y388" s="5"/>
      <c r="Z388" s="5"/>
    </row>
    <row r="389" spans="1:26" x14ac:dyDescent="0.25">
      <c r="A389" s="1"/>
      <c r="B389" s="5"/>
      <c r="C389" s="122"/>
      <c r="D389" s="3"/>
      <c r="E389" s="434"/>
      <c r="F389" s="400"/>
      <c r="G389" s="401"/>
      <c r="H389" s="5"/>
      <c r="I389" s="5"/>
      <c r="J389" s="5"/>
      <c r="K389" s="5"/>
      <c r="L389" s="5"/>
      <c r="M389" s="5"/>
      <c r="N389" s="5"/>
      <c r="O389" s="5"/>
      <c r="P389" s="5"/>
      <c r="Q389" s="5"/>
      <c r="R389" s="5"/>
      <c r="S389" s="5"/>
      <c r="T389" s="5"/>
      <c r="U389" s="5"/>
      <c r="V389" s="5"/>
      <c r="W389" s="5"/>
      <c r="X389" s="5"/>
      <c r="Y389" s="5"/>
      <c r="Z389" s="5"/>
    </row>
    <row r="390" spans="1:26" x14ac:dyDescent="0.25">
      <c r="A390" s="1"/>
      <c r="B390" s="5"/>
      <c r="C390" s="122"/>
      <c r="D390" s="3"/>
      <c r="E390" s="434"/>
      <c r="F390" s="400"/>
      <c r="G390" s="401"/>
      <c r="H390" s="5"/>
      <c r="I390" s="5"/>
      <c r="J390" s="5"/>
      <c r="K390" s="5"/>
      <c r="L390" s="5"/>
      <c r="M390" s="5"/>
      <c r="N390" s="5"/>
      <c r="O390" s="5"/>
      <c r="P390" s="5"/>
      <c r="Q390" s="5"/>
      <c r="R390" s="5"/>
      <c r="S390" s="5"/>
      <c r="T390" s="5"/>
      <c r="U390" s="5"/>
      <c r="V390" s="5"/>
      <c r="W390" s="5"/>
      <c r="X390" s="5"/>
      <c r="Y390" s="5"/>
      <c r="Z390" s="5"/>
    </row>
    <row r="391" spans="1:26" x14ac:dyDescent="0.25">
      <c r="A391" s="1"/>
      <c r="B391" s="5"/>
      <c r="C391" s="122"/>
      <c r="D391" s="3"/>
      <c r="E391" s="434"/>
      <c r="F391" s="400"/>
      <c r="G391" s="401"/>
      <c r="H391" s="5"/>
      <c r="I391" s="5"/>
      <c r="J391" s="5"/>
      <c r="K391" s="5"/>
      <c r="L391" s="5"/>
      <c r="M391" s="5"/>
      <c r="N391" s="5"/>
      <c r="O391" s="5"/>
      <c r="P391" s="5"/>
      <c r="Q391" s="5"/>
      <c r="R391" s="5"/>
      <c r="S391" s="5"/>
      <c r="T391" s="5"/>
      <c r="U391" s="5"/>
      <c r="V391" s="5"/>
      <c r="W391" s="5"/>
      <c r="X391" s="5"/>
      <c r="Y391" s="5"/>
      <c r="Z391" s="5"/>
    </row>
    <row r="392" spans="1:26" x14ac:dyDescent="0.25">
      <c r="A392" s="1"/>
      <c r="B392" s="5"/>
      <c r="C392" s="122"/>
      <c r="D392" s="3"/>
      <c r="E392" s="434"/>
      <c r="F392" s="400"/>
      <c r="G392" s="401"/>
      <c r="H392" s="5"/>
      <c r="I392" s="5"/>
      <c r="J392" s="5"/>
      <c r="K392" s="5"/>
      <c r="L392" s="5"/>
      <c r="M392" s="5"/>
      <c r="N392" s="5"/>
      <c r="O392" s="5"/>
      <c r="P392" s="5"/>
      <c r="Q392" s="5"/>
      <c r="R392" s="5"/>
      <c r="S392" s="5"/>
      <c r="T392" s="5"/>
      <c r="U392" s="5"/>
      <c r="V392" s="5"/>
      <c r="W392" s="5"/>
      <c r="X392" s="5"/>
      <c r="Y392" s="5"/>
      <c r="Z392" s="5"/>
    </row>
    <row r="393" spans="1:26" x14ac:dyDescent="0.25">
      <c r="A393" s="1"/>
      <c r="B393" s="5"/>
      <c r="C393" s="122"/>
      <c r="D393" s="3"/>
      <c r="E393" s="434"/>
      <c r="F393" s="400"/>
      <c r="G393" s="401"/>
      <c r="H393" s="5"/>
      <c r="I393" s="5"/>
      <c r="J393" s="5"/>
      <c r="K393" s="5"/>
      <c r="L393" s="5"/>
      <c r="M393" s="5"/>
      <c r="N393" s="5"/>
      <c r="O393" s="5"/>
      <c r="P393" s="5"/>
      <c r="Q393" s="5"/>
      <c r="R393" s="5"/>
      <c r="S393" s="5"/>
      <c r="T393" s="5"/>
      <c r="U393" s="5"/>
      <c r="V393" s="5"/>
      <c r="W393" s="5"/>
      <c r="X393" s="5"/>
      <c r="Y393" s="5"/>
      <c r="Z393" s="5"/>
    </row>
    <row r="394" spans="1:26" x14ac:dyDescent="0.25">
      <c r="A394" s="1"/>
      <c r="B394" s="5"/>
      <c r="C394" s="122"/>
      <c r="D394" s="3"/>
      <c r="E394" s="434"/>
      <c r="F394" s="400"/>
      <c r="G394" s="401"/>
      <c r="H394" s="5"/>
      <c r="I394" s="5"/>
      <c r="J394" s="5"/>
      <c r="K394" s="5"/>
      <c r="L394" s="5"/>
      <c r="M394" s="5"/>
      <c r="N394" s="5"/>
      <c r="O394" s="5"/>
      <c r="P394" s="5"/>
      <c r="Q394" s="5"/>
      <c r="R394" s="5"/>
      <c r="S394" s="5"/>
      <c r="T394" s="5"/>
      <c r="U394" s="5"/>
      <c r="V394" s="5"/>
      <c r="W394" s="5"/>
      <c r="X394" s="5"/>
      <c r="Y394" s="5"/>
      <c r="Z394" s="5"/>
    </row>
    <row r="395" spans="1:26" x14ac:dyDescent="0.25">
      <c r="A395" s="1"/>
      <c r="B395" s="5"/>
      <c r="C395" s="122"/>
      <c r="D395" s="3"/>
      <c r="E395" s="434"/>
      <c r="F395" s="400"/>
      <c r="G395" s="401"/>
      <c r="H395" s="5"/>
      <c r="I395" s="5"/>
      <c r="J395" s="5"/>
      <c r="K395" s="5"/>
      <c r="L395" s="5"/>
      <c r="M395" s="5"/>
      <c r="N395" s="5"/>
      <c r="O395" s="5"/>
      <c r="P395" s="5"/>
      <c r="Q395" s="5"/>
      <c r="R395" s="5"/>
      <c r="S395" s="5"/>
      <c r="T395" s="5"/>
      <c r="U395" s="5"/>
      <c r="V395" s="5"/>
      <c r="W395" s="5"/>
      <c r="X395" s="5"/>
      <c r="Y395" s="5"/>
      <c r="Z395" s="5"/>
    </row>
    <row r="396" spans="1:26" x14ac:dyDescent="0.25">
      <c r="A396" s="1"/>
      <c r="B396" s="5"/>
      <c r="C396" s="122"/>
      <c r="D396" s="3"/>
      <c r="E396" s="434"/>
      <c r="F396" s="400"/>
      <c r="G396" s="401"/>
      <c r="H396" s="5"/>
      <c r="I396" s="5"/>
      <c r="J396" s="5"/>
      <c r="K396" s="5"/>
      <c r="L396" s="5"/>
      <c r="M396" s="5"/>
      <c r="N396" s="5"/>
      <c r="O396" s="5"/>
      <c r="P396" s="5"/>
      <c r="Q396" s="5"/>
      <c r="R396" s="5"/>
      <c r="S396" s="5"/>
      <c r="T396" s="5"/>
      <c r="U396" s="5"/>
      <c r="V396" s="5"/>
      <c r="W396" s="5"/>
      <c r="X396" s="5"/>
      <c r="Y396" s="5"/>
      <c r="Z396" s="5"/>
    </row>
    <row r="397" spans="1:26" x14ac:dyDescent="0.25">
      <c r="A397" s="1"/>
      <c r="B397" s="5"/>
      <c r="C397" s="122"/>
      <c r="D397" s="3"/>
      <c r="E397" s="434"/>
      <c r="F397" s="400"/>
      <c r="G397" s="401"/>
      <c r="H397" s="5"/>
      <c r="I397" s="5"/>
      <c r="J397" s="5"/>
      <c r="K397" s="5"/>
      <c r="L397" s="5"/>
      <c r="M397" s="5"/>
      <c r="N397" s="5"/>
      <c r="O397" s="5"/>
      <c r="P397" s="5"/>
      <c r="Q397" s="5"/>
      <c r="R397" s="5"/>
      <c r="S397" s="5"/>
      <c r="T397" s="5"/>
      <c r="U397" s="5"/>
      <c r="V397" s="5"/>
      <c r="W397" s="5"/>
      <c r="X397" s="5"/>
      <c r="Y397" s="5"/>
      <c r="Z397" s="5"/>
    </row>
    <row r="398" spans="1:26" x14ac:dyDescent="0.25">
      <c r="A398" s="1"/>
      <c r="B398" s="5"/>
      <c r="C398" s="122"/>
      <c r="D398" s="3"/>
      <c r="E398" s="434"/>
      <c r="F398" s="400"/>
      <c r="G398" s="401"/>
      <c r="H398" s="5"/>
      <c r="I398" s="5"/>
      <c r="J398" s="5"/>
      <c r="K398" s="5"/>
      <c r="L398" s="5"/>
      <c r="M398" s="5"/>
      <c r="N398" s="5"/>
      <c r="O398" s="5"/>
      <c r="P398" s="5"/>
      <c r="Q398" s="5"/>
      <c r="R398" s="5"/>
      <c r="S398" s="5"/>
      <c r="T398" s="5"/>
      <c r="U398" s="5"/>
      <c r="V398" s="5"/>
      <c r="W398" s="5"/>
      <c r="X398" s="5"/>
      <c r="Y398" s="5"/>
      <c r="Z398" s="5"/>
    </row>
    <row r="399" spans="1:26" x14ac:dyDescent="0.25">
      <c r="A399" s="1"/>
      <c r="B399" s="5"/>
      <c r="C399" s="122"/>
      <c r="D399" s="3"/>
      <c r="E399" s="434"/>
      <c r="F399" s="400"/>
      <c r="G399" s="401"/>
      <c r="H399" s="5"/>
      <c r="I399" s="5"/>
      <c r="J399" s="5"/>
      <c r="K399" s="5"/>
      <c r="L399" s="5"/>
      <c r="M399" s="5"/>
      <c r="N399" s="5"/>
      <c r="O399" s="5"/>
      <c r="P399" s="5"/>
      <c r="Q399" s="5"/>
      <c r="R399" s="5"/>
      <c r="S399" s="5"/>
      <c r="T399" s="5"/>
      <c r="U399" s="5"/>
      <c r="V399" s="5"/>
      <c r="W399" s="5"/>
      <c r="X399" s="5"/>
      <c r="Y399" s="5"/>
      <c r="Z399" s="5"/>
    </row>
    <row r="400" spans="1:26" x14ac:dyDescent="0.25">
      <c r="A400" s="1"/>
      <c r="B400" s="5"/>
      <c r="C400" s="122"/>
      <c r="D400" s="3"/>
      <c r="E400" s="434"/>
      <c r="F400" s="400"/>
      <c r="G400" s="401"/>
      <c r="H400" s="5"/>
      <c r="I400" s="5"/>
      <c r="J400" s="5"/>
      <c r="K400" s="5"/>
      <c r="L400" s="5"/>
      <c r="M400" s="5"/>
      <c r="N400" s="5"/>
      <c r="O400" s="5"/>
      <c r="P400" s="5"/>
      <c r="Q400" s="5"/>
      <c r="R400" s="5"/>
      <c r="S400" s="5"/>
      <c r="T400" s="5"/>
      <c r="U400" s="5"/>
      <c r="V400" s="5"/>
      <c r="W400" s="5"/>
      <c r="X400" s="5"/>
      <c r="Y400" s="5"/>
      <c r="Z400" s="5"/>
    </row>
    <row r="401" spans="1:26" x14ac:dyDescent="0.25">
      <c r="A401" s="1"/>
      <c r="B401" s="5"/>
      <c r="C401" s="122"/>
      <c r="D401" s="3"/>
      <c r="E401" s="434"/>
      <c r="F401" s="400"/>
      <c r="G401" s="401"/>
      <c r="H401" s="5"/>
      <c r="I401" s="5"/>
      <c r="J401" s="5"/>
      <c r="K401" s="5"/>
      <c r="L401" s="5"/>
      <c r="M401" s="5"/>
      <c r="N401" s="5"/>
      <c r="O401" s="5"/>
      <c r="P401" s="5"/>
      <c r="Q401" s="5"/>
      <c r="R401" s="5"/>
      <c r="S401" s="5"/>
      <c r="T401" s="5"/>
      <c r="U401" s="5"/>
      <c r="V401" s="5"/>
      <c r="W401" s="5"/>
      <c r="X401" s="5"/>
      <c r="Y401" s="5"/>
      <c r="Z401" s="5"/>
    </row>
    <row r="402" spans="1:26" x14ac:dyDescent="0.25">
      <c r="A402" s="1"/>
      <c r="B402" s="5"/>
      <c r="C402" s="122"/>
      <c r="D402" s="3"/>
      <c r="E402" s="434"/>
      <c r="F402" s="400"/>
      <c r="G402" s="401"/>
      <c r="H402" s="5"/>
      <c r="I402" s="5"/>
      <c r="J402" s="5"/>
      <c r="K402" s="5"/>
      <c r="L402" s="5"/>
      <c r="M402" s="5"/>
      <c r="N402" s="5"/>
      <c r="O402" s="5"/>
      <c r="P402" s="5"/>
      <c r="Q402" s="5"/>
      <c r="R402" s="5"/>
      <c r="S402" s="5"/>
      <c r="T402" s="5"/>
      <c r="U402" s="5"/>
      <c r="V402" s="5"/>
      <c r="W402" s="5"/>
      <c r="X402" s="5"/>
      <c r="Y402" s="5"/>
      <c r="Z402" s="5"/>
    </row>
    <row r="403" spans="1:26" x14ac:dyDescent="0.25">
      <c r="A403" s="1"/>
      <c r="B403" s="5"/>
      <c r="C403" s="122"/>
      <c r="D403" s="3"/>
      <c r="E403" s="434"/>
      <c r="F403" s="400"/>
      <c r="G403" s="401"/>
      <c r="H403" s="5"/>
      <c r="I403" s="5"/>
      <c r="J403" s="5"/>
      <c r="K403" s="5"/>
      <c r="L403" s="5"/>
      <c r="M403" s="5"/>
      <c r="N403" s="5"/>
      <c r="O403" s="5"/>
      <c r="P403" s="5"/>
      <c r="Q403" s="5"/>
      <c r="R403" s="5"/>
      <c r="S403" s="5"/>
      <c r="T403" s="5"/>
      <c r="U403" s="5"/>
      <c r="V403" s="5"/>
      <c r="W403" s="5"/>
      <c r="X403" s="5"/>
      <c r="Y403" s="5"/>
      <c r="Z403" s="5"/>
    </row>
    <row r="404" spans="1:26" x14ac:dyDescent="0.25">
      <c r="A404" s="1"/>
      <c r="B404" s="5"/>
      <c r="C404" s="122"/>
      <c r="D404" s="3"/>
      <c r="E404" s="434"/>
      <c r="F404" s="400"/>
      <c r="G404" s="401"/>
      <c r="H404" s="5"/>
      <c r="I404" s="5"/>
      <c r="J404" s="5"/>
      <c r="K404" s="5"/>
      <c r="L404" s="5"/>
      <c r="M404" s="5"/>
      <c r="N404" s="5"/>
      <c r="O404" s="5"/>
      <c r="P404" s="5"/>
      <c r="Q404" s="5"/>
      <c r="R404" s="5"/>
      <c r="S404" s="5"/>
      <c r="T404" s="5"/>
      <c r="U404" s="5"/>
      <c r="V404" s="5"/>
      <c r="W404" s="5"/>
      <c r="X404" s="5"/>
      <c r="Y404" s="5"/>
      <c r="Z404" s="5"/>
    </row>
    <row r="405" spans="1:26" x14ac:dyDescent="0.25">
      <c r="A405" s="1"/>
      <c r="B405" s="5"/>
      <c r="C405" s="122"/>
      <c r="D405" s="3"/>
      <c r="E405" s="434"/>
      <c r="F405" s="400"/>
      <c r="G405" s="401"/>
      <c r="H405" s="5"/>
      <c r="I405" s="5"/>
      <c r="J405" s="5"/>
      <c r="K405" s="5"/>
      <c r="L405" s="5"/>
      <c r="M405" s="5"/>
      <c r="N405" s="5"/>
      <c r="O405" s="5"/>
      <c r="P405" s="5"/>
      <c r="Q405" s="5"/>
      <c r="R405" s="5"/>
      <c r="S405" s="5"/>
      <c r="T405" s="5"/>
      <c r="U405" s="5"/>
      <c r="V405" s="5"/>
      <c r="W405" s="5"/>
      <c r="X405" s="5"/>
      <c r="Y405" s="5"/>
      <c r="Z405" s="5"/>
    </row>
    <row r="406" spans="1:26" x14ac:dyDescent="0.25">
      <c r="A406" s="1"/>
      <c r="B406" s="5"/>
      <c r="C406" s="122"/>
      <c r="D406" s="3"/>
      <c r="E406" s="434"/>
      <c r="F406" s="400"/>
      <c r="G406" s="401"/>
      <c r="H406" s="5"/>
      <c r="I406" s="5"/>
      <c r="J406" s="5"/>
      <c r="K406" s="5"/>
      <c r="L406" s="5"/>
      <c r="M406" s="5"/>
      <c r="N406" s="5"/>
      <c r="O406" s="5"/>
      <c r="P406" s="5"/>
      <c r="Q406" s="5"/>
      <c r="R406" s="5"/>
      <c r="S406" s="5"/>
      <c r="T406" s="5"/>
      <c r="U406" s="5"/>
      <c r="V406" s="5"/>
      <c r="W406" s="5"/>
      <c r="X406" s="5"/>
      <c r="Y406" s="5"/>
      <c r="Z406" s="5"/>
    </row>
    <row r="407" spans="1:26" x14ac:dyDescent="0.25">
      <c r="A407" s="1"/>
      <c r="B407" s="5"/>
      <c r="C407" s="122"/>
      <c r="D407" s="3"/>
      <c r="E407" s="434"/>
      <c r="F407" s="400"/>
      <c r="G407" s="401"/>
      <c r="H407" s="5"/>
      <c r="I407" s="5"/>
      <c r="J407" s="5"/>
      <c r="K407" s="5"/>
      <c r="L407" s="5"/>
      <c r="M407" s="5"/>
      <c r="N407" s="5"/>
      <c r="O407" s="5"/>
      <c r="P407" s="5"/>
      <c r="Q407" s="5"/>
      <c r="R407" s="5"/>
      <c r="S407" s="5"/>
      <c r="T407" s="5"/>
      <c r="U407" s="5"/>
      <c r="V407" s="5"/>
      <c r="W407" s="5"/>
      <c r="X407" s="5"/>
      <c r="Y407" s="5"/>
      <c r="Z407" s="5"/>
    </row>
    <row r="408" spans="1:26" x14ac:dyDescent="0.25">
      <c r="A408" s="1"/>
      <c r="B408" s="5"/>
      <c r="C408" s="122"/>
      <c r="D408" s="3"/>
      <c r="E408" s="434"/>
      <c r="F408" s="400"/>
      <c r="G408" s="401"/>
      <c r="H408" s="5"/>
      <c r="I408" s="5"/>
      <c r="J408" s="5"/>
      <c r="K408" s="5"/>
      <c r="L408" s="5"/>
      <c r="M408" s="5"/>
      <c r="N408" s="5"/>
      <c r="O408" s="5"/>
      <c r="P408" s="5"/>
      <c r="Q408" s="5"/>
      <c r="R408" s="5"/>
      <c r="S408" s="5"/>
      <c r="T408" s="5"/>
      <c r="U408" s="5"/>
      <c r="V408" s="5"/>
      <c r="W408" s="5"/>
      <c r="X408" s="5"/>
      <c r="Y408" s="5"/>
      <c r="Z408" s="5"/>
    </row>
    <row r="409" spans="1:26" x14ac:dyDescent="0.25">
      <c r="A409" s="1"/>
      <c r="B409" s="5"/>
      <c r="C409" s="122"/>
      <c r="D409" s="3"/>
      <c r="E409" s="434"/>
      <c r="F409" s="400"/>
      <c r="G409" s="401"/>
      <c r="H409" s="5"/>
      <c r="I409" s="5"/>
      <c r="J409" s="5"/>
      <c r="K409" s="5"/>
      <c r="L409" s="5"/>
      <c r="M409" s="5"/>
      <c r="N409" s="5"/>
      <c r="O409" s="5"/>
      <c r="P409" s="5"/>
      <c r="Q409" s="5"/>
      <c r="R409" s="5"/>
      <c r="S409" s="5"/>
      <c r="T409" s="5"/>
      <c r="U409" s="5"/>
      <c r="V409" s="5"/>
      <c r="W409" s="5"/>
      <c r="X409" s="5"/>
      <c r="Y409" s="5"/>
      <c r="Z409" s="5"/>
    </row>
    <row r="410" spans="1:26" x14ac:dyDescent="0.25">
      <c r="A410" s="1"/>
      <c r="B410" s="5"/>
      <c r="C410" s="122"/>
      <c r="D410" s="3"/>
      <c r="E410" s="434"/>
      <c r="F410" s="400"/>
      <c r="G410" s="401"/>
      <c r="H410" s="5"/>
      <c r="I410" s="5"/>
      <c r="J410" s="5"/>
      <c r="K410" s="5"/>
      <c r="L410" s="5"/>
      <c r="M410" s="5"/>
      <c r="N410" s="5"/>
      <c r="O410" s="5"/>
      <c r="P410" s="5"/>
      <c r="Q410" s="5"/>
      <c r="R410" s="5"/>
      <c r="S410" s="5"/>
      <c r="T410" s="5"/>
      <c r="U410" s="5"/>
      <c r="V410" s="5"/>
      <c r="W410" s="5"/>
      <c r="X410" s="5"/>
      <c r="Y410" s="5"/>
      <c r="Z410" s="5"/>
    </row>
    <row r="411" spans="1:26" x14ac:dyDescent="0.25">
      <c r="A411" s="1"/>
      <c r="B411" s="5"/>
      <c r="C411" s="122"/>
      <c r="D411" s="3"/>
      <c r="E411" s="434"/>
      <c r="F411" s="400"/>
      <c r="G411" s="401"/>
      <c r="H411" s="5"/>
      <c r="I411" s="5"/>
      <c r="J411" s="5"/>
      <c r="K411" s="5"/>
      <c r="L411" s="5"/>
      <c r="M411" s="5"/>
      <c r="N411" s="5"/>
      <c r="O411" s="5"/>
      <c r="P411" s="5"/>
      <c r="Q411" s="5"/>
      <c r="R411" s="5"/>
      <c r="S411" s="5"/>
      <c r="T411" s="5"/>
      <c r="U411" s="5"/>
      <c r="V411" s="5"/>
      <c r="W411" s="5"/>
      <c r="X411" s="5"/>
      <c r="Y411" s="5"/>
      <c r="Z411" s="5"/>
    </row>
    <row r="412" spans="1:26" x14ac:dyDescent="0.25">
      <c r="A412" s="1"/>
      <c r="B412" s="5"/>
      <c r="C412" s="122"/>
      <c r="D412" s="3"/>
      <c r="E412" s="434"/>
      <c r="F412" s="400"/>
      <c r="G412" s="401"/>
      <c r="H412" s="5"/>
      <c r="I412" s="5"/>
      <c r="J412" s="5"/>
      <c r="K412" s="5"/>
      <c r="L412" s="5"/>
      <c r="M412" s="5"/>
      <c r="N412" s="5"/>
      <c r="O412" s="5"/>
      <c r="P412" s="5"/>
      <c r="Q412" s="5"/>
      <c r="R412" s="5"/>
      <c r="S412" s="5"/>
      <c r="T412" s="5"/>
      <c r="U412" s="5"/>
      <c r="V412" s="5"/>
      <c r="W412" s="5"/>
      <c r="X412" s="5"/>
      <c r="Y412" s="5"/>
      <c r="Z412" s="5"/>
    </row>
    <row r="413" spans="1:26" x14ac:dyDescent="0.25">
      <c r="A413" s="1"/>
      <c r="B413" s="5"/>
      <c r="C413" s="122"/>
      <c r="D413" s="3"/>
      <c r="E413" s="434"/>
      <c r="F413" s="400"/>
      <c r="G413" s="401"/>
      <c r="H413" s="5"/>
      <c r="I413" s="5"/>
      <c r="J413" s="5"/>
      <c r="K413" s="5"/>
      <c r="L413" s="5"/>
      <c r="M413" s="5"/>
      <c r="N413" s="5"/>
      <c r="O413" s="5"/>
      <c r="P413" s="5"/>
      <c r="Q413" s="5"/>
      <c r="R413" s="5"/>
      <c r="S413" s="5"/>
      <c r="T413" s="5"/>
      <c r="U413" s="5"/>
      <c r="V413" s="5"/>
      <c r="W413" s="5"/>
      <c r="X413" s="5"/>
      <c r="Y413" s="5"/>
      <c r="Z413" s="5"/>
    </row>
    <row r="414" spans="1:26" x14ac:dyDescent="0.25">
      <c r="A414" s="1"/>
      <c r="B414" s="5"/>
      <c r="C414" s="122"/>
      <c r="D414" s="3"/>
      <c r="E414" s="434"/>
      <c r="F414" s="400"/>
      <c r="G414" s="401"/>
      <c r="H414" s="5"/>
      <c r="I414" s="5"/>
      <c r="J414" s="5"/>
      <c r="K414" s="5"/>
      <c r="L414" s="5"/>
      <c r="M414" s="5"/>
      <c r="N414" s="5"/>
      <c r="O414" s="5"/>
      <c r="P414" s="5"/>
      <c r="Q414" s="5"/>
      <c r="R414" s="5"/>
      <c r="S414" s="5"/>
      <c r="T414" s="5"/>
      <c r="U414" s="5"/>
      <c r="V414" s="5"/>
      <c r="W414" s="5"/>
      <c r="X414" s="5"/>
      <c r="Y414" s="5"/>
      <c r="Z414" s="5"/>
    </row>
    <row r="415" spans="1:26" x14ac:dyDescent="0.25">
      <c r="A415" s="1"/>
      <c r="B415" s="5"/>
      <c r="C415" s="122"/>
      <c r="D415" s="3"/>
      <c r="E415" s="434"/>
      <c r="F415" s="400"/>
      <c r="G415" s="401"/>
      <c r="H415" s="5"/>
      <c r="I415" s="5"/>
      <c r="J415" s="5"/>
      <c r="K415" s="5"/>
      <c r="L415" s="5"/>
      <c r="M415" s="5"/>
      <c r="N415" s="5"/>
      <c r="O415" s="5"/>
      <c r="P415" s="5"/>
      <c r="Q415" s="5"/>
      <c r="R415" s="5"/>
      <c r="S415" s="5"/>
      <c r="T415" s="5"/>
      <c r="U415" s="5"/>
      <c r="V415" s="5"/>
      <c r="W415" s="5"/>
      <c r="X415" s="5"/>
      <c r="Y415" s="5"/>
      <c r="Z415" s="5"/>
    </row>
    <row r="416" spans="1:26" x14ac:dyDescent="0.25">
      <c r="A416" s="1"/>
      <c r="B416" s="5"/>
      <c r="C416" s="122"/>
      <c r="D416" s="3"/>
      <c r="E416" s="434"/>
      <c r="F416" s="400"/>
      <c r="G416" s="401"/>
      <c r="H416" s="5"/>
      <c r="I416" s="5"/>
      <c r="J416" s="5"/>
      <c r="K416" s="5"/>
      <c r="L416" s="5"/>
      <c r="M416" s="5"/>
      <c r="N416" s="5"/>
      <c r="O416" s="5"/>
      <c r="P416" s="5"/>
      <c r="Q416" s="5"/>
      <c r="R416" s="5"/>
      <c r="S416" s="5"/>
      <c r="T416" s="5"/>
      <c r="U416" s="5"/>
      <c r="V416" s="5"/>
      <c r="W416" s="5"/>
      <c r="X416" s="5"/>
      <c r="Y416" s="5"/>
      <c r="Z416" s="5"/>
    </row>
    <row r="417" spans="1:26" x14ac:dyDescent="0.25">
      <c r="A417" s="1"/>
      <c r="B417" s="5"/>
      <c r="C417" s="122"/>
      <c r="D417" s="3"/>
      <c r="E417" s="434"/>
      <c r="F417" s="400"/>
      <c r="G417" s="401"/>
      <c r="H417" s="5"/>
      <c r="I417" s="5"/>
      <c r="J417" s="5"/>
      <c r="K417" s="5"/>
      <c r="L417" s="5"/>
      <c r="M417" s="5"/>
      <c r="N417" s="5"/>
      <c r="O417" s="5"/>
      <c r="P417" s="5"/>
      <c r="Q417" s="5"/>
      <c r="R417" s="5"/>
      <c r="S417" s="5"/>
      <c r="T417" s="5"/>
      <c r="U417" s="5"/>
      <c r="V417" s="5"/>
      <c r="W417" s="5"/>
      <c r="X417" s="5"/>
      <c r="Y417" s="5"/>
      <c r="Z417" s="5"/>
    </row>
    <row r="418" spans="1:26" x14ac:dyDescent="0.25">
      <c r="A418" s="1"/>
      <c r="B418" s="5"/>
      <c r="C418" s="122"/>
      <c r="D418" s="3"/>
      <c r="E418" s="434"/>
      <c r="F418" s="400"/>
      <c r="G418" s="401"/>
      <c r="H418" s="5"/>
      <c r="I418" s="5"/>
      <c r="J418" s="5"/>
      <c r="K418" s="5"/>
      <c r="L418" s="5"/>
      <c r="M418" s="5"/>
      <c r="N418" s="5"/>
      <c r="O418" s="5"/>
      <c r="P418" s="5"/>
      <c r="Q418" s="5"/>
      <c r="R418" s="5"/>
      <c r="S418" s="5"/>
      <c r="T418" s="5"/>
      <c r="U418" s="5"/>
      <c r="V418" s="5"/>
      <c r="W418" s="5"/>
      <c r="X418" s="5"/>
      <c r="Y418" s="5"/>
      <c r="Z418" s="5"/>
    </row>
    <row r="419" spans="1:26" x14ac:dyDescent="0.25">
      <c r="A419" s="1"/>
      <c r="B419" s="5"/>
      <c r="C419" s="122"/>
      <c r="D419" s="3"/>
      <c r="E419" s="434"/>
      <c r="F419" s="400"/>
      <c r="G419" s="401"/>
      <c r="H419" s="5"/>
      <c r="I419" s="5"/>
      <c r="J419" s="5"/>
      <c r="K419" s="5"/>
      <c r="L419" s="5"/>
      <c r="M419" s="5"/>
      <c r="N419" s="5"/>
      <c r="O419" s="5"/>
      <c r="P419" s="5"/>
      <c r="Q419" s="5"/>
      <c r="R419" s="5"/>
      <c r="S419" s="5"/>
      <c r="T419" s="5"/>
      <c r="U419" s="5"/>
      <c r="V419" s="5"/>
      <c r="W419" s="5"/>
      <c r="X419" s="5"/>
      <c r="Y419" s="5"/>
      <c r="Z419" s="5"/>
    </row>
    <row r="420" spans="1:26" x14ac:dyDescent="0.25">
      <c r="A420" s="1"/>
      <c r="B420" s="5"/>
      <c r="C420" s="122"/>
      <c r="D420" s="3"/>
      <c r="E420" s="434"/>
      <c r="F420" s="400"/>
      <c r="G420" s="401"/>
      <c r="H420" s="5"/>
      <c r="I420" s="5"/>
      <c r="J420" s="5"/>
      <c r="K420" s="5"/>
      <c r="L420" s="5"/>
      <c r="M420" s="5"/>
      <c r="N420" s="5"/>
      <c r="O420" s="5"/>
      <c r="P420" s="5"/>
      <c r="Q420" s="5"/>
      <c r="R420" s="5"/>
      <c r="S420" s="5"/>
      <c r="T420" s="5"/>
      <c r="U420" s="5"/>
      <c r="V420" s="5"/>
      <c r="W420" s="5"/>
      <c r="X420" s="5"/>
      <c r="Y420" s="5"/>
      <c r="Z420" s="5"/>
    </row>
    <row r="421" spans="1:26" x14ac:dyDescent="0.25">
      <c r="A421" s="1"/>
      <c r="B421" s="5"/>
      <c r="C421" s="122"/>
      <c r="D421" s="3"/>
      <c r="E421" s="434"/>
      <c r="F421" s="400"/>
      <c r="G421" s="401"/>
      <c r="H421" s="5"/>
      <c r="I421" s="5"/>
      <c r="J421" s="5"/>
      <c r="K421" s="5"/>
      <c r="L421" s="5"/>
      <c r="M421" s="5"/>
      <c r="N421" s="5"/>
      <c r="O421" s="5"/>
      <c r="P421" s="5"/>
      <c r="Q421" s="5"/>
      <c r="R421" s="5"/>
      <c r="S421" s="5"/>
      <c r="T421" s="5"/>
      <c r="U421" s="5"/>
      <c r="V421" s="5"/>
      <c r="W421" s="5"/>
      <c r="X421" s="5"/>
      <c r="Y421" s="5"/>
      <c r="Z421" s="5"/>
    </row>
    <row r="422" spans="1:26" x14ac:dyDescent="0.25">
      <c r="A422" s="1"/>
      <c r="B422" s="5"/>
      <c r="C422" s="122"/>
      <c r="D422" s="3"/>
      <c r="E422" s="434"/>
      <c r="F422" s="400"/>
      <c r="G422" s="401"/>
      <c r="H422" s="5"/>
      <c r="I422" s="5"/>
      <c r="J422" s="5"/>
      <c r="K422" s="5"/>
      <c r="L422" s="5"/>
      <c r="M422" s="5"/>
      <c r="N422" s="5"/>
      <c r="O422" s="5"/>
      <c r="P422" s="5"/>
      <c r="Q422" s="5"/>
      <c r="R422" s="5"/>
      <c r="S422" s="5"/>
      <c r="T422" s="5"/>
      <c r="U422" s="5"/>
      <c r="V422" s="5"/>
      <c r="W422" s="5"/>
      <c r="X422" s="5"/>
      <c r="Y422" s="5"/>
      <c r="Z422" s="5"/>
    </row>
    <row r="423" spans="1:26" x14ac:dyDescent="0.25">
      <c r="A423" s="1"/>
      <c r="B423" s="5"/>
      <c r="C423" s="122"/>
      <c r="D423" s="3"/>
      <c r="E423" s="434"/>
      <c r="F423" s="400"/>
      <c r="G423" s="401"/>
      <c r="H423" s="5"/>
      <c r="I423" s="5"/>
      <c r="J423" s="5"/>
      <c r="K423" s="5"/>
      <c r="L423" s="5"/>
      <c r="M423" s="5"/>
      <c r="N423" s="5"/>
      <c r="O423" s="5"/>
      <c r="P423" s="5"/>
      <c r="Q423" s="5"/>
      <c r="R423" s="5"/>
      <c r="S423" s="5"/>
      <c r="T423" s="5"/>
      <c r="U423" s="5"/>
      <c r="V423" s="5"/>
      <c r="W423" s="5"/>
      <c r="X423" s="5"/>
      <c r="Y423" s="5"/>
      <c r="Z423" s="5"/>
    </row>
    <row r="424" spans="1:26" x14ac:dyDescent="0.25">
      <c r="A424" s="1"/>
      <c r="B424" s="5"/>
      <c r="C424" s="122"/>
      <c r="D424" s="3"/>
      <c r="E424" s="434"/>
      <c r="F424" s="400"/>
      <c r="G424" s="401"/>
      <c r="H424" s="5"/>
      <c r="I424" s="5"/>
      <c r="J424" s="5"/>
      <c r="K424" s="5"/>
      <c r="L424" s="5"/>
      <c r="M424" s="5"/>
      <c r="N424" s="5"/>
      <c r="O424" s="5"/>
      <c r="P424" s="5"/>
      <c r="Q424" s="5"/>
      <c r="R424" s="5"/>
      <c r="S424" s="5"/>
      <c r="T424" s="5"/>
      <c r="U424" s="5"/>
      <c r="V424" s="5"/>
      <c r="W424" s="5"/>
      <c r="X424" s="5"/>
      <c r="Y424" s="5"/>
      <c r="Z424" s="5"/>
    </row>
    <row r="425" spans="1:26" x14ac:dyDescent="0.25">
      <c r="A425" s="1"/>
      <c r="B425" s="5"/>
      <c r="C425" s="122"/>
      <c r="D425" s="3"/>
      <c r="E425" s="434"/>
      <c r="F425" s="400"/>
      <c r="G425" s="401"/>
      <c r="H425" s="5"/>
      <c r="I425" s="5"/>
      <c r="J425" s="5"/>
      <c r="K425" s="5"/>
      <c r="L425" s="5"/>
      <c r="M425" s="5"/>
      <c r="N425" s="5"/>
      <c r="O425" s="5"/>
      <c r="P425" s="5"/>
      <c r="Q425" s="5"/>
      <c r="R425" s="5"/>
      <c r="S425" s="5"/>
      <c r="T425" s="5"/>
      <c r="U425" s="5"/>
      <c r="V425" s="5"/>
      <c r="W425" s="5"/>
      <c r="X425" s="5"/>
      <c r="Y425" s="5"/>
      <c r="Z425" s="5"/>
    </row>
    <row r="426" spans="1:26" x14ac:dyDescent="0.25">
      <c r="A426" s="1"/>
      <c r="B426" s="5"/>
      <c r="C426" s="122"/>
      <c r="D426" s="3"/>
      <c r="E426" s="434"/>
      <c r="F426" s="400"/>
      <c r="G426" s="401"/>
      <c r="H426" s="5"/>
      <c r="I426" s="5"/>
      <c r="J426" s="5"/>
      <c r="K426" s="5"/>
      <c r="L426" s="5"/>
      <c r="M426" s="5"/>
      <c r="N426" s="5"/>
      <c r="O426" s="5"/>
      <c r="P426" s="5"/>
      <c r="Q426" s="5"/>
      <c r="R426" s="5"/>
      <c r="S426" s="5"/>
      <c r="T426" s="5"/>
      <c r="U426" s="5"/>
      <c r="V426" s="5"/>
      <c r="W426" s="5"/>
      <c r="X426" s="5"/>
      <c r="Y426" s="5"/>
      <c r="Z426" s="5"/>
    </row>
    <row r="427" spans="1:26" x14ac:dyDescent="0.25">
      <c r="A427" s="1"/>
      <c r="B427" s="5"/>
      <c r="C427" s="122"/>
      <c r="D427" s="3"/>
      <c r="E427" s="434"/>
      <c r="F427" s="400"/>
      <c r="G427" s="401"/>
      <c r="H427" s="5"/>
      <c r="I427" s="5"/>
      <c r="J427" s="5"/>
      <c r="K427" s="5"/>
      <c r="L427" s="5"/>
      <c r="M427" s="5"/>
      <c r="N427" s="5"/>
      <c r="O427" s="5"/>
      <c r="P427" s="5"/>
      <c r="Q427" s="5"/>
      <c r="R427" s="5"/>
      <c r="S427" s="5"/>
      <c r="T427" s="5"/>
      <c r="U427" s="5"/>
      <c r="V427" s="5"/>
      <c r="W427" s="5"/>
      <c r="X427" s="5"/>
      <c r="Y427" s="5"/>
      <c r="Z427" s="5"/>
    </row>
    <row r="428" spans="1:26" x14ac:dyDescent="0.25">
      <c r="A428" s="1"/>
      <c r="B428" s="5"/>
      <c r="C428" s="122"/>
      <c r="D428" s="3"/>
      <c r="E428" s="434"/>
      <c r="F428" s="400"/>
      <c r="G428" s="401"/>
      <c r="H428" s="5"/>
      <c r="I428" s="5"/>
      <c r="J428" s="5"/>
      <c r="K428" s="5"/>
      <c r="L428" s="5"/>
      <c r="M428" s="5"/>
      <c r="N428" s="5"/>
      <c r="O428" s="5"/>
      <c r="P428" s="5"/>
      <c r="Q428" s="5"/>
      <c r="R428" s="5"/>
      <c r="S428" s="5"/>
      <c r="T428" s="5"/>
      <c r="U428" s="5"/>
      <c r="V428" s="5"/>
      <c r="W428" s="5"/>
      <c r="X428" s="5"/>
      <c r="Y428" s="5"/>
      <c r="Z428" s="5"/>
    </row>
    <row r="429" spans="1:26" x14ac:dyDescent="0.25">
      <c r="A429" s="1"/>
      <c r="B429" s="5"/>
      <c r="C429" s="122"/>
      <c r="D429" s="3"/>
      <c r="E429" s="434"/>
      <c r="F429" s="400"/>
      <c r="G429" s="401"/>
      <c r="H429" s="5"/>
      <c r="I429" s="5"/>
      <c r="J429" s="5"/>
      <c r="K429" s="5"/>
      <c r="L429" s="5"/>
      <c r="M429" s="5"/>
      <c r="N429" s="5"/>
      <c r="O429" s="5"/>
      <c r="P429" s="5"/>
      <c r="Q429" s="5"/>
      <c r="R429" s="5"/>
      <c r="S429" s="5"/>
      <c r="T429" s="5"/>
      <c r="U429" s="5"/>
      <c r="V429" s="5"/>
      <c r="W429" s="5"/>
      <c r="X429" s="5"/>
      <c r="Y429" s="5"/>
      <c r="Z429" s="5"/>
    </row>
    <row r="430" spans="1:26" x14ac:dyDescent="0.25">
      <c r="A430" s="1"/>
      <c r="B430" s="5"/>
      <c r="C430" s="122"/>
      <c r="D430" s="3"/>
      <c r="E430" s="434"/>
      <c r="F430" s="400"/>
      <c r="G430" s="401"/>
      <c r="H430" s="5"/>
      <c r="I430" s="5"/>
      <c r="J430" s="5"/>
      <c r="K430" s="5"/>
      <c r="L430" s="5"/>
      <c r="M430" s="5"/>
      <c r="N430" s="5"/>
      <c r="O430" s="5"/>
      <c r="P430" s="5"/>
      <c r="Q430" s="5"/>
      <c r="R430" s="5"/>
      <c r="S430" s="5"/>
      <c r="T430" s="5"/>
      <c r="U430" s="5"/>
      <c r="V430" s="5"/>
      <c r="W430" s="5"/>
      <c r="X430" s="5"/>
      <c r="Y430" s="5"/>
      <c r="Z430" s="5"/>
    </row>
    <row r="431" spans="1:26" x14ac:dyDescent="0.25">
      <c r="A431" s="1"/>
      <c r="B431" s="5"/>
      <c r="C431" s="122"/>
      <c r="D431" s="3"/>
      <c r="E431" s="434"/>
      <c r="F431" s="400"/>
      <c r="G431" s="401"/>
      <c r="H431" s="5"/>
      <c r="I431" s="5"/>
      <c r="J431" s="5"/>
      <c r="K431" s="5"/>
      <c r="L431" s="5"/>
      <c r="M431" s="5"/>
      <c r="N431" s="5"/>
      <c r="O431" s="5"/>
      <c r="P431" s="5"/>
      <c r="Q431" s="5"/>
      <c r="R431" s="5"/>
      <c r="S431" s="5"/>
      <c r="T431" s="5"/>
      <c r="U431" s="5"/>
      <c r="V431" s="5"/>
      <c r="W431" s="5"/>
      <c r="X431" s="5"/>
      <c r="Y431" s="5"/>
      <c r="Z431" s="5"/>
    </row>
    <row r="432" spans="1:26" x14ac:dyDescent="0.25">
      <c r="A432" s="1"/>
      <c r="B432" s="5"/>
      <c r="C432" s="122"/>
      <c r="D432" s="3"/>
      <c r="E432" s="434"/>
      <c r="F432" s="400"/>
      <c r="G432" s="401"/>
      <c r="H432" s="5"/>
      <c r="I432" s="5"/>
      <c r="J432" s="5"/>
      <c r="K432" s="5"/>
      <c r="L432" s="5"/>
      <c r="M432" s="5"/>
      <c r="N432" s="5"/>
      <c r="O432" s="5"/>
      <c r="P432" s="5"/>
      <c r="Q432" s="5"/>
      <c r="R432" s="5"/>
      <c r="S432" s="5"/>
      <c r="T432" s="5"/>
      <c r="U432" s="5"/>
      <c r="V432" s="5"/>
      <c r="W432" s="5"/>
      <c r="X432" s="5"/>
      <c r="Y432" s="5"/>
      <c r="Z432" s="5"/>
    </row>
    <row r="433" spans="1:26" x14ac:dyDescent="0.25">
      <c r="A433" s="1"/>
      <c r="B433" s="5"/>
      <c r="C433" s="122"/>
      <c r="D433" s="3"/>
      <c r="E433" s="434"/>
      <c r="F433" s="400"/>
      <c r="G433" s="401"/>
      <c r="H433" s="5"/>
      <c r="I433" s="5"/>
      <c r="J433" s="5"/>
      <c r="K433" s="5"/>
      <c r="L433" s="5"/>
      <c r="M433" s="5"/>
      <c r="N433" s="5"/>
      <c r="O433" s="5"/>
      <c r="P433" s="5"/>
      <c r="Q433" s="5"/>
      <c r="R433" s="5"/>
      <c r="S433" s="5"/>
      <c r="T433" s="5"/>
      <c r="U433" s="5"/>
      <c r="V433" s="5"/>
      <c r="W433" s="5"/>
      <c r="X433" s="5"/>
      <c r="Y433" s="5"/>
      <c r="Z433" s="5"/>
    </row>
    <row r="434" spans="1:26" x14ac:dyDescent="0.25">
      <c r="A434" s="1"/>
      <c r="B434" s="5"/>
      <c r="C434" s="122"/>
      <c r="D434" s="3"/>
      <c r="E434" s="434"/>
      <c r="F434" s="400"/>
      <c r="G434" s="401"/>
      <c r="H434" s="5"/>
      <c r="I434" s="5"/>
      <c r="J434" s="5"/>
      <c r="K434" s="5"/>
      <c r="L434" s="5"/>
      <c r="M434" s="5"/>
      <c r="N434" s="5"/>
      <c r="O434" s="5"/>
      <c r="P434" s="5"/>
      <c r="Q434" s="5"/>
      <c r="R434" s="5"/>
      <c r="S434" s="5"/>
      <c r="T434" s="5"/>
      <c r="U434" s="5"/>
      <c r="V434" s="5"/>
      <c r="W434" s="5"/>
      <c r="X434" s="5"/>
      <c r="Y434" s="5"/>
      <c r="Z434" s="5"/>
    </row>
    <row r="435" spans="1:26" x14ac:dyDescent="0.25">
      <c r="A435" s="1"/>
      <c r="B435" s="5"/>
      <c r="C435" s="122"/>
      <c r="D435" s="3"/>
      <c r="E435" s="434"/>
      <c r="F435" s="400"/>
      <c r="G435" s="401"/>
      <c r="H435" s="5"/>
      <c r="I435" s="5"/>
      <c r="J435" s="5"/>
      <c r="K435" s="5"/>
      <c r="L435" s="5"/>
      <c r="M435" s="5"/>
      <c r="N435" s="5"/>
      <c r="O435" s="5"/>
      <c r="P435" s="5"/>
      <c r="Q435" s="5"/>
      <c r="R435" s="5"/>
      <c r="S435" s="5"/>
      <c r="T435" s="5"/>
      <c r="U435" s="5"/>
      <c r="V435" s="5"/>
      <c r="W435" s="5"/>
      <c r="X435" s="5"/>
      <c r="Y435" s="5"/>
      <c r="Z435" s="5"/>
    </row>
    <row r="436" spans="1:26" x14ac:dyDescent="0.25">
      <c r="A436" s="1"/>
      <c r="B436" s="5"/>
      <c r="C436" s="122"/>
      <c r="D436" s="3"/>
      <c r="E436" s="434"/>
      <c r="F436" s="400"/>
      <c r="G436" s="401"/>
      <c r="H436" s="5"/>
      <c r="I436" s="5"/>
      <c r="J436" s="5"/>
      <c r="K436" s="5"/>
      <c r="L436" s="5"/>
      <c r="M436" s="5"/>
      <c r="N436" s="5"/>
      <c r="O436" s="5"/>
      <c r="P436" s="5"/>
      <c r="Q436" s="5"/>
      <c r="R436" s="5"/>
      <c r="S436" s="5"/>
      <c r="T436" s="5"/>
      <c r="U436" s="5"/>
      <c r="V436" s="5"/>
      <c r="W436" s="5"/>
      <c r="X436" s="5"/>
      <c r="Y436" s="5"/>
      <c r="Z436" s="5"/>
    </row>
    <row r="437" spans="1:26" x14ac:dyDescent="0.25">
      <c r="A437" s="1"/>
      <c r="B437" s="5"/>
      <c r="C437" s="122"/>
      <c r="D437" s="3"/>
      <c r="E437" s="434"/>
      <c r="F437" s="400"/>
      <c r="G437" s="401"/>
      <c r="H437" s="5"/>
      <c r="I437" s="5"/>
      <c r="J437" s="5"/>
      <c r="K437" s="5"/>
      <c r="L437" s="5"/>
      <c r="M437" s="5"/>
      <c r="N437" s="5"/>
      <c r="O437" s="5"/>
      <c r="P437" s="5"/>
      <c r="Q437" s="5"/>
      <c r="R437" s="5"/>
      <c r="S437" s="5"/>
      <c r="T437" s="5"/>
      <c r="U437" s="5"/>
      <c r="V437" s="5"/>
      <c r="W437" s="5"/>
      <c r="X437" s="5"/>
      <c r="Y437" s="5"/>
      <c r="Z437" s="5"/>
    </row>
    <row r="438" spans="1:26" x14ac:dyDescent="0.25">
      <c r="A438" s="1"/>
      <c r="B438" s="5"/>
      <c r="C438" s="122"/>
      <c r="D438" s="3"/>
      <c r="E438" s="434"/>
      <c r="F438" s="400"/>
      <c r="G438" s="401"/>
      <c r="H438" s="5"/>
      <c r="I438" s="5"/>
      <c r="J438" s="5"/>
      <c r="K438" s="5"/>
      <c r="L438" s="5"/>
      <c r="M438" s="5"/>
      <c r="N438" s="5"/>
      <c r="O438" s="5"/>
      <c r="P438" s="5"/>
      <c r="Q438" s="5"/>
      <c r="R438" s="5"/>
      <c r="S438" s="5"/>
      <c r="T438" s="5"/>
      <c r="U438" s="5"/>
      <c r="V438" s="5"/>
      <c r="W438" s="5"/>
      <c r="X438" s="5"/>
      <c r="Y438" s="5"/>
      <c r="Z438" s="5"/>
    </row>
    <row r="439" spans="1:26" x14ac:dyDescent="0.25">
      <c r="A439" s="1"/>
      <c r="B439" s="5"/>
      <c r="C439" s="122"/>
      <c r="D439" s="3"/>
      <c r="E439" s="434"/>
      <c r="F439" s="400"/>
      <c r="G439" s="401"/>
      <c r="H439" s="5"/>
      <c r="I439" s="5"/>
      <c r="J439" s="5"/>
      <c r="K439" s="5"/>
      <c r="L439" s="5"/>
      <c r="M439" s="5"/>
      <c r="N439" s="5"/>
      <c r="O439" s="5"/>
      <c r="P439" s="5"/>
      <c r="Q439" s="5"/>
      <c r="R439" s="5"/>
      <c r="S439" s="5"/>
      <c r="T439" s="5"/>
      <c r="U439" s="5"/>
      <c r="V439" s="5"/>
      <c r="W439" s="5"/>
      <c r="X439" s="5"/>
      <c r="Y439" s="5"/>
      <c r="Z439" s="5"/>
    </row>
    <row r="440" spans="1:26" x14ac:dyDescent="0.25">
      <c r="A440" s="1"/>
      <c r="B440" s="5"/>
      <c r="C440" s="122"/>
      <c r="D440" s="3"/>
      <c r="E440" s="434"/>
      <c r="F440" s="400"/>
      <c r="G440" s="401"/>
      <c r="H440" s="5"/>
      <c r="I440" s="5"/>
      <c r="J440" s="5"/>
      <c r="K440" s="5"/>
      <c r="L440" s="5"/>
      <c r="M440" s="5"/>
      <c r="N440" s="5"/>
      <c r="O440" s="5"/>
      <c r="P440" s="5"/>
      <c r="Q440" s="5"/>
      <c r="R440" s="5"/>
      <c r="S440" s="5"/>
      <c r="T440" s="5"/>
      <c r="U440" s="5"/>
      <c r="V440" s="5"/>
      <c r="W440" s="5"/>
      <c r="X440" s="5"/>
      <c r="Y440" s="5"/>
      <c r="Z440" s="5"/>
    </row>
    <row r="441" spans="1:26" x14ac:dyDescent="0.25">
      <c r="A441" s="1"/>
      <c r="B441" s="5"/>
      <c r="C441" s="122"/>
      <c r="D441" s="3"/>
      <c r="E441" s="434"/>
      <c r="F441" s="400"/>
      <c r="G441" s="401"/>
      <c r="H441" s="5"/>
      <c r="I441" s="5"/>
      <c r="J441" s="5"/>
      <c r="K441" s="5"/>
      <c r="L441" s="5"/>
      <c r="M441" s="5"/>
      <c r="N441" s="5"/>
      <c r="O441" s="5"/>
      <c r="P441" s="5"/>
      <c r="Q441" s="5"/>
      <c r="R441" s="5"/>
      <c r="S441" s="5"/>
      <c r="T441" s="5"/>
      <c r="U441" s="5"/>
      <c r="V441" s="5"/>
      <c r="W441" s="5"/>
      <c r="X441" s="5"/>
      <c r="Y441" s="5"/>
      <c r="Z441" s="5"/>
    </row>
    <row r="442" spans="1:26" x14ac:dyDescent="0.25">
      <c r="A442" s="1"/>
      <c r="B442" s="5"/>
      <c r="C442" s="122"/>
      <c r="D442" s="3"/>
      <c r="E442" s="434"/>
      <c r="F442" s="400"/>
      <c r="G442" s="401"/>
      <c r="H442" s="5"/>
      <c r="I442" s="5"/>
      <c r="J442" s="5"/>
      <c r="K442" s="5"/>
      <c r="L442" s="5"/>
      <c r="M442" s="5"/>
      <c r="N442" s="5"/>
      <c r="O442" s="5"/>
      <c r="P442" s="5"/>
      <c r="Q442" s="5"/>
      <c r="R442" s="5"/>
      <c r="S442" s="5"/>
      <c r="T442" s="5"/>
      <c r="U442" s="5"/>
      <c r="V442" s="5"/>
      <c r="W442" s="5"/>
      <c r="X442" s="5"/>
      <c r="Y442" s="5"/>
      <c r="Z442" s="5"/>
    </row>
    <row r="443" spans="1:26" x14ac:dyDescent="0.25">
      <c r="A443" s="1"/>
      <c r="B443" s="5"/>
      <c r="C443" s="122"/>
      <c r="D443" s="3"/>
      <c r="E443" s="434"/>
      <c r="F443" s="400"/>
      <c r="G443" s="401"/>
      <c r="H443" s="5"/>
      <c r="I443" s="5"/>
      <c r="J443" s="5"/>
      <c r="K443" s="5"/>
      <c r="L443" s="5"/>
      <c r="M443" s="5"/>
      <c r="N443" s="5"/>
      <c r="O443" s="5"/>
      <c r="P443" s="5"/>
      <c r="Q443" s="5"/>
      <c r="R443" s="5"/>
      <c r="S443" s="5"/>
      <c r="T443" s="5"/>
      <c r="U443" s="5"/>
      <c r="V443" s="5"/>
      <c r="W443" s="5"/>
      <c r="X443" s="5"/>
      <c r="Y443" s="5"/>
      <c r="Z443" s="5"/>
    </row>
    <row r="444" spans="1:26" x14ac:dyDescent="0.25">
      <c r="A444" s="1"/>
      <c r="B444" s="5"/>
      <c r="C444" s="122"/>
      <c r="D444" s="3"/>
      <c r="E444" s="434"/>
      <c r="F444" s="400"/>
      <c r="G444" s="401"/>
      <c r="H444" s="5"/>
      <c r="I444" s="5"/>
      <c r="J444" s="5"/>
      <c r="K444" s="5"/>
      <c r="L444" s="5"/>
      <c r="M444" s="5"/>
      <c r="N444" s="5"/>
      <c r="O444" s="5"/>
      <c r="P444" s="5"/>
      <c r="Q444" s="5"/>
      <c r="R444" s="5"/>
      <c r="S444" s="5"/>
      <c r="T444" s="5"/>
      <c r="U444" s="5"/>
      <c r="V444" s="5"/>
      <c r="W444" s="5"/>
      <c r="X444" s="5"/>
      <c r="Y444" s="5"/>
      <c r="Z444" s="5"/>
    </row>
    <row r="445" spans="1:26" x14ac:dyDescent="0.25">
      <c r="A445" s="1"/>
      <c r="B445" s="5"/>
      <c r="C445" s="122"/>
      <c r="D445" s="3"/>
      <c r="E445" s="434"/>
      <c r="F445" s="400"/>
      <c r="G445" s="401"/>
      <c r="H445" s="5"/>
      <c r="I445" s="5"/>
      <c r="J445" s="5"/>
      <c r="K445" s="5"/>
      <c r="L445" s="5"/>
      <c r="M445" s="5"/>
      <c r="N445" s="5"/>
      <c r="O445" s="5"/>
      <c r="P445" s="5"/>
      <c r="Q445" s="5"/>
      <c r="R445" s="5"/>
      <c r="S445" s="5"/>
      <c r="T445" s="5"/>
      <c r="U445" s="5"/>
      <c r="V445" s="5"/>
      <c r="W445" s="5"/>
      <c r="X445" s="5"/>
      <c r="Y445" s="5"/>
      <c r="Z445" s="5"/>
    </row>
    <row r="446" spans="1:26" x14ac:dyDescent="0.25">
      <c r="A446" s="1"/>
      <c r="B446" s="5"/>
      <c r="C446" s="122"/>
      <c r="D446" s="3"/>
      <c r="E446" s="434"/>
      <c r="F446" s="400"/>
      <c r="G446" s="401"/>
      <c r="H446" s="5"/>
      <c r="I446" s="5"/>
      <c r="J446" s="5"/>
      <c r="K446" s="5"/>
      <c r="L446" s="5"/>
      <c r="M446" s="5"/>
      <c r="N446" s="5"/>
      <c r="O446" s="5"/>
      <c r="P446" s="5"/>
      <c r="Q446" s="5"/>
      <c r="R446" s="5"/>
      <c r="S446" s="5"/>
      <c r="T446" s="5"/>
      <c r="U446" s="5"/>
      <c r="V446" s="5"/>
      <c r="W446" s="5"/>
      <c r="X446" s="5"/>
      <c r="Y446" s="5"/>
      <c r="Z446" s="5"/>
    </row>
    <row r="447" spans="1:26" x14ac:dyDescent="0.25">
      <c r="A447" s="1"/>
      <c r="B447" s="5"/>
      <c r="C447" s="122"/>
      <c r="D447" s="3"/>
      <c r="E447" s="434"/>
      <c r="F447" s="400"/>
      <c r="G447" s="401"/>
      <c r="H447" s="5"/>
      <c r="I447" s="5"/>
      <c r="J447" s="5"/>
      <c r="K447" s="5"/>
      <c r="L447" s="5"/>
      <c r="M447" s="5"/>
      <c r="N447" s="5"/>
      <c r="O447" s="5"/>
      <c r="P447" s="5"/>
      <c r="Q447" s="5"/>
      <c r="R447" s="5"/>
      <c r="S447" s="5"/>
      <c r="T447" s="5"/>
      <c r="U447" s="5"/>
      <c r="V447" s="5"/>
      <c r="W447" s="5"/>
      <c r="X447" s="5"/>
      <c r="Y447" s="5"/>
      <c r="Z447" s="5"/>
    </row>
    <row r="448" spans="1:26" x14ac:dyDescent="0.25">
      <c r="A448" s="1"/>
      <c r="B448" s="5"/>
      <c r="C448" s="122"/>
      <c r="D448" s="3"/>
      <c r="E448" s="434"/>
      <c r="F448" s="400"/>
      <c r="G448" s="401"/>
      <c r="H448" s="5"/>
      <c r="I448" s="5"/>
      <c r="J448" s="5"/>
      <c r="K448" s="5"/>
      <c r="L448" s="5"/>
      <c r="M448" s="5"/>
      <c r="N448" s="5"/>
      <c r="O448" s="5"/>
      <c r="P448" s="5"/>
      <c r="Q448" s="5"/>
      <c r="R448" s="5"/>
      <c r="S448" s="5"/>
      <c r="T448" s="5"/>
      <c r="U448" s="5"/>
      <c r="V448" s="5"/>
      <c r="W448" s="5"/>
      <c r="X448" s="5"/>
      <c r="Y448" s="5"/>
      <c r="Z448" s="5"/>
    </row>
    <row r="449" spans="1:26" x14ac:dyDescent="0.25">
      <c r="A449" s="1"/>
      <c r="B449" s="5"/>
      <c r="C449" s="122"/>
      <c r="D449" s="3"/>
      <c r="E449" s="434"/>
      <c r="F449" s="400"/>
      <c r="G449" s="401"/>
      <c r="H449" s="5"/>
      <c r="I449" s="5"/>
      <c r="J449" s="5"/>
      <c r="K449" s="5"/>
      <c r="L449" s="5"/>
      <c r="M449" s="5"/>
      <c r="N449" s="5"/>
      <c r="O449" s="5"/>
      <c r="P449" s="5"/>
      <c r="Q449" s="5"/>
      <c r="R449" s="5"/>
      <c r="S449" s="5"/>
      <c r="T449" s="5"/>
      <c r="U449" s="5"/>
      <c r="V449" s="5"/>
      <c r="W449" s="5"/>
      <c r="X449" s="5"/>
      <c r="Y449" s="5"/>
      <c r="Z449" s="5"/>
    </row>
    <row r="450" spans="1:26" x14ac:dyDescent="0.25">
      <c r="A450" s="1"/>
      <c r="B450" s="5"/>
      <c r="C450" s="122"/>
      <c r="D450" s="3"/>
      <c r="E450" s="434"/>
      <c r="F450" s="400"/>
      <c r="G450" s="401"/>
      <c r="H450" s="5"/>
      <c r="I450" s="5"/>
      <c r="J450" s="5"/>
      <c r="K450" s="5"/>
      <c r="L450" s="5"/>
      <c r="M450" s="5"/>
      <c r="N450" s="5"/>
      <c r="O450" s="5"/>
      <c r="P450" s="5"/>
      <c r="Q450" s="5"/>
      <c r="R450" s="5"/>
      <c r="S450" s="5"/>
      <c r="T450" s="5"/>
      <c r="U450" s="5"/>
      <c r="V450" s="5"/>
      <c r="W450" s="5"/>
      <c r="X450" s="5"/>
      <c r="Y450" s="5"/>
      <c r="Z450" s="5"/>
    </row>
    <row r="451" spans="1:26" x14ac:dyDescent="0.25">
      <c r="A451" s="1"/>
      <c r="B451" s="5"/>
      <c r="C451" s="122"/>
      <c r="D451" s="3"/>
      <c r="E451" s="434"/>
      <c r="F451" s="400"/>
      <c r="G451" s="401"/>
      <c r="H451" s="5"/>
      <c r="I451" s="5"/>
      <c r="J451" s="5"/>
      <c r="K451" s="5"/>
      <c r="L451" s="5"/>
      <c r="M451" s="5"/>
      <c r="N451" s="5"/>
      <c r="O451" s="5"/>
      <c r="P451" s="5"/>
      <c r="Q451" s="5"/>
      <c r="R451" s="5"/>
      <c r="S451" s="5"/>
      <c r="T451" s="5"/>
      <c r="U451" s="5"/>
      <c r="V451" s="5"/>
      <c r="W451" s="5"/>
      <c r="X451" s="5"/>
      <c r="Y451" s="5"/>
      <c r="Z451" s="5"/>
    </row>
    <row r="452" spans="1:26" x14ac:dyDescent="0.25">
      <c r="A452" s="1"/>
      <c r="B452" s="5"/>
      <c r="C452" s="122"/>
      <c r="D452" s="3"/>
      <c r="E452" s="434"/>
      <c r="F452" s="400"/>
      <c r="G452" s="401"/>
      <c r="H452" s="5"/>
      <c r="I452" s="5"/>
      <c r="J452" s="5"/>
      <c r="K452" s="5"/>
      <c r="L452" s="5"/>
      <c r="M452" s="5"/>
      <c r="N452" s="5"/>
      <c r="O452" s="5"/>
      <c r="P452" s="5"/>
      <c r="Q452" s="5"/>
      <c r="R452" s="5"/>
      <c r="S452" s="5"/>
      <c r="T452" s="5"/>
      <c r="U452" s="5"/>
      <c r="V452" s="5"/>
      <c r="W452" s="5"/>
      <c r="X452" s="5"/>
      <c r="Y452" s="5"/>
      <c r="Z452" s="5"/>
    </row>
    <row r="453" spans="1:26" x14ac:dyDescent="0.25">
      <c r="A453" s="1"/>
      <c r="B453" s="5"/>
      <c r="C453" s="122"/>
      <c r="D453" s="3"/>
      <c r="E453" s="434"/>
      <c r="F453" s="400"/>
      <c r="G453" s="401"/>
      <c r="H453" s="5"/>
      <c r="I453" s="5"/>
      <c r="J453" s="5"/>
      <c r="K453" s="5"/>
      <c r="L453" s="5"/>
      <c r="M453" s="5"/>
      <c r="N453" s="5"/>
      <c r="O453" s="5"/>
      <c r="P453" s="5"/>
      <c r="Q453" s="5"/>
      <c r="R453" s="5"/>
      <c r="S453" s="5"/>
      <c r="T453" s="5"/>
      <c r="U453" s="5"/>
      <c r="V453" s="5"/>
      <c r="W453" s="5"/>
      <c r="X453" s="5"/>
      <c r="Y453" s="5"/>
      <c r="Z453" s="5"/>
    </row>
    <row r="454" spans="1:26" x14ac:dyDescent="0.25">
      <c r="A454" s="1"/>
      <c r="B454" s="5"/>
      <c r="C454" s="122"/>
      <c r="D454" s="3"/>
      <c r="E454" s="434"/>
      <c r="F454" s="400"/>
      <c r="G454" s="401"/>
      <c r="H454" s="5"/>
      <c r="I454" s="5"/>
      <c r="J454" s="5"/>
      <c r="K454" s="5"/>
      <c r="L454" s="5"/>
      <c r="M454" s="5"/>
      <c r="N454" s="5"/>
      <c r="O454" s="5"/>
      <c r="P454" s="5"/>
      <c r="Q454" s="5"/>
      <c r="R454" s="5"/>
      <c r="S454" s="5"/>
      <c r="T454" s="5"/>
      <c r="U454" s="5"/>
      <c r="V454" s="5"/>
      <c r="W454" s="5"/>
      <c r="X454" s="5"/>
      <c r="Y454" s="5"/>
      <c r="Z454" s="5"/>
    </row>
    <row r="455" spans="1:26" x14ac:dyDescent="0.25">
      <c r="A455" s="1"/>
      <c r="B455" s="5"/>
      <c r="C455" s="122"/>
      <c r="D455" s="3"/>
      <c r="E455" s="434"/>
      <c r="F455" s="400"/>
      <c r="G455" s="401"/>
      <c r="H455" s="5"/>
      <c r="I455" s="5"/>
      <c r="J455" s="5"/>
      <c r="K455" s="5"/>
      <c r="L455" s="5"/>
      <c r="M455" s="5"/>
      <c r="N455" s="5"/>
      <c r="O455" s="5"/>
      <c r="P455" s="5"/>
      <c r="Q455" s="5"/>
      <c r="R455" s="5"/>
      <c r="S455" s="5"/>
      <c r="T455" s="5"/>
      <c r="U455" s="5"/>
      <c r="V455" s="5"/>
      <c r="W455" s="5"/>
      <c r="X455" s="5"/>
      <c r="Y455" s="5"/>
      <c r="Z455" s="5"/>
    </row>
    <row r="456" spans="1:26" x14ac:dyDescent="0.25">
      <c r="A456" s="1"/>
      <c r="B456" s="5"/>
      <c r="C456" s="122"/>
      <c r="D456" s="3"/>
      <c r="E456" s="434"/>
      <c r="F456" s="400"/>
      <c r="G456" s="401"/>
      <c r="H456" s="5"/>
      <c r="I456" s="5"/>
      <c r="J456" s="5"/>
      <c r="K456" s="5"/>
      <c r="L456" s="5"/>
      <c r="M456" s="5"/>
      <c r="N456" s="5"/>
      <c r="O456" s="5"/>
      <c r="P456" s="5"/>
      <c r="Q456" s="5"/>
      <c r="R456" s="5"/>
      <c r="S456" s="5"/>
      <c r="T456" s="5"/>
      <c r="U456" s="5"/>
      <c r="V456" s="5"/>
      <c r="W456" s="5"/>
      <c r="X456" s="5"/>
      <c r="Y456" s="5"/>
      <c r="Z456" s="5"/>
    </row>
    <row r="457" spans="1:26" x14ac:dyDescent="0.25">
      <c r="A457" s="1"/>
      <c r="B457" s="5"/>
      <c r="C457" s="122"/>
      <c r="D457" s="3"/>
      <c r="E457" s="434"/>
      <c r="F457" s="400"/>
      <c r="G457" s="401"/>
      <c r="H457" s="5"/>
      <c r="I457" s="5"/>
      <c r="J457" s="5"/>
      <c r="K457" s="5"/>
      <c r="L457" s="5"/>
      <c r="M457" s="5"/>
      <c r="N457" s="5"/>
      <c r="O457" s="5"/>
      <c r="P457" s="5"/>
      <c r="Q457" s="5"/>
      <c r="R457" s="5"/>
      <c r="S457" s="5"/>
      <c r="T457" s="5"/>
      <c r="U457" s="5"/>
      <c r="V457" s="5"/>
      <c r="W457" s="5"/>
      <c r="X457" s="5"/>
      <c r="Y457" s="5"/>
      <c r="Z457" s="5"/>
    </row>
    <row r="458" spans="1:26" x14ac:dyDescent="0.25">
      <c r="A458" s="1"/>
      <c r="B458" s="5"/>
      <c r="C458" s="122"/>
      <c r="D458" s="3"/>
      <c r="E458" s="434"/>
      <c r="F458" s="400"/>
      <c r="G458" s="401"/>
      <c r="H458" s="5"/>
      <c r="I458" s="5"/>
      <c r="J458" s="5"/>
      <c r="K458" s="5"/>
      <c r="L458" s="5"/>
      <c r="M458" s="5"/>
      <c r="N458" s="5"/>
      <c r="O458" s="5"/>
      <c r="P458" s="5"/>
      <c r="Q458" s="5"/>
      <c r="R458" s="5"/>
      <c r="S458" s="5"/>
      <c r="T458" s="5"/>
      <c r="U458" s="5"/>
      <c r="V458" s="5"/>
      <c r="W458" s="5"/>
      <c r="X458" s="5"/>
      <c r="Y458" s="5"/>
      <c r="Z458" s="5"/>
    </row>
    <row r="459" spans="1:26" x14ac:dyDescent="0.25">
      <c r="A459" s="1"/>
      <c r="B459" s="5"/>
      <c r="C459" s="122"/>
      <c r="D459" s="3"/>
      <c r="E459" s="434"/>
      <c r="F459" s="400"/>
      <c r="G459" s="401"/>
      <c r="H459" s="5"/>
      <c r="I459" s="5"/>
      <c r="J459" s="5"/>
      <c r="K459" s="5"/>
      <c r="L459" s="5"/>
      <c r="M459" s="5"/>
      <c r="N459" s="5"/>
      <c r="O459" s="5"/>
      <c r="P459" s="5"/>
      <c r="Q459" s="5"/>
      <c r="R459" s="5"/>
      <c r="S459" s="5"/>
      <c r="T459" s="5"/>
      <c r="U459" s="5"/>
      <c r="V459" s="5"/>
      <c r="W459" s="5"/>
      <c r="X459" s="5"/>
      <c r="Y459" s="5"/>
      <c r="Z459" s="5"/>
    </row>
    <row r="460" spans="1:26" x14ac:dyDescent="0.25">
      <c r="A460" s="1"/>
      <c r="B460" s="5"/>
      <c r="C460" s="122"/>
      <c r="D460" s="3"/>
      <c r="E460" s="434"/>
      <c r="F460" s="400"/>
      <c r="G460" s="401"/>
      <c r="H460" s="5"/>
      <c r="I460" s="5"/>
      <c r="J460" s="5"/>
      <c r="K460" s="5"/>
      <c r="L460" s="5"/>
      <c r="M460" s="5"/>
      <c r="N460" s="5"/>
      <c r="O460" s="5"/>
      <c r="P460" s="5"/>
      <c r="Q460" s="5"/>
      <c r="R460" s="5"/>
      <c r="S460" s="5"/>
      <c r="T460" s="5"/>
      <c r="U460" s="5"/>
      <c r="V460" s="5"/>
      <c r="W460" s="5"/>
      <c r="X460" s="5"/>
      <c r="Y460" s="5"/>
      <c r="Z460" s="5"/>
    </row>
    <row r="461" spans="1:26" x14ac:dyDescent="0.25">
      <c r="A461" s="1"/>
      <c r="B461" s="5"/>
      <c r="C461" s="122"/>
      <c r="D461" s="3"/>
      <c r="E461" s="434"/>
      <c r="F461" s="400"/>
      <c r="G461" s="401"/>
      <c r="H461" s="5"/>
      <c r="I461" s="5"/>
      <c r="J461" s="5"/>
      <c r="K461" s="5"/>
      <c r="L461" s="5"/>
      <c r="M461" s="5"/>
      <c r="N461" s="5"/>
      <c r="O461" s="5"/>
      <c r="P461" s="5"/>
      <c r="Q461" s="5"/>
      <c r="R461" s="5"/>
      <c r="S461" s="5"/>
      <c r="T461" s="5"/>
      <c r="U461" s="5"/>
      <c r="V461" s="5"/>
      <c r="W461" s="5"/>
      <c r="X461" s="5"/>
      <c r="Y461" s="5"/>
      <c r="Z461" s="5"/>
    </row>
    <row r="462" spans="1:26" x14ac:dyDescent="0.25">
      <c r="A462" s="1"/>
      <c r="B462" s="5"/>
      <c r="C462" s="122"/>
      <c r="D462" s="3"/>
      <c r="E462" s="434"/>
      <c r="F462" s="400"/>
      <c r="G462" s="401"/>
      <c r="H462" s="5"/>
      <c r="I462" s="5"/>
      <c r="J462" s="5"/>
      <c r="K462" s="5"/>
      <c r="L462" s="5"/>
      <c r="M462" s="5"/>
      <c r="N462" s="5"/>
      <c r="O462" s="5"/>
      <c r="P462" s="5"/>
      <c r="Q462" s="5"/>
      <c r="R462" s="5"/>
      <c r="S462" s="5"/>
      <c r="T462" s="5"/>
      <c r="U462" s="5"/>
      <c r="V462" s="5"/>
      <c r="W462" s="5"/>
      <c r="X462" s="5"/>
      <c r="Y462" s="5"/>
      <c r="Z462" s="5"/>
    </row>
    <row r="463" spans="1:26" x14ac:dyDescent="0.25">
      <c r="A463" s="1"/>
      <c r="B463" s="5"/>
      <c r="C463" s="122"/>
      <c r="D463" s="3"/>
      <c r="E463" s="434"/>
      <c r="F463" s="400"/>
      <c r="G463" s="401"/>
      <c r="H463" s="5"/>
      <c r="I463" s="5"/>
      <c r="J463" s="5"/>
      <c r="K463" s="5"/>
      <c r="L463" s="5"/>
      <c r="M463" s="5"/>
      <c r="N463" s="5"/>
      <c r="O463" s="5"/>
      <c r="P463" s="5"/>
      <c r="Q463" s="5"/>
      <c r="R463" s="5"/>
      <c r="S463" s="5"/>
      <c r="T463" s="5"/>
      <c r="U463" s="5"/>
      <c r="V463" s="5"/>
      <c r="W463" s="5"/>
      <c r="X463" s="5"/>
      <c r="Y463" s="5"/>
      <c r="Z463" s="5"/>
    </row>
    <row r="464" spans="1:26" x14ac:dyDescent="0.25">
      <c r="A464" s="1"/>
      <c r="B464" s="5"/>
      <c r="C464" s="122"/>
      <c r="D464" s="3"/>
      <c r="E464" s="434"/>
      <c r="F464" s="400"/>
      <c r="G464" s="401"/>
      <c r="H464" s="5"/>
      <c r="I464" s="5"/>
      <c r="J464" s="5"/>
      <c r="K464" s="5"/>
      <c r="L464" s="5"/>
      <c r="M464" s="5"/>
      <c r="N464" s="5"/>
      <c r="O464" s="5"/>
      <c r="P464" s="5"/>
      <c r="Q464" s="5"/>
      <c r="R464" s="5"/>
      <c r="S464" s="5"/>
      <c r="T464" s="5"/>
      <c r="U464" s="5"/>
      <c r="V464" s="5"/>
      <c r="W464" s="5"/>
      <c r="X464" s="5"/>
      <c r="Y464" s="5"/>
      <c r="Z464" s="5"/>
    </row>
    <row r="465" spans="1:26" x14ac:dyDescent="0.25">
      <c r="A465" s="1"/>
      <c r="B465" s="5"/>
      <c r="C465" s="122"/>
      <c r="D465" s="3"/>
      <c r="E465" s="434"/>
      <c r="F465" s="400"/>
      <c r="G465" s="401"/>
      <c r="H465" s="5"/>
      <c r="I465" s="5"/>
      <c r="J465" s="5"/>
      <c r="K465" s="5"/>
      <c r="L465" s="5"/>
      <c r="M465" s="5"/>
      <c r="N465" s="5"/>
      <c r="O465" s="5"/>
      <c r="P465" s="5"/>
      <c r="Q465" s="5"/>
      <c r="R465" s="5"/>
      <c r="S465" s="5"/>
      <c r="T465" s="5"/>
      <c r="U465" s="5"/>
      <c r="V465" s="5"/>
      <c r="W465" s="5"/>
      <c r="X465" s="5"/>
      <c r="Y465" s="5"/>
      <c r="Z465" s="5"/>
    </row>
    <row r="466" spans="1:26" x14ac:dyDescent="0.25">
      <c r="A466" s="1"/>
      <c r="B466" s="5"/>
      <c r="C466" s="122"/>
      <c r="D466" s="3"/>
      <c r="E466" s="434"/>
      <c r="F466" s="400"/>
      <c r="G466" s="401"/>
      <c r="H466" s="5"/>
      <c r="I466" s="5"/>
      <c r="J466" s="5"/>
      <c r="K466" s="5"/>
      <c r="L466" s="5"/>
      <c r="M466" s="5"/>
      <c r="N466" s="5"/>
      <c r="O466" s="5"/>
      <c r="P466" s="5"/>
      <c r="Q466" s="5"/>
      <c r="R466" s="5"/>
      <c r="S466" s="5"/>
      <c r="T466" s="5"/>
      <c r="U466" s="5"/>
      <c r="V466" s="5"/>
      <c r="W466" s="5"/>
      <c r="X466" s="5"/>
      <c r="Y466" s="5"/>
      <c r="Z466" s="5"/>
    </row>
    <row r="467" spans="1:26" x14ac:dyDescent="0.25">
      <c r="A467" s="1"/>
      <c r="B467" s="5"/>
      <c r="C467" s="122"/>
      <c r="D467" s="3"/>
      <c r="E467" s="434"/>
      <c r="F467" s="400"/>
      <c r="G467" s="401"/>
      <c r="H467" s="5"/>
      <c r="I467" s="5"/>
      <c r="J467" s="5"/>
      <c r="K467" s="5"/>
      <c r="L467" s="5"/>
      <c r="M467" s="5"/>
      <c r="N467" s="5"/>
      <c r="O467" s="5"/>
      <c r="P467" s="5"/>
      <c r="Q467" s="5"/>
      <c r="R467" s="5"/>
      <c r="S467" s="5"/>
      <c r="T467" s="5"/>
      <c r="U467" s="5"/>
      <c r="V467" s="5"/>
      <c r="W467" s="5"/>
      <c r="X467" s="5"/>
      <c r="Y467" s="5"/>
      <c r="Z467" s="5"/>
    </row>
    <row r="468" spans="1:26" x14ac:dyDescent="0.25">
      <c r="A468" s="1"/>
      <c r="B468" s="5"/>
      <c r="C468" s="122"/>
      <c r="D468" s="3"/>
      <c r="E468" s="434"/>
      <c r="F468" s="400"/>
      <c r="G468" s="401"/>
      <c r="H468" s="5"/>
      <c r="I468" s="5"/>
      <c r="J468" s="5"/>
      <c r="K468" s="5"/>
      <c r="L468" s="5"/>
      <c r="M468" s="5"/>
      <c r="N468" s="5"/>
      <c r="O468" s="5"/>
      <c r="P468" s="5"/>
      <c r="Q468" s="5"/>
      <c r="R468" s="5"/>
      <c r="S468" s="5"/>
      <c r="T468" s="5"/>
      <c r="U468" s="5"/>
      <c r="V468" s="5"/>
      <c r="W468" s="5"/>
      <c r="X468" s="5"/>
      <c r="Y468" s="5"/>
      <c r="Z468" s="5"/>
    </row>
    <row r="469" spans="1:26" x14ac:dyDescent="0.25">
      <c r="A469" s="1"/>
      <c r="B469" s="5"/>
      <c r="C469" s="122"/>
      <c r="D469" s="3"/>
      <c r="E469" s="434"/>
      <c r="F469" s="400"/>
      <c r="G469" s="401"/>
      <c r="H469" s="5"/>
      <c r="I469" s="5"/>
      <c r="J469" s="5"/>
      <c r="K469" s="5"/>
      <c r="L469" s="5"/>
      <c r="M469" s="5"/>
      <c r="N469" s="5"/>
      <c r="O469" s="5"/>
      <c r="P469" s="5"/>
      <c r="Q469" s="5"/>
      <c r="R469" s="5"/>
      <c r="S469" s="5"/>
      <c r="T469" s="5"/>
      <c r="U469" s="5"/>
      <c r="V469" s="5"/>
      <c r="W469" s="5"/>
      <c r="X469" s="5"/>
      <c r="Y469" s="5"/>
      <c r="Z469" s="5"/>
    </row>
    <row r="470" spans="1:26" x14ac:dyDescent="0.25">
      <c r="A470" s="1"/>
      <c r="B470" s="5"/>
      <c r="C470" s="122"/>
      <c r="D470" s="3"/>
      <c r="E470" s="434"/>
      <c r="F470" s="400"/>
      <c r="G470" s="401"/>
      <c r="H470" s="5"/>
      <c r="I470" s="5"/>
      <c r="J470" s="5"/>
      <c r="K470" s="5"/>
      <c r="L470" s="5"/>
      <c r="M470" s="5"/>
      <c r="N470" s="5"/>
      <c r="O470" s="5"/>
      <c r="P470" s="5"/>
      <c r="Q470" s="5"/>
      <c r="R470" s="5"/>
      <c r="S470" s="5"/>
      <c r="T470" s="5"/>
      <c r="U470" s="5"/>
      <c r="V470" s="5"/>
      <c r="W470" s="5"/>
      <c r="X470" s="5"/>
      <c r="Y470" s="5"/>
      <c r="Z470" s="5"/>
    </row>
    <row r="471" spans="1:26" x14ac:dyDescent="0.25">
      <c r="A471" s="1"/>
      <c r="B471" s="5"/>
      <c r="C471" s="122"/>
      <c r="D471" s="3"/>
      <c r="E471" s="434"/>
      <c r="F471" s="400"/>
      <c r="G471" s="401"/>
      <c r="H471" s="5"/>
      <c r="I471" s="5"/>
      <c r="J471" s="5"/>
      <c r="K471" s="5"/>
      <c r="L471" s="5"/>
      <c r="M471" s="5"/>
      <c r="N471" s="5"/>
      <c r="O471" s="5"/>
      <c r="P471" s="5"/>
      <c r="Q471" s="5"/>
      <c r="R471" s="5"/>
      <c r="S471" s="5"/>
      <c r="T471" s="5"/>
      <c r="U471" s="5"/>
      <c r="V471" s="5"/>
      <c r="W471" s="5"/>
      <c r="X471" s="5"/>
      <c r="Y471" s="5"/>
      <c r="Z471" s="5"/>
    </row>
    <row r="472" spans="1:26" x14ac:dyDescent="0.25">
      <c r="A472" s="1"/>
      <c r="B472" s="5"/>
      <c r="C472" s="122"/>
      <c r="D472" s="3"/>
      <c r="E472" s="434"/>
      <c r="F472" s="400"/>
      <c r="G472" s="401"/>
      <c r="H472" s="5"/>
      <c r="I472" s="5"/>
      <c r="J472" s="5"/>
      <c r="K472" s="5"/>
      <c r="L472" s="5"/>
      <c r="M472" s="5"/>
      <c r="N472" s="5"/>
      <c r="O472" s="5"/>
      <c r="P472" s="5"/>
      <c r="Q472" s="5"/>
      <c r="R472" s="5"/>
      <c r="S472" s="5"/>
      <c r="T472" s="5"/>
      <c r="U472" s="5"/>
      <c r="V472" s="5"/>
      <c r="W472" s="5"/>
      <c r="X472" s="5"/>
      <c r="Y472" s="5"/>
      <c r="Z472" s="5"/>
    </row>
    <row r="473" spans="1:26" x14ac:dyDescent="0.25">
      <c r="A473" s="1"/>
      <c r="B473" s="5"/>
      <c r="C473" s="122"/>
      <c r="D473" s="3"/>
      <c r="E473" s="434"/>
      <c r="F473" s="400"/>
      <c r="G473" s="401"/>
      <c r="H473" s="5"/>
      <c r="I473" s="5"/>
      <c r="J473" s="5"/>
      <c r="K473" s="5"/>
      <c r="L473" s="5"/>
      <c r="M473" s="5"/>
      <c r="N473" s="5"/>
      <c r="O473" s="5"/>
      <c r="P473" s="5"/>
      <c r="Q473" s="5"/>
      <c r="R473" s="5"/>
      <c r="S473" s="5"/>
      <c r="T473" s="5"/>
      <c r="U473" s="5"/>
      <c r="V473" s="5"/>
      <c r="W473" s="5"/>
      <c r="X473" s="5"/>
      <c r="Y473" s="5"/>
      <c r="Z473" s="5"/>
    </row>
    <row r="474" spans="1:26" x14ac:dyDescent="0.25">
      <c r="A474" s="1"/>
      <c r="B474" s="5"/>
      <c r="C474" s="122"/>
      <c r="D474" s="3"/>
      <c r="E474" s="434"/>
      <c r="F474" s="400"/>
      <c r="G474" s="401"/>
      <c r="H474" s="5"/>
      <c r="I474" s="5"/>
      <c r="J474" s="5"/>
      <c r="K474" s="5"/>
      <c r="L474" s="5"/>
      <c r="M474" s="5"/>
      <c r="N474" s="5"/>
      <c r="O474" s="5"/>
      <c r="P474" s="5"/>
      <c r="Q474" s="5"/>
      <c r="R474" s="5"/>
      <c r="S474" s="5"/>
      <c r="T474" s="5"/>
      <c r="U474" s="5"/>
      <c r="V474" s="5"/>
      <c r="W474" s="5"/>
      <c r="X474" s="5"/>
      <c r="Y474" s="5"/>
      <c r="Z474" s="5"/>
    </row>
    <row r="475" spans="1:26" x14ac:dyDescent="0.25">
      <c r="A475" s="1"/>
      <c r="B475" s="5"/>
      <c r="C475" s="122"/>
      <c r="D475" s="3"/>
      <c r="E475" s="434"/>
      <c r="F475" s="400"/>
      <c r="G475" s="401"/>
      <c r="H475" s="5"/>
      <c r="I475" s="5"/>
      <c r="J475" s="5"/>
      <c r="K475" s="5"/>
      <c r="L475" s="5"/>
      <c r="M475" s="5"/>
      <c r="N475" s="5"/>
      <c r="O475" s="5"/>
      <c r="P475" s="5"/>
      <c r="Q475" s="5"/>
      <c r="R475" s="5"/>
      <c r="S475" s="5"/>
      <c r="T475" s="5"/>
      <c r="U475" s="5"/>
      <c r="V475" s="5"/>
      <c r="W475" s="5"/>
      <c r="X475" s="5"/>
      <c r="Y475" s="5"/>
      <c r="Z475" s="5"/>
    </row>
    <row r="476" spans="1:26" x14ac:dyDescent="0.25">
      <c r="A476" s="1"/>
      <c r="B476" s="5"/>
      <c r="C476" s="122"/>
      <c r="D476" s="3"/>
      <c r="E476" s="434"/>
      <c r="F476" s="400"/>
      <c r="G476" s="401"/>
      <c r="H476" s="5"/>
      <c r="I476" s="5"/>
      <c r="J476" s="5"/>
      <c r="K476" s="5"/>
      <c r="L476" s="5"/>
      <c r="M476" s="5"/>
      <c r="N476" s="5"/>
      <c r="O476" s="5"/>
      <c r="P476" s="5"/>
      <c r="Q476" s="5"/>
      <c r="R476" s="5"/>
      <c r="S476" s="5"/>
      <c r="T476" s="5"/>
      <c r="U476" s="5"/>
      <c r="V476" s="5"/>
      <c r="W476" s="5"/>
      <c r="X476" s="5"/>
      <c r="Y476" s="5"/>
      <c r="Z476" s="5"/>
    </row>
    <row r="477" spans="1:26" x14ac:dyDescent="0.25">
      <c r="A477" s="1"/>
      <c r="B477" s="5"/>
      <c r="C477" s="122"/>
      <c r="D477" s="3"/>
      <c r="E477" s="434"/>
      <c r="F477" s="400"/>
      <c r="G477" s="401"/>
      <c r="H477" s="5"/>
      <c r="I477" s="5"/>
      <c r="J477" s="5"/>
      <c r="K477" s="5"/>
      <c r="L477" s="5"/>
      <c r="M477" s="5"/>
      <c r="N477" s="5"/>
      <c r="O477" s="5"/>
      <c r="P477" s="5"/>
      <c r="Q477" s="5"/>
      <c r="R477" s="5"/>
      <c r="S477" s="5"/>
      <c r="T477" s="5"/>
      <c r="U477" s="5"/>
      <c r="V477" s="5"/>
      <c r="W477" s="5"/>
      <c r="X477" s="5"/>
      <c r="Y477" s="5"/>
      <c r="Z477" s="5"/>
    </row>
    <row r="478" spans="1:26" x14ac:dyDescent="0.25">
      <c r="A478" s="1"/>
      <c r="B478" s="5"/>
      <c r="C478" s="122"/>
      <c r="D478" s="3"/>
      <c r="E478" s="434"/>
      <c r="F478" s="400"/>
      <c r="G478" s="401"/>
      <c r="H478" s="5"/>
      <c r="I478" s="5"/>
      <c r="J478" s="5"/>
      <c r="K478" s="5"/>
      <c r="L478" s="5"/>
      <c r="M478" s="5"/>
      <c r="N478" s="5"/>
      <c r="O478" s="5"/>
      <c r="P478" s="5"/>
      <c r="Q478" s="5"/>
      <c r="R478" s="5"/>
      <c r="S478" s="5"/>
      <c r="T478" s="5"/>
      <c r="U478" s="5"/>
      <c r="V478" s="5"/>
      <c r="W478" s="5"/>
      <c r="X478" s="5"/>
      <c r="Y478" s="5"/>
      <c r="Z478" s="5"/>
    </row>
    <row r="479" spans="1:26" x14ac:dyDescent="0.25">
      <c r="A479" s="1"/>
      <c r="B479" s="5"/>
      <c r="C479" s="122"/>
      <c r="D479" s="3"/>
      <c r="E479" s="434"/>
      <c r="F479" s="400"/>
      <c r="G479" s="401"/>
      <c r="H479" s="5"/>
      <c r="I479" s="5"/>
      <c r="J479" s="5"/>
      <c r="K479" s="5"/>
      <c r="L479" s="5"/>
      <c r="M479" s="5"/>
      <c r="N479" s="5"/>
      <c r="O479" s="5"/>
      <c r="P479" s="5"/>
      <c r="Q479" s="5"/>
      <c r="R479" s="5"/>
      <c r="S479" s="5"/>
      <c r="T479" s="5"/>
      <c r="U479" s="5"/>
      <c r="V479" s="5"/>
      <c r="W479" s="5"/>
      <c r="X479" s="5"/>
      <c r="Y479" s="5"/>
      <c r="Z479" s="5"/>
    </row>
    <row r="480" spans="1:26" x14ac:dyDescent="0.25">
      <c r="A480" s="1"/>
      <c r="B480" s="5"/>
      <c r="C480" s="122"/>
      <c r="D480" s="3"/>
      <c r="E480" s="434"/>
      <c r="F480" s="400"/>
      <c r="G480" s="401"/>
      <c r="H480" s="5"/>
      <c r="I480" s="5"/>
      <c r="J480" s="5"/>
      <c r="K480" s="5"/>
      <c r="L480" s="5"/>
      <c r="M480" s="5"/>
      <c r="N480" s="5"/>
      <c r="O480" s="5"/>
      <c r="P480" s="5"/>
      <c r="Q480" s="5"/>
      <c r="R480" s="5"/>
      <c r="S480" s="5"/>
      <c r="T480" s="5"/>
      <c r="U480" s="5"/>
      <c r="V480" s="5"/>
      <c r="W480" s="5"/>
      <c r="X480" s="5"/>
      <c r="Y480" s="5"/>
      <c r="Z480" s="5"/>
    </row>
    <row r="481" spans="1:26" x14ac:dyDescent="0.25">
      <c r="A481" s="1"/>
      <c r="B481" s="5"/>
      <c r="C481" s="122"/>
      <c r="D481" s="3"/>
      <c r="E481" s="434"/>
      <c r="F481" s="400"/>
      <c r="G481" s="401"/>
      <c r="H481" s="5"/>
      <c r="I481" s="5"/>
      <c r="J481" s="5"/>
      <c r="K481" s="5"/>
      <c r="L481" s="5"/>
      <c r="M481" s="5"/>
      <c r="N481" s="5"/>
      <c r="O481" s="5"/>
      <c r="P481" s="5"/>
      <c r="Q481" s="5"/>
      <c r="R481" s="5"/>
      <c r="S481" s="5"/>
      <c r="T481" s="5"/>
      <c r="U481" s="5"/>
      <c r="V481" s="5"/>
      <c r="W481" s="5"/>
      <c r="X481" s="5"/>
      <c r="Y481" s="5"/>
      <c r="Z481" s="5"/>
    </row>
    <row r="482" spans="1:26" x14ac:dyDescent="0.25">
      <c r="A482" s="1"/>
      <c r="B482" s="5"/>
      <c r="C482" s="122"/>
      <c r="D482" s="3"/>
      <c r="E482" s="434"/>
      <c r="F482" s="400"/>
      <c r="G482" s="401"/>
      <c r="H482" s="5"/>
      <c r="I482" s="5"/>
      <c r="J482" s="5"/>
      <c r="K482" s="5"/>
      <c r="L482" s="5"/>
      <c r="M482" s="5"/>
      <c r="N482" s="5"/>
      <c r="O482" s="5"/>
      <c r="P482" s="5"/>
      <c r="Q482" s="5"/>
      <c r="R482" s="5"/>
      <c r="S482" s="5"/>
      <c r="T482" s="5"/>
      <c r="U482" s="5"/>
      <c r="V482" s="5"/>
      <c r="W482" s="5"/>
      <c r="X482" s="5"/>
      <c r="Y482" s="5"/>
      <c r="Z482" s="5"/>
    </row>
    <row r="483" spans="1:26" x14ac:dyDescent="0.25">
      <c r="A483" s="1"/>
      <c r="B483" s="5"/>
      <c r="C483" s="122"/>
      <c r="D483" s="3"/>
      <c r="E483" s="434"/>
      <c r="F483" s="400"/>
      <c r="G483" s="401"/>
      <c r="H483" s="5"/>
      <c r="I483" s="5"/>
      <c r="J483" s="5"/>
      <c r="K483" s="5"/>
      <c r="L483" s="5"/>
      <c r="M483" s="5"/>
      <c r="N483" s="5"/>
      <c r="O483" s="5"/>
      <c r="P483" s="5"/>
      <c r="Q483" s="5"/>
      <c r="R483" s="5"/>
      <c r="S483" s="5"/>
      <c r="T483" s="5"/>
      <c r="U483" s="5"/>
      <c r="V483" s="5"/>
      <c r="W483" s="5"/>
      <c r="X483" s="5"/>
      <c r="Y483" s="5"/>
      <c r="Z483" s="5"/>
    </row>
    <row r="484" spans="1:26" x14ac:dyDescent="0.25">
      <c r="A484" s="1"/>
      <c r="B484" s="5"/>
      <c r="C484" s="122"/>
      <c r="D484" s="3"/>
      <c r="E484" s="434"/>
      <c r="F484" s="400"/>
      <c r="G484" s="401"/>
      <c r="H484" s="5"/>
      <c r="I484" s="5"/>
      <c r="J484" s="5"/>
      <c r="K484" s="5"/>
      <c r="L484" s="5"/>
      <c r="M484" s="5"/>
      <c r="N484" s="5"/>
      <c r="O484" s="5"/>
      <c r="P484" s="5"/>
      <c r="Q484" s="5"/>
      <c r="R484" s="5"/>
      <c r="S484" s="5"/>
      <c r="T484" s="5"/>
      <c r="U484" s="5"/>
      <c r="V484" s="5"/>
      <c r="W484" s="5"/>
      <c r="X484" s="5"/>
      <c r="Y484" s="5"/>
      <c r="Z484" s="5"/>
    </row>
    <row r="485" spans="1:26" x14ac:dyDescent="0.25">
      <c r="A485" s="1"/>
      <c r="B485" s="5"/>
      <c r="C485" s="122"/>
      <c r="D485" s="3"/>
      <c r="E485" s="434"/>
      <c r="F485" s="400"/>
      <c r="G485" s="401"/>
      <c r="H485" s="5"/>
      <c r="I485" s="5"/>
      <c r="J485" s="5"/>
      <c r="K485" s="5"/>
      <c r="L485" s="5"/>
      <c r="M485" s="5"/>
      <c r="N485" s="5"/>
      <c r="O485" s="5"/>
      <c r="P485" s="5"/>
      <c r="Q485" s="5"/>
      <c r="R485" s="5"/>
      <c r="S485" s="5"/>
      <c r="T485" s="5"/>
      <c r="U485" s="5"/>
      <c r="V485" s="5"/>
      <c r="W485" s="5"/>
      <c r="X485" s="5"/>
      <c r="Y485" s="5"/>
      <c r="Z485" s="5"/>
    </row>
    <row r="486" spans="1:26" x14ac:dyDescent="0.25">
      <c r="A486" s="1"/>
      <c r="B486" s="5"/>
      <c r="C486" s="122"/>
      <c r="D486" s="3"/>
      <c r="E486" s="434"/>
      <c r="F486" s="400"/>
      <c r="G486" s="401"/>
      <c r="H486" s="5"/>
      <c r="I486" s="5"/>
      <c r="J486" s="5"/>
      <c r="K486" s="5"/>
      <c r="L486" s="5"/>
      <c r="M486" s="5"/>
      <c r="N486" s="5"/>
      <c r="O486" s="5"/>
      <c r="P486" s="5"/>
      <c r="Q486" s="5"/>
      <c r="R486" s="5"/>
      <c r="S486" s="5"/>
      <c r="T486" s="5"/>
      <c r="U486" s="5"/>
      <c r="V486" s="5"/>
      <c r="W486" s="5"/>
      <c r="X486" s="5"/>
      <c r="Y486" s="5"/>
      <c r="Z486" s="5"/>
    </row>
    <row r="487" spans="1:26" x14ac:dyDescent="0.25">
      <c r="A487" s="1"/>
      <c r="B487" s="5"/>
      <c r="C487" s="122"/>
      <c r="D487" s="3"/>
      <c r="E487" s="434"/>
      <c r="F487" s="400"/>
      <c r="G487" s="401"/>
      <c r="H487" s="5"/>
      <c r="I487" s="5"/>
      <c r="J487" s="5"/>
      <c r="K487" s="5"/>
      <c r="L487" s="5"/>
      <c r="M487" s="5"/>
      <c r="N487" s="5"/>
      <c r="O487" s="5"/>
      <c r="P487" s="5"/>
      <c r="Q487" s="5"/>
      <c r="R487" s="5"/>
      <c r="S487" s="5"/>
      <c r="T487" s="5"/>
      <c r="U487" s="5"/>
      <c r="V487" s="5"/>
      <c r="W487" s="5"/>
      <c r="X487" s="5"/>
      <c r="Y487" s="5"/>
      <c r="Z487" s="5"/>
    </row>
    <row r="488" spans="1:26" x14ac:dyDescent="0.25">
      <c r="A488" s="1"/>
      <c r="B488" s="5"/>
      <c r="C488" s="122"/>
      <c r="D488" s="3"/>
      <c r="E488" s="434"/>
      <c r="F488" s="400"/>
      <c r="G488" s="401"/>
      <c r="H488" s="5"/>
      <c r="I488" s="5"/>
      <c r="J488" s="5"/>
      <c r="K488" s="5"/>
      <c r="L488" s="5"/>
      <c r="M488" s="5"/>
      <c r="N488" s="5"/>
      <c r="O488" s="5"/>
      <c r="P488" s="5"/>
      <c r="Q488" s="5"/>
      <c r="R488" s="5"/>
      <c r="S488" s="5"/>
      <c r="T488" s="5"/>
      <c r="U488" s="5"/>
      <c r="V488" s="5"/>
      <c r="W488" s="5"/>
      <c r="X488" s="5"/>
      <c r="Y488" s="5"/>
      <c r="Z488" s="5"/>
    </row>
    <row r="489" spans="1:26" x14ac:dyDescent="0.25">
      <c r="A489" s="1"/>
      <c r="B489" s="5"/>
      <c r="C489" s="122"/>
      <c r="D489" s="3"/>
      <c r="E489" s="434"/>
      <c r="F489" s="400"/>
      <c r="G489" s="401"/>
      <c r="H489" s="5"/>
      <c r="I489" s="5"/>
      <c r="J489" s="5"/>
      <c r="K489" s="5"/>
      <c r="L489" s="5"/>
      <c r="M489" s="5"/>
      <c r="N489" s="5"/>
      <c r="O489" s="5"/>
      <c r="P489" s="5"/>
      <c r="Q489" s="5"/>
      <c r="R489" s="5"/>
      <c r="S489" s="5"/>
      <c r="T489" s="5"/>
      <c r="U489" s="5"/>
      <c r="V489" s="5"/>
      <c r="W489" s="5"/>
      <c r="X489" s="5"/>
      <c r="Y489" s="5"/>
      <c r="Z489" s="5"/>
    </row>
    <row r="490" spans="1:26" x14ac:dyDescent="0.25">
      <c r="A490" s="1"/>
      <c r="B490" s="5"/>
      <c r="C490" s="122"/>
      <c r="D490" s="3"/>
      <c r="E490" s="434"/>
      <c r="F490" s="400"/>
      <c r="G490" s="401"/>
      <c r="H490" s="5"/>
      <c r="I490" s="5"/>
      <c r="J490" s="5"/>
      <c r="K490" s="5"/>
      <c r="L490" s="5"/>
      <c r="M490" s="5"/>
      <c r="N490" s="5"/>
      <c r="O490" s="5"/>
      <c r="P490" s="5"/>
      <c r="Q490" s="5"/>
      <c r="R490" s="5"/>
      <c r="S490" s="5"/>
      <c r="T490" s="5"/>
      <c r="U490" s="5"/>
      <c r="V490" s="5"/>
      <c r="W490" s="5"/>
      <c r="X490" s="5"/>
      <c r="Y490" s="5"/>
      <c r="Z490" s="5"/>
    </row>
    <row r="491" spans="1:26" x14ac:dyDescent="0.25">
      <c r="A491" s="1"/>
      <c r="B491" s="5"/>
      <c r="C491" s="122"/>
      <c r="D491" s="3"/>
      <c r="E491" s="434"/>
      <c r="F491" s="400"/>
      <c r="G491" s="401"/>
      <c r="H491" s="5"/>
      <c r="I491" s="5"/>
      <c r="J491" s="5"/>
      <c r="K491" s="5"/>
      <c r="L491" s="5"/>
      <c r="M491" s="5"/>
      <c r="N491" s="5"/>
      <c r="O491" s="5"/>
      <c r="P491" s="5"/>
      <c r="Q491" s="5"/>
      <c r="R491" s="5"/>
      <c r="S491" s="5"/>
      <c r="T491" s="5"/>
      <c r="U491" s="5"/>
      <c r="V491" s="5"/>
      <c r="W491" s="5"/>
      <c r="X491" s="5"/>
      <c r="Y491" s="5"/>
      <c r="Z491" s="5"/>
    </row>
    <row r="492" spans="1:26" x14ac:dyDescent="0.25">
      <c r="A492" s="1"/>
      <c r="B492" s="5"/>
      <c r="C492" s="122"/>
      <c r="D492" s="3"/>
      <c r="E492" s="434"/>
      <c r="F492" s="400"/>
      <c r="G492" s="401"/>
      <c r="H492" s="5"/>
      <c r="I492" s="5"/>
      <c r="J492" s="5"/>
      <c r="K492" s="5"/>
      <c r="L492" s="5"/>
      <c r="M492" s="5"/>
      <c r="N492" s="5"/>
      <c r="O492" s="5"/>
      <c r="P492" s="5"/>
      <c r="Q492" s="5"/>
      <c r="R492" s="5"/>
      <c r="S492" s="5"/>
      <c r="T492" s="5"/>
      <c r="U492" s="5"/>
      <c r="V492" s="5"/>
      <c r="W492" s="5"/>
      <c r="X492" s="5"/>
      <c r="Y492" s="5"/>
      <c r="Z492" s="5"/>
    </row>
    <row r="493" spans="1:26" x14ac:dyDescent="0.25">
      <c r="A493" s="1"/>
      <c r="B493" s="5"/>
      <c r="C493" s="122"/>
      <c r="D493" s="3"/>
      <c r="E493" s="434"/>
      <c r="F493" s="400"/>
      <c r="G493" s="401"/>
      <c r="H493" s="5"/>
      <c r="I493" s="5"/>
      <c r="J493" s="5"/>
      <c r="K493" s="5"/>
      <c r="L493" s="5"/>
      <c r="M493" s="5"/>
      <c r="N493" s="5"/>
      <c r="O493" s="5"/>
      <c r="P493" s="5"/>
      <c r="Q493" s="5"/>
      <c r="R493" s="5"/>
      <c r="S493" s="5"/>
      <c r="T493" s="5"/>
      <c r="U493" s="5"/>
      <c r="V493" s="5"/>
      <c r="W493" s="5"/>
      <c r="X493" s="5"/>
      <c r="Y493" s="5"/>
      <c r="Z493" s="5"/>
    </row>
    <row r="494" spans="1:26" x14ac:dyDescent="0.25">
      <c r="A494" s="1"/>
      <c r="B494" s="5"/>
      <c r="C494" s="122"/>
      <c r="D494" s="3"/>
      <c r="E494" s="434"/>
      <c r="F494" s="400"/>
      <c r="G494" s="401"/>
      <c r="H494" s="5"/>
      <c r="I494" s="5"/>
      <c r="J494" s="5"/>
      <c r="K494" s="5"/>
      <c r="L494" s="5"/>
      <c r="M494" s="5"/>
      <c r="N494" s="5"/>
      <c r="O494" s="5"/>
      <c r="P494" s="5"/>
      <c r="Q494" s="5"/>
      <c r="R494" s="5"/>
      <c r="S494" s="5"/>
      <c r="T494" s="5"/>
      <c r="U494" s="5"/>
      <c r="V494" s="5"/>
      <c r="W494" s="5"/>
      <c r="X494" s="5"/>
      <c r="Y494" s="5"/>
      <c r="Z494" s="5"/>
    </row>
    <row r="495" spans="1:26" x14ac:dyDescent="0.25">
      <c r="A495" s="1"/>
      <c r="B495" s="5"/>
      <c r="C495" s="122"/>
      <c r="D495" s="3"/>
      <c r="E495" s="434"/>
      <c r="F495" s="400"/>
      <c r="G495" s="401"/>
      <c r="H495" s="5"/>
      <c r="I495" s="5"/>
      <c r="J495" s="5"/>
      <c r="K495" s="5"/>
      <c r="L495" s="5"/>
      <c r="M495" s="5"/>
      <c r="N495" s="5"/>
      <c r="O495" s="5"/>
      <c r="P495" s="5"/>
      <c r="Q495" s="5"/>
      <c r="R495" s="5"/>
      <c r="S495" s="5"/>
      <c r="T495" s="5"/>
      <c r="U495" s="5"/>
      <c r="V495" s="5"/>
      <c r="W495" s="5"/>
      <c r="X495" s="5"/>
      <c r="Y495" s="5"/>
      <c r="Z495" s="5"/>
    </row>
    <row r="496" spans="1:26" x14ac:dyDescent="0.25">
      <c r="A496" s="1"/>
      <c r="B496" s="5"/>
      <c r="C496" s="122"/>
      <c r="D496" s="3"/>
      <c r="E496" s="434"/>
      <c r="F496" s="400"/>
      <c r="G496" s="401"/>
      <c r="H496" s="5"/>
      <c r="I496" s="5"/>
      <c r="J496" s="5"/>
      <c r="K496" s="5"/>
      <c r="L496" s="5"/>
      <c r="M496" s="5"/>
      <c r="N496" s="5"/>
      <c r="O496" s="5"/>
      <c r="P496" s="5"/>
      <c r="Q496" s="5"/>
      <c r="R496" s="5"/>
      <c r="S496" s="5"/>
      <c r="T496" s="5"/>
      <c r="U496" s="5"/>
      <c r="V496" s="5"/>
      <c r="W496" s="5"/>
      <c r="X496" s="5"/>
      <c r="Y496" s="5"/>
      <c r="Z496" s="5"/>
    </row>
    <row r="497" spans="1:26" x14ac:dyDescent="0.25">
      <c r="A497" s="1"/>
      <c r="B497" s="5"/>
      <c r="C497" s="122"/>
      <c r="D497" s="3"/>
      <c r="E497" s="434"/>
      <c r="F497" s="400"/>
      <c r="G497" s="401"/>
      <c r="H497" s="5"/>
      <c r="I497" s="5"/>
      <c r="J497" s="5"/>
      <c r="K497" s="5"/>
      <c r="L497" s="5"/>
      <c r="M497" s="5"/>
      <c r="N497" s="5"/>
      <c r="O497" s="5"/>
      <c r="P497" s="5"/>
      <c r="Q497" s="5"/>
      <c r="R497" s="5"/>
      <c r="S497" s="5"/>
      <c r="T497" s="5"/>
      <c r="U497" s="5"/>
      <c r="V497" s="5"/>
      <c r="W497" s="5"/>
      <c r="X497" s="5"/>
      <c r="Y497" s="5"/>
      <c r="Z497" s="5"/>
    </row>
    <row r="498" spans="1:26" x14ac:dyDescent="0.25">
      <c r="A498" s="1"/>
      <c r="B498" s="5"/>
      <c r="C498" s="122"/>
      <c r="D498" s="3"/>
      <c r="E498" s="434"/>
      <c r="F498" s="400"/>
      <c r="G498" s="401"/>
      <c r="H498" s="5"/>
      <c r="I498" s="5"/>
      <c r="J498" s="5"/>
      <c r="K498" s="5"/>
      <c r="L498" s="5"/>
      <c r="M498" s="5"/>
      <c r="N498" s="5"/>
      <c r="O498" s="5"/>
      <c r="P498" s="5"/>
      <c r="Q498" s="5"/>
      <c r="R498" s="5"/>
      <c r="S498" s="5"/>
      <c r="T498" s="5"/>
      <c r="U498" s="5"/>
      <c r="V498" s="5"/>
      <c r="W498" s="5"/>
      <c r="X498" s="5"/>
      <c r="Y498" s="5"/>
      <c r="Z498" s="5"/>
    </row>
    <row r="499" spans="1:26" x14ac:dyDescent="0.25">
      <c r="A499" s="1"/>
      <c r="B499" s="5"/>
      <c r="C499" s="122"/>
      <c r="D499" s="3"/>
      <c r="E499" s="434"/>
      <c r="F499" s="400"/>
      <c r="G499" s="401"/>
      <c r="H499" s="5"/>
      <c r="I499" s="5"/>
      <c r="J499" s="5"/>
      <c r="K499" s="5"/>
      <c r="L499" s="5"/>
      <c r="M499" s="5"/>
      <c r="N499" s="5"/>
      <c r="O499" s="5"/>
      <c r="P499" s="5"/>
      <c r="Q499" s="5"/>
      <c r="R499" s="5"/>
      <c r="S499" s="5"/>
      <c r="T499" s="5"/>
      <c r="U499" s="5"/>
      <c r="V499" s="5"/>
      <c r="W499" s="5"/>
      <c r="X499" s="5"/>
      <c r="Y499" s="5"/>
      <c r="Z499" s="5"/>
    </row>
    <row r="500" spans="1:26" x14ac:dyDescent="0.25">
      <c r="A500" s="1"/>
      <c r="B500" s="5"/>
      <c r="C500" s="122"/>
      <c r="D500" s="3"/>
      <c r="E500" s="434"/>
      <c r="F500" s="400"/>
      <c r="G500" s="401"/>
      <c r="H500" s="5"/>
      <c r="I500" s="5"/>
      <c r="J500" s="5"/>
      <c r="K500" s="5"/>
      <c r="L500" s="5"/>
      <c r="M500" s="5"/>
      <c r="N500" s="5"/>
      <c r="O500" s="5"/>
      <c r="P500" s="5"/>
      <c r="Q500" s="5"/>
      <c r="R500" s="5"/>
      <c r="S500" s="5"/>
      <c r="T500" s="5"/>
      <c r="U500" s="5"/>
      <c r="V500" s="5"/>
      <c r="W500" s="5"/>
      <c r="X500" s="5"/>
      <c r="Y500" s="5"/>
      <c r="Z500" s="5"/>
    </row>
    <row r="501" spans="1:26" x14ac:dyDescent="0.25">
      <c r="A501" s="1"/>
      <c r="B501" s="5"/>
      <c r="C501" s="122"/>
      <c r="D501" s="3"/>
      <c r="E501" s="434"/>
      <c r="F501" s="400"/>
      <c r="G501" s="401"/>
      <c r="H501" s="5"/>
      <c r="I501" s="5"/>
      <c r="J501" s="5"/>
      <c r="K501" s="5"/>
      <c r="L501" s="5"/>
      <c r="M501" s="5"/>
      <c r="N501" s="5"/>
      <c r="O501" s="5"/>
      <c r="P501" s="5"/>
      <c r="Q501" s="5"/>
      <c r="R501" s="5"/>
      <c r="S501" s="5"/>
      <c r="T501" s="5"/>
      <c r="U501" s="5"/>
      <c r="V501" s="5"/>
      <c r="W501" s="5"/>
      <c r="X501" s="5"/>
      <c r="Y501" s="5"/>
      <c r="Z501" s="5"/>
    </row>
    <row r="502" spans="1:26" x14ac:dyDescent="0.25">
      <c r="A502" s="1"/>
      <c r="B502" s="5"/>
      <c r="C502" s="122"/>
      <c r="D502" s="3"/>
      <c r="E502" s="434"/>
      <c r="F502" s="400"/>
      <c r="G502" s="401"/>
      <c r="H502" s="5"/>
      <c r="I502" s="5"/>
      <c r="J502" s="5"/>
      <c r="K502" s="5"/>
      <c r="L502" s="5"/>
      <c r="M502" s="5"/>
      <c r="N502" s="5"/>
      <c r="O502" s="5"/>
      <c r="P502" s="5"/>
      <c r="Q502" s="5"/>
      <c r="R502" s="5"/>
      <c r="S502" s="5"/>
      <c r="T502" s="5"/>
      <c r="U502" s="5"/>
      <c r="V502" s="5"/>
      <c r="W502" s="5"/>
      <c r="X502" s="5"/>
      <c r="Y502" s="5"/>
      <c r="Z502" s="5"/>
    </row>
    <row r="503" spans="1:26" x14ac:dyDescent="0.25">
      <c r="A503" s="1"/>
      <c r="B503" s="5"/>
      <c r="C503" s="122"/>
      <c r="D503" s="3"/>
      <c r="E503" s="434"/>
      <c r="F503" s="400"/>
      <c r="G503" s="401"/>
      <c r="H503" s="5"/>
      <c r="I503" s="5"/>
      <c r="J503" s="5"/>
      <c r="K503" s="5"/>
      <c r="L503" s="5"/>
      <c r="M503" s="5"/>
      <c r="N503" s="5"/>
      <c r="O503" s="5"/>
      <c r="P503" s="5"/>
      <c r="Q503" s="5"/>
      <c r="R503" s="5"/>
      <c r="S503" s="5"/>
      <c r="T503" s="5"/>
      <c r="U503" s="5"/>
      <c r="V503" s="5"/>
      <c r="W503" s="5"/>
      <c r="X503" s="5"/>
      <c r="Y503" s="5"/>
      <c r="Z503" s="5"/>
    </row>
    <row r="504" spans="1:26" x14ac:dyDescent="0.25">
      <c r="A504" s="1"/>
      <c r="B504" s="5"/>
      <c r="C504" s="122"/>
      <c r="D504" s="3"/>
      <c r="E504" s="434"/>
      <c r="F504" s="400"/>
      <c r="G504" s="401"/>
      <c r="H504" s="5"/>
      <c r="I504" s="5"/>
      <c r="J504" s="5"/>
      <c r="K504" s="5"/>
      <c r="L504" s="5"/>
      <c r="M504" s="5"/>
      <c r="N504" s="5"/>
      <c r="O504" s="5"/>
      <c r="P504" s="5"/>
      <c r="Q504" s="5"/>
      <c r="R504" s="5"/>
      <c r="S504" s="5"/>
      <c r="T504" s="5"/>
      <c r="U504" s="5"/>
      <c r="V504" s="5"/>
      <c r="W504" s="5"/>
      <c r="X504" s="5"/>
      <c r="Y504" s="5"/>
      <c r="Z504" s="5"/>
    </row>
    <row r="505" spans="1:26" x14ac:dyDescent="0.25">
      <c r="A505" s="1"/>
      <c r="B505" s="5"/>
      <c r="C505" s="122"/>
      <c r="D505" s="3"/>
      <c r="E505" s="434"/>
      <c r="F505" s="400"/>
      <c r="G505" s="401"/>
      <c r="H505" s="5"/>
      <c r="I505" s="5"/>
      <c r="J505" s="5"/>
      <c r="K505" s="5"/>
      <c r="L505" s="5"/>
      <c r="M505" s="5"/>
      <c r="N505" s="5"/>
      <c r="O505" s="5"/>
      <c r="P505" s="5"/>
      <c r="Q505" s="5"/>
      <c r="R505" s="5"/>
      <c r="S505" s="5"/>
      <c r="T505" s="5"/>
      <c r="U505" s="5"/>
      <c r="V505" s="5"/>
      <c r="W505" s="5"/>
      <c r="X505" s="5"/>
      <c r="Y505" s="5"/>
      <c r="Z505" s="5"/>
    </row>
    <row r="506" spans="1:26" x14ac:dyDescent="0.25">
      <c r="A506" s="1"/>
      <c r="B506" s="5"/>
      <c r="C506" s="122"/>
      <c r="D506" s="3"/>
      <c r="E506" s="434"/>
      <c r="F506" s="400"/>
      <c r="G506" s="401"/>
      <c r="H506" s="5"/>
      <c r="I506" s="5"/>
      <c r="J506" s="5"/>
      <c r="K506" s="5"/>
      <c r="L506" s="5"/>
      <c r="M506" s="5"/>
      <c r="N506" s="5"/>
      <c r="O506" s="5"/>
      <c r="P506" s="5"/>
      <c r="Q506" s="5"/>
      <c r="R506" s="5"/>
      <c r="S506" s="5"/>
      <c r="T506" s="5"/>
      <c r="U506" s="5"/>
      <c r="V506" s="5"/>
      <c r="W506" s="5"/>
      <c r="X506" s="5"/>
      <c r="Y506" s="5"/>
      <c r="Z506" s="5"/>
    </row>
    <row r="507" spans="1:26" x14ac:dyDescent="0.25">
      <c r="A507" s="1"/>
      <c r="B507" s="5"/>
      <c r="C507" s="122"/>
      <c r="D507" s="3"/>
      <c r="E507" s="434"/>
      <c r="F507" s="400"/>
      <c r="G507" s="401"/>
      <c r="H507" s="5"/>
      <c r="I507" s="5"/>
      <c r="J507" s="5"/>
      <c r="K507" s="5"/>
      <c r="L507" s="5"/>
      <c r="M507" s="5"/>
      <c r="N507" s="5"/>
      <c r="O507" s="5"/>
      <c r="P507" s="5"/>
      <c r="Q507" s="5"/>
      <c r="R507" s="5"/>
      <c r="S507" s="5"/>
      <c r="T507" s="5"/>
      <c r="U507" s="5"/>
      <c r="V507" s="5"/>
      <c r="W507" s="5"/>
      <c r="X507" s="5"/>
      <c r="Y507" s="5"/>
      <c r="Z507" s="5"/>
    </row>
    <row r="508" spans="1:26" x14ac:dyDescent="0.25">
      <c r="A508" s="1"/>
      <c r="B508" s="5"/>
      <c r="C508" s="122"/>
      <c r="D508" s="3"/>
      <c r="E508" s="434"/>
      <c r="F508" s="400"/>
      <c r="G508" s="401"/>
      <c r="H508" s="5"/>
      <c r="I508" s="5"/>
      <c r="J508" s="5"/>
      <c r="K508" s="5"/>
      <c r="L508" s="5"/>
      <c r="M508" s="5"/>
      <c r="N508" s="5"/>
      <c r="O508" s="5"/>
      <c r="P508" s="5"/>
      <c r="Q508" s="5"/>
      <c r="R508" s="5"/>
      <c r="S508" s="5"/>
      <c r="T508" s="5"/>
      <c r="U508" s="5"/>
      <c r="V508" s="5"/>
      <c r="W508" s="5"/>
      <c r="X508" s="5"/>
      <c r="Y508" s="5"/>
      <c r="Z508" s="5"/>
    </row>
    <row r="509" spans="1:26" x14ac:dyDescent="0.25">
      <c r="A509" s="1"/>
      <c r="B509" s="5"/>
      <c r="C509" s="122"/>
      <c r="D509" s="3"/>
      <c r="E509" s="434"/>
      <c r="F509" s="400"/>
      <c r="G509" s="401"/>
      <c r="H509" s="5"/>
      <c r="I509" s="5"/>
      <c r="J509" s="5"/>
      <c r="K509" s="5"/>
      <c r="L509" s="5"/>
      <c r="M509" s="5"/>
      <c r="N509" s="5"/>
      <c r="O509" s="5"/>
      <c r="P509" s="5"/>
      <c r="Q509" s="5"/>
      <c r="R509" s="5"/>
      <c r="S509" s="5"/>
      <c r="T509" s="5"/>
      <c r="U509" s="5"/>
      <c r="V509" s="5"/>
      <c r="W509" s="5"/>
      <c r="X509" s="5"/>
      <c r="Y509" s="5"/>
      <c r="Z509" s="5"/>
    </row>
    <row r="510" spans="1:26" x14ac:dyDescent="0.25">
      <c r="A510" s="1"/>
      <c r="B510" s="5"/>
      <c r="C510" s="122"/>
      <c r="D510" s="3"/>
      <c r="E510" s="434"/>
      <c r="F510" s="400"/>
      <c r="G510" s="401"/>
      <c r="H510" s="5"/>
      <c r="I510" s="5"/>
      <c r="J510" s="5"/>
      <c r="K510" s="5"/>
      <c r="L510" s="5"/>
      <c r="M510" s="5"/>
      <c r="N510" s="5"/>
      <c r="O510" s="5"/>
      <c r="P510" s="5"/>
      <c r="Q510" s="5"/>
      <c r="R510" s="5"/>
      <c r="S510" s="5"/>
      <c r="T510" s="5"/>
      <c r="U510" s="5"/>
      <c r="V510" s="5"/>
      <c r="W510" s="5"/>
      <c r="X510" s="5"/>
      <c r="Y510" s="5"/>
      <c r="Z510" s="5"/>
    </row>
    <row r="511" spans="1:26" x14ac:dyDescent="0.25">
      <c r="A511" s="1"/>
      <c r="B511" s="5"/>
      <c r="C511" s="122"/>
      <c r="D511" s="3"/>
      <c r="E511" s="434"/>
      <c r="F511" s="400"/>
      <c r="G511" s="401"/>
      <c r="H511" s="5"/>
      <c r="I511" s="5"/>
      <c r="J511" s="5"/>
      <c r="K511" s="5"/>
      <c r="L511" s="5"/>
      <c r="M511" s="5"/>
      <c r="N511" s="5"/>
      <c r="O511" s="5"/>
      <c r="P511" s="5"/>
      <c r="Q511" s="5"/>
      <c r="R511" s="5"/>
      <c r="S511" s="5"/>
      <c r="T511" s="5"/>
      <c r="U511" s="5"/>
      <c r="V511" s="5"/>
      <c r="W511" s="5"/>
      <c r="X511" s="5"/>
      <c r="Y511" s="5"/>
      <c r="Z511" s="5"/>
    </row>
    <row r="512" spans="1:26" x14ac:dyDescent="0.25">
      <c r="A512" s="1"/>
      <c r="B512" s="5"/>
      <c r="C512" s="122"/>
      <c r="D512" s="3"/>
      <c r="E512" s="434"/>
      <c r="F512" s="400"/>
      <c r="G512" s="401"/>
      <c r="H512" s="5"/>
      <c r="I512" s="5"/>
      <c r="J512" s="5"/>
      <c r="K512" s="5"/>
      <c r="L512" s="5"/>
      <c r="M512" s="5"/>
      <c r="N512" s="5"/>
      <c r="O512" s="5"/>
      <c r="P512" s="5"/>
      <c r="Q512" s="5"/>
      <c r="R512" s="5"/>
      <c r="S512" s="5"/>
      <c r="T512" s="5"/>
      <c r="U512" s="5"/>
      <c r="V512" s="5"/>
      <c r="W512" s="5"/>
      <c r="X512" s="5"/>
      <c r="Y512" s="5"/>
      <c r="Z512" s="5"/>
    </row>
    <row r="513" spans="1:26" x14ac:dyDescent="0.25">
      <c r="A513" s="1"/>
      <c r="B513" s="5"/>
      <c r="C513" s="122"/>
      <c r="D513" s="3"/>
      <c r="E513" s="434"/>
      <c r="F513" s="400"/>
      <c r="G513" s="401"/>
      <c r="H513" s="5"/>
      <c r="I513" s="5"/>
      <c r="J513" s="5"/>
      <c r="K513" s="5"/>
      <c r="L513" s="5"/>
      <c r="M513" s="5"/>
      <c r="N513" s="5"/>
      <c r="O513" s="5"/>
      <c r="P513" s="5"/>
      <c r="Q513" s="5"/>
      <c r="R513" s="5"/>
      <c r="S513" s="5"/>
      <c r="T513" s="5"/>
      <c r="U513" s="5"/>
      <c r="V513" s="5"/>
      <c r="W513" s="5"/>
      <c r="X513" s="5"/>
      <c r="Y513" s="5"/>
      <c r="Z513" s="5"/>
    </row>
    <row r="514" spans="1:26" x14ac:dyDescent="0.25">
      <c r="A514" s="1"/>
      <c r="B514" s="5"/>
      <c r="C514" s="122"/>
      <c r="D514" s="3"/>
      <c r="E514" s="434"/>
      <c r="F514" s="400"/>
      <c r="G514" s="401"/>
      <c r="H514" s="5"/>
      <c r="I514" s="5"/>
      <c r="J514" s="5"/>
      <c r="K514" s="5"/>
      <c r="L514" s="5"/>
      <c r="M514" s="5"/>
      <c r="N514" s="5"/>
      <c r="O514" s="5"/>
      <c r="P514" s="5"/>
      <c r="Q514" s="5"/>
      <c r="R514" s="5"/>
      <c r="S514" s="5"/>
      <c r="T514" s="5"/>
      <c r="U514" s="5"/>
      <c r="V514" s="5"/>
      <c r="W514" s="5"/>
      <c r="X514" s="5"/>
      <c r="Y514" s="5"/>
      <c r="Z514" s="5"/>
    </row>
    <row r="515" spans="1:26" x14ac:dyDescent="0.25">
      <c r="A515" s="1"/>
      <c r="B515" s="5"/>
      <c r="C515" s="122"/>
      <c r="D515" s="3"/>
      <c r="E515" s="434"/>
      <c r="F515" s="400"/>
      <c r="G515" s="401"/>
      <c r="H515" s="5"/>
      <c r="I515" s="5"/>
      <c r="J515" s="5"/>
      <c r="K515" s="5"/>
      <c r="L515" s="5"/>
      <c r="M515" s="5"/>
      <c r="N515" s="5"/>
      <c r="O515" s="5"/>
      <c r="P515" s="5"/>
      <c r="Q515" s="5"/>
      <c r="R515" s="5"/>
      <c r="S515" s="5"/>
      <c r="T515" s="5"/>
      <c r="U515" s="5"/>
      <c r="V515" s="5"/>
      <c r="W515" s="5"/>
      <c r="X515" s="5"/>
      <c r="Y515" s="5"/>
      <c r="Z515" s="5"/>
    </row>
    <row r="516" spans="1:26" x14ac:dyDescent="0.25">
      <c r="A516" s="1"/>
      <c r="B516" s="5"/>
      <c r="C516" s="122"/>
      <c r="D516" s="3"/>
      <c r="E516" s="434"/>
      <c r="F516" s="400"/>
      <c r="G516" s="401"/>
      <c r="H516" s="5"/>
      <c r="I516" s="5"/>
      <c r="J516" s="5"/>
      <c r="K516" s="5"/>
      <c r="L516" s="5"/>
      <c r="M516" s="5"/>
      <c r="N516" s="5"/>
      <c r="O516" s="5"/>
      <c r="P516" s="5"/>
      <c r="Q516" s="5"/>
      <c r="R516" s="5"/>
      <c r="S516" s="5"/>
      <c r="T516" s="5"/>
      <c r="U516" s="5"/>
      <c r="V516" s="5"/>
      <c r="W516" s="5"/>
      <c r="X516" s="5"/>
      <c r="Y516" s="5"/>
      <c r="Z516" s="5"/>
    </row>
    <row r="517" spans="1:26" x14ac:dyDescent="0.25">
      <c r="A517" s="1"/>
      <c r="B517" s="5"/>
      <c r="C517" s="122"/>
      <c r="D517" s="3"/>
      <c r="E517" s="434"/>
      <c r="F517" s="400"/>
      <c r="G517" s="401"/>
      <c r="H517" s="5"/>
      <c r="I517" s="5"/>
      <c r="J517" s="5"/>
      <c r="K517" s="5"/>
      <c r="L517" s="5"/>
      <c r="M517" s="5"/>
      <c r="N517" s="5"/>
      <c r="O517" s="5"/>
      <c r="P517" s="5"/>
      <c r="Q517" s="5"/>
      <c r="R517" s="5"/>
      <c r="S517" s="5"/>
      <c r="T517" s="5"/>
      <c r="U517" s="5"/>
      <c r="V517" s="5"/>
      <c r="W517" s="5"/>
      <c r="X517" s="5"/>
      <c r="Y517" s="5"/>
      <c r="Z517" s="5"/>
    </row>
    <row r="518" spans="1:26" x14ac:dyDescent="0.25">
      <c r="A518" s="1"/>
      <c r="B518" s="5"/>
      <c r="C518" s="122"/>
      <c r="D518" s="3"/>
      <c r="E518" s="434"/>
      <c r="F518" s="400"/>
      <c r="G518" s="401"/>
      <c r="H518" s="5"/>
      <c r="I518" s="5"/>
      <c r="J518" s="5"/>
      <c r="K518" s="5"/>
      <c r="L518" s="5"/>
      <c r="M518" s="5"/>
      <c r="N518" s="5"/>
      <c r="O518" s="5"/>
      <c r="P518" s="5"/>
      <c r="Q518" s="5"/>
      <c r="R518" s="5"/>
      <c r="S518" s="5"/>
      <c r="T518" s="5"/>
      <c r="U518" s="5"/>
      <c r="V518" s="5"/>
      <c r="W518" s="5"/>
      <c r="X518" s="5"/>
      <c r="Y518" s="5"/>
      <c r="Z518" s="5"/>
    </row>
    <row r="519" spans="1:26" x14ac:dyDescent="0.25">
      <c r="A519" s="1"/>
      <c r="B519" s="5"/>
      <c r="C519" s="122"/>
      <c r="D519" s="3"/>
      <c r="E519" s="434"/>
      <c r="F519" s="400"/>
      <c r="G519" s="401"/>
      <c r="H519" s="5"/>
      <c r="I519" s="5"/>
      <c r="J519" s="5"/>
      <c r="K519" s="5"/>
      <c r="L519" s="5"/>
      <c r="M519" s="5"/>
      <c r="N519" s="5"/>
      <c r="O519" s="5"/>
      <c r="P519" s="5"/>
      <c r="Q519" s="5"/>
      <c r="R519" s="5"/>
      <c r="S519" s="5"/>
      <c r="T519" s="5"/>
      <c r="U519" s="5"/>
      <c r="V519" s="5"/>
      <c r="W519" s="5"/>
      <c r="X519" s="5"/>
      <c r="Y519" s="5"/>
      <c r="Z519" s="5"/>
    </row>
    <row r="520" spans="1:26" x14ac:dyDescent="0.25">
      <c r="A520" s="1"/>
      <c r="B520" s="5"/>
      <c r="C520" s="122"/>
      <c r="D520" s="3"/>
      <c r="E520" s="434"/>
      <c r="F520" s="400"/>
      <c r="G520" s="401"/>
      <c r="H520" s="5"/>
      <c r="I520" s="5"/>
      <c r="J520" s="5"/>
      <c r="K520" s="5"/>
      <c r="L520" s="5"/>
      <c r="M520" s="5"/>
      <c r="N520" s="5"/>
      <c r="O520" s="5"/>
      <c r="P520" s="5"/>
      <c r="Q520" s="5"/>
      <c r="R520" s="5"/>
      <c r="S520" s="5"/>
      <c r="T520" s="5"/>
      <c r="U520" s="5"/>
      <c r="V520" s="5"/>
      <c r="W520" s="5"/>
      <c r="X520" s="5"/>
      <c r="Y520" s="5"/>
      <c r="Z520" s="5"/>
    </row>
    <row r="521" spans="1:26" x14ac:dyDescent="0.25">
      <c r="A521" s="1"/>
      <c r="B521" s="5"/>
      <c r="C521" s="122"/>
      <c r="D521" s="3"/>
      <c r="E521" s="434"/>
      <c r="F521" s="400"/>
      <c r="G521" s="401"/>
      <c r="H521" s="5"/>
      <c r="I521" s="5"/>
      <c r="J521" s="5"/>
      <c r="K521" s="5"/>
      <c r="L521" s="5"/>
      <c r="M521" s="5"/>
      <c r="N521" s="5"/>
      <c r="O521" s="5"/>
      <c r="P521" s="5"/>
      <c r="Q521" s="5"/>
      <c r="R521" s="5"/>
      <c r="S521" s="5"/>
      <c r="T521" s="5"/>
      <c r="U521" s="5"/>
      <c r="V521" s="5"/>
      <c r="W521" s="5"/>
      <c r="X521" s="5"/>
      <c r="Y521" s="5"/>
      <c r="Z521" s="5"/>
    </row>
    <row r="522" spans="1:26" x14ac:dyDescent="0.25">
      <c r="A522" s="1"/>
      <c r="B522" s="5"/>
      <c r="C522" s="122"/>
      <c r="D522" s="3"/>
      <c r="E522" s="434"/>
      <c r="F522" s="400"/>
      <c r="G522" s="401"/>
      <c r="H522" s="5"/>
      <c r="I522" s="5"/>
      <c r="J522" s="5"/>
      <c r="K522" s="5"/>
      <c r="L522" s="5"/>
      <c r="M522" s="5"/>
      <c r="N522" s="5"/>
      <c r="O522" s="5"/>
      <c r="P522" s="5"/>
      <c r="Q522" s="5"/>
      <c r="R522" s="5"/>
      <c r="S522" s="5"/>
      <c r="T522" s="5"/>
      <c r="U522" s="5"/>
      <c r="V522" s="5"/>
      <c r="W522" s="5"/>
      <c r="X522" s="5"/>
      <c r="Y522" s="5"/>
      <c r="Z522" s="5"/>
    </row>
    <row r="523" spans="1:26" x14ac:dyDescent="0.25">
      <c r="A523" s="1"/>
      <c r="B523" s="5"/>
      <c r="C523" s="122"/>
      <c r="D523" s="3"/>
      <c r="E523" s="434"/>
      <c r="F523" s="400"/>
      <c r="G523" s="401"/>
      <c r="H523" s="5"/>
      <c r="I523" s="5"/>
      <c r="J523" s="5"/>
      <c r="K523" s="5"/>
      <c r="L523" s="5"/>
      <c r="M523" s="5"/>
      <c r="N523" s="5"/>
      <c r="O523" s="5"/>
      <c r="P523" s="5"/>
      <c r="Q523" s="5"/>
      <c r="R523" s="5"/>
      <c r="S523" s="5"/>
      <c r="T523" s="5"/>
      <c r="U523" s="5"/>
      <c r="V523" s="5"/>
      <c r="W523" s="5"/>
      <c r="X523" s="5"/>
      <c r="Y523" s="5"/>
      <c r="Z523" s="5"/>
    </row>
    <row r="524" spans="1:26" x14ac:dyDescent="0.25">
      <c r="A524" s="1"/>
      <c r="B524" s="5"/>
      <c r="C524" s="122"/>
      <c r="D524" s="3"/>
      <c r="E524" s="434"/>
      <c r="F524" s="400"/>
      <c r="G524" s="401"/>
      <c r="H524" s="5"/>
      <c r="I524" s="5"/>
      <c r="J524" s="5"/>
      <c r="K524" s="5"/>
      <c r="L524" s="5"/>
      <c r="M524" s="5"/>
      <c r="N524" s="5"/>
      <c r="O524" s="5"/>
      <c r="P524" s="5"/>
      <c r="Q524" s="5"/>
      <c r="R524" s="5"/>
      <c r="S524" s="5"/>
      <c r="T524" s="5"/>
      <c r="U524" s="5"/>
      <c r="V524" s="5"/>
      <c r="W524" s="5"/>
      <c r="X524" s="5"/>
      <c r="Y524" s="5"/>
      <c r="Z524" s="5"/>
    </row>
    <row r="525" spans="1:26" x14ac:dyDescent="0.25">
      <c r="A525" s="1"/>
      <c r="B525" s="5"/>
      <c r="C525" s="122"/>
      <c r="D525" s="3"/>
      <c r="E525" s="434"/>
      <c r="F525" s="400"/>
      <c r="G525" s="401"/>
      <c r="H525" s="5"/>
      <c r="I525" s="5"/>
      <c r="J525" s="5"/>
      <c r="K525" s="5"/>
      <c r="L525" s="5"/>
      <c r="M525" s="5"/>
      <c r="N525" s="5"/>
      <c r="O525" s="5"/>
      <c r="P525" s="5"/>
      <c r="Q525" s="5"/>
      <c r="R525" s="5"/>
      <c r="S525" s="5"/>
      <c r="T525" s="5"/>
      <c r="U525" s="5"/>
      <c r="V525" s="5"/>
      <c r="W525" s="5"/>
      <c r="X525" s="5"/>
      <c r="Y525" s="5"/>
      <c r="Z525" s="5"/>
    </row>
    <row r="526" spans="1:26" x14ac:dyDescent="0.25">
      <c r="A526" s="1"/>
      <c r="B526" s="5"/>
      <c r="C526" s="122"/>
      <c r="D526" s="3"/>
      <c r="E526" s="434"/>
      <c r="F526" s="400"/>
      <c r="G526" s="401"/>
      <c r="H526" s="5"/>
      <c r="I526" s="5"/>
      <c r="J526" s="5"/>
      <c r="K526" s="5"/>
      <c r="L526" s="5"/>
      <c r="M526" s="5"/>
      <c r="N526" s="5"/>
      <c r="O526" s="5"/>
      <c r="P526" s="5"/>
      <c r="Q526" s="5"/>
      <c r="R526" s="5"/>
      <c r="S526" s="5"/>
      <c r="T526" s="5"/>
      <c r="U526" s="5"/>
      <c r="V526" s="5"/>
      <c r="W526" s="5"/>
      <c r="X526" s="5"/>
      <c r="Y526" s="5"/>
      <c r="Z526" s="5"/>
    </row>
    <row r="527" spans="1:26" x14ac:dyDescent="0.25">
      <c r="A527" s="1"/>
      <c r="B527" s="5"/>
      <c r="C527" s="122"/>
      <c r="D527" s="3"/>
      <c r="E527" s="434"/>
      <c r="F527" s="400"/>
      <c r="G527" s="401"/>
      <c r="H527" s="5"/>
      <c r="I527" s="5"/>
      <c r="J527" s="5"/>
      <c r="K527" s="5"/>
      <c r="L527" s="5"/>
      <c r="M527" s="5"/>
      <c r="N527" s="5"/>
      <c r="O527" s="5"/>
      <c r="P527" s="5"/>
      <c r="Q527" s="5"/>
      <c r="R527" s="5"/>
      <c r="S527" s="5"/>
      <c r="T527" s="5"/>
      <c r="U527" s="5"/>
      <c r="V527" s="5"/>
      <c r="W527" s="5"/>
      <c r="X527" s="5"/>
      <c r="Y527" s="5"/>
      <c r="Z527" s="5"/>
    </row>
    <row r="528" spans="1:26" x14ac:dyDescent="0.25">
      <c r="A528" s="1"/>
      <c r="B528" s="5"/>
      <c r="C528" s="122"/>
      <c r="D528" s="3"/>
      <c r="E528" s="434"/>
      <c r="F528" s="400"/>
      <c r="G528" s="401"/>
      <c r="H528" s="5"/>
      <c r="I528" s="5"/>
      <c r="J528" s="5"/>
      <c r="K528" s="5"/>
      <c r="L528" s="5"/>
      <c r="M528" s="5"/>
      <c r="N528" s="5"/>
      <c r="O528" s="5"/>
      <c r="P528" s="5"/>
      <c r="Q528" s="5"/>
      <c r="R528" s="5"/>
      <c r="S528" s="5"/>
      <c r="T528" s="5"/>
      <c r="U528" s="5"/>
      <c r="V528" s="5"/>
      <c r="W528" s="5"/>
      <c r="X528" s="5"/>
      <c r="Y528" s="5"/>
      <c r="Z528" s="5"/>
    </row>
    <row r="529" spans="1:26" x14ac:dyDescent="0.25">
      <c r="A529" s="1"/>
      <c r="B529" s="5"/>
      <c r="C529" s="122"/>
      <c r="D529" s="3"/>
      <c r="E529" s="434"/>
      <c r="F529" s="400"/>
      <c r="G529" s="401"/>
      <c r="H529" s="5"/>
      <c r="I529" s="5"/>
      <c r="J529" s="5"/>
      <c r="K529" s="5"/>
      <c r="L529" s="5"/>
      <c r="M529" s="5"/>
      <c r="N529" s="5"/>
      <c r="O529" s="5"/>
      <c r="P529" s="5"/>
      <c r="Q529" s="5"/>
      <c r="R529" s="5"/>
      <c r="S529" s="5"/>
      <c r="T529" s="5"/>
      <c r="U529" s="5"/>
      <c r="V529" s="5"/>
      <c r="W529" s="5"/>
      <c r="X529" s="5"/>
      <c r="Y529" s="5"/>
      <c r="Z529" s="5"/>
    </row>
    <row r="530" spans="1:26" x14ac:dyDescent="0.25">
      <c r="A530" s="1"/>
      <c r="B530" s="5"/>
      <c r="C530" s="122"/>
      <c r="D530" s="3"/>
      <c r="E530" s="434"/>
      <c r="F530" s="400"/>
      <c r="G530" s="401"/>
      <c r="H530" s="5"/>
      <c r="I530" s="5"/>
      <c r="J530" s="5"/>
      <c r="K530" s="5"/>
      <c r="L530" s="5"/>
      <c r="M530" s="5"/>
      <c r="N530" s="5"/>
      <c r="O530" s="5"/>
      <c r="P530" s="5"/>
      <c r="Q530" s="5"/>
      <c r="R530" s="5"/>
      <c r="S530" s="5"/>
      <c r="T530" s="5"/>
      <c r="U530" s="5"/>
      <c r="V530" s="5"/>
      <c r="W530" s="5"/>
      <c r="X530" s="5"/>
      <c r="Y530" s="5"/>
      <c r="Z530" s="5"/>
    </row>
    <row r="531" spans="1:26" x14ac:dyDescent="0.25">
      <c r="A531" s="1"/>
      <c r="B531" s="5"/>
      <c r="C531" s="122"/>
      <c r="D531" s="3"/>
      <c r="E531" s="434"/>
      <c r="F531" s="400"/>
      <c r="G531" s="401"/>
      <c r="H531" s="5"/>
      <c r="I531" s="5"/>
      <c r="J531" s="5"/>
      <c r="K531" s="5"/>
      <c r="L531" s="5"/>
      <c r="M531" s="5"/>
      <c r="N531" s="5"/>
      <c r="O531" s="5"/>
      <c r="P531" s="5"/>
      <c r="Q531" s="5"/>
      <c r="R531" s="5"/>
      <c r="S531" s="5"/>
      <c r="T531" s="5"/>
      <c r="U531" s="5"/>
      <c r="V531" s="5"/>
      <c r="W531" s="5"/>
      <c r="X531" s="5"/>
      <c r="Y531" s="5"/>
      <c r="Z531" s="5"/>
    </row>
    <row r="532" spans="1:26" x14ac:dyDescent="0.25">
      <c r="A532" s="1"/>
      <c r="B532" s="5"/>
      <c r="C532" s="122"/>
      <c r="D532" s="3"/>
      <c r="E532" s="434"/>
      <c r="F532" s="400"/>
      <c r="G532" s="401"/>
      <c r="H532" s="5"/>
      <c r="I532" s="5"/>
      <c r="J532" s="5"/>
      <c r="K532" s="5"/>
      <c r="L532" s="5"/>
      <c r="M532" s="5"/>
      <c r="N532" s="5"/>
      <c r="O532" s="5"/>
      <c r="P532" s="5"/>
      <c r="Q532" s="5"/>
      <c r="R532" s="5"/>
      <c r="S532" s="5"/>
      <c r="T532" s="5"/>
      <c r="U532" s="5"/>
      <c r="V532" s="5"/>
      <c r="W532" s="5"/>
      <c r="X532" s="5"/>
      <c r="Y532" s="5"/>
      <c r="Z532" s="5"/>
    </row>
    <row r="533" spans="1:26" x14ac:dyDescent="0.25">
      <c r="A533" s="1"/>
      <c r="B533" s="5"/>
      <c r="C533" s="122"/>
      <c r="D533" s="3"/>
      <c r="E533" s="434"/>
      <c r="F533" s="400"/>
      <c r="G533" s="401"/>
      <c r="H533" s="5"/>
      <c r="I533" s="5"/>
      <c r="J533" s="5"/>
      <c r="K533" s="5"/>
      <c r="L533" s="5"/>
      <c r="M533" s="5"/>
      <c r="N533" s="5"/>
      <c r="O533" s="5"/>
      <c r="P533" s="5"/>
      <c r="Q533" s="5"/>
      <c r="R533" s="5"/>
      <c r="S533" s="5"/>
      <c r="T533" s="5"/>
      <c r="U533" s="5"/>
      <c r="V533" s="5"/>
      <c r="W533" s="5"/>
      <c r="X533" s="5"/>
      <c r="Y533" s="5"/>
      <c r="Z533" s="5"/>
    </row>
    <row r="534" spans="1:26" x14ac:dyDescent="0.25">
      <c r="A534" s="1"/>
      <c r="B534" s="5"/>
      <c r="C534" s="122"/>
      <c r="D534" s="3"/>
      <c r="E534" s="434"/>
      <c r="F534" s="400"/>
      <c r="G534" s="401"/>
      <c r="H534" s="5"/>
      <c r="I534" s="5"/>
      <c r="J534" s="5"/>
      <c r="K534" s="5"/>
      <c r="L534" s="5"/>
      <c r="M534" s="5"/>
      <c r="N534" s="5"/>
      <c r="O534" s="5"/>
      <c r="P534" s="5"/>
      <c r="Q534" s="5"/>
      <c r="R534" s="5"/>
      <c r="S534" s="5"/>
      <c r="T534" s="5"/>
      <c r="U534" s="5"/>
      <c r="V534" s="5"/>
      <c r="W534" s="5"/>
      <c r="X534" s="5"/>
      <c r="Y534" s="5"/>
      <c r="Z534" s="5"/>
    </row>
    <row r="535" spans="1:26" x14ac:dyDescent="0.25">
      <c r="A535" s="1"/>
      <c r="B535" s="5"/>
      <c r="C535" s="122"/>
      <c r="D535" s="3"/>
      <c r="E535" s="434"/>
      <c r="F535" s="400"/>
      <c r="G535" s="401"/>
      <c r="H535" s="5"/>
      <c r="I535" s="5"/>
      <c r="J535" s="5"/>
      <c r="K535" s="5"/>
      <c r="L535" s="5"/>
      <c r="M535" s="5"/>
      <c r="N535" s="5"/>
      <c r="O535" s="5"/>
      <c r="P535" s="5"/>
      <c r="Q535" s="5"/>
      <c r="R535" s="5"/>
      <c r="S535" s="5"/>
      <c r="T535" s="5"/>
      <c r="U535" s="5"/>
      <c r="V535" s="5"/>
      <c r="W535" s="5"/>
      <c r="X535" s="5"/>
      <c r="Y535" s="5"/>
      <c r="Z535" s="5"/>
    </row>
    <row r="536" spans="1:26" x14ac:dyDescent="0.25">
      <c r="A536" s="1"/>
      <c r="B536" s="5"/>
      <c r="C536" s="122"/>
      <c r="D536" s="3"/>
      <c r="E536" s="434"/>
      <c r="F536" s="400"/>
      <c r="G536" s="401"/>
      <c r="H536" s="5"/>
      <c r="I536" s="5"/>
      <c r="J536" s="5"/>
      <c r="K536" s="5"/>
      <c r="L536" s="5"/>
      <c r="M536" s="5"/>
      <c r="N536" s="5"/>
      <c r="O536" s="5"/>
      <c r="P536" s="5"/>
      <c r="Q536" s="5"/>
      <c r="R536" s="5"/>
      <c r="S536" s="5"/>
      <c r="T536" s="5"/>
      <c r="U536" s="5"/>
      <c r="V536" s="5"/>
      <c r="W536" s="5"/>
      <c r="X536" s="5"/>
      <c r="Y536" s="5"/>
      <c r="Z536" s="5"/>
    </row>
    <row r="537" spans="1:26" x14ac:dyDescent="0.25">
      <c r="A537" s="1"/>
      <c r="B537" s="5"/>
      <c r="C537" s="122"/>
      <c r="D537" s="3"/>
      <c r="E537" s="434"/>
      <c r="F537" s="400"/>
      <c r="G537" s="401"/>
      <c r="H537" s="5"/>
      <c r="I537" s="5"/>
      <c r="J537" s="5"/>
      <c r="K537" s="5"/>
      <c r="L537" s="5"/>
      <c r="M537" s="5"/>
      <c r="N537" s="5"/>
      <c r="O537" s="5"/>
      <c r="P537" s="5"/>
      <c r="Q537" s="5"/>
      <c r="R537" s="5"/>
      <c r="S537" s="5"/>
      <c r="T537" s="5"/>
      <c r="U537" s="5"/>
      <c r="V537" s="5"/>
      <c r="W537" s="5"/>
      <c r="X537" s="5"/>
      <c r="Y537" s="5"/>
      <c r="Z537" s="5"/>
    </row>
    <row r="538" spans="1:26" x14ac:dyDescent="0.25">
      <c r="A538" s="1"/>
      <c r="B538" s="5"/>
      <c r="C538" s="122"/>
      <c r="D538" s="3"/>
      <c r="E538" s="434"/>
      <c r="F538" s="400"/>
      <c r="G538" s="401"/>
      <c r="H538" s="5"/>
      <c r="I538" s="5"/>
      <c r="J538" s="5"/>
      <c r="K538" s="5"/>
      <c r="L538" s="5"/>
      <c r="M538" s="5"/>
      <c r="N538" s="5"/>
      <c r="O538" s="5"/>
      <c r="P538" s="5"/>
      <c r="Q538" s="5"/>
      <c r="R538" s="5"/>
      <c r="S538" s="5"/>
      <c r="T538" s="5"/>
      <c r="U538" s="5"/>
      <c r="V538" s="5"/>
      <c r="W538" s="5"/>
      <c r="X538" s="5"/>
      <c r="Y538" s="5"/>
      <c r="Z538" s="5"/>
    </row>
    <row r="539" spans="1:26" x14ac:dyDescent="0.25">
      <c r="A539" s="1"/>
      <c r="B539" s="5"/>
      <c r="C539" s="122"/>
      <c r="D539" s="3"/>
      <c r="E539" s="434"/>
      <c r="F539" s="400"/>
      <c r="G539" s="401"/>
      <c r="H539" s="5"/>
      <c r="I539" s="5"/>
      <c r="J539" s="5"/>
      <c r="K539" s="5"/>
      <c r="L539" s="5"/>
      <c r="M539" s="5"/>
      <c r="N539" s="5"/>
      <c r="O539" s="5"/>
      <c r="P539" s="5"/>
      <c r="Q539" s="5"/>
      <c r="R539" s="5"/>
      <c r="S539" s="5"/>
      <c r="T539" s="5"/>
      <c r="U539" s="5"/>
      <c r="V539" s="5"/>
      <c r="W539" s="5"/>
      <c r="X539" s="5"/>
      <c r="Y539" s="5"/>
      <c r="Z539" s="5"/>
    </row>
    <row r="540" spans="1:26" x14ac:dyDescent="0.25">
      <c r="A540" s="1"/>
      <c r="B540" s="5"/>
      <c r="C540" s="122"/>
      <c r="D540" s="3"/>
      <c r="E540" s="434"/>
      <c r="F540" s="400"/>
      <c r="G540" s="401"/>
      <c r="H540" s="5"/>
      <c r="I540" s="5"/>
      <c r="J540" s="5"/>
      <c r="K540" s="5"/>
      <c r="L540" s="5"/>
      <c r="M540" s="5"/>
      <c r="N540" s="5"/>
      <c r="O540" s="5"/>
      <c r="P540" s="5"/>
      <c r="Q540" s="5"/>
      <c r="R540" s="5"/>
      <c r="S540" s="5"/>
      <c r="T540" s="5"/>
      <c r="U540" s="5"/>
      <c r="V540" s="5"/>
      <c r="W540" s="5"/>
      <c r="X540" s="5"/>
      <c r="Y540" s="5"/>
      <c r="Z540" s="5"/>
    </row>
    <row r="541" spans="1:26" x14ac:dyDescent="0.25">
      <c r="A541" s="1"/>
      <c r="B541" s="5"/>
      <c r="C541" s="122"/>
      <c r="D541" s="3"/>
      <c r="E541" s="434"/>
      <c r="F541" s="400"/>
      <c r="G541" s="401"/>
      <c r="H541" s="5"/>
      <c r="I541" s="5"/>
      <c r="J541" s="5"/>
      <c r="K541" s="5"/>
      <c r="L541" s="5"/>
      <c r="M541" s="5"/>
      <c r="N541" s="5"/>
      <c r="O541" s="5"/>
      <c r="P541" s="5"/>
      <c r="Q541" s="5"/>
      <c r="R541" s="5"/>
      <c r="S541" s="5"/>
      <c r="T541" s="5"/>
      <c r="U541" s="5"/>
      <c r="V541" s="5"/>
      <c r="W541" s="5"/>
      <c r="X541" s="5"/>
      <c r="Y541" s="5"/>
      <c r="Z541" s="5"/>
    </row>
    <row r="542" spans="1:26" x14ac:dyDescent="0.25">
      <c r="A542" s="1"/>
      <c r="B542" s="5"/>
      <c r="C542" s="122"/>
      <c r="D542" s="3"/>
      <c r="E542" s="434"/>
      <c r="F542" s="400"/>
      <c r="G542" s="401"/>
      <c r="H542" s="5"/>
      <c r="I542" s="5"/>
      <c r="J542" s="5"/>
      <c r="K542" s="5"/>
      <c r="L542" s="5"/>
      <c r="M542" s="5"/>
      <c r="N542" s="5"/>
      <c r="O542" s="5"/>
      <c r="P542" s="5"/>
      <c r="Q542" s="5"/>
      <c r="R542" s="5"/>
      <c r="S542" s="5"/>
      <c r="T542" s="5"/>
      <c r="U542" s="5"/>
      <c r="V542" s="5"/>
      <c r="W542" s="5"/>
      <c r="X542" s="5"/>
      <c r="Y542" s="5"/>
      <c r="Z542" s="5"/>
    </row>
    <row r="543" spans="1:26" x14ac:dyDescent="0.25">
      <c r="A543" s="1"/>
      <c r="B543" s="5"/>
      <c r="C543" s="122"/>
      <c r="D543" s="3"/>
      <c r="E543" s="434"/>
      <c r="F543" s="400"/>
      <c r="G543" s="401"/>
      <c r="H543" s="5"/>
      <c r="I543" s="5"/>
      <c r="J543" s="5"/>
      <c r="K543" s="5"/>
      <c r="L543" s="5"/>
      <c r="M543" s="5"/>
      <c r="N543" s="5"/>
      <c r="O543" s="5"/>
      <c r="P543" s="5"/>
      <c r="Q543" s="5"/>
      <c r="R543" s="5"/>
      <c r="S543" s="5"/>
      <c r="T543" s="5"/>
      <c r="U543" s="5"/>
      <c r="V543" s="5"/>
      <c r="W543" s="5"/>
      <c r="X543" s="5"/>
      <c r="Y543" s="5"/>
      <c r="Z543" s="5"/>
    </row>
    <row r="544" spans="1:26" x14ac:dyDescent="0.25">
      <c r="A544" s="1"/>
      <c r="B544" s="5"/>
      <c r="C544" s="122"/>
      <c r="D544" s="3"/>
      <c r="E544" s="434"/>
      <c r="F544" s="400"/>
      <c r="G544" s="401"/>
      <c r="H544" s="5"/>
      <c r="I544" s="5"/>
      <c r="J544" s="5"/>
      <c r="K544" s="5"/>
      <c r="L544" s="5"/>
      <c r="M544" s="5"/>
      <c r="N544" s="5"/>
      <c r="O544" s="5"/>
      <c r="P544" s="5"/>
      <c r="Q544" s="5"/>
      <c r="R544" s="5"/>
      <c r="S544" s="5"/>
      <c r="T544" s="5"/>
      <c r="U544" s="5"/>
      <c r="V544" s="5"/>
      <c r="W544" s="5"/>
      <c r="X544" s="5"/>
      <c r="Y544" s="5"/>
      <c r="Z544" s="5"/>
    </row>
    <row r="545" spans="1:26" x14ac:dyDescent="0.25">
      <c r="A545" s="1"/>
      <c r="B545" s="5"/>
      <c r="C545" s="122"/>
      <c r="D545" s="3"/>
      <c r="E545" s="434"/>
      <c r="F545" s="400"/>
      <c r="G545" s="401"/>
      <c r="H545" s="5"/>
      <c r="I545" s="5"/>
      <c r="J545" s="5"/>
      <c r="K545" s="5"/>
      <c r="L545" s="5"/>
      <c r="M545" s="5"/>
      <c r="N545" s="5"/>
      <c r="O545" s="5"/>
      <c r="P545" s="5"/>
      <c r="Q545" s="5"/>
      <c r="R545" s="5"/>
      <c r="S545" s="5"/>
      <c r="T545" s="5"/>
      <c r="U545" s="5"/>
      <c r="V545" s="5"/>
      <c r="W545" s="5"/>
      <c r="X545" s="5"/>
      <c r="Y545" s="5"/>
      <c r="Z545" s="5"/>
    </row>
    <row r="546" spans="1:26" x14ac:dyDescent="0.25">
      <c r="A546" s="1"/>
      <c r="B546" s="5"/>
      <c r="C546" s="122"/>
      <c r="D546" s="3"/>
      <c r="E546" s="434"/>
      <c r="F546" s="400"/>
      <c r="G546" s="401"/>
      <c r="H546" s="5"/>
      <c r="I546" s="5"/>
      <c r="J546" s="5"/>
      <c r="K546" s="5"/>
      <c r="L546" s="5"/>
      <c r="M546" s="5"/>
      <c r="N546" s="5"/>
      <c r="O546" s="5"/>
      <c r="P546" s="5"/>
      <c r="Q546" s="5"/>
      <c r="R546" s="5"/>
      <c r="S546" s="5"/>
      <c r="T546" s="5"/>
      <c r="U546" s="5"/>
      <c r="V546" s="5"/>
      <c r="W546" s="5"/>
      <c r="X546" s="5"/>
      <c r="Y546" s="5"/>
      <c r="Z546" s="5"/>
    </row>
    <row r="547" spans="1:26" x14ac:dyDescent="0.25">
      <c r="A547" s="1"/>
      <c r="B547" s="5"/>
      <c r="C547" s="122"/>
      <c r="D547" s="3"/>
      <c r="E547" s="434"/>
      <c r="F547" s="400"/>
      <c r="G547" s="401"/>
      <c r="H547" s="5"/>
      <c r="I547" s="5"/>
      <c r="J547" s="5"/>
      <c r="K547" s="5"/>
      <c r="L547" s="5"/>
      <c r="M547" s="5"/>
      <c r="N547" s="5"/>
      <c r="O547" s="5"/>
      <c r="P547" s="5"/>
      <c r="Q547" s="5"/>
      <c r="R547" s="5"/>
      <c r="S547" s="5"/>
      <c r="T547" s="5"/>
      <c r="U547" s="5"/>
      <c r="V547" s="5"/>
      <c r="W547" s="5"/>
      <c r="X547" s="5"/>
      <c r="Y547" s="5"/>
      <c r="Z547" s="5"/>
    </row>
    <row r="548" spans="1:26" x14ac:dyDescent="0.25">
      <c r="A548" s="1"/>
      <c r="B548" s="5"/>
      <c r="C548" s="122"/>
      <c r="D548" s="3"/>
      <c r="E548" s="434"/>
      <c r="F548" s="400"/>
      <c r="G548" s="401"/>
      <c r="H548" s="5"/>
      <c r="I548" s="5"/>
      <c r="J548" s="5"/>
      <c r="K548" s="5"/>
      <c r="L548" s="5"/>
      <c r="M548" s="5"/>
      <c r="N548" s="5"/>
      <c r="O548" s="5"/>
      <c r="P548" s="5"/>
      <c r="Q548" s="5"/>
      <c r="R548" s="5"/>
      <c r="S548" s="5"/>
      <c r="T548" s="5"/>
      <c r="U548" s="5"/>
      <c r="V548" s="5"/>
      <c r="W548" s="5"/>
      <c r="X548" s="5"/>
      <c r="Y548" s="5"/>
      <c r="Z548" s="5"/>
    </row>
    <row r="549" spans="1:26" x14ac:dyDescent="0.25">
      <c r="A549" s="1"/>
      <c r="B549" s="5"/>
      <c r="C549" s="122"/>
      <c r="D549" s="3"/>
      <c r="E549" s="434"/>
      <c r="F549" s="400"/>
      <c r="G549" s="401"/>
      <c r="H549" s="5"/>
      <c r="I549" s="5"/>
      <c r="J549" s="5"/>
      <c r="K549" s="5"/>
      <c r="L549" s="5"/>
      <c r="M549" s="5"/>
      <c r="N549" s="5"/>
      <c r="O549" s="5"/>
      <c r="P549" s="5"/>
      <c r="Q549" s="5"/>
      <c r="R549" s="5"/>
      <c r="S549" s="5"/>
      <c r="T549" s="5"/>
      <c r="U549" s="5"/>
      <c r="V549" s="5"/>
      <c r="W549" s="5"/>
      <c r="X549" s="5"/>
      <c r="Y549" s="5"/>
      <c r="Z549" s="5"/>
    </row>
    <row r="550" spans="1:26" x14ac:dyDescent="0.25">
      <c r="A550" s="1"/>
      <c r="B550" s="5"/>
      <c r="C550" s="122"/>
      <c r="D550" s="3"/>
      <c r="E550" s="434"/>
      <c r="F550" s="400"/>
      <c r="G550" s="401"/>
      <c r="H550" s="5"/>
      <c r="I550" s="5"/>
      <c r="J550" s="5"/>
      <c r="K550" s="5"/>
      <c r="L550" s="5"/>
      <c r="M550" s="5"/>
      <c r="N550" s="5"/>
      <c r="O550" s="5"/>
      <c r="P550" s="5"/>
      <c r="Q550" s="5"/>
      <c r="R550" s="5"/>
      <c r="S550" s="5"/>
      <c r="T550" s="5"/>
      <c r="U550" s="5"/>
      <c r="V550" s="5"/>
      <c r="W550" s="5"/>
      <c r="X550" s="5"/>
      <c r="Y550" s="5"/>
      <c r="Z550" s="5"/>
    </row>
    <row r="551" spans="1:26" x14ac:dyDescent="0.25">
      <c r="A551" s="1"/>
      <c r="B551" s="5"/>
      <c r="C551" s="122"/>
      <c r="D551" s="3"/>
      <c r="E551" s="434"/>
      <c r="F551" s="400"/>
      <c r="G551" s="401"/>
      <c r="H551" s="5"/>
      <c r="I551" s="5"/>
      <c r="J551" s="5"/>
      <c r="K551" s="5"/>
      <c r="L551" s="5"/>
      <c r="M551" s="5"/>
      <c r="N551" s="5"/>
      <c r="O551" s="5"/>
      <c r="P551" s="5"/>
      <c r="Q551" s="5"/>
      <c r="R551" s="5"/>
      <c r="S551" s="5"/>
      <c r="T551" s="5"/>
      <c r="U551" s="5"/>
      <c r="V551" s="5"/>
      <c r="W551" s="5"/>
      <c r="X551" s="5"/>
      <c r="Y551" s="5"/>
      <c r="Z551" s="5"/>
    </row>
    <row r="552" spans="1:26" x14ac:dyDescent="0.25">
      <c r="A552" s="1"/>
      <c r="B552" s="5"/>
      <c r="C552" s="122"/>
      <c r="D552" s="3"/>
      <c r="E552" s="434"/>
      <c r="F552" s="400"/>
      <c r="G552" s="401"/>
      <c r="H552" s="5"/>
      <c r="I552" s="5"/>
      <c r="J552" s="5"/>
      <c r="K552" s="5"/>
      <c r="L552" s="5"/>
      <c r="M552" s="5"/>
      <c r="N552" s="5"/>
      <c r="O552" s="5"/>
      <c r="P552" s="5"/>
      <c r="Q552" s="5"/>
      <c r="R552" s="5"/>
      <c r="S552" s="5"/>
      <c r="T552" s="5"/>
      <c r="U552" s="5"/>
      <c r="V552" s="5"/>
      <c r="W552" s="5"/>
      <c r="X552" s="5"/>
      <c r="Y552" s="5"/>
      <c r="Z552" s="5"/>
    </row>
    <row r="553" spans="1:26" x14ac:dyDescent="0.25">
      <c r="A553" s="1"/>
      <c r="B553" s="5"/>
      <c r="C553" s="122"/>
      <c r="D553" s="3"/>
      <c r="E553" s="434"/>
      <c r="F553" s="400"/>
      <c r="G553" s="401"/>
      <c r="H553" s="5"/>
      <c r="I553" s="5"/>
      <c r="J553" s="5"/>
      <c r="K553" s="5"/>
      <c r="L553" s="5"/>
      <c r="M553" s="5"/>
      <c r="N553" s="5"/>
      <c r="O553" s="5"/>
      <c r="P553" s="5"/>
      <c r="Q553" s="5"/>
      <c r="R553" s="5"/>
      <c r="S553" s="5"/>
      <c r="T553" s="5"/>
      <c r="U553" s="5"/>
      <c r="V553" s="5"/>
      <c r="W553" s="5"/>
      <c r="X553" s="5"/>
      <c r="Y553" s="5"/>
      <c r="Z553" s="5"/>
    </row>
    <row r="554" spans="1:26" x14ac:dyDescent="0.25">
      <c r="A554" s="1"/>
      <c r="B554" s="5"/>
      <c r="C554" s="122"/>
      <c r="D554" s="3"/>
      <c r="E554" s="434"/>
      <c r="F554" s="400"/>
      <c r="G554" s="401"/>
      <c r="H554" s="5"/>
      <c r="I554" s="5"/>
      <c r="J554" s="5"/>
      <c r="K554" s="5"/>
      <c r="L554" s="5"/>
      <c r="M554" s="5"/>
      <c r="N554" s="5"/>
      <c r="O554" s="5"/>
      <c r="P554" s="5"/>
      <c r="Q554" s="5"/>
      <c r="R554" s="5"/>
      <c r="S554" s="5"/>
      <c r="T554" s="5"/>
      <c r="U554" s="5"/>
      <c r="V554" s="5"/>
      <c r="W554" s="5"/>
      <c r="X554" s="5"/>
      <c r="Y554" s="5"/>
      <c r="Z554" s="5"/>
    </row>
    <row r="555" spans="1:26" x14ac:dyDescent="0.25">
      <c r="A555" s="1"/>
      <c r="B555" s="5"/>
      <c r="C555" s="122"/>
      <c r="D555" s="3"/>
      <c r="E555" s="434"/>
      <c r="F555" s="400"/>
      <c r="G555" s="401"/>
      <c r="H555" s="5"/>
      <c r="I555" s="5"/>
      <c r="J555" s="5"/>
      <c r="K555" s="5"/>
      <c r="L555" s="5"/>
      <c r="M555" s="5"/>
      <c r="N555" s="5"/>
      <c r="O555" s="5"/>
      <c r="P555" s="5"/>
      <c r="Q555" s="5"/>
      <c r="R555" s="5"/>
      <c r="S555" s="5"/>
      <c r="T555" s="5"/>
      <c r="U555" s="5"/>
      <c r="V555" s="5"/>
      <c r="W555" s="5"/>
      <c r="X555" s="5"/>
      <c r="Y555" s="5"/>
      <c r="Z555" s="5"/>
    </row>
    <row r="556" spans="1:26" x14ac:dyDescent="0.25">
      <c r="A556" s="1"/>
      <c r="B556" s="5"/>
      <c r="C556" s="122"/>
      <c r="D556" s="3"/>
      <c r="E556" s="434"/>
      <c r="F556" s="400"/>
      <c r="G556" s="401"/>
      <c r="H556" s="5"/>
      <c r="I556" s="5"/>
      <c r="J556" s="5"/>
      <c r="K556" s="5"/>
      <c r="L556" s="5"/>
      <c r="M556" s="5"/>
      <c r="N556" s="5"/>
      <c r="O556" s="5"/>
      <c r="P556" s="5"/>
      <c r="Q556" s="5"/>
      <c r="R556" s="5"/>
      <c r="S556" s="5"/>
      <c r="T556" s="5"/>
      <c r="U556" s="5"/>
      <c r="V556" s="5"/>
      <c r="W556" s="5"/>
      <c r="X556" s="5"/>
      <c r="Y556" s="5"/>
      <c r="Z556" s="5"/>
    </row>
    <row r="557" spans="1:26" x14ac:dyDescent="0.25">
      <c r="A557" s="1"/>
      <c r="B557" s="5"/>
      <c r="C557" s="122"/>
      <c r="D557" s="3"/>
      <c r="E557" s="434"/>
      <c r="F557" s="400"/>
      <c r="G557" s="401"/>
      <c r="H557" s="5"/>
      <c r="I557" s="5"/>
      <c r="J557" s="5"/>
      <c r="K557" s="5"/>
      <c r="L557" s="5"/>
      <c r="M557" s="5"/>
      <c r="N557" s="5"/>
      <c r="O557" s="5"/>
      <c r="P557" s="5"/>
      <c r="Q557" s="5"/>
      <c r="R557" s="5"/>
      <c r="S557" s="5"/>
      <c r="T557" s="5"/>
      <c r="U557" s="5"/>
      <c r="V557" s="5"/>
      <c r="W557" s="5"/>
      <c r="X557" s="5"/>
      <c r="Y557" s="5"/>
      <c r="Z557" s="5"/>
    </row>
    <row r="558" spans="1:26" x14ac:dyDescent="0.25">
      <c r="A558" s="1"/>
      <c r="B558" s="5"/>
      <c r="C558" s="122"/>
      <c r="D558" s="3"/>
      <c r="E558" s="434"/>
      <c r="F558" s="400"/>
      <c r="G558" s="401"/>
      <c r="H558" s="5"/>
      <c r="I558" s="5"/>
      <c r="J558" s="5"/>
      <c r="K558" s="5"/>
      <c r="L558" s="5"/>
      <c r="M558" s="5"/>
      <c r="N558" s="5"/>
      <c r="O558" s="5"/>
      <c r="P558" s="5"/>
      <c r="Q558" s="5"/>
      <c r="R558" s="5"/>
      <c r="S558" s="5"/>
      <c r="T558" s="5"/>
      <c r="U558" s="5"/>
      <c r="V558" s="5"/>
      <c r="W558" s="5"/>
      <c r="X558" s="5"/>
      <c r="Y558" s="5"/>
      <c r="Z558" s="5"/>
    </row>
    <row r="559" spans="1:26" x14ac:dyDescent="0.25">
      <c r="A559" s="1"/>
      <c r="B559" s="5"/>
      <c r="C559" s="122"/>
      <c r="D559" s="3"/>
      <c r="E559" s="434"/>
      <c r="F559" s="400"/>
      <c r="G559" s="401"/>
      <c r="H559" s="5"/>
      <c r="I559" s="5"/>
      <c r="J559" s="5"/>
      <c r="K559" s="5"/>
      <c r="L559" s="5"/>
      <c r="M559" s="5"/>
      <c r="N559" s="5"/>
      <c r="O559" s="5"/>
      <c r="P559" s="5"/>
      <c r="Q559" s="5"/>
      <c r="R559" s="5"/>
      <c r="S559" s="5"/>
      <c r="T559" s="5"/>
      <c r="U559" s="5"/>
      <c r="V559" s="5"/>
      <c r="W559" s="5"/>
      <c r="X559" s="5"/>
      <c r="Y559" s="5"/>
      <c r="Z559" s="5"/>
    </row>
    <row r="560" spans="1:26" x14ac:dyDescent="0.25">
      <c r="A560" s="1"/>
      <c r="B560" s="5"/>
      <c r="C560" s="122"/>
      <c r="D560" s="3"/>
      <c r="E560" s="434"/>
      <c r="F560" s="400"/>
      <c r="G560" s="401"/>
      <c r="H560" s="5"/>
      <c r="I560" s="5"/>
      <c r="J560" s="5"/>
      <c r="K560" s="5"/>
      <c r="L560" s="5"/>
      <c r="M560" s="5"/>
      <c r="N560" s="5"/>
      <c r="O560" s="5"/>
      <c r="P560" s="5"/>
      <c r="Q560" s="5"/>
      <c r="R560" s="5"/>
      <c r="S560" s="5"/>
      <c r="T560" s="5"/>
      <c r="U560" s="5"/>
      <c r="V560" s="5"/>
      <c r="W560" s="5"/>
      <c r="X560" s="5"/>
      <c r="Y560" s="5"/>
      <c r="Z560" s="5"/>
    </row>
    <row r="561" spans="1:26" x14ac:dyDescent="0.25">
      <c r="A561" s="1"/>
      <c r="B561" s="5"/>
      <c r="C561" s="122"/>
      <c r="D561" s="3"/>
      <c r="E561" s="434"/>
      <c r="F561" s="400"/>
      <c r="G561" s="401"/>
      <c r="H561" s="5"/>
      <c r="I561" s="5"/>
      <c r="J561" s="5"/>
      <c r="K561" s="5"/>
      <c r="L561" s="5"/>
      <c r="M561" s="5"/>
      <c r="N561" s="5"/>
      <c r="O561" s="5"/>
      <c r="P561" s="5"/>
      <c r="Q561" s="5"/>
      <c r="R561" s="5"/>
      <c r="S561" s="5"/>
      <c r="T561" s="5"/>
      <c r="U561" s="5"/>
      <c r="V561" s="5"/>
      <c r="W561" s="5"/>
      <c r="X561" s="5"/>
      <c r="Y561" s="5"/>
      <c r="Z561" s="5"/>
    </row>
    <row r="562" spans="1:26" x14ac:dyDescent="0.25">
      <c r="A562" s="1"/>
      <c r="B562" s="5"/>
      <c r="C562" s="122"/>
      <c r="D562" s="3"/>
      <c r="E562" s="434"/>
      <c r="F562" s="400"/>
      <c r="G562" s="401"/>
      <c r="H562" s="5"/>
      <c r="I562" s="5"/>
      <c r="J562" s="5"/>
      <c r="K562" s="5"/>
      <c r="L562" s="5"/>
      <c r="M562" s="5"/>
      <c r="N562" s="5"/>
      <c r="O562" s="5"/>
      <c r="P562" s="5"/>
      <c r="Q562" s="5"/>
      <c r="R562" s="5"/>
      <c r="S562" s="5"/>
      <c r="T562" s="5"/>
      <c r="U562" s="5"/>
      <c r="V562" s="5"/>
      <c r="W562" s="5"/>
      <c r="X562" s="5"/>
      <c r="Y562" s="5"/>
      <c r="Z562" s="5"/>
    </row>
    <row r="563" spans="1:26" x14ac:dyDescent="0.25">
      <c r="A563" s="1"/>
      <c r="B563" s="5"/>
      <c r="C563" s="122"/>
      <c r="D563" s="3"/>
      <c r="E563" s="434"/>
      <c r="F563" s="400"/>
      <c r="G563" s="401"/>
      <c r="H563" s="5"/>
      <c r="I563" s="5"/>
      <c r="J563" s="5"/>
      <c r="K563" s="5"/>
      <c r="L563" s="5"/>
      <c r="M563" s="5"/>
      <c r="N563" s="5"/>
      <c r="O563" s="5"/>
      <c r="P563" s="5"/>
      <c r="Q563" s="5"/>
      <c r="R563" s="5"/>
      <c r="S563" s="5"/>
      <c r="T563" s="5"/>
      <c r="U563" s="5"/>
      <c r="V563" s="5"/>
      <c r="W563" s="5"/>
      <c r="X563" s="5"/>
      <c r="Y563" s="5"/>
      <c r="Z563" s="5"/>
    </row>
    <row r="564" spans="1:26" x14ac:dyDescent="0.25">
      <c r="A564" s="1"/>
      <c r="B564" s="5"/>
      <c r="C564" s="122"/>
      <c r="D564" s="3"/>
      <c r="E564" s="434"/>
      <c r="F564" s="400"/>
      <c r="G564" s="401"/>
      <c r="H564" s="5"/>
      <c r="I564" s="5"/>
      <c r="J564" s="5"/>
      <c r="K564" s="5"/>
      <c r="L564" s="5"/>
      <c r="M564" s="5"/>
      <c r="N564" s="5"/>
      <c r="O564" s="5"/>
      <c r="P564" s="5"/>
      <c r="Q564" s="5"/>
      <c r="R564" s="5"/>
      <c r="S564" s="5"/>
      <c r="T564" s="5"/>
      <c r="U564" s="5"/>
      <c r="V564" s="5"/>
      <c r="W564" s="5"/>
      <c r="X564" s="5"/>
      <c r="Y564" s="5"/>
      <c r="Z564" s="5"/>
    </row>
    <row r="565" spans="1:26" x14ac:dyDescent="0.25">
      <c r="A565" s="1"/>
      <c r="B565" s="5"/>
      <c r="C565" s="122"/>
      <c r="D565" s="3"/>
      <c r="E565" s="434"/>
      <c r="F565" s="400"/>
      <c r="G565" s="401"/>
      <c r="H565" s="5"/>
      <c r="I565" s="5"/>
      <c r="J565" s="5"/>
      <c r="K565" s="5"/>
      <c r="L565" s="5"/>
      <c r="M565" s="5"/>
      <c r="N565" s="5"/>
      <c r="O565" s="5"/>
      <c r="P565" s="5"/>
      <c r="Q565" s="5"/>
      <c r="R565" s="5"/>
      <c r="S565" s="5"/>
      <c r="T565" s="5"/>
      <c r="U565" s="5"/>
      <c r="V565" s="5"/>
      <c r="W565" s="5"/>
      <c r="X565" s="5"/>
      <c r="Y565" s="5"/>
      <c r="Z565" s="5"/>
    </row>
    <row r="566" spans="1:26" x14ac:dyDescent="0.25">
      <c r="A566" s="1"/>
      <c r="B566" s="5"/>
      <c r="C566" s="122"/>
      <c r="D566" s="3"/>
      <c r="E566" s="434"/>
      <c r="F566" s="400"/>
      <c r="G566" s="401"/>
      <c r="H566" s="5"/>
      <c r="I566" s="5"/>
      <c r="J566" s="5"/>
      <c r="K566" s="5"/>
      <c r="L566" s="5"/>
      <c r="M566" s="5"/>
      <c r="N566" s="5"/>
      <c r="O566" s="5"/>
      <c r="P566" s="5"/>
      <c r="Q566" s="5"/>
      <c r="R566" s="5"/>
      <c r="S566" s="5"/>
      <c r="T566" s="5"/>
      <c r="U566" s="5"/>
      <c r="V566" s="5"/>
      <c r="W566" s="5"/>
      <c r="X566" s="5"/>
      <c r="Y566" s="5"/>
      <c r="Z566" s="5"/>
    </row>
    <row r="567" spans="1:26" x14ac:dyDescent="0.25">
      <c r="A567" s="1"/>
      <c r="B567" s="5"/>
      <c r="C567" s="122"/>
      <c r="D567" s="3"/>
      <c r="E567" s="434"/>
      <c r="F567" s="400"/>
      <c r="G567" s="401"/>
      <c r="H567" s="5"/>
      <c r="I567" s="5"/>
      <c r="J567" s="5"/>
      <c r="K567" s="5"/>
      <c r="L567" s="5"/>
      <c r="M567" s="5"/>
      <c r="N567" s="5"/>
      <c r="O567" s="5"/>
      <c r="P567" s="5"/>
      <c r="Q567" s="5"/>
      <c r="R567" s="5"/>
      <c r="S567" s="5"/>
      <c r="T567" s="5"/>
      <c r="U567" s="5"/>
      <c r="V567" s="5"/>
      <c r="W567" s="5"/>
      <c r="X567" s="5"/>
      <c r="Y567" s="5"/>
      <c r="Z567" s="5"/>
    </row>
    <row r="568" spans="1:26" x14ac:dyDescent="0.25">
      <c r="A568" s="1"/>
      <c r="B568" s="5"/>
      <c r="C568" s="122"/>
      <c r="D568" s="3"/>
      <c r="E568" s="434"/>
      <c r="F568" s="400"/>
      <c r="G568" s="401"/>
      <c r="H568" s="5"/>
      <c r="I568" s="5"/>
      <c r="J568" s="5"/>
      <c r="K568" s="5"/>
      <c r="L568" s="5"/>
      <c r="M568" s="5"/>
      <c r="N568" s="5"/>
      <c r="O568" s="5"/>
      <c r="P568" s="5"/>
      <c r="Q568" s="5"/>
      <c r="R568" s="5"/>
      <c r="S568" s="5"/>
      <c r="T568" s="5"/>
      <c r="U568" s="5"/>
      <c r="V568" s="5"/>
      <c r="W568" s="5"/>
      <c r="X568" s="5"/>
      <c r="Y568" s="5"/>
      <c r="Z568" s="5"/>
    </row>
    <row r="569" spans="1:26" x14ac:dyDescent="0.25">
      <c r="A569" s="1"/>
      <c r="B569" s="5"/>
      <c r="C569" s="122"/>
      <c r="D569" s="3"/>
      <c r="E569" s="434"/>
      <c r="F569" s="400"/>
      <c r="G569" s="401"/>
      <c r="H569" s="5"/>
      <c r="I569" s="5"/>
      <c r="J569" s="5"/>
      <c r="K569" s="5"/>
      <c r="L569" s="5"/>
      <c r="M569" s="5"/>
      <c r="N569" s="5"/>
      <c r="O569" s="5"/>
      <c r="P569" s="5"/>
      <c r="Q569" s="5"/>
      <c r="R569" s="5"/>
      <c r="S569" s="5"/>
      <c r="T569" s="5"/>
      <c r="U569" s="5"/>
      <c r="V569" s="5"/>
      <c r="W569" s="5"/>
      <c r="X569" s="5"/>
      <c r="Y569" s="5"/>
      <c r="Z569" s="5"/>
    </row>
    <row r="570" spans="1:26" x14ac:dyDescent="0.25">
      <c r="A570" s="1"/>
      <c r="B570" s="5"/>
      <c r="C570" s="122"/>
      <c r="D570" s="3"/>
      <c r="E570" s="434"/>
      <c r="F570" s="400"/>
      <c r="G570" s="401"/>
      <c r="H570" s="5"/>
      <c r="I570" s="5"/>
      <c r="J570" s="5"/>
      <c r="K570" s="5"/>
      <c r="L570" s="5"/>
      <c r="M570" s="5"/>
      <c r="N570" s="5"/>
      <c r="O570" s="5"/>
      <c r="P570" s="5"/>
      <c r="Q570" s="5"/>
      <c r="R570" s="5"/>
      <c r="S570" s="5"/>
      <c r="T570" s="5"/>
      <c r="U570" s="5"/>
      <c r="V570" s="5"/>
      <c r="W570" s="5"/>
      <c r="X570" s="5"/>
      <c r="Y570" s="5"/>
      <c r="Z570" s="5"/>
    </row>
    <row r="571" spans="1:26" x14ac:dyDescent="0.25">
      <c r="A571" s="1"/>
      <c r="B571" s="5"/>
      <c r="C571" s="122"/>
      <c r="D571" s="3"/>
      <c r="E571" s="434"/>
      <c r="F571" s="400"/>
      <c r="G571" s="401"/>
      <c r="H571" s="5"/>
      <c r="I571" s="5"/>
      <c r="J571" s="5"/>
      <c r="K571" s="5"/>
      <c r="L571" s="5"/>
      <c r="M571" s="5"/>
      <c r="N571" s="5"/>
      <c r="O571" s="5"/>
      <c r="P571" s="5"/>
      <c r="Q571" s="5"/>
      <c r="R571" s="5"/>
      <c r="S571" s="5"/>
      <c r="T571" s="5"/>
      <c r="U571" s="5"/>
      <c r="V571" s="5"/>
      <c r="W571" s="5"/>
      <c r="X571" s="5"/>
      <c r="Y571" s="5"/>
      <c r="Z571" s="5"/>
    </row>
    <row r="572" spans="1:26" x14ac:dyDescent="0.25">
      <c r="A572" s="1"/>
      <c r="B572" s="5"/>
      <c r="C572" s="122"/>
      <c r="D572" s="3"/>
      <c r="E572" s="434"/>
      <c r="F572" s="400"/>
      <c r="G572" s="401"/>
      <c r="H572" s="5"/>
      <c r="I572" s="5"/>
      <c r="J572" s="5"/>
      <c r="K572" s="5"/>
      <c r="L572" s="5"/>
      <c r="M572" s="5"/>
      <c r="N572" s="5"/>
      <c r="O572" s="5"/>
      <c r="P572" s="5"/>
      <c r="Q572" s="5"/>
      <c r="R572" s="5"/>
      <c r="S572" s="5"/>
      <c r="T572" s="5"/>
      <c r="U572" s="5"/>
      <c r="V572" s="5"/>
      <c r="W572" s="5"/>
      <c r="X572" s="5"/>
      <c r="Y572" s="5"/>
      <c r="Z572" s="5"/>
    </row>
    <row r="573" spans="1:26" x14ac:dyDescent="0.25">
      <c r="A573" s="1"/>
      <c r="B573" s="5"/>
      <c r="C573" s="122"/>
      <c r="D573" s="3"/>
      <c r="E573" s="434"/>
      <c r="F573" s="400"/>
      <c r="G573" s="401"/>
      <c r="H573" s="5"/>
      <c r="I573" s="5"/>
      <c r="J573" s="5"/>
      <c r="K573" s="5"/>
      <c r="L573" s="5"/>
      <c r="M573" s="5"/>
      <c r="N573" s="5"/>
      <c r="O573" s="5"/>
      <c r="P573" s="5"/>
      <c r="Q573" s="5"/>
      <c r="R573" s="5"/>
      <c r="S573" s="5"/>
      <c r="T573" s="5"/>
      <c r="U573" s="5"/>
      <c r="V573" s="5"/>
      <c r="W573" s="5"/>
      <c r="X573" s="5"/>
      <c r="Y573" s="5"/>
      <c r="Z573" s="5"/>
    </row>
    <row r="574" spans="1:26" x14ac:dyDescent="0.25">
      <c r="A574" s="1"/>
      <c r="B574" s="5"/>
      <c r="C574" s="122"/>
      <c r="D574" s="3"/>
      <c r="E574" s="434"/>
      <c r="F574" s="400"/>
      <c r="G574" s="401"/>
      <c r="H574" s="5"/>
      <c r="I574" s="5"/>
      <c r="J574" s="5"/>
      <c r="K574" s="5"/>
      <c r="L574" s="5"/>
      <c r="M574" s="5"/>
      <c r="N574" s="5"/>
      <c r="O574" s="5"/>
      <c r="P574" s="5"/>
      <c r="Q574" s="5"/>
      <c r="R574" s="5"/>
      <c r="S574" s="5"/>
      <c r="T574" s="5"/>
      <c r="U574" s="5"/>
      <c r="V574" s="5"/>
      <c r="W574" s="5"/>
      <c r="X574" s="5"/>
      <c r="Y574" s="5"/>
      <c r="Z574" s="5"/>
    </row>
    <row r="575" spans="1:26" x14ac:dyDescent="0.25">
      <c r="A575" s="1"/>
      <c r="B575" s="5"/>
      <c r="C575" s="122"/>
      <c r="D575" s="3"/>
      <c r="E575" s="434"/>
      <c r="F575" s="400"/>
      <c r="G575" s="401"/>
      <c r="H575" s="5"/>
      <c r="I575" s="5"/>
      <c r="J575" s="5"/>
      <c r="K575" s="5"/>
      <c r="L575" s="5"/>
      <c r="M575" s="5"/>
      <c r="N575" s="5"/>
      <c r="O575" s="5"/>
      <c r="P575" s="5"/>
      <c r="Q575" s="5"/>
      <c r="R575" s="5"/>
      <c r="S575" s="5"/>
      <c r="T575" s="5"/>
      <c r="U575" s="5"/>
      <c r="V575" s="5"/>
      <c r="W575" s="5"/>
      <c r="X575" s="5"/>
      <c r="Y575" s="5"/>
      <c r="Z575" s="5"/>
    </row>
    <row r="576" spans="1:26" x14ac:dyDescent="0.25">
      <c r="A576" s="1"/>
      <c r="B576" s="5"/>
      <c r="C576" s="122"/>
      <c r="D576" s="3"/>
      <c r="E576" s="434"/>
      <c r="F576" s="400"/>
      <c r="G576" s="401"/>
      <c r="H576" s="5"/>
      <c r="I576" s="5"/>
      <c r="J576" s="5"/>
      <c r="K576" s="5"/>
      <c r="L576" s="5"/>
      <c r="M576" s="5"/>
      <c r="N576" s="5"/>
      <c r="O576" s="5"/>
      <c r="P576" s="5"/>
      <c r="Q576" s="5"/>
      <c r="R576" s="5"/>
      <c r="S576" s="5"/>
      <c r="T576" s="5"/>
      <c r="U576" s="5"/>
      <c r="V576" s="5"/>
      <c r="W576" s="5"/>
      <c r="X576" s="5"/>
      <c r="Y576" s="5"/>
      <c r="Z576" s="5"/>
    </row>
    <row r="577" spans="1:26" x14ac:dyDescent="0.25">
      <c r="A577" s="1"/>
      <c r="B577" s="5"/>
      <c r="C577" s="122"/>
      <c r="D577" s="3"/>
      <c r="E577" s="434"/>
      <c r="F577" s="400"/>
      <c r="G577" s="401"/>
      <c r="H577" s="5"/>
      <c r="I577" s="5"/>
      <c r="J577" s="5"/>
      <c r="K577" s="5"/>
      <c r="L577" s="5"/>
      <c r="M577" s="5"/>
      <c r="N577" s="5"/>
      <c r="O577" s="5"/>
      <c r="P577" s="5"/>
      <c r="Q577" s="5"/>
      <c r="R577" s="5"/>
      <c r="S577" s="5"/>
      <c r="T577" s="5"/>
      <c r="U577" s="5"/>
      <c r="V577" s="5"/>
      <c r="W577" s="5"/>
      <c r="X577" s="5"/>
      <c r="Y577" s="5"/>
      <c r="Z577" s="5"/>
    </row>
    <row r="578" spans="1:26" x14ac:dyDescent="0.25">
      <c r="A578" s="1"/>
      <c r="B578" s="5"/>
      <c r="C578" s="122"/>
      <c r="D578" s="3"/>
      <c r="E578" s="434"/>
      <c r="F578" s="400"/>
      <c r="G578" s="401"/>
      <c r="H578" s="5"/>
      <c r="I578" s="5"/>
      <c r="J578" s="5"/>
      <c r="K578" s="5"/>
      <c r="L578" s="5"/>
      <c r="M578" s="5"/>
      <c r="N578" s="5"/>
      <c r="O578" s="5"/>
      <c r="P578" s="5"/>
      <c r="Q578" s="5"/>
      <c r="R578" s="5"/>
      <c r="S578" s="5"/>
      <c r="T578" s="5"/>
      <c r="U578" s="5"/>
      <c r="V578" s="5"/>
      <c r="W578" s="5"/>
      <c r="X578" s="5"/>
      <c r="Y578" s="5"/>
      <c r="Z578" s="5"/>
    </row>
    <row r="579" spans="1:26" x14ac:dyDescent="0.25">
      <c r="A579" s="1"/>
      <c r="B579" s="5"/>
      <c r="C579" s="122"/>
      <c r="D579" s="3"/>
      <c r="E579" s="434"/>
      <c r="F579" s="400"/>
      <c r="G579" s="401"/>
      <c r="H579" s="5"/>
      <c r="I579" s="5"/>
      <c r="J579" s="5"/>
      <c r="K579" s="5"/>
      <c r="L579" s="5"/>
      <c r="M579" s="5"/>
      <c r="N579" s="5"/>
      <c r="O579" s="5"/>
      <c r="P579" s="5"/>
      <c r="Q579" s="5"/>
      <c r="R579" s="5"/>
      <c r="S579" s="5"/>
      <c r="T579" s="5"/>
      <c r="U579" s="5"/>
      <c r="V579" s="5"/>
      <c r="W579" s="5"/>
      <c r="X579" s="5"/>
      <c r="Y579" s="5"/>
      <c r="Z579" s="5"/>
    </row>
    <row r="580" spans="1:26" x14ac:dyDescent="0.25">
      <c r="A580" s="1"/>
      <c r="B580" s="5"/>
      <c r="C580" s="122"/>
      <c r="D580" s="3"/>
      <c r="E580" s="434"/>
      <c r="F580" s="400"/>
      <c r="G580" s="401"/>
      <c r="H580" s="5"/>
      <c r="I580" s="5"/>
      <c r="J580" s="5"/>
      <c r="K580" s="5"/>
      <c r="L580" s="5"/>
      <c r="M580" s="5"/>
      <c r="N580" s="5"/>
      <c r="O580" s="5"/>
      <c r="P580" s="5"/>
      <c r="Q580" s="5"/>
      <c r="R580" s="5"/>
      <c r="S580" s="5"/>
      <c r="T580" s="5"/>
      <c r="U580" s="5"/>
      <c r="V580" s="5"/>
      <c r="W580" s="5"/>
      <c r="X580" s="5"/>
      <c r="Y580" s="5"/>
      <c r="Z580" s="5"/>
    </row>
    <row r="581" spans="1:26" x14ac:dyDescent="0.25">
      <c r="A581" s="1"/>
      <c r="B581" s="5"/>
      <c r="C581" s="122"/>
      <c r="D581" s="3"/>
      <c r="E581" s="434"/>
      <c r="F581" s="400"/>
      <c r="G581" s="401"/>
      <c r="H581" s="5"/>
      <c r="I581" s="5"/>
      <c r="J581" s="5"/>
      <c r="K581" s="5"/>
      <c r="L581" s="5"/>
      <c r="M581" s="5"/>
      <c r="N581" s="5"/>
      <c r="O581" s="5"/>
      <c r="P581" s="5"/>
      <c r="Q581" s="5"/>
      <c r="R581" s="5"/>
      <c r="S581" s="5"/>
      <c r="T581" s="5"/>
      <c r="U581" s="5"/>
      <c r="V581" s="5"/>
      <c r="W581" s="5"/>
      <c r="X581" s="5"/>
      <c r="Y581" s="5"/>
      <c r="Z581" s="5"/>
    </row>
    <row r="582" spans="1:26" x14ac:dyDescent="0.25">
      <c r="A582" s="1"/>
      <c r="B582" s="5"/>
      <c r="C582" s="122"/>
      <c r="D582" s="3"/>
      <c r="E582" s="434"/>
      <c r="F582" s="400"/>
      <c r="G582" s="401"/>
      <c r="H582" s="5"/>
      <c r="I582" s="5"/>
      <c r="J582" s="5"/>
      <c r="K582" s="5"/>
      <c r="L582" s="5"/>
      <c r="M582" s="5"/>
      <c r="N582" s="5"/>
      <c r="O582" s="5"/>
      <c r="P582" s="5"/>
      <c r="Q582" s="5"/>
      <c r="R582" s="5"/>
      <c r="S582" s="5"/>
      <c r="T582" s="5"/>
      <c r="U582" s="5"/>
      <c r="V582" s="5"/>
      <c r="W582" s="5"/>
      <c r="X582" s="5"/>
      <c r="Y582" s="5"/>
      <c r="Z582" s="5"/>
    </row>
    <row r="583" spans="1:26" x14ac:dyDescent="0.25">
      <c r="A583" s="1"/>
      <c r="B583" s="5"/>
      <c r="C583" s="122"/>
      <c r="D583" s="3"/>
      <c r="E583" s="434"/>
      <c r="F583" s="400"/>
      <c r="G583" s="401"/>
      <c r="H583" s="5"/>
      <c r="I583" s="5"/>
      <c r="J583" s="5"/>
      <c r="K583" s="5"/>
      <c r="L583" s="5"/>
      <c r="M583" s="5"/>
      <c r="N583" s="5"/>
      <c r="O583" s="5"/>
      <c r="P583" s="5"/>
      <c r="Q583" s="5"/>
      <c r="R583" s="5"/>
      <c r="S583" s="5"/>
      <c r="T583" s="5"/>
      <c r="U583" s="5"/>
      <c r="V583" s="5"/>
      <c r="W583" s="5"/>
      <c r="X583" s="5"/>
      <c r="Y583" s="5"/>
      <c r="Z583" s="5"/>
    </row>
    <row r="584" spans="1:26" x14ac:dyDescent="0.25">
      <c r="A584" s="1"/>
      <c r="B584" s="5"/>
      <c r="C584" s="122"/>
      <c r="D584" s="3"/>
      <c r="E584" s="434"/>
      <c r="F584" s="400"/>
      <c r="G584" s="401"/>
      <c r="H584" s="5"/>
      <c r="I584" s="5"/>
      <c r="J584" s="5"/>
      <c r="K584" s="5"/>
      <c r="L584" s="5"/>
      <c r="M584" s="5"/>
      <c r="N584" s="5"/>
      <c r="O584" s="5"/>
      <c r="P584" s="5"/>
      <c r="Q584" s="5"/>
      <c r="R584" s="5"/>
      <c r="S584" s="5"/>
      <c r="T584" s="5"/>
      <c r="U584" s="5"/>
      <c r="V584" s="5"/>
      <c r="W584" s="5"/>
      <c r="X584" s="5"/>
      <c r="Y584" s="5"/>
      <c r="Z584" s="5"/>
    </row>
    <row r="585" spans="1:26" x14ac:dyDescent="0.25">
      <c r="A585" s="1"/>
      <c r="B585" s="5"/>
      <c r="C585" s="122"/>
      <c r="D585" s="3"/>
      <c r="E585" s="434"/>
      <c r="F585" s="400"/>
      <c r="G585" s="401"/>
      <c r="H585" s="5"/>
      <c r="I585" s="5"/>
      <c r="J585" s="5"/>
      <c r="K585" s="5"/>
      <c r="L585" s="5"/>
      <c r="M585" s="5"/>
      <c r="N585" s="5"/>
      <c r="O585" s="5"/>
      <c r="P585" s="5"/>
      <c r="Q585" s="5"/>
      <c r="R585" s="5"/>
      <c r="S585" s="5"/>
      <c r="T585" s="5"/>
      <c r="U585" s="5"/>
      <c r="V585" s="5"/>
      <c r="W585" s="5"/>
      <c r="X585" s="5"/>
      <c r="Y585" s="5"/>
      <c r="Z585" s="5"/>
    </row>
    <row r="586" spans="1:26" x14ac:dyDescent="0.25">
      <c r="A586" s="1"/>
      <c r="B586" s="5"/>
      <c r="C586" s="122"/>
      <c r="D586" s="3"/>
      <c r="E586" s="434"/>
      <c r="F586" s="400"/>
      <c r="G586" s="401"/>
      <c r="H586" s="5"/>
      <c r="I586" s="5"/>
      <c r="J586" s="5"/>
      <c r="K586" s="5"/>
      <c r="L586" s="5"/>
      <c r="M586" s="5"/>
      <c r="N586" s="5"/>
      <c r="O586" s="5"/>
      <c r="P586" s="5"/>
      <c r="Q586" s="5"/>
      <c r="R586" s="5"/>
      <c r="S586" s="5"/>
      <c r="T586" s="5"/>
      <c r="U586" s="5"/>
      <c r="V586" s="5"/>
      <c r="W586" s="5"/>
      <c r="X586" s="5"/>
      <c r="Y586" s="5"/>
      <c r="Z586" s="5"/>
    </row>
    <row r="587" spans="1:26" x14ac:dyDescent="0.25">
      <c r="A587" s="1"/>
      <c r="B587" s="5"/>
      <c r="C587" s="122"/>
      <c r="D587" s="3"/>
      <c r="E587" s="434"/>
      <c r="F587" s="400"/>
      <c r="G587" s="401"/>
      <c r="H587" s="5"/>
      <c r="I587" s="5"/>
      <c r="J587" s="5"/>
      <c r="K587" s="5"/>
      <c r="L587" s="5"/>
      <c r="M587" s="5"/>
      <c r="N587" s="5"/>
      <c r="O587" s="5"/>
      <c r="P587" s="5"/>
      <c r="Q587" s="5"/>
      <c r="R587" s="5"/>
      <c r="S587" s="5"/>
      <c r="T587" s="5"/>
      <c r="U587" s="5"/>
      <c r="V587" s="5"/>
      <c r="W587" s="5"/>
      <c r="X587" s="5"/>
      <c r="Y587" s="5"/>
      <c r="Z587" s="5"/>
    </row>
    <row r="588" spans="1:26" x14ac:dyDescent="0.25">
      <c r="A588" s="1"/>
      <c r="B588" s="5"/>
      <c r="C588" s="122"/>
      <c r="D588" s="3"/>
      <c r="E588" s="434"/>
      <c r="F588" s="400"/>
      <c r="G588" s="401"/>
      <c r="H588" s="5"/>
      <c r="I588" s="5"/>
      <c r="J588" s="5"/>
      <c r="K588" s="5"/>
      <c r="L588" s="5"/>
      <c r="M588" s="5"/>
      <c r="N588" s="5"/>
      <c r="O588" s="5"/>
      <c r="P588" s="5"/>
      <c r="Q588" s="5"/>
      <c r="R588" s="5"/>
      <c r="S588" s="5"/>
      <c r="T588" s="5"/>
      <c r="U588" s="5"/>
      <c r="V588" s="5"/>
      <c r="W588" s="5"/>
      <c r="X588" s="5"/>
      <c r="Y588" s="5"/>
      <c r="Z588" s="5"/>
    </row>
    <row r="589" spans="1:26" x14ac:dyDescent="0.25">
      <c r="A589" s="1"/>
      <c r="B589" s="5"/>
      <c r="C589" s="122"/>
      <c r="D589" s="3"/>
      <c r="E589" s="434"/>
      <c r="F589" s="400"/>
      <c r="G589" s="401"/>
      <c r="H589" s="5"/>
      <c r="I589" s="5"/>
      <c r="J589" s="5"/>
      <c r="K589" s="5"/>
      <c r="L589" s="5"/>
      <c r="M589" s="5"/>
      <c r="N589" s="5"/>
      <c r="O589" s="5"/>
      <c r="P589" s="5"/>
      <c r="Q589" s="5"/>
      <c r="R589" s="5"/>
      <c r="S589" s="5"/>
      <c r="T589" s="5"/>
      <c r="U589" s="5"/>
      <c r="V589" s="5"/>
      <c r="W589" s="5"/>
      <c r="X589" s="5"/>
      <c r="Y589" s="5"/>
      <c r="Z589" s="5"/>
    </row>
    <row r="590" spans="1:26" x14ac:dyDescent="0.25">
      <c r="A590" s="1"/>
      <c r="B590" s="5"/>
      <c r="C590" s="122"/>
      <c r="D590" s="3"/>
      <c r="E590" s="434"/>
      <c r="F590" s="400"/>
      <c r="G590" s="401"/>
      <c r="H590" s="5"/>
      <c r="I590" s="5"/>
      <c r="J590" s="5"/>
      <c r="K590" s="5"/>
      <c r="L590" s="5"/>
      <c r="M590" s="5"/>
      <c r="N590" s="5"/>
      <c r="O590" s="5"/>
      <c r="P590" s="5"/>
      <c r="Q590" s="5"/>
      <c r="R590" s="5"/>
      <c r="S590" s="5"/>
      <c r="T590" s="5"/>
      <c r="U590" s="5"/>
      <c r="V590" s="5"/>
      <c r="W590" s="5"/>
      <c r="X590" s="5"/>
      <c r="Y590" s="5"/>
      <c r="Z590" s="5"/>
    </row>
    <row r="591" spans="1:26" x14ac:dyDescent="0.25">
      <c r="A591" s="1"/>
      <c r="B591" s="5"/>
      <c r="C591" s="122"/>
      <c r="D591" s="3"/>
      <c r="E591" s="434"/>
      <c r="F591" s="400"/>
      <c r="G591" s="401"/>
      <c r="H591" s="5"/>
      <c r="I591" s="5"/>
      <c r="J591" s="5"/>
      <c r="K591" s="5"/>
      <c r="L591" s="5"/>
      <c r="M591" s="5"/>
      <c r="N591" s="5"/>
      <c r="O591" s="5"/>
      <c r="P591" s="5"/>
      <c r="Q591" s="5"/>
      <c r="R591" s="5"/>
      <c r="S591" s="5"/>
      <c r="T591" s="5"/>
      <c r="U591" s="5"/>
      <c r="V591" s="5"/>
      <c r="W591" s="5"/>
      <c r="X591" s="5"/>
      <c r="Y591" s="5"/>
      <c r="Z591" s="5"/>
    </row>
    <row r="592" spans="1:26" x14ac:dyDescent="0.25">
      <c r="A592" s="1"/>
      <c r="B592" s="5"/>
      <c r="C592" s="122"/>
      <c r="D592" s="3"/>
      <c r="E592" s="434"/>
      <c r="F592" s="400"/>
      <c r="G592" s="401"/>
      <c r="H592" s="5"/>
      <c r="I592" s="5"/>
      <c r="J592" s="5"/>
      <c r="K592" s="5"/>
      <c r="L592" s="5"/>
      <c r="M592" s="5"/>
      <c r="N592" s="5"/>
      <c r="O592" s="5"/>
      <c r="P592" s="5"/>
      <c r="Q592" s="5"/>
      <c r="R592" s="5"/>
      <c r="S592" s="5"/>
      <c r="T592" s="5"/>
      <c r="U592" s="5"/>
      <c r="V592" s="5"/>
      <c r="W592" s="5"/>
      <c r="X592" s="5"/>
      <c r="Y592" s="5"/>
      <c r="Z592" s="5"/>
    </row>
    <row r="593" spans="1:26" x14ac:dyDescent="0.25">
      <c r="A593" s="1"/>
      <c r="B593" s="5"/>
      <c r="C593" s="122"/>
      <c r="D593" s="3"/>
      <c r="E593" s="434"/>
      <c r="F593" s="400"/>
      <c r="G593" s="401"/>
      <c r="H593" s="5"/>
      <c r="I593" s="5"/>
      <c r="J593" s="5"/>
      <c r="K593" s="5"/>
      <c r="L593" s="5"/>
      <c r="M593" s="5"/>
      <c r="N593" s="5"/>
      <c r="O593" s="5"/>
      <c r="P593" s="5"/>
      <c r="Q593" s="5"/>
      <c r="R593" s="5"/>
      <c r="S593" s="5"/>
      <c r="T593" s="5"/>
      <c r="U593" s="5"/>
      <c r="V593" s="5"/>
      <c r="W593" s="5"/>
      <c r="X593" s="5"/>
      <c r="Y593" s="5"/>
      <c r="Z593" s="5"/>
    </row>
    <row r="594" spans="1:26" x14ac:dyDescent="0.25">
      <c r="A594" s="1"/>
      <c r="B594" s="5"/>
      <c r="C594" s="122"/>
      <c r="D594" s="3"/>
      <c r="E594" s="434"/>
      <c r="F594" s="400"/>
      <c r="G594" s="401"/>
      <c r="H594" s="5"/>
      <c r="I594" s="5"/>
      <c r="J594" s="5"/>
      <c r="K594" s="5"/>
      <c r="L594" s="5"/>
      <c r="M594" s="5"/>
      <c r="N594" s="5"/>
      <c r="O594" s="5"/>
      <c r="P594" s="5"/>
      <c r="Q594" s="5"/>
      <c r="R594" s="5"/>
      <c r="S594" s="5"/>
      <c r="T594" s="5"/>
      <c r="U594" s="5"/>
      <c r="V594" s="5"/>
      <c r="W594" s="5"/>
      <c r="X594" s="5"/>
      <c r="Y594" s="5"/>
      <c r="Z594" s="5"/>
    </row>
    <row r="595" spans="1:26" x14ac:dyDescent="0.25">
      <c r="A595" s="1"/>
      <c r="B595" s="5"/>
      <c r="C595" s="122"/>
      <c r="D595" s="3"/>
      <c r="E595" s="434"/>
      <c r="F595" s="400"/>
      <c r="G595" s="401"/>
      <c r="H595" s="5"/>
      <c r="I595" s="5"/>
      <c r="J595" s="5"/>
      <c r="K595" s="5"/>
      <c r="L595" s="5"/>
      <c r="M595" s="5"/>
      <c r="N595" s="5"/>
      <c r="O595" s="5"/>
      <c r="P595" s="5"/>
      <c r="Q595" s="5"/>
      <c r="R595" s="5"/>
      <c r="S595" s="5"/>
      <c r="T595" s="5"/>
      <c r="U595" s="5"/>
      <c r="V595" s="5"/>
      <c r="W595" s="5"/>
      <c r="X595" s="5"/>
      <c r="Y595" s="5"/>
      <c r="Z595" s="5"/>
    </row>
    <row r="596" spans="1:26" x14ac:dyDescent="0.25">
      <c r="A596" s="1"/>
      <c r="B596" s="5"/>
      <c r="C596" s="122"/>
      <c r="D596" s="3"/>
      <c r="E596" s="434"/>
      <c r="F596" s="400"/>
      <c r="G596" s="401"/>
      <c r="H596" s="5"/>
      <c r="I596" s="5"/>
      <c r="J596" s="5"/>
      <c r="K596" s="5"/>
      <c r="L596" s="5"/>
      <c r="M596" s="5"/>
      <c r="N596" s="5"/>
      <c r="O596" s="5"/>
      <c r="P596" s="5"/>
      <c r="Q596" s="5"/>
      <c r="R596" s="5"/>
      <c r="S596" s="5"/>
      <c r="T596" s="5"/>
      <c r="U596" s="5"/>
      <c r="V596" s="5"/>
      <c r="W596" s="5"/>
      <c r="X596" s="5"/>
      <c r="Y596" s="5"/>
      <c r="Z596" s="5"/>
    </row>
    <row r="597" spans="1:26" x14ac:dyDescent="0.25">
      <c r="A597" s="1"/>
      <c r="B597" s="5"/>
      <c r="C597" s="122"/>
      <c r="D597" s="3"/>
      <c r="E597" s="434"/>
      <c r="F597" s="400"/>
      <c r="G597" s="401"/>
      <c r="H597" s="5"/>
      <c r="I597" s="5"/>
      <c r="J597" s="5"/>
      <c r="K597" s="5"/>
      <c r="L597" s="5"/>
      <c r="M597" s="5"/>
      <c r="N597" s="5"/>
      <c r="O597" s="5"/>
      <c r="P597" s="5"/>
      <c r="Q597" s="5"/>
      <c r="R597" s="5"/>
      <c r="S597" s="5"/>
      <c r="T597" s="5"/>
      <c r="U597" s="5"/>
      <c r="V597" s="5"/>
      <c r="W597" s="5"/>
      <c r="X597" s="5"/>
      <c r="Y597" s="5"/>
      <c r="Z597" s="5"/>
    </row>
    <row r="598" spans="1:26" x14ac:dyDescent="0.25">
      <c r="A598" s="1"/>
      <c r="B598" s="5"/>
      <c r="C598" s="122"/>
      <c r="D598" s="3"/>
      <c r="E598" s="434"/>
      <c r="F598" s="400"/>
      <c r="G598" s="401"/>
      <c r="H598" s="5"/>
      <c r="I598" s="5"/>
      <c r="J598" s="5"/>
      <c r="K598" s="5"/>
      <c r="L598" s="5"/>
      <c r="M598" s="5"/>
      <c r="N598" s="5"/>
      <c r="O598" s="5"/>
      <c r="P598" s="5"/>
      <c r="Q598" s="5"/>
      <c r="R598" s="5"/>
      <c r="S598" s="5"/>
      <c r="T598" s="5"/>
      <c r="U598" s="5"/>
      <c r="V598" s="5"/>
      <c r="W598" s="5"/>
      <c r="X598" s="5"/>
      <c r="Y598" s="5"/>
      <c r="Z598" s="5"/>
    </row>
    <row r="599" spans="1:26" x14ac:dyDescent="0.25">
      <c r="A599" s="1"/>
      <c r="B599" s="5"/>
      <c r="C599" s="122"/>
      <c r="D599" s="3"/>
      <c r="E599" s="434"/>
      <c r="F599" s="400"/>
      <c r="G599" s="401"/>
      <c r="H599" s="5"/>
      <c r="I599" s="5"/>
      <c r="J599" s="5"/>
      <c r="K599" s="5"/>
      <c r="L599" s="5"/>
      <c r="M599" s="5"/>
      <c r="N599" s="5"/>
      <c r="O599" s="5"/>
      <c r="P599" s="5"/>
      <c r="Q599" s="5"/>
      <c r="R599" s="5"/>
      <c r="S599" s="5"/>
      <c r="T599" s="5"/>
      <c r="U599" s="5"/>
      <c r="V599" s="5"/>
      <c r="W599" s="5"/>
      <c r="X599" s="5"/>
      <c r="Y599" s="5"/>
      <c r="Z599" s="5"/>
    </row>
    <row r="600" spans="1:26" x14ac:dyDescent="0.25">
      <c r="A600" s="1"/>
      <c r="B600" s="5"/>
      <c r="C600" s="122"/>
      <c r="D600" s="3"/>
      <c r="E600" s="434"/>
      <c r="F600" s="400"/>
      <c r="G600" s="401"/>
      <c r="H600" s="5"/>
      <c r="I600" s="5"/>
      <c r="J600" s="5"/>
      <c r="K600" s="5"/>
      <c r="L600" s="5"/>
      <c r="M600" s="5"/>
      <c r="N600" s="5"/>
      <c r="O600" s="5"/>
      <c r="P600" s="5"/>
      <c r="Q600" s="5"/>
      <c r="R600" s="5"/>
      <c r="S600" s="5"/>
      <c r="T600" s="5"/>
      <c r="U600" s="5"/>
      <c r="V600" s="5"/>
      <c r="W600" s="5"/>
      <c r="X600" s="5"/>
      <c r="Y600" s="5"/>
      <c r="Z600" s="5"/>
    </row>
    <row r="601" spans="1:26" x14ac:dyDescent="0.25">
      <c r="A601" s="1"/>
      <c r="B601" s="5"/>
      <c r="C601" s="122"/>
      <c r="D601" s="3"/>
      <c r="E601" s="434"/>
      <c r="F601" s="400"/>
      <c r="G601" s="401"/>
      <c r="H601" s="5"/>
      <c r="I601" s="5"/>
      <c r="J601" s="5"/>
      <c r="K601" s="5"/>
      <c r="L601" s="5"/>
      <c r="M601" s="5"/>
      <c r="N601" s="5"/>
      <c r="O601" s="5"/>
      <c r="P601" s="5"/>
      <c r="Q601" s="5"/>
      <c r="R601" s="5"/>
      <c r="S601" s="5"/>
      <c r="T601" s="5"/>
      <c r="U601" s="5"/>
      <c r="V601" s="5"/>
      <c r="W601" s="5"/>
      <c r="X601" s="5"/>
      <c r="Y601" s="5"/>
      <c r="Z601" s="5"/>
    </row>
    <row r="602" spans="1:26" x14ac:dyDescent="0.25">
      <c r="A602" s="1"/>
      <c r="B602" s="5"/>
      <c r="C602" s="122"/>
      <c r="D602" s="3"/>
      <c r="E602" s="434"/>
      <c r="F602" s="400"/>
      <c r="G602" s="401"/>
      <c r="H602" s="5"/>
      <c r="I602" s="5"/>
      <c r="J602" s="5"/>
      <c r="K602" s="5"/>
      <c r="L602" s="5"/>
      <c r="M602" s="5"/>
      <c r="N602" s="5"/>
      <c r="O602" s="5"/>
      <c r="P602" s="5"/>
      <c r="Q602" s="5"/>
      <c r="R602" s="5"/>
      <c r="S602" s="5"/>
      <c r="T602" s="5"/>
      <c r="U602" s="5"/>
      <c r="V602" s="5"/>
      <c r="W602" s="5"/>
      <c r="X602" s="5"/>
      <c r="Y602" s="5"/>
      <c r="Z602" s="5"/>
    </row>
    <row r="603" spans="1:26" x14ac:dyDescent="0.25">
      <c r="A603" s="1"/>
      <c r="B603" s="5"/>
      <c r="C603" s="122"/>
      <c r="D603" s="3"/>
      <c r="E603" s="434"/>
      <c r="F603" s="400"/>
      <c r="G603" s="401"/>
      <c r="H603" s="5"/>
      <c r="I603" s="5"/>
      <c r="J603" s="5"/>
      <c r="K603" s="5"/>
      <c r="L603" s="5"/>
      <c r="M603" s="5"/>
      <c r="N603" s="5"/>
      <c r="O603" s="5"/>
      <c r="P603" s="5"/>
      <c r="Q603" s="5"/>
      <c r="R603" s="5"/>
      <c r="S603" s="5"/>
      <c r="T603" s="5"/>
      <c r="U603" s="5"/>
      <c r="V603" s="5"/>
      <c r="W603" s="5"/>
      <c r="X603" s="5"/>
      <c r="Y603" s="5"/>
      <c r="Z603" s="5"/>
    </row>
    <row r="604" spans="1:26" x14ac:dyDescent="0.25">
      <c r="A604" s="1"/>
      <c r="B604" s="5"/>
      <c r="C604" s="122"/>
      <c r="D604" s="3"/>
      <c r="E604" s="434"/>
      <c r="F604" s="400"/>
      <c r="G604" s="401"/>
      <c r="H604" s="5"/>
      <c r="I604" s="5"/>
      <c r="J604" s="5"/>
      <c r="K604" s="5"/>
      <c r="L604" s="5"/>
      <c r="M604" s="5"/>
      <c r="N604" s="5"/>
      <c r="O604" s="5"/>
      <c r="P604" s="5"/>
      <c r="Q604" s="5"/>
      <c r="R604" s="5"/>
      <c r="S604" s="5"/>
      <c r="T604" s="5"/>
      <c r="U604" s="5"/>
      <c r="V604" s="5"/>
      <c r="W604" s="5"/>
      <c r="X604" s="5"/>
      <c r="Y604" s="5"/>
      <c r="Z604" s="5"/>
    </row>
    <row r="605" spans="1:26" x14ac:dyDescent="0.25">
      <c r="A605" s="1"/>
      <c r="B605" s="5"/>
      <c r="C605" s="122"/>
      <c r="D605" s="3"/>
      <c r="E605" s="434"/>
      <c r="F605" s="400"/>
      <c r="G605" s="401"/>
      <c r="H605" s="5"/>
      <c r="I605" s="5"/>
      <c r="J605" s="5"/>
      <c r="K605" s="5"/>
      <c r="L605" s="5"/>
      <c r="M605" s="5"/>
      <c r="N605" s="5"/>
      <c r="O605" s="5"/>
      <c r="P605" s="5"/>
      <c r="Q605" s="5"/>
      <c r="R605" s="5"/>
      <c r="S605" s="5"/>
      <c r="T605" s="5"/>
      <c r="U605" s="5"/>
      <c r="V605" s="5"/>
      <c r="W605" s="5"/>
      <c r="X605" s="5"/>
      <c r="Y605" s="5"/>
      <c r="Z605" s="5"/>
    </row>
    <row r="606" spans="1:26" x14ac:dyDescent="0.25">
      <c r="A606" s="1"/>
      <c r="B606" s="5"/>
      <c r="C606" s="122"/>
      <c r="D606" s="3"/>
      <c r="E606" s="434"/>
      <c r="F606" s="400"/>
      <c r="G606" s="401"/>
      <c r="H606" s="5"/>
      <c r="I606" s="5"/>
      <c r="J606" s="5"/>
      <c r="K606" s="5"/>
      <c r="L606" s="5"/>
      <c r="M606" s="5"/>
      <c r="N606" s="5"/>
      <c r="O606" s="5"/>
      <c r="P606" s="5"/>
      <c r="Q606" s="5"/>
      <c r="R606" s="5"/>
      <c r="S606" s="5"/>
      <c r="T606" s="5"/>
      <c r="U606" s="5"/>
      <c r="V606" s="5"/>
      <c r="W606" s="5"/>
      <c r="X606" s="5"/>
      <c r="Y606" s="5"/>
      <c r="Z606" s="5"/>
    </row>
    <row r="607" spans="1:26" x14ac:dyDescent="0.25">
      <c r="A607" s="1"/>
      <c r="B607" s="5"/>
      <c r="C607" s="122"/>
      <c r="D607" s="3"/>
      <c r="E607" s="434"/>
      <c r="F607" s="400"/>
      <c r="G607" s="401"/>
      <c r="H607" s="5"/>
      <c r="I607" s="5"/>
      <c r="J607" s="5"/>
      <c r="K607" s="5"/>
      <c r="L607" s="5"/>
      <c r="M607" s="5"/>
      <c r="N607" s="5"/>
      <c r="O607" s="5"/>
      <c r="P607" s="5"/>
      <c r="Q607" s="5"/>
      <c r="R607" s="5"/>
      <c r="S607" s="5"/>
      <c r="T607" s="5"/>
      <c r="U607" s="5"/>
      <c r="V607" s="5"/>
      <c r="W607" s="5"/>
      <c r="X607" s="5"/>
      <c r="Y607" s="5"/>
      <c r="Z607" s="5"/>
    </row>
    <row r="608" spans="1:26" x14ac:dyDescent="0.25">
      <c r="A608" s="1"/>
      <c r="B608" s="5"/>
      <c r="C608" s="122"/>
      <c r="D608" s="3"/>
      <c r="E608" s="434"/>
      <c r="F608" s="400"/>
      <c r="G608" s="401"/>
      <c r="H608" s="5"/>
      <c r="I608" s="5"/>
      <c r="J608" s="5"/>
      <c r="K608" s="5"/>
      <c r="L608" s="5"/>
      <c r="M608" s="5"/>
      <c r="N608" s="5"/>
      <c r="O608" s="5"/>
      <c r="P608" s="5"/>
      <c r="Q608" s="5"/>
      <c r="R608" s="5"/>
      <c r="S608" s="5"/>
      <c r="T608" s="5"/>
      <c r="U608" s="5"/>
      <c r="V608" s="5"/>
      <c r="W608" s="5"/>
      <c r="X608" s="5"/>
      <c r="Y608" s="5"/>
      <c r="Z608" s="5"/>
    </row>
    <row r="609" spans="1:26" x14ac:dyDescent="0.25">
      <c r="A609" s="1"/>
      <c r="B609" s="5"/>
      <c r="C609" s="122"/>
      <c r="D609" s="3"/>
      <c r="E609" s="434"/>
      <c r="F609" s="400"/>
      <c r="G609" s="401"/>
      <c r="H609" s="5"/>
      <c r="I609" s="5"/>
      <c r="J609" s="5"/>
      <c r="K609" s="5"/>
      <c r="L609" s="5"/>
      <c r="M609" s="5"/>
      <c r="N609" s="5"/>
      <c r="O609" s="5"/>
      <c r="P609" s="5"/>
      <c r="Q609" s="5"/>
      <c r="R609" s="5"/>
      <c r="S609" s="5"/>
      <c r="T609" s="5"/>
      <c r="U609" s="5"/>
      <c r="V609" s="5"/>
      <c r="W609" s="5"/>
      <c r="X609" s="5"/>
      <c r="Y609" s="5"/>
      <c r="Z609" s="5"/>
    </row>
    <row r="610" spans="1:26" x14ac:dyDescent="0.25">
      <c r="A610" s="1"/>
      <c r="B610" s="5"/>
      <c r="C610" s="122"/>
      <c r="D610" s="3"/>
      <c r="E610" s="434"/>
      <c r="F610" s="400"/>
      <c r="G610" s="401"/>
      <c r="H610" s="5"/>
      <c r="I610" s="5"/>
      <c r="J610" s="5"/>
      <c r="K610" s="5"/>
      <c r="L610" s="5"/>
      <c r="M610" s="5"/>
      <c r="N610" s="5"/>
      <c r="O610" s="5"/>
      <c r="P610" s="5"/>
      <c r="Q610" s="5"/>
      <c r="R610" s="5"/>
      <c r="S610" s="5"/>
      <c r="T610" s="5"/>
      <c r="U610" s="5"/>
      <c r="V610" s="5"/>
      <c r="W610" s="5"/>
      <c r="X610" s="5"/>
      <c r="Y610" s="5"/>
      <c r="Z610" s="5"/>
    </row>
    <row r="611" spans="1:26" x14ac:dyDescent="0.25">
      <c r="A611" s="1"/>
      <c r="B611" s="5"/>
      <c r="C611" s="122"/>
      <c r="D611" s="3"/>
      <c r="E611" s="434"/>
      <c r="F611" s="400"/>
      <c r="G611" s="401"/>
      <c r="H611" s="5"/>
      <c r="I611" s="5"/>
      <c r="J611" s="5"/>
      <c r="K611" s="5"/>
      <c r="L611" s="5"/>
      <c r="M611" s="5"/>
      <c r="N611" s="5"/>
      <c r="O611" s="5"/>
      <c r="P611" s="5"/>
      <c r="Q611" s="5"/>
      <c r="R611" s="5"/>
      <c r="S611" s="5"/>
      <c r="T611" s="5"/>
      <c r="U611" s="5"/>
      <c r="V611" s="5"/>
      <c r="W611" s="5"/>
      <c r="X611" s="5"/>
      <c r="Y611" s="5"/>
      <c r="Z611" s="5"/>
    </row>
    <row r="612" spans="1:26" x14ac:dyDescent="0.25">
      <c r="A612" s="1"/>
      <c r="B612" s="5"/>
      <c r="C612" s="122"/>
      <c r="D612" s="3"/>
      <c r="E612" s="434"/>
      <c r="F612" s="400"/>
      <c r="G612" s="401"/>
      <c r="H612" s="5"/>
      <c r="I612" s="5"/>
      <c r="J612" s="5"/>
      <c r="K612" s="5"/>
      <c r="L612" s="5"/>
      <c r="M612" s="5"/>
      <c r="N612" s="5"/>
      <c r="O612" s="5"/>
      <c r="P612" s="5"/>
      <c r="Q612" s="5"/>
      <c r="R612" s="5"/>
      <c r="S612" s="5"/>
      <c r="T612" s="5"/>
      <c r="U612" s="5"/>
      <c r="V612" s="5"/>
      <c r="W612" s="5"/>
      <c r="X612" s="5"/>
      <c r="Y612" s="5"/>
      <c r="Z612" s="5"/>
    </row>
    <row r="613" spans="1:26" x14ac:dyDescent="0.25">
      <c r="A613" s="1"/>
      <c r="B613" s="5"/>
      <c r="C613" s="122"/>
      <c r="D613" s="3"/>
      <c r="E613" s="434"/>
      <c r="F613" s="400"/>
      <c r="G613" s="401"/>
      <c r="H613" s="5"/>
      <c r="I613" s="5"/>
      <c r="J613" s="5"/>
      <c r="K613" s="5"/>
      <c r="L613" s="5"/>
      <c r="M613" s="5"/>
      <c r="N613" s="5"/>
      <c r="O613" s="5"/>
      <c r="P613" s="5"/>
      <c r="Q613" s="5"/>
      <c r="R613" s="5"/>
      <c r="S613" s="5"/>
      <c r="T613" s="5"/>
      <c r="U613" s="5"/>
      <c r="V613" s="5"/>
      <c r="W613" s="5"/>
      <c r="X613" s="5"/>
      <c r="Y613" s="5"/>
      <c r="Z613" s="5"/>
    </row>
    <row r="614" spans="1:26" x14ac:dyDescent="0.25">
      <c r="A614" s="1"/>
      <c r="B614" s="5"/>
      <c r="C614" s="122"/>
      <c r="D614" s="3"/>
      <c r="E614" s="434"/>
      <c r="F614" s="400"/>
      <c r="G614" s="401"/>
      <c r="H614" s="5"/>
      <c r="I614" s="5"/>
      <c r="J614" s="5"/>
      <c r="K614" s="5"/>
      <c r="L614" s="5"/>
      <c r="M614" s="5"/>
      <c r="N614" s="5"/>
      <c r="O614" s="5"/>
      <c r="P614" s="5"/>
      <c r="Q614" s="5"/>
      <c r="R614" s="5"/>
      <c r="S614" s="5"/>
      <c r="T614" s="5"/>
      <c r="U614" s="5"/>
      <c r="V614" s="5"/>
      <c r="W614" s="5"/>
      <c r="X614" s="5"/>
      <c r="Y614" s="5"/>
      <c r="Z614" s="5"/>
    </row>
    <row r="615" spans="1:26" x14ac:dyDescent="0.25">
      <c r="A615" s="1"/>
      <c r="B615" s="5"/>
      <c r="C615" s="122"/>
      <c r="D615" s="3"/>
      <c r="E615" s="434"/>
      <c r="F615" s="400"/>
      <c r="G615" s="401"/>
      <c r="H615" s="5"/>
      <c r="I615" s="5"/>
      <c r="J615" s="5"/>
      <c r="K615" s="5"/>
      <c r="L615" s="5"/>
      <c r="M615" s="5"/>
      <c r="N615" s="5"/>
      <c r="O615" s="5"/>
      <c r="P615" s="5"/>
      <c r="Q615" s="5"/>
      <c r="R615" s="5"/>
      <c r="S615" s="5"/>
      <c r="T615" s="5"/>
      <c r="U615" s="5"/>
      <c r="V615" s="5"/>
      <c r="W615" s="5"/>
      <c r="X615" s="5"/>
      <c r="Y615" s="5"/>
      <c r="Z615" s="5"/>
    </row>
    <row r="616" spans="1:26" x14ac:dyDescent="0.25">
      <c r="A616" s="1"/>
      <c r="B616" s="5"/>
      <c r="C616" s="122"/>
      <c r="D616" s="3"/>
      <c r="E616" s="434"/>
      <c r="F616" s="400"/>
      <c r="G616" s="401"/>
      <c r="H616" s="5"/>
      <c r="I616" s="5"/>
      <c r="J616" s="5"/>
      <c r="K616" s="5"/>
      <c r="L616" s="5"/>
      <c r="M616" s="5"/>
      <c r="N616" s="5"/>
      <c r="O616" s="5"/>
      <c r="P616" s="5"/>
      <c r="Q616" s="5"/>
      <c r="R616" s="5"/>
      <c r="S616" s="5"/>
      <c r="T616" s="5"/>
      <c r="U616" s="5"/>
      <c r="V616" s="5"/>
      <c r="W616" s="5"/>
      <c r="X616" s="5"/>
      <c r="Y616" s="5"/>
      <c r="Z616" s="5"/>
    </row>
    <row r="617" spans="1:26" x14ac:dyDescent="0.25">
      <c r="A617" s="1"/>
      <c r="B617" s="5"/>
      <c r="C617" s="122"/>
      <c r="D617" s="3"/>
      <c r="E617" s="434"/>
      <c r="F617" s="400"/>
      <c r="G617" s="401"/>
      <c r="H617" s="5"/>
      <c r="I617" s="5"/>
      <c r="J617" s="5"/>
      <c r="K617" s="5"/>
      <c r="L617" s="5"/>
      <c r="M617" s="5"/>
      <c r="N617" s="5"/>
      <c r="O617" s="5"/>
      <c r="P617" s="5"/>
      <c r="Q617" s="5"/>
      <c r="R617" s="5"/>
      <c r="S617" s="5"/>
      <c r="T617" s="5"/>
      <c r="U617" s="5"/>
      <c r="V617" s="5"/>
      <c r="W617" s="5"/>
      <c r="X617" s="5"/>
      <c r="Y617" s="5"/>
      <c r="Z617" s="5"/>
    </row>
    <row r="618" spans="1:26" x14ac:dyDescent="0.25">
      <c r="A618" s="1"/>
      <c r="B618" s="5"/>
      <c r="C618" s="122"/>
      <c r="D618" s="3"/>
      <c r="E618" s="434"/>
      <c r="F618" s="400"/>
      <c r="G618" s="401"/>
      <c r="H618" s="5"/>
      <c r="I618" s="5"/>
      <c r="J618" s="5"/>
      <c r="K618" s="5"/>
      <c r="L618" s="5"/>
      <c r="M618" s="5"/>
      <c r="N618" s="5"/>
      <c r="O618" s="5"/>
      <c r="P618" s="5"/>
      <c r="Q618" s="5"/>
      <c r="R618" s="5"/>
      <c r="S618" s="5"/>
      <c r="T618" s="5"/>
      <c r="U618" s="5"/>
      <c r="V618" s="5"/>
      <c r="W618" s="5"/>
      <c r="X618" s="5"/>
      <c r="Y618" s="5"/>
      <c r="Z618" s="5"/>
    </row>
    <row r="619" spans="1:26" x14ac:dyDescent="0.25">
      <c r="A619" s="1"/>
      <c r="B619" s="5"/>
      <c r="C619" s="122"/>
      <c r="D619" s="3"/>
      <c r="E619" s="434"/>
      <c r="F619" s="400"/>
      <c r="G619" s="401"/>
      <c r="H619" s="5"/>
      <c r="I619" s="5"/>
      <c r="J619" s="5"/>
      <c r="K619" s="5"/>
      <c r="L619" s="5"/>
      <c r="M619" s="5"/>
      <c r="N619" s="5"/>
      <c r="O619" s="5"/>
      <c r="P619" s="5"/>
      <c r="Q619" s="5"/>
      <c r="R619" s="5"/>
      <c r="S619" s="5"/>
      <c r="T619" s="5"/>
      <c r="U619" s="5"/>
      <c r="V619" s="5"/>
      <c r="W619" s="5"/>
      <c r="X619" s="5"/>
      <c r="Y619" s="5"/>
      <c r="Z619" s="5"/>
    </row>
    <row r="620" spans="1:26" x14ac:dyDescent="0.25">
      <c r="A620" s="1"/>
      <c r="B620" s="5"/>
      <c r="C620" s="122"/>
      <c r="D620" s="3"/>
      <c r="E620" s="434"/>
      <c r="F620" s="400"/>
      <c r="G620" s="401"/>
      <c r="H620" s="5"/>
      <c r="I620" s="5"/>
      <c r="J620" s="5"/>
      <c r="K620" s="5"/>
      <c r="L620" s="5"/>
      <c r="M620" s="5"/>
      <c r="N620" s="5"/>
      <c r="O620" s="5"/>
      <c r="P620" s="5"/>
      <c r="Q620" s="5"/>
      <c r="R620" s="5"/>
      <c r="S620" s="5"/>
      <c r="T620" s="5"/>
      <c r="U620" s="5"/>
      <c r="V620" s="5"/>
      <c r="W620" s="5"/>
      <c r="X620" s="5"/>
      <c r="Y620" s="5"/>
      <c r="Z620" s="5"/>
    </row>
    <row r="621" spans="1:26" x14ac:dyDescent="0.25">
      <c r="A621" s="1"/>
      <c r="B621" s="5"/>
      <c r="C621" s="122"/>
      <c r="D621" s="3"/>
      <c r="E621" s="434"/>
      <c r="F621" s="400"/>
      <c r="G621" s="401"/>
      <c r="H621" s="5"/>
      <c r="I621" s="5"/>
      <c r="J621" s="5"/>
      <c r="K621" s="5"/>
      <c r="L621" s="5"/>
      <c r="M621" s="5"/>
      <c r="N621" s="5"/>
      <c r="O621" s="5"/>
      <c r="P621" s="5"/>
      <c r="Q621" s="5"/>
      <c r="R621" s="5"/>
      <c r="S621" s="5"/>
      <c r="T621" s="5"/>
      <c r="U621" s="5"/>
      <c r="V621" s="5"/>
      <c r="W621" s="5"/>
      <c r="X621" s="5"/>
      <c r="Y621" s="5"/>
      <c r="Z621" s="5"/>
    </row>
    <row r="622" spans="1:26" x14ac:dyDescent="0.25">
      <c r="A622" s="1"/>
      <c r="B622" s="5"/>
      <c r="C622" s="122"/>
      <c r="D622" s="3"/>
      <c r="E622" s="434"/>
      <c r="F622" s="400"/>
      <c r="G622" s="401"/>
      <c r="H622" s="5"/>
      <c r="I622" s="5"/>
      <c r="J622" s="5"/>
      <c r="K622" s="5"/>
      <c r="L622" s="5"/>
      <c r="M622" s="5"/>
      <c r="N622" s="5"/>
      <c r="O622" s="5"/>
      <c r="P622" s="5"/>
      <c r="Q622" s="5"/>
      <c r="R622" s="5"/>
      <c r="S622" s="5"/>
      <c r="T622" s="5"/>
      <c r="U622" s="5"/>
      <c r="V622" s="5"/>
      <c r="W622" s="5"/>
      <c r="X622" s="5"/>
      <c r="Y622" s="5"/>
      <c r="Z622" s="5"/>
    </row>
    <row r="623" spans="1:26" x14ac:dyDescent="0.25">
      <c r="A623" s="1"/>
      <c r="B623" s="5"/>
      <c r="C623" s="122"/>
      <c r="D623" s="3"/>
      <c r="E623" s="434"/>
      <c r="F623" s="400"/>
      <c r="G623" s="401"/>
      <c r="H623" s="5"/>
      <c r="I623" s="5"/>
      <c r="J623" s="5"/>
      <c r="K623" s="5"/>
      <c r="L623" s="5"/>
      <c r="M623" s="5"/>
      <c r="N623" s="5"/>
      <c r="O623" s="5"/>
      <c r="P623" s="5"/>
      <c r="Q623" s="5"/>
      <c r="R623" s="5"/>
      <c r="S623" s="5"/>
      <c r="T623" s="5"/>
      <c r="U623" s="5"/>
      <c r="V623" s="5"/>
      <c r="W623" s="5"/>
      <c r="X623" s="5"/>
      <c r="Y623" s="5"/>
      <c r="Z623" s="5"/>
    </row>
    <row r="624" spans="1:26" x14ac:dyDescent="0.25">
      <c r="A624" s="1"/>
      <c r="B624" s="5"/>
      <c r="C624" s="122"/>
      <c r="D624" s="3"/>
      <c r="E624" s="434"/>
      <c r="F624" s="400"/>
      <c r="G624" s="401"/>
      <c r="H624" s="5"/>
      <c r="I624" s="5"/>
      <c r="J624" s="5"/>
      <c r="K624" s="5"/>
      <c r="L624" s="5"/>
      <c r="M624" s="5"/>
      <c r="N624" s="5"/>
      <c r="O624" s="5"/>
      <c r="P624" s="5"/>
      <c r="Q624" s="5"/>
      <c r="R624" s="5"/>
      <c r="S624" s="5"/>
      <c r="T624" s="5"/>
      <c r="U624" s="5"/>
      <c r="V624" s="5"/>
      <c r="W624" s="5"/>
      <c r="X624" s="5"/>
      <c r="Y624" s="5"/>
      <c r="Z624" s="5"/>
    </row>
    <row r="625" spans="1:26" x14ac:dyDescent="0.25">
      <c r="A625" s="1"/>
      <c r="B625" s="5"/>
      <c r="C625" s="122"/>
      <c r="D625" s="3"/>
      <c r="E625" s="434"/>
      <c r="F625" s="400"/>
      <c r="G625" s="401"/>
      <c r="H625" s="5"/>
      <c r="I625" s="5"/>
      <c r="J625" s="5"/>
      <c r="K625" s="5"/>
      <c r="L625" s="5"/>
      <c r="M625" s="5"/>
      <c r="N625" s="5"/>
      <c r="O625" s="5"/>
      <c r="P625" s="5"/>
      <c r="Q625" s="5"/>
      <c r="R625" s="5"/>
      <c r="S625" s="5"/>
      <c r="T625" s="5"/>
      <c r="U625" s="5"/>
      <c r="V625" s="5"/>
      <c r="W625" s="5"/>
      <c r="X625" s="5"/>
      <c r="Y625" s="5"/>
      <c r="Z625" s="5"/>
    </row>
    <row r="626" spans="1:26" x14ac:dyDescent="0.25">
      <c r="A626" s="1"/>
      <c r="B626" s="5"/>
      <c r="C626" s="122"/>
      <c r="D626" s="3"/>
      <c r="E626" s="434"/>
      <c r="F626" s="400"/>
      <c r="G626" s="401"/>
      <c r="H626" s="5"/>
      <c r="I626" s="5"/>
      <c r="J626" s="5"/>
      <c r="K626" s="5"/>
      <c r="L626" s="5"/>
      <c r="M626" s="5"/>
      <c r="N626" s="5"/>
      <c r="O626" s="5"/>
      <c r="P626" s="5"/>
      <c r="Q626" s="5"/>
      <c r="R626" s="5"/>
      <c r="S626" s="5"/>
      <c r="T626" s="5"/>
      <c r="U626" s="5"/>
      <c r="V626" s="5"/>
      <c r="W626" s="5"/>
      <c r="X626" s="5"/>
      <c r="Y626" s="5"/>
      <c r="Z626" s="5"/>
    </row>
    <row r="627" spans="1:26" x14ac:dyDescent="0.25">
      <c r="A627" s="1"/>
      <c r="B627" s="5"/>
      <c r="C627" s="122"/>
      <c r="D627" s="3"/>
      <c r="E627" s="434"/>
      <c r="F627" s="400"/>
      <c r="G627" s="401"/>
      <c r="H627" s="5"/>
      <c r="I627" s="5"/>
      <c r="J627" s="5"/>
      <c r="K627" s="5"/>
      <c r="L627" s="5"/>
      <c r="M627" s="5"/>
      <c r="N627" s="5"/>
      <c r="O627" s="5"/>
      <c r="P627" s="5"/>
      <c r="Q627" s="5"/>
      <c r="R627" s="5"/>
      <c r="S627" s="5"/>
      <c r="T627" s="5"/>
      <c r="U627" s="5"/>
      <c r="V627" s="5"/>
      <c r="W627" s="5"/>
      <c r="X627" s="5"/>
      <c r="Y627" s="5"/>
      <c r="Z627" s="5"/>
    </row>
    <row r="628" spans="1:26" x14ac:dyDescent="0.25">
      <c r="A628" s="1"/>
      <c r="B628" s="5"/>
      <c r="C628" s="122"/>
      <c r="D628" s="3"/>
      <c r="E628" s="434"/>
      <c r="F628" s="400"/>
      <c r="G628" s="401"/>
      <c r="H628" s="5"/>
      <c r="I628" s="5"/>
      <c r="J628" s="5"/>
      <c r="K628" s="5"/>
      <c r="L628" s="5"/>
      <c r="M628" s="5"/>
      <c r="N628" s="5"/>
      <c r="O628" s="5"/>
      <c r="P628" s="5"/>
      <c r="Q628" s="5"/>
      <c r="R628" s="5"/>
      <c r="S628" s="5"/>
      <c r="T628" s="5"/>
      <c r="U628" s="5"/>
      <c r="V628" s="5"/>
      <c r="W628" s="5"/>
      <c r="X628" s="5"/>
      <c r="Y628" s="5"/>
      <c r="Z628" s="5"/>
    </row>
    <row r="629" spans="1:26" x14ac:dyDescent="0.25">
      <c r="A629" s="1"/>
      <c r="B629" s="5"/>
      <c r="C629" s="122"/>
      <c r="D629" s="3"/>
      <c r="E629" s="434"/>
      <c r="F629" s="400"/>
      <c r="G629" s="401"/>
      <c r="H629" s="5"/>
      <c r="I629" s="5"/>
      <c r="J629" s="5"/>
      <c r="K629" s="5"/>
      <c r="L629" s="5"/>
      <c r="M629" s="5"/>
      <c r="N629" s="5"/>
      <c r="O629" s="5"/>
      <c r="P629" s="5"/>
      <c r="Q629" s="5"/>
      <c r="R629" s="5"/>
      <c r="S629" s="5"/>
      <c r="T629" s="5"/>
      <c r="U629" s="5"/>
      <c r="V629" s="5"/>
      <c r="W629" s="5"/>
      <c r="X629" s="5"/>
      <c r="Y629" s="5"/>
      <c r="Z629" s="5"/>
    </row>
    <row r="630" spans="1:26" x14ac:dyDescent="0.25">
      <c r="A630" s="1"/>
      <c r="B630" s="5"/>
      <c r="C630" s="122"/>
      <c r="D630" s="3"/>
      <c r="E630" s="434"/>
      <c r="F630" s="400"/>
      <c r="G630" s="401"/>
      <c r="H630" s="5"/>
      <c r="I630" s="5"/>
      <c r="J630" s="5"/>
      <c r="K630" s="5"/>
      <c r="L630" s="5"/>
      <c r="M630" s="5"/>
      <c r="N630" s="5"/>
      <c r="O630" s="5"/>
      <c r="P630" s="5"/>
      <c r="Q630" s="5"/>
      <c r="R630" s="5"/>
      <c r="S630" s="5"/>
      <c r="T630" s="5"/>
      <c r="U630" s="5"/>
      <c r="V630" s="5"/>
      <c r="W630" s="5"/>
      <c r="X630" s="5"/>
      <c r="Y630" s="5"/>
      <c r="Z630" s="5"/>
    </row>
    <row r="631" spans="1:26" x14ac:dyDescent="0.25">
      <c r="A631" s="1"/>
      <c r="B631" s="5"/>
      <c r="C631" s="122"/>
      <c r="D631" s="3"/>
      <c r="E631" s="434"/>
      <c r="F631" s="400"/>
      <c r="G631" s="401"/>
      <c r="H631" s="5"/>
      <c r="I631" s="5"/>
      <c r="J631" s="5"/>
      <c r="K631" s="5"/>
      <c r="L631" s="5"/>
      <c r="M631" s="5"/>
      <c r="N631" s="5"/>
      <c r="O631" s="5"/>
      <c r="P631" s="5"/>
      <c r="Q631" s="5"/>
      <c r="R631" s="5"/>
      <c r="S631" s="5"/>
      <c r="T631" s="5"/>
      <c r="U631" s="5"/>
      <c r="V631" s="5"/>
      <c r="W631" s="5"/>
      <c r="X631" s="5"/>
      <c r="Y631" s="5"/>
      <c r="Z631" s="5"/>
    </row>
    <row r="632" spans="1:26" x14ac:dyDescent="0.25">
      <c r="A632" s="1"/>
      <c r="B632" s="5"/>
      <c r="C632" s="122"/>
      <c r="D632" s="3"/>
      <c r="E632" s="434"/>
      <c r="F632" s="400"/>
      <c r="G632" s="401"/>
      <c r="H632" s="5"/>
      <c r="I632" s="5"/>
      <c r="J632" s="5"/>
      <c r="K632" s="5"/>
      <c r="L632" s="5"/>
      <c r="M632" s="5"/>
      <c r="N632" s="5"/>
      <c r="O632" s="5"/>
      <c r="P632" s="5"/>
      <c r="Q632" s="5"/>
      <c r="R632" s="5"/>
      <c r="S632" s="5"/>
      <c r="T632" s="5"/>
      <c r="U632" s="5"/>
      <c r="V632" s="5"/>
      <c r="W632" s="5"/>
      <c r="X632" s="5"/>
      <c r="Y632" s="5"/>
      <c r="Z632" s="5"/>
    </row>
    <row r="633" spans="1:26" x14ac:dyDescent="0.25">
      <c r="A633" s="1"/>
      <c r="B633" s="5"/>
      <c r="C633" s="122"/>
      <c r="D633" s="3"/>
      <c r="E633" s="434"/>
      <c r="F633" s="400"/>
      <c r="G633" s="401"/>
      <c r="H633" s="5"/>
      <c r="I633" s="5"/>
      <c r="J633" s="5"/>
      <c r="K633" s="5"/>
      <c r="L633" s="5"/>
      <c r="M633" s="5"/>
      <c r="N633" s="5"/>
      <c r="O633" s="5"/>
      <c r="P633" s="5"/>
      <c r="Q633" s="5"/>
      <c r="R633" s="5"/>
      <c r="S633" s="5"/>
      <c r="T633" s="5"/>
      <c r="U633" s="5"/>
      <c r="V633" s="5"/>
      <c r="W633" s="5"/>
      <c r="X633" s="5"/>
      <c r="Y633" s="5"/>
      <c r="Z633" s="5"/>
    </row>
    <row r="634" spans="1:26" x14ac:dyDescent="0.25">
      <c r="A634" s="1"/>
      <c r="B634" s="5"/>
      <c r="C634" s="122"/>
      <c r="D634" s="3"/>
      <c r="E634" s="434"/>
      <c r="F634" s="400"/>
      <c r="G634" s="401"/>
      <c r="H634" s="5"/>
      <c r="I634" s="5"/>
      <c r="J634" s="5"/>
      <c r="K634" s="5"/>
      <c r="L634" s="5"/>
      <c r="M634" s="5"/>
      <c r="N634" s="5"/>
      <c r="O634" s="5"/>
      <c r="P634" s="5"/>
      <c r="Q634" s="5"/>
      <c r="R634" s="5"/>
      <c r="S634" s="5"/>
      <c r="T634" s="5"/>
      <c r="U634" s="5"/>
      <c r="V634" s="5"/>
      <c r="W634" s="5"/>
      <c r="X634" s="5"/>
      <c r="Y634" s="5"/>
      <c r="Z634" s="5"/>
    </row>
    <row r="635" spans="1:26" x14ac:dyDescent="0.25">
      <c r="A635" s="1"/>
      <c r="B635" s="5"/>
      <c r="C635" s="122"/>
      <c r="D635" s="3"/>
      <c r="E635" s="434"/>
      <c r="F635" s="400"/>
      <c r="G635" s="401"/>
      <c r="H635" s="5"/>
      <c r="I635" s="5"/>
      <c r="J635" s="5"/>
      <c r="K635" s="5"/>
      <c r="L635" s="5"/>
      <c r="M635" s="5"/>
      <c r="N635" s="5"/>
      <c r="O635" s="5"/>
      <c r="P635" s="5"/>
      <c r="Q635" s="5"/>
      <c r="R635" s="5"/>
      <c r="S635" s="5"/>
      <c r="T635" s="5"/>
      <c r="U635" s="5"/>
      <c r="V635" s="5"/>
      <c r="W635" s="5"/>
      <c r="X635" s="5"/>
      <c r="Y635" s="5"/>
      <c r="Z635" s="5"/>
    </row>
    <row r="636" spans="1:26" x14ac:dyDescent="0.25">
      <c r="A636" s="1"/>
      <c r="B636" s="5"/>
      <c r="C636" s="122"/>
      <c r="D636" s="3"/>
      <c r="E636" s="434"/>
      <c r="F636" s="400"/>
      <c r="G636" s="401"/>
      <c r="H636" s="5"/>
      <c r="I636" s="5"/>
      <c r="J636" s="5"/>
      <c r="K636" s="5"/>
      <c r="L636" s="5"/>
      <c r="M636" s="5"/>
      <c r="N636" s="5"/>
      <c r="O636" s="5"/>
      <c r="P636" s="5"/>
      <c r="Q636" s="5"/>
      <c r="R636" s="5"/>
      <c r="S636" s="5"/>
      <c r="T636" s="5"/>
      <c r="U636" s="5"/>
      <c r="V636" s="5"/>
      <c r="W636" s="5"/>
      <c r="X636" s="5"/>
      <c r="Y636" s="5"/>
      <c r="Z636" s="5"/>
    </row>
    <row r="637" spans="1:26" x14ac:dyDescent="0.25">
      <c r="A637" s="1"/>
      <c r="B637" s="5"/>
      <c r="C637" s="122"/>
      <c r="D637" s="3"/>
      <c r="E637" s="434"/>
      <c r="F637" s="400"/>
      <c r="G637" s="401"/>
      <c r="H637" s="5"/>
      <c r="I637" s="5"/>
      <c r="J637" s="5"/>
      <c r="K637" s="5"/>
      <c r="L637" s="5"/>
      <c r="M637" s="5"/>
      <c r="N637" s="5"/>
      <c r="O637" s="5"/>
      <c r="P637" s="5"/>
      <c r="Q637" s="5"/>
      <c r="R637" s="5"/>
      <c r="S637" s="5"/>
      <c r="T637" s="5"/>
      <c r="U637" s="5"/>
      <c r="V637" s="5"/>
      <c r="W637" s="5"/>
      <c r="X637" s="5"/>
      <c r="Y637" s="5"/>
      <c r="Z637" s="5"/>
    </row>
    <row r="638" spans="1:26" x14ac:dyDescent="0.25">
      <c r="A638" s="1"/>
      <c r="B638" s="5"/>
      <c r="C638" s="122"/>
      <c r="D638" s="3"/>
      <c r="E638" s="434"/>
      <c r="F638" s="400"/>
      <c r="G638" s="401"/>
      <c r="H638" s="5"/>
      <c r="I638" s="5"/>
      <c r="J638" s="5"/>
      <c r="K638" s="5"/>
      <c r="L638" s="5"/>
      <c r="M638" s="5"/>
      <c r="N638" s="5"/>
      <c r="O638" s="5"/>
      <c r="P638" s="5"/>
      <c r="Q638" s="5"/>
      <c r="R638" s="5"/>
      <c r="S638" s="5"/>
      <c r="T638" s="5"/>
      <c r="U638" s="5"/>
      <c r="V638" s="5"/>
      <c r="W638" s="5"/>
      <c r="X638" s="5"/>
      <c r="Y638" s="5"/>
      <c r="Z638" s="5"/>
    </row>
    <row r="639" spans="1:26" x14ac:dyDescent="0.25">
      <c r="A639" s="1"/>
      <c r="B639" s="5"/>
      <c r="C639" s="122"/>
      <c r="D639" s="3"/>
      <c r="E639" s="434"/>
      <c r="F639" s="400"/>
      <c r="G639" s="401"/>
      <c r="H639" s="5"/>
      <c r="I639" s="5"/>
      <c r="J639" s="5"/>
      <c r="K639" s="5"/>
      <c r="L639" s="5"/>
      <c r="M639" s="5"/>
      <c r="N639" s="5"/>
      <c r="O639" s="5"/>
      <c r="P639" s="5"/>
      <c r="Q639" s="5"/>
      <c r="R639" s="5"/>
      <c r="S639" s="5"/>
      <c r="T639" s="5"/>
      <c r="U639" s="5"/>
      <c r="V639" s="5"/>
      <c r="W639" s="5"/>
      <c r="X639" s="5"/>
      <c r="Y639" s="5"/>
      <c r="Z639" s="5"/>
    </row>
    <row r="640" spans="1:26" x14ac:dyDescent="0.25">
      <c r="A640" s="1"/>
      <c r="B640" s="5"/>
      <c r="C640" s="122"/>
      <c r="D640" s="3"/>
      <c r="E640" s="434"/>
      <c r="F640" s="400"/>
      <c r="G640" s="401"/>
      <c r="H640" s="5"/>
      <c r="I640" s="5"/>
      <c r="J640" s="5"/>
      <c r="K640" s="5"/>
      <c r="L640" s="5"/>
      <c r="M640" s="5"/>
      <c r="N640" s="5"/>
      <c r="O640" s="5"/>
      <c r="P640" s="5"/>
      <c r="Q640" s="5"/>
      <c r="R640" s="5"/>
      <c r="S640" s="5"/>
      <c r="T640" s="5"/>
      <c r="U640" s="5"/>
      <c r="V640" s="5"/>
      <c r="W640" s="5"/>
      <c r="X640" s="5"/>
      <c r="Y640" s="5"/>
      <c r="Z640" s="5"/>
    </row>
    <row r="641" spans="1:26" x14ac:dyDescent="0.25">
      <c r="A641" s="1"/>
      <c r="B641" s="5"/>
      <c r="C641" s="122"/>
      <c r="D641" s="3"/>
      <c r="E641" s="434"/>
      <c r="F641" s="400"/>
      <c r="G641" s="401"/>
      <c r="H641" s="5"/>
      <c r="I641" s="5"/>
      <c r="J641" s="5"/>
      <c r="K641" s="5"/>
      <c r="L641" s="5"/>
      <c r="M641" s="5"/>
      <c r="N641" s="5"/>
      <c r="O641" s="5"/>
      <c r="P641" s="5"/>
      <c r="Q641" s="5"/>
      <c r="R641" s="5"/>
      <c r="S641" s="5"/>
      <c r="T641" s="5"/>
      <c r="U641" s="5"/>
      <c r="V641" s="5"/>
      <c r="W641" s="5"/>
      <c r="X641" s="5"/>
      <c r="Y641" s="5"/>
      <c r="Z641" s="5"/>
    </row>
    <row r="642" spans="1:26" x14ac:dyDescent="0.25">
      <c r="A642" s="1"/>
      <c r="B642" s="5"/>
      <c r="C642" s="122"/>
      <c r="D642" s="3"/>
      <c r="E642" s="434"/>
      <c r="F642" s="400"/>
      <c r="G642" s="401"/>
      <c r="H642" s="5"/>
      <c r="I642" s="5"/>
      <c r="J642" s="5"/>
      <c r="K642" s="5"/>
      <c r="L642" s="5"/>
      <c r="M642" s="5"/>
      <c r="N642" s="5"/>
      <c r="O642" s="5"/>
      <c r="P642" s="5"/>
      <c r="Q642" s="5"/>
      <c r="R642" s="5"/>
      <c r="S642" s="5"/>
      <c r="T642" s="5"/>
      <c r="U642" s="5"/>
      <c r="V642" s="5"/>
      <c r="W642" s="5"/>
      <c r="X642" s="5"/>
      <c r="Y642" s="5"/>
      <c r="Z642" s="5"/>
    </row>
    <row r="643" spans="1:26" x14ac:dyDescent="0.25">
      <c r="A643" s="1"/>
      <c r="B643" s="5"/>
      <c r="C643" s="122"/>
      <c r="D643" s="3"/>
      <c r="E643" s="434"/>
      <c r="F643" s="400"/>
      <c r="G643" s="401"/>
      <c r="H643" s="5"/>
      <c r="I643" s="5"/>
      <c r="J643" s="5"/>
      <c r="K643" s="5"/>
      <c r="L643" s="5"/>
      <c r="M643" s="5"/>
      <c r="N643" s="5"/>
      <c r="O643" s="5"/>
      <c r="P643" s="5"/>
      <c r="Q643" s="5"/>
      <c r="R643" s="5"/>
      <c r="S643" s="5"/>
      <c r="T643" s="5"/>
      <c r="U643" s="5"/>
      <c r="V643" s="5"/>
      <c r="W643" s="5"/>
      <c r="X643" s="5"/>
      <c r="Y643" s="5"/>
      <c r="Z643" s="5"/>
    </row>
    <row r="644" spans="1:26" x14ac:dyDescent="0.25">
      <c r="A644" s="1"/>
      <c r="B644" s="5"/>
      <c r="C644" s="122"/>
      <c r="D644" s="3"/>
      <c r="E644" s="434"/>
      <c r="F644" s="400"/>
      <c r="G644" s="401"/>
      <c r="H644" s="5"/>
      <c r="I644" s="5"/>
      <c r="J644" s="5"/>
      <c r="K644" s="5"/>
      <c r="L644" s="5"/>
      <c r="M644" s="5"/>
      <c r="N644" s="5"/>
      <c r="O644" s="5"/>
      <c r="P644" s="5"/>
      <c r="Q644" s="5"/>
      <c r="R644" s="5"/>
      <c r="S644" s="5"/>
      <c r="T644" s="5"/>
      <c r="U644" s="5"/>
      <c r="V644" s="5"/>
      <c r="W644" s="5"/>
      <c r="X644" s="5"/>
      <c r="Y644" s="5"/>
      <c r="Z644" s="5"/>
    </row>
    <row r="645" spans="1:26" x14ac:dyDescent="0.25">
      <c r="A645" s="1"/>
      <c r="B645" s="5"/>
      <c r="C645" s="122"/>
      <c r="D645" s="3"/>
      <c r="E645" s="434"/>
      <c r="F645" s="400"/>
      <c r="G645" s="401"/>
      <c r="H645" s="5"/>
      <c r="I645" s="5"/>
      <c r="J645" s="5"/>
      <c r="K645" s="5"/>
      <c r="L645" s="5"/>
      <c r="M645" s="5"/>
      <c r="N645" s="5"/>
      <c r="O645" s="5"/>
      <c r="P645" s="5"/>
      <c r="Q645" s="5"/>
      <c r="R645" s="5"/>
      <c r="S645" s="5"/>
      <c r="T645" s="5"/>
      <c r="U645" s="5"/>
      <c r="V645" s="5"/>
      <c r="W645" s="5"/>
      <c r="X645" s="5"/>
      <c r="Y645" s="5"/>
      <c r="Z645" s="5"/>
    </row>
    <row r="646" spans="1:26" x14ac:dyDescent="0.25">
      <c r="A646" s="1"/>
      <c r="B646" s="5"/>
      <c r="C646" s="122"/>
      <c r="D646" s="3"/>
      <c r="E646" s="434"/>
      <c r="F646" s="400"/>
      <c r="G646" s="401"/>
      <c r="H646" s="5"/>
      <c r="I646" s="5"/>
      <c r="J646" s="5"/>
      <c r="K646" s="5"/>
      <c r="L646" s="5"/>
      <c r="M646" s="5"/>
      <c r="N646" s="5"/>
      <c r="O646" s="5"/>
      <c r="P646" s="5"/>
      <c r="Q646" s="5"/>
      <c r="R646" s="5"/>
      <c r="S646" s="5"/>
      <c r="T646" s="5"/>
      <c r="U646" s="5"/>
      <c r="V646" s="5"/>
      <c r="W646" s="5"/>
      <c r="X646" s="5"/>
      <c r="Y646" s="5"/>
      <c r="Z646" s="5"/>
    </row>
    <row r="647" spans="1:26" x14ac:dyDescent="0.25">
      <c r="A647" s="1"/>
      <c r="B647" s="5"/>
      <c r="C647" s="122"/>
      <c r="D647" s="3"/>
      <c r="E647" s="434"/>
      <c r="F647" s="400"/>
      <c r="G647" s="401"/>
      <c r="H647" s="5"/>
      <c r="I647" s="5"/>
      <c r="J647" s="5"/>
      <c r="K647" s="5"/>
      <c r="L647" s="5"/>
      <c r="M647" s="5"/>
      <c r="N647" s="5"/>
      <c r="O647" s="5"/>
      <c r="P647" s="5"/>
      <c r="Q647" s="5"/>
      <c r="R647" s="5"/>
      <c r="S647" s="5"/>
      <c r="T647" s="5"/>
      <c r="U647" s="5"/>
      <c r="V647" s="5"/>
      <c r="W647" s="5"/>
      <c r="X647" s="5"/>
      <c r="Y647" s="5"/>
      <c r="Z647" s="5"/>
    </row>
    <row r="648" spans="1:26" x14ac:dyDescent="0.25">
      <c r="A648" s="1"/>
      <c r="B648" s="5"/>
      <c r="C648" s="122"/>
      <c r="D648" s="3"/>
      <c r="E648" s="434"/>
      <c r="F648" s="400"/>
      <c r="G648" s="401"/>
      <c r="H648" s="5"/>
      <c r="I648" s="5"/>
      <c r="J648" s="5"/>
      <c r="K648" s="5"/>
      <c r="L648" s="5"/>
      <c r="M648" s="5"/>
      <c r="N648" s="5"/>
      <c r="O648" s="5"/>
      <c r="P648" s="5"/>
      <c r="Q648" s="5"/>
      <c r="R648" s="5"/>
      <c r="S648" s="5"/>
      <c r="T648" s="5"/>
      <c r="U648" s="5"/>
      <c r="V648" s="5"/>
      <c r="W648" s="5"/>
      <c r="X648" s="5"/>
      <c r="Y648" s="5"/>
      <c r="Z648" s="5"/>
    </row>
    <row r="649" spans="1:26" x14ac:dyDescent="0.25">
      <c r="A649" s="1"/>
      <c r="B649" s="5"/>
      <c r="C649" s="122"/>
      <c r="D649" s="3"/>
      <c r="E649" s="434"/>
      <c r="F649" s="400"/>
      <c r="G649" s="401"/>
      <c r="H649" s="5"/>
      <c r="I649" s="5"/>
      <c r="J649" s="5"/>
      <c r="K649" s="5"/>
      <c r="L649" s="5"/>
      <c r="M649" s="5"/>
      <c r="N649" s="5"/>
      <c r="O649" s="5"/>
      <c r="P649" s="5"/>
      <c r="Q649" s="5"/>
      <c r="R649" s="5"/>
      <c r="S649" s="5"/>
      <c r="T649" s="5"/>
      <c r="U649" s="5"/>
      <c r="V649" s="5"/>
      <c r="W649" s="5"/>
      <c r="X649" s="5"/>
      <c r="Y649" s="5"/>
      <c r="Z649" s="5"/>
    </row>
    <row r="650" spans="1:26" x14ac:dyDescent="0.25">
      <c r="A650" s="1"/>
      <c r="B650" s="5"/>
      <c r="C650" s="122"/>
      <c r="D650" s="3"/>
      <c r="E650" s="434"/>
      <c r="F650" s="400"/>
      <c r="G650" s="401"/>
      <c r="H650" s="5"/>
      <c r="I650" s="5"/>
      <c r="J650" s="5"/>
      <c r="K650" s="5"/>
      <c r="L650" s="5"/>
      <c r="M650" s="5"/>
      <c r="N650" s="5"/>
      <c r="O650" s="5"/>
      <c r="P650" s="5"/>
      <c r="Q650" s="5"/>
      <c r="R650" s="5"/>
      <c r="S650" s="5"/>
      <c r="T650" s="5"/>
      <c r="U650" s="5"/>
      <c r="V650" s="5"/>
      <c r="W650" s="5"/>
      <c r="X650" s="5"/>
      <c r="Y650" s="5"/>
      <c r="Z650" s="5"/>
    </row>
    <row r="651" spans="1:26" x14ac:dyDescent="0.25">
      <c r="A651" s="1"/>
      <c r="B651" s="5"/>
      <c r="C651" s="122"/>
      <c r="D651" s="3"/>
      <c r="E651" s="434"/>
      <c r="F651" s="400"/>
      <c r="G651" s="401"/>
      <c r="H651" s="5"/>
      <c r="I651" s="5"/>
      <c r="J651" s="5"/>
      <c r="K651" s="5"/>
      <c r="L651" s="5"/>
      <c r="M651" s="5"/>
      <c r="N651" s="5"/>
      <c r="O651" s="5"/>
      <c r="P651" s="5"/>
      <c r="Q651" s="5"/>
      <c r="R651" s="5"/>
      <c r="S651" s="5"/>
      <c r="T651" s="5"/>
      <c r="U651" s="5"/>
      <c r="V651" s="5"/>
      <c r="W651" s="5"/>
      <c r="X651" s="5"/>
      <c r="Y651" s="5"/>
      <c r="Z651" s="5"/>
    </row>
    <row r="652" spans="1:26" x14ac:dyDescent="0.25">
      <c r="A652" s="1"/>
      <c r="B652" s="5"/>
      <c r="C652" s="122"/>
      <c r="D652" s="3"/>
      <c r="E652" s="434"/>
      <c r="F652" s="400"/>
      <c r="G652" s="401"/>
      <c r="H652" s="5"/>
      <c r="I652" s="5"/>
      <c r="J652" s="5"/>
      <c r="K652" s="5"/>
      <c r="L652" s="5"/>
      <c r="M652" s="5"/>
      <c r="N652" s="5"/>
      <c r="O652" s="5"/>
      <c r="P652" s="5"/>
      <c r="Q652" s="5"/>
      <c r="R652" s="5"/>
      <c r="S652" s="5"/>
      <c r="T652" s="5"/>
      <c r="U652" s="5"/>
      <c r="V652" s="5"/>
      <c r="W652" s="5"/>
      <c r="X652" s="5"/>
      <c r="Y652" s="5"/>
      <c r="Z652" s="5"/>
    </row>
    <row r="653" spans="1:26" x14ac:dyDescent="0.25">
      <c r="A653" s="1"/>
      <c r="B653" s="5"/>
      <c r="C653" s="122"/>
      <c r="D653" s="3"/>
      <c r="E653" s="434"/>
      <c r="F653" s="400"/>
      <c r="G653" s="401"/>
      <c r="H653" s="5"/>
      <c r="I653" s="5"/>
      <c r="J653" s="5"/>
      <c r="K653" s="5"/>
      <c r="L653" s="5"/>
      <c r="M653" s="5"/>
      <c r="N653" s="5"/>
      <c r="O653" s="5"/>
      <c r="P653" s="5"/>
      <c r="Q653" s="5"/>
      <c r="R653" s="5"/>
      <c r="S653" s="5"/>
      <c r="T653" s="5"/>
      <c r="U653" s="5"/>
      <c r="V653" s="5"/>
      <c r="W653" s="5"/>
      <c r="X653" s="5"/>
      <c r="Y653" s="5"/>
      <c r="Z653" s="5"/>
    </row>
    <row r="654" spans="1:26" x14ac:dyDescent="0.25">
      <c r="A654" s="1"/>
      <c r="B654" s="5"/>
      <c r="C654" s="122"/>
      <c r="D654" s="3"/>
      <c r="E654" s="434"/>
      <c r="F654" s="400"/>
      <c r="G654" s="401"/>
      <c r="H654" s="5"/>
      <c r="I654" s="5"/>
      <c r="J654" s="5"/>
      <c r="K654" s="5"/>
      <c r="L654" s="5"/>
      <c r="M654" s="5"/>
      <c r="N654" s="5"/>
      <c r="O654" s="5"/>
      <c r="P654" s="5"/>
      <c r="Q654" s="5"/>
      <c r="R654" s="5"/>
      <c r="S654" s="5"/>
      <c r="T654" s="5"/>
      <c r="U654" s="5"/>
      <c r="V654" s="5"/>
      <c r="W654" s="5"/>
      <c r="X654" s="5"/>
      <c r="Y654" s="5"/>
      <c r="Z654" s="5"/>
    </row>
    <row r="655" spans="1:26" x14ac:dyDescent="0.25">
      <c r="A655" s="1"/>
      <c r="B655" s="5"/>
      <c r="C655" s="122"/>
      <c r="D655" s="3"/>
      <c r="E655" s="434"/>
      <c r="F655" s="400"/>
      <c r="G655" s="401"/>
      <c r="H655" s="5"/>
      <c r="I655" s="5"/>
      <c r="J655" s="5"/>
      <c r="K655" s="5"/>
      <c r="L655" s="5"/>
      <c r="M655" s="5"/>
      <c r="N655" s="5"/>
      <c r="O655" s="5"/>
      <c r="P655" s="5"/>
      <c r="Q655" s="5"/>
      <c r="R655" s="5"/>
      <c r="S655" s="5"/>
      <c r="T655" s="5"/>
      <c r="U655" s="5"/>
      <c r="V655" s="5"/>
      <c r="W655" s="5"/>
      <c r="X655" s="5"/>
      <c r="Y655" s="5"/>
      <c r="Z655" s="5"/>
    </row>
    <row r="656" spans="1:26" x14ac:dyDescent="0.25">
      <c r="A656" s="1"/>
      <c r="B656" s="5"/>
      <c r="C656" s="122"/>
      <c r="D656" s="3"/>
      <c r="E656" s="434"/>
      <c r="F656" s="400"/>
      <c r="G656" s="401"/>
      <c r="H656" s="5"/>
      <c r="I656" s="5"/>
      <c r="J656" s="5"/>
      <c r="K656" s="5"/>
      <c r="L656" s="5"/>
      <c r="M656" s="5"/>
      <c r="N656" s="5"/>
      <c r="O656" s="5"/>
      <c r="P656" s="5"/>
      <c r="Q656" s="5"/>
      <c r="R656" s="5"/>
      <c r="S656" s="5"/>
      <c r="T656" s="5"/>
      <c r="U656" s="5"/>
      <c r="V656" s="5"/>
      <c r="W656" s="5"/>
      <c r="X656" s="5"/>
      <c r="Y656" s="5"/>
      <c r="Z656" s="5"/>
    </row>
    <row r="657" spans="1:26" x14ac:dyDescent="0.25">
      <c r="A657" s="1"/>
      <c r="B657" s="5"/>
      <c r="C657" s="122"/>
      <c r="D657" s="3"/>
      <c r="E657" s="434"/>
      <c r="F657" s="400"/>
      <c r="G657" s="401"/>
      <c r="H657" s="5"/>
      <c r="I657" s="5"/>
      <c r="J657" s="5"/>
      <c r="K657" s="5"/>
      <c r="L657" s="5"/>
      <c r="M657" s="5"/>
      <c r="N657" s="5"/>
      <c r="O657" s="5"/>
      <c r="P657" s="5"/>
      <c r="Q657" s="5"/>
      <c r="R657" s="5"/>
      <c r="S657" s="5"/>
      <c r="T657" s="5"/>
      <c r="U657" s="5"/>
      <c r="V657" s="5"/>
      <c r="W657" s="5"/>
      <c r="X657" s="5"/>
      <c r="Y657" s="5"/>
      <c r="Z657" s="5"/>
    </row>
    <row r="658" spans="1:26" x14ac:dyDescent="0.25">
      <c r="A658" s="1"/>
      <c r="B658" s="5"/>
      <c r="C658" s="122"/>
      <c r="D658" s="3"/>
      <c r="E658" s="434"/>
      <c r="F658" s="400"/>
      <c r="G658" s="401"/>
      <c r="H658" s="5"/>
      <c r="I658" s="5"/>
      <c r="J658" s="5"/>
      <c r="K658" s="5"/>
      <c r="L658" s="5"/>
      <c r="M658" s="5"/>
      <c r="N658" s="5"/>
      <c r="O658" s="5"/>
      <c r="P658" s="5"/>
      <c r="Q658" s="5"/>
      <c r="R658" s="5"/>
      <c r="S658" s="5"/>
      <c r="T658" s="5"/>
      <c r="U658" s="5"/>
      <c r="V658" s="5"/>
      <c r="W658" s="5"/>
      <c r="X658" s="5"/>
      <c r="Y658" s="5"/>
      <c r="Z658" s="5"/>
    </row>
    <row r="659" spans="1:26" x14ac:dyDescent="0.25">
      <c r="A659" s="1"/>
      <c r="B659" s="5"/>
      <c r="C659" s="122"/>
      <c r="D659" s="3"/>
      <c r="E659" s="434"/>
      <c r="F659" s="400"/>
      <c r="G659" s="401"/>
      <c r="H659" s="5"/>
      <c r="I659" s="5"/>
      <c r="J659" s="5"/>
      <c r="K659" s="5"/>
      <c r="L659" s="5"/>
      <c r="M659" s="5"/>
      <c r="N659" s="5"/>
      <c r="O659" s="5"/>
      <c r="P659" s="5"/>
      <c r="Q659" s="5"/>
      <c r="R659" s="5"/>
      <c r="S659" s="5"/>
      <c r="T659" s="5"/>
      <c r="U659" s="5"/>
      <c r="V659" s="5"/>
      <c r="W659" s="5"/>
      <c r="X659" s="5"/>
      <c r="Y659" s="5"/>
      <c r="Z659" s="5"/>
    </row>
    <row r="660" spans="1:26" x14ac:dyDescent="0.25">
      <c r="A660" s="1"/>
      <c r="B660" s="5"/>
      <c r="C660" s="122"/>
      <c r="D660" s="3"/>
      <c r="E660" s="434"/>
      <c r="F660" s="400"/>
      <c r="G660" s="401"/>
      <c r="H660" s="5"/>
      <c r="I660" s="5"/>
      <c r="J660" s="5"/>
      <c r="K660" s="5"/>
      <c r="L660" s="5"/>
      <c r="M660" s="5"/>
      <c r="N660" s="5"/>
      <c r="O660" s="5"/>
      <c r="P660" s="5"/>
      <c r="Q660" s="5"/>
      <c r="R660" s="5"/>
      <c r="S660" s="5"/>
      <c r="T660" s="5"/>
      <c r="U660" s="5"/>
      <c r="V660" s="5"/>
      <c r="W660" s="5"/>
      <c r="X660" s="5"/>
      <c r="Y660" s="5"/>
      <c r="Z660" s="5"/>
    </row>
    <row r="661" spans="1:26" x14ac:dyDescent="0.25">
      <c r="A661" s="1"/>
      <c r="B661" s="5"/>
      <c r="C661" s="122"/>
      <c r="D661" s="3"/>
      <c r="E661" s="434"/>
      <c r="F661" s="400"/>
      <c r="G661" s="401"/>
      <c r="H661" s="5"/>
      <c r="I661" s="5"/>
      <c r="J661" s="5"/>
      <c r="K661" s="5"/>
      <c r="L661" s="5"/>
      <c r="M661" s="5"/>
      <c r="N661" s="5"/>
      <c r="O661" s="5"/>
      <c r="P661" s="5"/>
      <c r="Q661" s="5"/>
      <c r="R661" s="5"/>
      <c r="S661" s="5"/>
      <c r="T661" s="5"/>
      <c r="U661" s="5"/>
      <c r="V661" s="5"/>
      <c r="W661" s="5"/>
      <c r="X661" s="5"/>
      <c r="Y661" s="5"/>
      <c r="Z661" s="5"/>
    </row>
    <row r="662" spans="1:26" x14ac:dyDescent="0.25">
      <c r="A662" s="1"/>
      <c r="B662" s="5"/>
      <c r="C662" s="122"/>
      <c r="D662" s="3"/>
      <c r="E662" s="434"/>
      <c r="F662" s="400"/>
      <c r="G662" s="401"/>
      <c r="H662" s="5"/>
      <c r="I662" s="5"/>
      <c r="J662" s="5"/>
      <c r="K662" s="5"/>
      <c r="L662" s="5"/>
      <c r="M662" s="5"/>
      <c r="N662" s="5"/>
      <c r="O662" s="5"/>
      <c r="P662" s="5"/>
      <c r="Q662" s="5"/>
      <c r="R662" s="5"/>
      <c r="S662" s="5"/>
      <c r="T662" s="5"/>
      <c r="U662" s="5"/>
      <c r="V662" s="5"/>
      <c r="W662" s="5"/>
      <c r="X662" s="5"/>
      <c r="Y662" s="5"/>
      <c r="Z662" s="5"/>
    </row>
    <row r="663" spans="1:26" x14ac:dyDescent="0.25">
      <c r="A663" s="1"/>
      <c r="B663" s="5"/>
      <c r="C663" s="122"/>
      <c r="D663" s="3"/>
      <c r="E663" s="434"/>
      <c r="F663" s="400"/>
      <c r="G663" s="401"/>
      <c r="H663" s="5"/>
      <c r="I663" s="5"/>
      <c r="J663" s="5"/>
      <c r="K663" s="5"/>
      <c r="L663" s="5"/>
      <c r="M663" s="5"/>
      <c r="N663" s="5"/>
      <c r="O663" s="5"/>
      <c r="P663" s="5"/>
      <c r="Q663" s="5"/>
      <c r="R663" s="5"/>
      <c r="S663" s="5"/>
      <c r="T663" s="5"/>
      <c r="U663" s="5"/>
      <c r="V663" s="5"/>
      <c r="W663" s="5"/>
      <c r="X663" s="5"/>
      <c r="Y663" s="5"/>
      <c r="Z663" s="5"/>
    </row>
    <row r="664" spans="1:26" x14ac:dyDescent="0.25">
      <c r="A664" s="1"/>
      <c r="B664" s="5"/>
      <c r="C664" s="122"/>
      <c r="D664" s="3"/>
      <c r="E664" s="434"/>
      <c r="F664" s="400"/>
      <c r="G664" s="401"/>
      <c r="H664" s="5"/>
      <c r="I664" s="5"/>
      <c r="J664" s="5"/>
      <c r="K664" s="5"/>
      <c r="L664" s="5"/>
      <c r="M664" s="5"/>
      <c r="N664" s="5"/>
      <c r="O664" s="5"/>
      <c r="P664" s="5"/>
      <c r="Q664" s="5"/>
      <c r="R664" s="5"/>
      <c r="S664" s="5"/>
      <c r="T664" s="5"/>
      <c r="U664" s="5"/>
      <c r="V664" s="5"/>
      <c r="W664" s="5"/>
      <c r="X664" s="5"/>
      <c r="Y664" s="5"/>
      <c r="Z664" s="5"/>
    </row>
    <row r="665" spans="1:26" x14ac:dyDescent="0.25">
      <c r="A665" s="1"/>
      <c r="B665" s="5"/>
      <c r="C665" s="122"/>
      <c r="D665" s="3"/>
      <c r="E665" s="434"/>
      <c r="F665" s="400"/>
      <c r="G665" s="401"/>
      <c r="H665" s="5"/>
      <c r="I665" s="5"/>
      <c r="J665" s="5"/>
      <c r="K665" s="5"/>
      <c r="L665" s="5"/>
      <c r="M665" s="5"/>
      <c r="N665" s="5"/>
      <c r="O665" s="5"/>
      <c r="P665" s="5"/>
      <c r="Q665" s="5"/>
      <c r="R665" s="5"/>
      <c r="S665" s="5"/>
      <c r="T665" s="5"/>
      <c r="U665" s="5"/>
      <c r="V665" s="5"/>
      <c r="W665" s="5"/>
      <c r="X665" s="5"/>
      <c r="Y665" s="5"/>
      <c r="Z665" s="5"/>
    </row>
    <row r="666" spans="1:26" x14ac:dyDescent="0.25">
      <c r="A666" s="1"/>
      <c r="B666" s="5"/>
      <c r="C666" s="122"/>
      <c r="D666" s="3"/>
      <c r="E666" s="434"/>
      <c r="F666" s="400"/>
      <c r="G666" s="401"/>
      <c r="H666" s="5"/>
      <c r="I666" s="5"/>
      <c r="J666" s="5"/>
      <c r="K666" s="5"/>
      <c r="L666" s="5"/>
      <c r="M666" s="5"/>
      <c r="N666" s="5"/>
      <c r="O666" s="5"/>
      <c r="P666" s="5"/>
      <c r="Q666" s="5"/>
      <c r="R666" s="5"/>
      <c r="S666" s="5"/>
      <c r="T666" s="5"/>
      <c r="U666" s="5"/>
      <c r="V666" s="5"/>
      <c r="W666" s="5"/>
      <c r="X666" s="5"/>
      <c r="Y666" s="5"/>
      <c r="Z666" s="5"/>
    </row>
    <row r="667" spans="1:26" x14ac:dyDescent="0.25">
      <c r="A667" s="1"/>
      <c r="B667" s="5"/>
      <c r="C667" s="122"/>
      <c r="D667" s="3"/>
      <c r="E667" s="434"/>
      <c r="F667" s="400"/>
      <c r="G667" s="401"/>
      <c r="H667" s="5"/>
      <c r="I667" s="5"/>
      <c r="J667" s="5"/>
      <c r="K667" s="5"/>
      <c r="L667" s="5"/>
      <c r="M667" s="5"/>
      <c r="N667" s="5"/>
      <c r="O667" s="5"/>
      <c r="P667" s="5"/>
      <c r="Q667" s="5"/>
      <c r="R667" s="5"/>
      <c r="S667" s="5"/>
      <c r="T667" s="5"/>
      <c r="U667" s="5"/>
      <c r="V667" s="5"/>
      <c r="W667" s="5"/>
      <c r="X667" s="5"/>
      <c r="Y667" s="5"/>
      <c r="Z667" s="5"/>
    </row>
    <row r="668" spans="1:26" x14ac:dyDescent="0.25">
      <c r="A668" s="1"/>
      <c r="B668" s="5"/>
      <c r="C668" s="122"/>
      <c r="D668" s="3"/>
      <c r="E668" s="434"/>
      <c r="F668" s="400"/>
      <c r="G668" s="401"/>
      <c r="H668" s="5"/>
      <c r="I668" s="5"/>
      <c r="J668" s="5"/>
      <c r="K668" s="5"/>
      <c r="L668" s="5"/>
      <c r="M668" s="5"/>
      <c r="N668" s="5"/>
      <c r="O668" s="5"/>
      <c r="P668" s="5"/>
      <c r="Q668" s="5"/>
      <c r="R668" s="5"/>
      <c r="S668" s="5"/>
      <c r="T668" s="5"/>
      <c r="U668" s="5"/>
      <c r="V668" s="5"/>
      <c r="W668" s="5"/>
      <c r="X668" s="5"/>
      <c r="Y668" s="5"/>
      <c r="Z668" s="5"/>
    </row>
    <row r="669" spans="1:26" x14ac:dyDescent="0.25">
      <c r="A669" s="1"/>
      <c r="B669" s="5"/>
      <c r="C669" s="122"/>
      <c r="D669" s="3"/>
      <c r="E669" s="434"/>
      <c r="F669" s="400"/>
      <c r="G669" s="401"/>
      <c r="H669" s="5"/>
      <c r="I669" s="5"/>
      <c r="J669" s="5"/>
      <c r="K669" s="5"/>
      <c r="L669" s="5"/>
      <c r="M669" s="5"/>
      <c r="N669" s="5"/>
      <c r="O669" s="5"/>
      <c r="P669" s="5"/>
      <c r="Q669" s="5"/>
      <c r="R669" s="5"/>
      <c r="S669" s="5"/>
      <c r="T669" s="5"/>
      <c r="U669" s="5"/>
      <c r="V669" s="5"/>
      <c r="W669" s="5"/>
      <c r="X669" s="5"/>
      <c r="Y669" s="5"/>
      <c r="Z669" s="5"/>
    </row>
    <row r="670" spans="1:26" x14ac:dyDescent="0.25">
      <c r="A670" s="1"/>
      <c r="B670" s="5"/>
      <c r="C670" s="122"/>
      <c r="D670" s="3"/>
      <c r="E670" s="434"/>
      <c r="F670" s="400"/>
      <c r="G670" s="401"/>
      <c r="H670" s="5"/>
      <c r="I670" s="5"/>
      <c r="J670" s="5"/>
      <c r="K670" s="5"/>
      <c r="L670" s="5"/>
      <c r="M670" s="5"/>
      <c r="N670" s="5"/>
      <c r="O670" s="5"/>
      <c r="P670" s="5"/>
      <c r="Q670" s="5"/>
      <c r="R670" s="5"/>
      <c r="S670" s="5"/>
      <c r="T670" s="5"/>
      <c r="U670" s="5"/>
      <c r="V670" s="5"/>
      <c r="W670" s="5"/>
      <c r="X670" s="5"/>
      <c r="Y670" s="5"/>
      <c r="Z670" s="5"/>
    </row>
    <row r="671" spans="1:26" x14ac:dyDescent="0.25">
      <c r="A671" s="1"/>
      <c r="B671" s="5"/>
      <c r="C671" s="122"/>
      <c r="D671" s="3"/>
      <c r="E671" s="434"/>
      <c r="F671" s="400"/>
      <c r="G671" s="401"/>
      <c r="H671" s="5"/>
      <c r="I671" s="5"/>
      <c r="J671" s="5"/>
      <c r="K671" s="5"/>
      <c r="L671" s="5"/>
      <c r="M671" s="5"/>
      <c r="N671" s="5"/>
      <c r="O671" s="5"/>
      <c r="P671" s="5"/>
      <c r="Q671" s="5"/>
      <c r="R671" s="5"/>
      <c r="S671" s="5"/>
      <c r="T671" s="5"/>
      <c r="U671" s="5"/>
      <c r="V671" s="5"/>
      <c r="W671" s="5"/>
      <c r="X671" s="5"/>
      <c r="Y671" s="5"/>
      <c r="Z671" s="5"/>
    </row>
    <row r="672" spans="1:26" x14ac:dyDescent="0.25">
      <c r="A672" s="1"/>
      <c r="B672" s="5"/>
      <c r="C672" s="122"/>
      <c r="D672" s="3"/>
      <c r="E672" s="434"/>
      <c r="F672" s="400"/>
      <c r="G672" s="401"/>
      <c r="H672" s="5"/>
      <c r="I672" s="5"/>
      <c r="J672" s="5"/>
      <c r="K672" s="5"/>
      <c r="L672" s="5"/>
      <c r="M672" s="5"/>
      <c r="N672" s="5"/>
      <c r="O672" s="5"/>
      <c r="P672" s="5"/>
      <c r="Q672" s="5"/>
      <c r="R672" s="5"/>
      <c r="S672" s="5"/>
      <c r="T672" s="5"/>
      <c r="U672" s="5"/>
      <c r="V672" s="5"/>
      <c r="W672" s="5"/>
      <c r="X672" s="5"/>
      <c r="Y672" s="5"/>
      <c r="Z672" s="5"/>
    </row>
    <row r="673" spans="1:26" x14ac:dyDescent="0.25">
      <c r="A673" s="1"/>
      <c r="B673" s="5"/>
      <c r="C673" s="122"/>
      <c r="D673" s="3"/>
      <c r="E673" s="434"/>
      <c r="F673" s="400"/>
      <c r="G673" s="401"/>
      <c r="H673" s="5"/>
      <c r="I673" s="5"/>
      <c r="J673" s="5"/>
      <c r="K673" s="5"/>
      <c r="L673" s="5"/>
      <c r="M673" s="5"/>
      <c r="N673" s="5"/>
      <c r="O673" s="5"/>
      <c r="P673" s="5"/>
      <c r="Q673" s="5"/>
      <c r="R673" s="5"/>
      <c r="S673" s="5"/>
      <c r="T673" s="5"/>
      <c r="U673" s="5"/>
      <c r="V673" s="5"/>
      <c r="W673" s="5"/>
      <c r="X673" s="5"/>
      <c r="Y673" s="5"/>
      <c r="Z673" s="5"/>
    </row>
    <row r="674" spans="1:26" x14ac:dyDescent="0.25">
      <c r="A674" s="1"/>
      <c r="B674" s="5"/>
      <c r="C674" s="122"/>
      <c r="D674" s="3"/>
      <c r="E674" s="434"/>
      <c r="F674" s="400"/>
      <c r="G674" s="401"/>
      <c r="H674" s="5"/>
      <c r="I674" s="5"/>
      <c r="J674" s="5"/>
      <c r="K674" s="5"/>
      <c r="L674" s="5"/>
      <c r="M674" s="5"/>
      <c r="N674" s="5"/>
      <c r="O674" s="5"/>
      <c r="P674" s="5"/>
      <c r="Q674" s="5"/>
      <c r="R674" s="5"/>
      <c r="S674" s="5"/>
      <c r="T674" s="5"/>
      <c r="U674" s="5"/>
      <c r="V674" s="5"/>
      <c r="W674" s="5"/>
      <c r="X674" s="5"/>
      <c r="Y674" s="5"/>
      <c r="Z674" s="5"/>
    </row>
    <row r="675" spans="1:26" x14ac:dyDescent="0.25">
      <c r="A675" s="1"/>
      <c r="B675" s="5"/>
      <c r="C675" s="122"/>
      <c r="D675" s="3"/>
      <c r="E675" s="434"/>
      <c r="F675" s="400"/>
      <c r="G675" s="401"/>
      <c r="H675" s="5"/>
      <c r="I675" s="5"/>
      <c r="J675" s="5"/>
      <c r="K675" s="5"/>
      <c r="L675" s="5"/>
      <c r="M675" s="5"/>
      <c r="N675" s="5"/>
      <c r="O675" s="5"/>
      <c r="P675" s="5"/>
      <c r="Q675" s="5"/>
      <c r="R675" s="5"/>
      <c r="S675" s="5"/>
      <c r="T675" s="5"/>
      <c r="U675" s="5"/>
      <c r="V675" s="5"/>
      <c r="W675" s="5"/>
      <c r="X675" s="5"/>
      <c r="Y675" s="5"/>
      <c r="Z675" s="5"/>
    </row>
    <row r="676" spans="1:26" x14ac:dyDescent="0.25">
      <c r="A676" s="1"/>
      <c r="B676" s="5"/>
      <c r="C676" s="122"/>
      <c r="D676" s="3"/>
      <c r="E676" s="434"/>
      <c r="F676" s="400"/>
      <c r="G676" s="401"/>
      <c r="H676" s="5"/>
      <c r="I676" s="5"/>
      <c r="J676" s="5"/>
      <c r="K676" s="5"/>
      <c r="L676" s="5"/>
      <c r="M676" s="5"/>
      <c r="N676" s="5"/>
      <c r="O676" s="5"/>
      <c r="P676" s="5"/>
      <c r="Q676" s="5"/>
      <c r="R676" s="5"/>
      <c r="S676" s="5"/>
      <c r="T676" s="5"/>
      <c r="U676" s="5"/>
      <c r="V676" s="5"/>
      <c r="W676" s="5"/>
      <c r="X676" s="5"/>
      <c r="Y676" s="5"/>
      <c r="Z676" s="5"/>
    </row>
    <row r="677" spans="1:26" x14ac:dyDescent="0.25">
      <c r="A677" s="1"/>
      <c r="B677" s="5"/>
      <c r="C677" s="122"/>
      <c r="D677" s="3"/>
      <c r="E677" s="434"/>
      <c r="F677" s="400"/>
      <c r="G677" s="401"/>
      <c r="H677" s="5"/>
      <c r="I677" s="5"/>
      <c r="J677" s="5"/>
      <c r="K677" s="5"/>
      <c r="L677" s="5"/>
      <c r="M677" s="5"/>
      <c r="N677" s="5"/>
      <c r="O677" s="5"/>
      <c r="P677" s="5"/>
      <c r="Q677" s="5"/>
      <c r="R677" s="5"/>
      <c r="S677" s="5"/>
      <c r="T677" s="5"/>
      <c r="U677" s="5"/>
      <c r="V677" s="5"/>
      <c r="W677" s="5"/>
      <c r="X677" s="5"/>
      <c r="Y677" s="5"/>
      <c r="Z677" s="5"/>
    </row>
    <row r="678" spans="1:26" x14ac:dyDescent="0.25">
      <c r="A678" s="1"/>
      <c r="B678" s="5"/>
      <c r="C678" s="122"/>
      <c r="D678" s="3"/>
      <c r="E678" s="434"/>
      <c r="F678" s="400"/>
      <c r="G678" s="401"/>
      <c r="H678" s="5"/>
      <c r="I678" s="5"/>
      <c r="J678" s="5"/>
      <c r="K678" s="5"/>
      <c r="L678" s="5"/>
      <c r="M678" s="5"/>
      <c r="N678" s="5"/>
      <c r="O678" s="5"/>
      <c r="P678" s="5"/>
      <c r="Q678" s="5"/>
      <c r="R678" s="5"/>
      <c r="S678" s="5"/>
      <c r="T678" s="5"/>
      <c r="U678" s="5"/>
      <c r="V678" s="5"/>
      <c r="W678" s="5"/>
      <c r="X678" s="5"/>
      <c r="Y678" s="5"/>
      <c r="Z678" s="5"/>
    </row>
    <row r="679" spans="1:26" x14ac:dyDescent="0.25">
      <c r="A679" s="1"/>
      <c r="B679" s="5"/>
      <c r="C679" s="122"/>
      <c r="D679" s="3"/>
      <c r="E679" s="434"/>
      <c r="F679" s="400"/>
      <c r="G679" s="401"/>
      <c r="H679" s="5"/>
      <c r="I679" s="5"/>
      <c r="J679" s="5"/>
      <c r="K679" s="5"/>
      <c r="L679" s="5"/>
      <c r="M679" s="5"/>
      <c r="N679" s="5"/>
      <c r="O679" s="5"/>
      <c r="P679" s="5"/>
      <c r="Q679" s="5"/>
      <c r="R679" s="5"/>
      <c r="S679" s="5"/>
      <c r="T679" s="5"/>
      <c r="U679" s="5"/>
      <c r="V679" s="5"/>
      <c r="W679" s="5"/>
      <c r="X679" s="5"/>
      <c r="Y679" s="5"/>
      <c r="Z679" s="5"/>
    </row>
    <row r="680" spans="1:26" x14ac:dyDescent="0.25">
      <c r="A680" s="1"/>
      <c r="B680" s="5"/>
      <c r="C680" s="122"/>
      <c r="D680" s="3"/>
      <c r="E680" s="434"/>
      <c r="F680" s="400"/>
      <c r="G680" s="401"/>
      <c r="H680" s="5"/>
      <c r="I680" s="5"/>
      <c r="J680" s="5"/>
      <c r="K680" s="5"/>
      <c r="L680" s="5"/>
      <c r="M680" s="5"/>
      <c r="N680" s="5"/>
      <c r="O680" s="5"/>
      <c r="P680" s="5"/>
      <c r="Q680" s="5"/>
      <c r="R680" s="5"/>
      <c r="S680" s="5"/>
      <c r="T680" s="5"/>
      <c r="U680" s="5"/>
      <c r="V680" s="5"/>
      <c r="W680" s="5"/>
      <c r="X680" s="5"/>
      <c r="Y680" s="5"/>
      <c r="Z680" s="5"/>
    </row>
    <row r="681" spans="1:26" x14ac:dyDescent="0.25">
      <c r="A681" s="1"/>
      <c r="B681" s="5"/>
      <c r="C681" s="122"/>
      <c r="D681" s="3"/>
      <c r="E681" s="434"/>
      <c r="F681" s="400"/>
      <c r="G681" s="401"/>
      <c r="H681" s="5"/>
      <c r="I681" s="5"/>
      <c r="J681" s="5"/>
      <c r="K681" s="5"/>
      <c r="L681" s="5"/>
      <c r="M681" s="5"/>
      <c r="N681" s="5"/>
      <c r="O681" s="5"/>
      <c r="P681" s="5"/>
      <c r="Q681" s="5"/>
      <c r="R681" s="5"/>
      <c r="S681" s="5"/>
      <c r="T681" s="5"/>
      <c r="U681" s="5"/>
      <c r="V681" s="5"/>
      <c r="W681" s="5"/>
      <c r="X681" s="5"/>
      <c r="Y681" s="5"/>
      <c r="Z681" s="5"/>
    </row>
    <row r="682" spans="1:26" x14ac:dyDescent="0.25">
      <c r="A682" s="1"/>
      <c r="B682" s="5"/>
      <c r="C682" s="122"/>
      <c r="D682" s="3"/>
      <c r="E682" s="434"/>
      <c r="F682" s="400"/>
      <c r="G682" s="401"/>
      <c r="H682" s="5"/>
      <c r="I682" s="5"/>
      <c r="J682" s="5"/>
      <c r="K682" s="5"/>
      <c r="L682" s="5"/>
      <c r="M682" s="5"/>
      <c r="N682" s="5"/>
      <c r="O682" s="5"/>
      <c r="P682" s="5"/>
      <c r="Q682" s="5"/>
      <c r="R682" s="5"/>
      <c r="S682" s="5"/>
      <c r="T682" s="5"/>
      <c r="U682" s="5"/>
      <c r="V682" s="5"/>
      <c r="W682" s="5"/>
      <c r="X682" s="5"/>
      <c r="Y682" s="5"/>
      <c r="Z682" s="5"/>
    </row>
    <row r="683" spans="1:26" x14ac:dyDescent="0.25">
      <c r="A683" s="1"/>
      <c r="B683" s="5"/>
      <c r="C683" s="122"/>
      <c r="D683" s="3"/>
      <c r="E683" s="434"/>
      <c r="F683" s="400"/>
      <c r="G683" s="401"/>
      <c r="H683" s="5"/>
      <c r="I683" s="5"/>
      <c r="J683" s="5"/>
      <c r="K683" s="5"/>
      <c r="L683" s="5"/>
      <c r="M683" s="5"/>
      <c r="N683" s="5"/>
      <c r="O683" s="5"/>
      <c r="P683" s="5"/>
      <c r="Q683" s="5"/>
      <c r="R683" s="5"/>
      <c r="S683" s="5"/>
      <c r="T683" s="5"/>
      <c r="U683" s="5"/>
      <c r="V683" s="5"/>
      <c r="W683" s="5"/>
      <c r="X683" s="5"/>
      <c r="Y683" s="5"/>
      <c r="Z683" s="5"/>
    </row>
    <row r="684" spans="1:26" x14ac:dyDescent="0.25">
      <c r="A684" s="1"/>
      <c r="B684" s="5"/>
      <c r="C684" s="122"/>
      <c r="D684" s="3"/>
      <c r="E684" s="434"/>
      <c r="F684" s="400"/>
      <c r="G684" s="401"/>
      <c r="H684" s="5"/>
      <c r="I684" s="5"/>
      <c r="J684" s="5"/>
      <c r="K684" s="5"/>
      <c r="L684" s="5"/>
      <c r="M684" s="5"/>
      <c r="N684" s="5"/>
      <c r="O684" s="5"/>
      <c r="P684" s="5"/>
      <c r="Q684" s="5"/>
      <c r="R684" s="5"/>
      <c r="S684" s="5"/>
      <c r="T684" s="5"/>
      <c r="U684" s="5"/>
      <c r="V684" s="5"/>
      <c r="W684" s="5"/>
      <c r="X684" s="5"/>
      <c r="Y684" s="5"/>
      <c r="Z684" s="5"/>
    </row>
    <row r="685" spans="1:26" x14ac:dyDescent="0.25">
      <c r="A685" s="1"/>
      <c r="B685" s="5"/>
      <c r="C685" s="122"/>
      <c r="D685" s="3"/>
      <c r="E685" s="434"/>
      <c r="F685" s="400"/>
      <c r="G685" s="401"/>
      <c r="H685" s="5"/>
      <c r="I685" s="5"/>
      <c r="J685" s="5"/>
      <c r="K685" s="5"/>
      <c r="L685" s="5"/>
      <c r="M685" s="5"/>
      <c r="N685" s="5"/>
      <c r="O685" s="5"/>
      <c r="P685" s="5"/>
      <c r="Q685" s="5"/>
      <c r="R685" s="5"/>
      <c r="S685" s="5"/>
      <c r="T685" s="5"/>
      <c r="U685" s="5"/>
      <c r="V685" s="5"/>
      <c r="W685" s="5"/>
      <c r="X685" s="5"/>
      <c r="Y685" s="5"/>
      <c r="Z685" s="5"/>
    </row>
    <row r="686" spans="1:26" x14ac:dyDescent="0.25">
      <c r="A686" s="1"/>
      <c r="B686" s="5"/>
      <c r="C686" s="122"/>
      <c r="D686" s="3"/>
      <c r="E686" s="434"/>
      <c r="F686" s="400"/>
      <c r="G686" s="401"/>
      <c r="H686" s="5"/>
      <c r="I686" s="5"/>
      <c r="J686" s="5"/>
      <c r="K686" s="5"/>
      <c r="L686" s="5"/>
      <c r="M686" s="5"/>
      <c r="N686" s="5"/>
      <c r="O686" s="5"/>
      <c r="P686" s="5"/>
      <c r="Q686" s="5"/>
      <c r="R686" s="5"/>
      <c r="S686" s="5"/>
      <c r="T686" s="5"/>
      <c r="U686" s="5"/>
      <c r="V686" s="5"/>
      <c r="W686" s="5"/>
      <c r="X686" s="5"/>
      <c r="Y686" s="5"/>
      <c r="Z686" s="5"/>
    </row>
    <row r="687" spans="1:26" x14ac:dyDescent="0.25">
      <c r="A687" s="1"/>
      <c r="B687" s="5"/>
      <c r="C687" s="122"/>
      <c r="D687" s="3"/>
      <c r="E687" s="434"/>
      <c r="F687" s="400"/>
      <c r="G687" s="401"/>
      <c r="H687" s="5"/>
      <c r="I687" s="5"/>
      <c r="J687" s="5"/>
      <c r="K687" s="5"/>
      <c r="L687" s="5"/>
      <c r="M687" s="5"/>
      <c r="N687" s="5"/>
      <c r="O687" s="5"/>
      <c r="P687" s="5"/>
      <c r="Q687" s="5"/>
      <c r="R687" s="5"/>
      <c r="S687" s="5"/>
      <c r="T687" s="5"/>
      <c r="U687" s="5"/>
      <c r="V687" s="5"/>
      <c r="W687" s="5"/>
      <c r="X687" s="5"/>
      <c r="Y687" s="5"/>
      <c r="Z687" s="5"/>
    </row>
    <row r="688" spans="1:26" x14ac:dyDescent="0.25">
      <c r="A688" s="1"/>
      <c r="B688" s="5"/>
      <c r="C688" s="122"/>
      <c r="D688" s="3"/>
      <c r="E688" s="434"/>
      <c r="F688" s="400"/>
      <c r="G688" s="401"/>
      <c r="H688" s="5"/>
      <c r="I688" s="5"/>
      <c r="J688" s="5"/>
      <c r="K688" s="5"/>
      <c r="L688" s="5"/>
      <c r="M688" s="5"/>
      <c r="N688" s="5"/>
      <c r="O688" s="5"/>
      <c r="P688" s="5"/>
      <c r="Q688" s="5"/>
      <c r="R688" s="5"/>
      <c r="S688" s="5"/>
      <c r="T688" s="5"/>
      <c r="U688" s="5"/>
      <c r="V688" s="5"/>
      <c r="W688" s="5"/>
      <c r="X688" s="5"/>
      <c r="Y688" s="5"/>
      <c r="Z688" s="5"/>
    </row>
    <row r="689" spans="1:26" x14ac:dyDescent="0.25">
      <c r="A689" s="1"/>
      <c r="B689" s="5"/>
      <c r="C689" s="122"/>
      <c r="D689" s="3"/>
      <c r="E689" s="434"/>
      <c r="F689" s="400"/>
      <c r="G689" s="401"/>
      <c r="H689" s="5"/>
      <c r="I689" s="5"/>
      <c r="J689" s="5"/>
      <c r="K689" s="5"/>
      <c r="L689" s="5"/>
      <c r="M689" s="5"/>
      <c r="N689" s="5"/>
      <c r="O689" s="5"/>
      <c r="P689" s="5"/>
      <c r="Q689" s="5"/>
      <c r="R689" s="5"/>
      <c r="S689" s="5"/>
      <c r="T689" s="5"/>
      <c r="U689" s="5"/>
      <c r="V689" s="5"/>
      <c r="W689" s="5"/>
      <c r="X689" s="5"/>
      <c r="Y689" s="5"/>
      <c r="Z689" s="5"/>
    </row>
    <row r="690" spans="1:26" x14ac:dyDescent="0.25">
      <c r="A690" s="1"/>
      <c r="B690" s="5"/>
      <c r="C690" s="122"/>
      <c r="D690" s="3"/>
      <c r="E690" s="434"/>
      <c r="F690" s="400"/>
      <c r="G690" s="401"/>
      <c r="H690" s="5"/>
      <c r="I690" s="5"/>
      <c r="J690" s="5"/>
      <c r="K690" s="5"/>
      <c r="L690" s="5"/>
      <c r="M690" s="5"/>
      <c r="N690" s="5"/>
      <c r="O690" s="5"/>
      <c r="P690" s="5"/>
      <c r="Q690" s="5"/>
      <c r="R690" s="5"/>
      <c r="S690" s="5"/>
      <c r="T690" s="5"/>
      <c r="U690" s="5"/>
      <c r="V690" s="5"/>
      <c r="W690" s="5"/>
      <c r="X690" s="5"/>
      <c r="Y690" s="5"/>
      <c r="Z690" s="5"/>
    </row>
    <row r="691" spans="1:26" x14ac:dyDescent="0.25">
      <c r="A691" s="1"/>
      <c r="B691" s="5"/>
      <c r="C691" s="122"/>
      <c r="D691" s="3"/>
      <c r="E691" s="434"/>
      <c r="F691" s="400"/>
      <c r="G691" s="401"/>
      <c r="H691" s="5"/>
      <c r="I691" s="5"/>
      <c r="J691" s="5"/>
      <c r="K691" s="5"/>
      <c r="L691" s="5"/>
      <c r="M691" s="5"/>
      <c r="N691" s="5"/>
      <c r="O691" s="5"/>
      <c r="P691" s="5"/>
      <c r="Q691" s="5"/>
      <c r="R691" s="5"/>
      <c r="S691" s="5"/>
      <c r="T691" s="5"/>
      <c r="U691" s="5"/>
      <c r="V691" s="5"/>
      <c r="W691" s="5"/>
      <c r="X691" s="5"/>
      <c r="Y691" s="5"/>
      <c r="Z691" s="5"/>
    </row>
    <row r="692" spans="1:26" x14ac:dyDescent="0.25">
      <c r="A692" s="1"/>
      <c r="B692" s="5"/>
      <c r="C692" s="122"/>
      <c r="D692" s="3"/>
      <c r="E692" s="434"/>
      <c r="F692" s="400"/>
      <c r="G692" s="401"/>
      <c r="H692" s="5"/>
      <c r="I692" s="5"/>
      <c r="J692" s="5"/>
      <c r="K692" s="5"/>
      <c r="L692" s="5"/>
      <c r="M692" s="5"/>
      <c r="N692" s="5"/>
      <c r="O692" s="5"/>
      <c r="P692" s="5"/>
      <c r="Q692" s="5"/>
      <c r="R692" s="5"/>
      <c r="S692" s="5"/>
      <c r="T692" s="5"/>
      <c r="U692" s="5"/>
      <c r="V692" s="5"/>
      <c r="W692" s="5"/>
      <c r="X692" s="5"/>
      <c r="Y692" s="5"/>
      <c r="Z692" s="5"/>
    </row>
    <row r="693" spans="1:26" x14ac:dyDescent="0.25">
      <c r="A693" s="1"/>
      <c r="B693" s="5"/>
      <c r="C693" s="122"/>
      <c r="D693" s="3"/>
      <c r="E693" s="434"/>
      <c r="F693" s="400"/>
      <c r="G693" s="401"/>
      <c r="H693" s="5"/>
      <c r="I693" s="5"/>
      <c r="J693" s="5"/>
      <c r="K693" s="5"/>
      <c r="L693" s="5"/>
      <c r="M693" s="5"/>
      <c r="N693" s="5"/>
      <c r="O693" s="5"/>
      <c r="P693" s="5"/>
      <c r="Q693" s="5"/>
      <c r="R693" s="5"/>
      <c r="S693" s="5"/>
      <c r="T693" s="5"/>
      <c r="U693" s="5"/>
      <c r="V693" s="5"/>
      <c r="W693" s="5"/>
      <c r="X693" s="5"/>
      <c r="Y693" s="5"/>
      <c r="Z693" s="5"/>
    </row>
    <row r="694" spans="1:26" x14ac:dyDescent="0.25">
      <c r="A694" s="1"/>
      <c r="B694" s="5"/>
      <c r="C694" s="122"/>
      <c r="D694" s="3"/>
      <c r="E694" s="434"/>
      <c r="F694" s="400"/>
      <c r="G694" s="401"/>
      <c r="H694" s="5"/>
      <c r="I694" s="5"/>
      <c r="J694" s="5"/>
      <c r="K694" s="5"/>
      <c r="L694" s="5"/>
      <c r="M694" s="5"/>
      <c r="N694" s="5"/>
      <c r="O694" s="5"/>
      <c r="P694" s="5"/>
      <c r="Q694" s="5"/>
      <c r="R694" s="5"/>
      <c r="S694" s="5"/>
      <c r="T694" s="5"/>
      <c r="U694" s="5"/>
      <c r="V694" s="5"/>
      <c r="W694" s="5"/>
      <c r="X694" s="5"/>
      <c r="Y694" s="5"/>
      <c r="Z694" s="5"/>
    </row>
    <row r="695" spans="1:26" x14ac:dyDescent="0.25">
      <c r="A695" s="1"/>
      <c r="B695" s="5"/>
      <c r="C695" s="122"/>
      <c r="D695" s="3"/>
      <c r="E695" s="434"/>
      <c r="F695" s="400"/>
      <c r="G695" s="401"/>
      <c r="H695" s="5"/>
      <c r="I695" s="5"/>
      <c r="J695" s="5"/>
      <c r="K695" s="5"/>
      <c r="L695" s="5"/>
      <c r="M695" s="5"/>
      <c r="N695" s="5"/>
      <c r="O695" s="5"/>
      <c r="P695" s="5"/>
      <c r="Q695" s="5"/>
      <c r="R695" s="5"/>
      <c r="S695" s="5"/>
      <c r="T695" s="5"/>
      <c r="U695" s="5"/>
      <c r="V695" s="5"/>
      <c r="W695" s="5"/>
      <c r="X695" s="5"/>
      <c r="Y695" s="5"/>
      <c r="Z695" s="5"/>
    </row>
    <row r="696" spans="1:26" x14ac:dyDescent="0.25">
      <c r="A696" s="1"/>
      <c r="B696" s="5"/>
      <c r="C696" s="122"/>
      <c r="D696" s="3"/>
      <c r="E696" s="434"/>
      <c r="F696" s="400"/>
      <c r="G696" s="401"/>
      <c r="H696" s="5"/>
      <c r="I696" s="5"/>
      <c r="J696" s="5"/>
      <c r="K696" s="5"/>
      <c r="L696" s="5"/>
      <c r="M696" s="5"/>
      <c r="N696" s="5"/>
      <c r="O696" s="5"/>
      <c r="P696" s="5"/>
      <c r="Q696" s="5"/>
      <c r="R696" s="5"/>
      <c r="S696" s="5"/>
      <c r="T696" s="5"/>
      <c r="U696" s="5"/>
      <c r="V696" s="5"/>
      <c r="W696" s="5"/>
      <c r="X696" s="5"/>
      <c r="Y696" s="5"/>
      <c r="Z696" s="5"/>
    </row>
    <row r="697" spans="1:26" x14ac:dyDescent="0.25">
      <c r="A697" s="1"/>
      <c r="B697" s="5"/>
      <c r="C697" s="122"/>
      <c r="D697" s="3"/>
      <c r="E697" s="434"/>
      <c r="F697" s="400"/>
      <c r="G697" s="401"/>
      <c r="H697" s="5"/>
      <c r="I697" s="5"/>
      <c r="J697" s="5"/>
      <c r="K697" s="5"/>
      <c r="L697" s="5"/>
      <c r="M697" s="5"/>
      <c r="N697" s="5"/>
      <c r="O697" s="5"/>
      <c r="P697" s="5"/>
      <c r="Q697" s="5"/>
      <c r="R697" s="5"/>
      <c r="S697" s="5"/>
      <c r="T697" s="5"/>
      <c r="U697" s="5"/>
      <c r="V697" s="5"/>
      <c r="W697" s="5"/>
      <c r="X697" s="5"/>
      <c r="Y697" s="5"/>
      <c r="Z697" s="5"/>
    </row>
    <row r="698" spans="1:26" x14ac:dyDescent="0.25">
      <c r="A698" s="1"/>
      <c r="B698" s="5"/>
      <c r="C698" s="122"/>
      <c r="D698" s="3"/>
      <c r="E698" s="434"/>
      <c r="F698" s="400"/>
      <c r="G698" s="401"/>
      <c r="H698" s="5"/>
      <c r="I698" s="5"/>
      <c r="J698" s="5"/>
      <c r="K698" s="5"/>
      <c r="L698" s="5"/>
      <c r="M698" s="5"/>
      <c r="N698" s="5"/>
      <c r="O698" s="5"/>
      <c r="P698" s="5"/>
      <c r="Q698" s="5"/>
      <c r="R698" s="5"/>
      <c r="S698" s="5"/>
      <c r="T698" s="5"/>
      <c r="U698" s="5"/>
      <c r="V698" s="5"/>
      <c r="W698" s="5"/>
      <c r="X698" s="5"/>
      <c r="Y698" s="5"/>
      <c r="Z698" s="5"/>
    </row>
    <row r="699" spans="1:26" x14ac:dyDescent="0.25">
      <c r="A699" s="1"/>
      <c r="B699" s="5"/>
      <c r="C699" s="122"/>
      <c r="D699" s="3"/>
      <c r="E699" s="434"/>
      <c r="F699" s="400"/>
      <c r="G699" s="401"/>
      <c r="H699" s="5"/>
      <c r="I699" s="5"/>
      <c r="J699" s="5"/>
      <c r="K699" s="5"/>
      <c r="L699" s="5"/>
      <c r="M699" s="5"/>
      <c r="N699" s="5"/>
      <c r="O699" s="5"/>
      <c r="P699" s="5"/>
      <c r="Q699" s="5"/>
      <c r="R699" s="5"/>
      <c r="S699" s="5"/>
      <c r="T699" s="5"/>
      <c r="U699" s="5"/>
      <c r="V699" s="5"/>
      <c r="W699" s="5"/>
      <c r="X699" s="5"/>
      <c r="Y699" s="5"/>
      <c r="Z699" s="5"/>
    </row>
    <row r="700" spans="1:26" x14ac:dyDescent="0.25">
      <c r="A700" s="1"/>
      <c r="B700" s="5"/>
      <c r="C700" s="122"/>
      <c r="D700" s="3"/>
      <c r="E700" s="434"/>
      <c r="F700" s="400"/>
      <c r="G700" s="401"/>
      <c r="H700" s="5"/>
      <c r="I700" s="5"/>
      <c r="J700" s="5"/>
      <c r="K700" s="5"/>
      <c r="L700" s="5"/>
      <c r="M700" s="5"/>
      <c r="N700" s="5"/>
      <c r="O700" s="5"/>
      <c r="P700" s="5"/>
      <c r="Q700" s="5"/>
      <c r="R700" s="5"/>
      <c r="S700" s="5"/>
      <c r="T700" s="5"/>
      <c r="U700" s="5"/>
      <c r="V700" s="5"/>
      <c r="W700" s="5"/>
      <c r="X700" s="5"/>
      <c r="Y700" s="5"/>
      <c r="Z700" s="5"/>
    </row>
    <row r="701" spans="1:26" x14ac:dyDescent="0.25">
      <c r="A701" s="1"/>
      <c r="B701" s="5"/>
      <c r="C701" s="122"/>
      <c r="D701" s="3"/>
      <c r="E701" s="434"/>
      <c r="F701" s="400"/>
      <c r="G701" s="401"/>
      <c r="H701" s="5"/>
      <c r="I701" s="5"/>
      <c r="J701" s="5"/>
      <c r="K701" s="5"/>
      <c r="L701" s="5"/>
      <c r="M701" s="5"/>
      <c r="N701" s="5"/>
      <c r="O701" s="5"/>
      <c r="P701" s="5"/>
      <c r="Q701" s="5"/>
      <c r="R701" s="5"/>
      <c r="S701" s="5"/>
      <c r="T701" s="5"/>
      <c r="U701" s="5"/>
      <c r="V701" s="5"/>
      <c r="W701" s="5"/>
      <c r="X701" s="5"/>
      <c r="Y701" s="5"/>
      <c r="Z701" s="5"/>
    </row>
    <row r="702" spans="1:26" x14ac:dyDescent="0.25">
      <c r="A702" s="1"/>
      <c r="B702" s="5"/>
      <c r="C702" s="122"/>
      <c r="D702" s="3"/>
      <c r="E702" s="434"/>
      <c r="F702" s="400"/>
      <c r="G702" s="401"/>
      <c r="H702" s="5"/>
      <c r="I702" s="5"/>
      <c r="J702" s="5"/>
      <c r="K702" s="5"/>
      <c r="L702" s="5"/>
      <c r="M702" s="5"/>
      <c r="N702" s="5"/>
      <c r="O702" s="5"/>
      <c r="P702" s="5"/>
      <c r="Q702" s="5"/>
      <c r="R702" s="5"/>
      <c r="S702" s="5"/>
      <c r="T702" s="5"/>
      <c r="U702" s="5"/>
      <c r="V702" s="5"/>
      <c r="W702" s="5"/>
      <c r="X702" s="5"/>
      <c r="Y702" s="5"/>
      <c r="Z702" s="5"/>
    </row>
    <row r="703" spans="1:26" x14ac:dyDescent="0.25">
      <c r="A703" s="1"/>
      <c r="B703" s="5"/>
      <c r="C703" s="122"/>
      <c r="D703" s="3"/>
      <c r="E703" s="434"/>
      <c r="F703" s="400"/>
      <c r="G703" s="401"/>
      <c r="H703" s="5"/>
      <c r="I703" s="5"/>
      <c r="J703" s="5"/>
      <c r="K703" s="5"/>
      <c r="L703" s="5"/>
      <c r="M703" s="5"/>
      <c r="N703" s="5"/>
      <c r="O703" s="5"/>
      <c r="P703" s="5"/>
      <c r="Q703" s="5"/>
      <c r="R703" s="5"/>
      <c r="S703" s="5"/>
      <c r="T703" s="5"/>
      <c r="U703" s="5"/>
      <c r="V703" s="5"/>
      <c r="W703" s="5"/>
      <c r="X703" s="5"/>
      <c r="Y703" s="5"/>
      <c r="Z703" s="5"/>
    </row>
    <row r="704" spans="1:26" x14ac:dyDescent="0.25">
      <c r="A704" s="1"/>
      <c r="B704" s="5"/>
      <c r="C704" s="122"/>
      <c r="D704" s="3"/>
      <c r="E704" s="434"/>
      <c r="F704" s="400"/>
      <c r="G704" s="401"/>
      <c r="H704" s="5"/>
      <c r="I704" s="5"/>
      <c r="J704" s="5"/>
      <c r="K704" s="5"/>
      <c r="L704" s="5"/>
      <c r="M704" s="5"/>
      <c r="N704" s="5"/>
      <c r="O704" s="5"/>
      <c r="P704" s="5"/>
      <c r="Q704" s="5"/>
      <c r="R704" s="5"/>
      <c r="S704" s="5"/>
      <c r="T704" s="5"/>
      <c r="U704" s="5"/>
      <c r="V704" s="5"/>
      <c r="W704" s="5"/>
      <c r="X704" s="5"/>
      <c r="Y704" s="5"/>
      <c r="Z704" s="5"/>
    </row>
    <row r="705" spans="1:26" x14ac:dyDescent="0.25">
      <c r="A705" s="1"/>
      <c r="B705" s="5"/>
      <c r="C705" s="122"/>
      <c r="D705" s="3"/>
      <c r="E705" s="434"/>
      <c r="F705" s="400"/>
      <c r="G705" s="401"/>
      <c r="H705" s="5"/>
      <c r="I705" s="5"/>
      <c r="J705" s="5"/>
      <c r="K705" s="5"/>
      <c r="L705" s="5"/>
      <c r="M705" s="5"/>
      <c r="N705" s="5"/>
      <c r="O705" s="5"/>
      <c r="P705" s="5"/>
      <c r="Q705" s="5"/>
      <c r="R705" s="5"/>
      <c r="S705" s="5"/>
      <c r="T705" s="5"/>
      <c r="U705" s="5"/>
      <c r="V705" s="5"/>
      <c r="W705" s="5"/>
      <c r="X705" s="5"/>
      <c r="Y705" s="5"/>
      <c r="Z705" s="5"/>
    </row>
    <row r="706" spans="1:26" x14ac:dyDescent="0.25">
      <c r="A706" s="1"/>
      <c r="B706" s="5"/>
      <c r="C706" s="122"/>
      <c r="D706" s="3"/>
      <c r="E706" s="434"/>
      <c r="F706" s="400"/>
      <c r="G706" s="401"/>
      <c r="H706" s="5"/>
      <c r="I706" s="5"/>
      <c r="J706" s="5"/>
      <c r="K706" s="5"/>
      <c r="L706" s="5"/>
      <c r="M706" s="5"/>
      <c r="N706" s="5"/>
      <c r="O706" s="5"/>
      <c r="P706" s="5"/>
      <c r="Q706" s="5"/>
      <c r="R706" s="5"/>
      <c r="S706" s="5"/>
      <c r="T706" s="5"/>
      <c r="U706" s="5"/>
      <c r="V706" s="5"/>
      <c r="W706" s="5"/>
      <c r="X706" s="5"/>
      <c r="Y706" s="5"/>
      <c r="Z706" s="5"/>
    </row>
    <row r="707" spans="1:26" x14ac:dyDescent="0.25">
      <c r="A707" s="1"/>
      <c r="B707" s="5"/>
      <c r="C707" s="122"/>
      <c r="D707" s="3"/>
      <c r="E707" s="434"/>
      <c r="F707" s="400"/>
      <c r="G707" s="401"/>
      <c r="H707" s="5"/>
      <c r="I707" s="5"/>
      <c r="J707" s="5"/>
      <c r="K707" s="5"/>
      <c r="L707" s="5"/>
      <c r="M707" s="5"/>
      <c r="N707" s="5"/>
      <c r="O707" s="5"/>
      <c r="P707" s="5"/>
      <c r="Q707" s="5"/>
      <c r="R707" s="5"/>
      <c r="S707" s="5"/>
      <c r="T707" s="5"/>
      <c r="U707" s="5"/>
      <c r="V707" s="5"/>
      <c r="W707" s="5"/>
      <c r="X707" s="5"/>
      <c r="Y707" s="5"/>
      <c r="Z707" s="5"/>
    </row>
    <row r="708" spans="1:26" x14ac:dyDescent="0.25">
      <c r="A708" s="1"/>
      <c r="B708" s="5"/>
      <c r="C708" s="122"/>
      <c r="D708" s="3"/>
      <c r="E708" s="434"/>
      <c r="F708" s="400"/>
      <c r="G708" s="401"/>
      <c r="H708" s="5"/>
      <c r="I708" s="5"/>
      <c r="J708" s="5"/>
      <c r="K708" s="5"/>
      <c r="L708" s="5"/>
      <c r="M708" s="5"/>
      <c r="N708" s="5"/>
      <c r="O708" s="5"/>
      <c r="P708" s="5"/>
      <c r="Q708" s="5"/>
      <c r="R708" s="5"/>
      <c r="S708" s="5"/>
      <c r="T708" s="5"/>
      <c r="U708" s="5"/>
      <c r="V708" s="5"/>
      <c r="W708" s="5"/>
      <c r="X708" s="5"/>
      <c r="Y708" s="5"/>
      <c r="Z708" s="5"/>
    </row>
    <row r="709" spans="1:26" x14ac:dyDescent="0.25">
      <c r="A709" s="1"/>
      <c r="B709" s="5"/>
      <c r="C709" s="122"/>
      <c r="D709" s="3"/>
      <c r="E709" s="434"/>
      <c r="F709" s="400"/>
      <c r="G709" s="401"/>
      <c r="H709" s="5"/>
      <c r="I709" s="5"/>
      <c r="J709" s="5"/>
      <c r="K709" s="5"/>
      <c r="L709" s="5"/>
      <c r="M709" s="5"/>
      <c r="N709" s="5"/>
      <c r="O709" s="5"/>
      <c r="P709" s="5"/>
      <c r="Q709" s="5"/>
      <c r="R709" s="5"/>
      <c r="S709" s="5"/>
      <c r="T709" s="5"/>
      <c r="U709" s="5"/>
      <c r="V709" s="5"/>
      <c r="W709" s="5"/>
      <c r="X709" s="5"/>
      <c r="Y709" s="5"/>
      <c r="Z709" s="5"/>
    </row>
    <row r="710" spans="1:26" x14ac:dyDescent="0.25">
      <c r="A710" s="1"/>
      <c r="B710" s="5"/>
      <c r="C710" s="122"/>
      <c r="D710" s="3"/>
      <c r="E710" s="434"/>
      <c r="F710" s="400"/>
      <c r="G710" s="401"/>
      <c r="H710" s="5"/>
      <c r="I710" s="5"/>
      <c r="J710" s="5"/>
      <c r="K710" s="5"/>
      <c r="L710" s="5"/>
      <c r="M710" s="5"/>
      <c r="N710" s="5"/>
      <c r="O710" s="5"/>
      <c r="P710" s="5"/>
      <c r="Q710" s="5"/>
      <c r="R710" s="5"/>
      <c r="S710" s="5"/>
      <c r="T710" s="5"/>
      <c r="U710" s="5"/>
      <c r="V710" s="5"/>
      <c r="W710" s="5"/>
      <c r="X710" s="5"/>
      <c r="Y710" s="5"/>
      <c r="Z710" s="5"/>
    </row>
    <row r="711" spans="1:26" x14ac:dyDescent="0.25">
      <c r="A711" s="1"/>
      <c r="B711" s="5"/>
      <c r="C711" s="122"/>
      <c r="D711" s="3"/>
      <c r="E711" s="434"/>
      <c r="F711" s="400"/>
      <c r="G711" s="401"/>
      <c r="H711" s="5"/>
      <c r="I711" s="5"/>
      <c r="J711" s="5"/>
      <c r="K711" s="5"/>
      <c r="L711" s="5"/>
      <c r="M711" s="5"/>
      <c r="N711" s="5"/>
      <c r="O711" s="5"/>
      <c r="P711" s="5"/>
      <c r="Q711" s="5"/>
      <c r="R711" s="5"/>
      <c r="S711" s="5"/>
      <c r="T711" s="5"/>
      <c r="U711" s="5"/>
      <c r="V711" s="5"/>
      <c r="W711" s="5"/>
      <c r="X711" s="5"/>
      <c r="Y711" s="5"/>
      <c r="Z711" s="5"/>
    </row>
    <row r="712" spans="1:26" x14ac:dyDescent="0.25">
      <c r="A712" s="1"/>
      <c r="B712" s="5"/>
      <c r="C712" s="122"/>
      <c r="D712" s="3"/>
      <c r="E712" s="434"/>
      <c r="F712" s="400"/>
      <c r="G712" s="401"/>
      <c r="H712" s="5"/>
      <c r="I712" s="5"/>
      <c r="J712" s="5"/>
      <c r="K712" s="5"/>
      <c r="L712" s="5"/>
      <c r="M712" s="5"/>
      <c r="N712" s="5"/>
      <c r="O712" s="5"/>
      <c r="P712" s="5"/>
      <c r="Q712" s="5"/>
      <c r="R712" s="5"/>
      <c r="S712" s="5"/>
      <c r="T712" s="5"/>
      <c r="U712" s="5"/>
      <c r="V712" s="5"/>
      <c r="W712" s="5"/>
      <c r="X712" s="5"/>
      <c r="Y712" s="5"/>
      <c r="Z712" s="5"/>
    </row>
    <row r="713" spans="1:26" x14ac:dyDescent="0.25">
      <c r="A713" s="1"/>
      <c r="B713" s="5"/>
      <c r="C713" s="122"/>
      <c r="D713" s="3"/>
      <c r="E713" s="434"/>
      <c r="F713" s="400"/>
      <c r="G713" s="401"/>
      <c r="H713" s="5"/>
      <c r="I713" s="5"/>
      <c r="J713" s="5"/>
      <c r="K713" s="5"/>
      <c r="L713" s="5"/>
      <c r="M713" s="5"/>
      <c r="N713" s="5"/>
      <c r="O713" s="5"/>
      <c r="P713" s="5"/>
      <c r="Q713" s="5"/>
      <c r="R713" s="5"/>
      <c r="S713" s="5"/>
      <c r="T713" s="5"/>
      <c r="U713" s="5"/>
      <c r="V713" s="5"/>
      <c r="W713" s="5"/>
      <c r="X713" s="5"/>
      <c r="Y713" s="5"/>
      <c r="Z713" s="5"/>
    </row>
    <row r="714" spans="1:26" x14ac:dyDescent="0.25">
      <c r="A714" s="1"/>
      <c r="B714" s="5"/>
      <c r="C714" s="122"/>
      <c r="D714" s="3"/>
      <c r="E714" s="434"/>
      <c r="F714" s="400"/>
      <c r="G714" s="401"/>
      <c r="H714" s="5"/>
      <c r="I714" s="5"/>
      <c r="J714" s="5"/>
      <c r="K714" s="5"/>
      <c r="L714" s="5"/>
      <c r="M714" s="5"/>
      <c r="N714" s="5"/>
      <c r="O714" s="5"/>
      <c r="P714" s="5"/>
      <c r="Q714" s="5"/>
      <c r="R714" s="5"/>
      <c r="S714" s="5"/>
      <c r="T714" s="5"/>
      <c r="U714" s="5"/>
      <c r="V714" s="5"/>
      <c r="W714" s="5"/>
      <c r="X714" s="5"/>
      <c r="Y714" s="5"/>
      <c r="Z714" s="5"/>
    </row>
    <row r="715" spans="1:26" x14ac:dyDescent="0.25">
      <c r="A715" s="1"/>
      <c r="B715" s="5"/>
      <c r="C715" s="122"/>
      <c r="D715" s="3"/>
      <c r="E715" s="434"/>
      <c r="F715" s="400"/>
      <c r="G715" s="401"/>
      <c r="H715" s="5"/>
      <c r="I715" s="5"/>
      <c r="J715" s="5"/>
      <c r="K715" s="5"/>
      <c r="L715" s="5"/>
      <c r="M715" s="5"/>
      <c r="N715" s="5"/>
      <c r="O715" s="5"/>
      <c r="P715" s="5"/>
      <c r="Q715" s="5"/>
      <c r="R715" s="5"/>
      <c r="S715" s="5"/>
      <c r="T715" s="5"/>
      <c r="U715" s="5"/>
      <c r="V715" s="5"/>
      <c r="W715" s="5"/>
      <c r="X715" s="5"/>
      <c r="Y715" s="5"/>
      <c r="Z715" s="5"/>
    </row>
    <row r="716" spans="1:26" x14ac:dyDescent="0.25">
      <c r="A716" s="1"/>
      <c r="B716" s="5"/>
      <c r="C716" s="122"/>
      <c r="D716" s="3"/>
      <c r="E716" s="434"/>
      <c r="F716" s="400"/>
      <c r="G716" s="401"/>
      <c r="H716" s="5"/>
      <c r="I716" s="5"/>
      <c r="J716" s="5"/>
      <c r="K716" s="5"/>
      <c r="L716" s="5"/>
      <c r="M716" s="5"/>
      <c r="N716" s="5"/>
      <c r="O716" s="5"/>
      <c r="P716" s="5"/>
      <c r="Q716" s="5"/>
      <c r="R716" s="5"/>
      <c r="S716" s="5"/>
      <c r="T716" s="5"/>
      <c r="U716" s="5"/>
      <c r="V716" s="5"/>
      <c r="W716" s="5"/>
      <c r="X716" s="5"/>
      <c r="Y716" s="5"/>
      <c r="Z716" s="5"/>
    </row>
    <row r="717" spans="1:26" x14ac:dyDescent="0.25">
      <c r="A717" s="1"/>
      <c r="B717" s="5"/>
      <c r="C717" s="122"/>
      <c r="D717" s="3"/>
      <c r="E717" s="434"/>
      <c r="F717" s="400"/>
      <c r="G717" s="401"/>
      <c r="H717" s="5"/>
      <c r="I717" s="5"/>
      <c r="J717" s="5"/>
      <c r="K717" s="5"/>
      <c r="L717" s="5"/>
      <c r="M717" s="5"/>
      <c r="N717" s="5"/>
      <c r="O717" s="5"/>
      <c r="P717" s="5"/>
      <c r="Q717" s="5"/>
      <c r="R717" s="5"/>
      <c r="S717" s="5"/>
      <c r="T717" s="5"/>
      <c r="U717" s="5"/>
      <c r="V717" s="5"/>
      <c r="W717" s="5"/>
      <c r="X717" s="5"/>
      <c r="Y717" s="5"/>
      <c r="Z717" s="5"/>
    </row>
    <row r="718" spans="1:26" x14ac:dyDescent="0.25">
      <c r="A718" s="1"/>
      <c r="B718" s="5"/>
      <c r="C718" s="122"/>
      <c r="D718" s="3"/>
      <c r="E718" s="434"/>
      <c r="F718" s="400"/>
      <c r="G718" s="401"/>
      <c r="H718" s="5"/>
      <c r="I718" s="5"/>
      <c r="J718" s="5"/>
      <c r="K718" s="5"/>
      <c r="L718" s="5"/>
      <c r="M718" s="5"/>
      <c r="N718" s="5"/>
      <c r="O718" s="5"/>
      <c r="P718" s="5"/>
      <c r="Q718" s="5"/>
      <c r="R718" s="5"/>
      <c r="S718" s="5"/>
      <c r="T718" s="5"/>
      <c r="U718" s="5"/>
      <c r="V718" s="5"/>
      <c r="W718" s="5"/>
      <c r="X718" s="5"/>
      <c r="Y718" s="5"/>
      <c r="Z718" s="5"/>
    </row>
    <row r="719" spans="1:26" x14ac:dyDescent="0.25">
      <c r="A719" s="1"/>
      <c r="B719" s="5"/>
      <c r="C719" s="122"/>
      <c r="D719" s="3"/>
      <c r="E719" s="434"/>
      <c r="F719" s="400"/>
      <c r="G719" s="401"/>
      <c r="H719" s="5"/>
      <c r="I719" s="5"/>
      <c r="J719" s="5"/>
      <c r="K719" s="5"/>
      <c r="L719" s="5"/>
      <c r="M719" s="5"/>
      <c r="N719" s="5"/>
      <c r="O719" s="5"/>
      <c r="P719" s="5"/>
      <c r="Q719" s="5"/>
      <c r="R719" s="5"/>
      <c r="S719" s="5"/>
      <c r="T719" s="5"/>
      <c r="U719" s="5"/>
      <c r="V719" s="5"/>
      <c r="W719" s="5"/>
      <c r="X719" s="5"/>
      <c r="Y719" s="5"/>
      <c r="Z719" s="5"/>
    </row>
    <row r="720" spans="1:26" x14ac:dyDescent="0.25">
      <c r="A720" s="1"/>
      <c r="B720" s="5"/>
      <c r="C720" s="122"/>
      <c r="D720" s="3"/>
      <c r="E720" s="434"/>
      <c r="F720" s="400"/>
      <c r="G720" s="401"/>
      <c r="H720" s="5"/>
      <c r="I720" s="5"/>
      <c r="J720" s="5"/>
      <c r="K720" s="5"/>
      <c r="L720" s="5"/>
      <c r="M720" s="5"/>
      <c r="N720" s="5"/>
      <c r="O720" s="5"/>
      <c r="P720" s="5"/>
      <c r="Q720" s="5"/>
      <c r="R720" s="5"/>
      <c r="S720" s="5"/>
      <c r="T720" s="5"/>
      <c r="U720" s="5"/>
      <c r="V720" s="5"/>
      <c r="W720" s="5"/>
      <c r="X720" s="5"/>
      <c r="Y720" s="5"/>
      <c r="Z720" s="5"/>
    </row>
    <row r="721" spans="1:26" x14ac:dyDescent="0.25">
      <c r="A721" s="1"/>
      <c r="B721" s="5"/>
      <c r="C721" s="122"/>
      <c r="D721" s="3"/>
      <c r="E721" s="434"/>
      <c r="F721" s="400"/>
      <c r="G721" s="401"/>
      <c r="H721" s="5"/>
      <c r="I721" s="5"/>
      <c r="J721" s="5"/>
      <c r="K721" s="5"/>
      <c r="L721" s="5"/>
      <c r="M721" s="5"/>
      <c r="N721" s="5"/>
      <c r="O721" s="5"/>
      <c r="P721" s="5"/>
      <c r="Q721" s="5"/>
      <c r="R721" s="5"/>
      <c r="S721" s="5"/>
      <c r="T721" s="5"/>
      <c r="U721" s="5"/>
      <c r="V721" s="5"/>
      <c r="W721" s="5"/>
      <c r="X721" s="5"/>
      <c r="Y721" s="5"/>
      <c r="Z721" s="5"/>
    </row>
    <row r="722" spans="1:26" x14ac:dyDescent="0.25">
      <c r="A722" s="1"/>
      <c r="B722" s="5"/>
      <c r="C722" s="122"/>
      <c r="D722" s="3"/>
      <c r="E722" s="434"/>
      <c r="F722" s="400"/>
      <c r="G722" s="401"/>
      <c r="H722" s="5"/>
      <c r="I722" s="5"/>
      <c r="J722" s="5"/>
      <c r="K722" s="5"/>
      <c r="L722" s="5"/>
      <c r="M722" s="5"/>
      <c r="N722" s="5"/>
      <c r="O722" s="5"/>
      <c r="P722" s="5"/>
      <c r="Q722" s="5"/>
      <c r="R722" s="5"/>
      <c r="S722" s="5"/>
      <c r="T722" s="5"/>
      <c r="U722" s="5"/>
      <c r="V722" s="5"/>
      <c r="W722" s="5"/>
      <c r="X722" s="5"/>
      <c r="Y722" s="5"/>
      <c r="Z722" s="5"/>
    </row>
    <row r="723" spans="1:26" x14ac:dyDescent="0.25">
      <c r="A723" s="1"/>
      <c r="B723" s="5"/>
      <c r="C723" s="122"/>
      <c r="D723" s="3"/>
      <c r="E723" s="434"/>
      <c r="F723" s="400"/>
      <c r="G723" s="401"/>
      <c r="H723" s="5"/>
      <c r="I723" s="5"/>
      <c r="J723" s="5"/>
      <c r="K723" s="5"/>
      <c r="L723" s="5"/>
      <c r="M723" s="5"/>
      <c r="N723" s="5"/>
      <c r="O723" s="5"/>
      <c r="P723" s="5"/>
      <c r="Q723" s="5"/>
      <c r="R723" s="5"/>
      <c r="S723" s="5"/>
      <c r="T723" s="5"/>
      <c r="U723" s="5"/>
      <c r="V723" s="5"/>
      <c r="W723" s="5"/>
      <c r="X723" s="5"/>
      <c r="Y723" s="5"/>
      <c r="Z723" s="5"/>
    </row>
    <row r="724" spans="1:26" x14ac:dyDescent="0.25">
      <c r="A724" s="1"/>
      <c r="B724" s="5"/>
      <c r="C724" s="122"/>
      <c r="D724" s="3"/>
      <c r="E724" s="434"/>
      <c r="F724" s="400"/>
      <c r="G724" s="401"/>
      <c r="H724" s="5"/>
      <c r="I724" s="5"/>
      <c r="J724" s="5"/>
      <c r="K724" s="5"/>
      <c r="L724" s="5"/>
      <c r="M724" s="5"/>
      <c r="N724" s="5"/>
      <c r="O724" s="5"/>
      <c r="P724" s="5"/>
      <c r="Q724" s="5"/>
      <c r="R724" s="5"/>
      <c r="S724" s="5"/>
      <c r="T724" s="5"/>
      <c r="U724" s="5"/>
      <c r="V724" s="5"/>
      <c r="W724" s="5"/>
      <c r="X724" s="5"/>
      <c r="Y724" s="5"/>
      <c r="Z724" s="5"/>
    </row>
    <row r="725" spans="1:26" x14ac:dyDescent="0.25">
      <c r="A725" s="1"/>
      <c r="B725" s="5"/>
      <c r="C725" s="122"/>
      <c r="D725" s="3"/>
      <c r="E725" s="434"/>
      <c r="F725" s="400"/>
      <c r="G725" s="401"/>
      <c r="H725" s="5"/>
      <c r="I725" s="5"/>
      <c r="J725" s="5"/>
      <c r="K725" s="5"/>
      <c r="L725" s="5"/>
      <c r="M725" s="5"/>
      <c r="N725" s="5"/>
      <c r="O725" s="5"/>
      <c r="P725" s="5"/>
      <c r="Q725" s="5"/>
      <c r="R725" s="5"/>
      <c r="S725" s="5"/>
      <c r="T725" s="5"/>
      <c r="U725" s="5"/>
      <c r="V725" s="5"/>
      <c r="W725" s="5"/>
      <c r="X725" s="5"/>
      <c r="Y725" s="5"/>
      <c r="Z725" s="5"/>
    </row>
    <row r="726" spans="1:26" x14ac:dyDescent="0.25">
      <c r="A726" s="1"/>
      <c r="B726" s="5"/>
      <c r="C726" s="122"/>
      <c r="D726" s="3"/>
      <c r="E726" s="434"/>
      <c r="F726" s="400"/>
      <c r="G726" s="401"/>
      <c r="H726" s="5"/>
      <c r="I726" s="5"/>
      <c r="J726" s="5"/>
      <c r="K726" s="5"/>
      <c r="L726" s="5"/>
      <c r="M726" s="5"/>
      <c r="N726" s="5"/>
      <c r="O726" s="5"/>
      <c r="P726" s="5"/>
      <c r="Q726" s="5"/>
      <c r="R726" s="5"/>
      <c r="S726" s="5"/>
      <c r="T726" s="5"/>
      <c r="U726" s="5"/>
      <c r="V726" s="5"/>
      <c r="W726" s="5"/>
      <c r="X726" s="5"/>
      <c r="Y726" s="5"/>
      <c r="Z726" s="5"/>
    </row>
    <row r="727" spans="1:26" x14ac:dyDescent="0.25">
      <c r="A727" s="1"/>
      <c r="B727" s="5"/>
      <c r="C727" s="122"/>
      <c r="D727" s="3"/>
      <c r="E727" s="434"/>
      <c r="F727" s="400"/>
      <c r="G727" s="401"/>
      <c r="H727" s="5"/>
      <c r="I727" s="5"/>
      <c r="J727" s="5"/>
      <c r="K727" s="5"/>
      <c r="L727" s="5"/>
      <c r="M727" s="5"/>
      <c r="N727" s="5"/>
      <c r="O727" s="5"/>
      <c r="P727" s="5"/>
      <c r="Q727" s="5"/>
      <c r="R727" s="5"/>
      <c r="S727" s="5"/>
      <c r="T727" s="5"/>
      <c r="U727" s="5"/>
      <c r="V727" s="5"/>
      <c r="W727" s="5"/>
      <c r="X727" s="5"/>
      <c r="Y727" s="5"/>
      <c r="Z727" s="5"/>
    </row>
    <row r="728" spans="1:26" x14ac:dyDescent="0.25">
      <c r="A728" s="1"/>
      <c r="B728" s="5"/>
      <c r="C728" s="122"/>
      <c r="D728" s="3"/>
      <c r="E728" s="434"/>
      <c r="F728" s="400"/>
      <c r="G728" s="401"/>
      <c r="H728" s="5"/>
      <c r="I728" s="5"/>
      <c r="J728" s="5"/>
      <c r="K728" s="5"/>
      <c r="L728" s="5"/>
      <c r="M728" s="5"/>
      <c r="N728" s="5"/>
      <c r="O728" s="5"/>
      <c r="P728" s="5"/>
      <c r="Q728" s="5"/>
      <c r="R728" s="5"/>
      <c r="S728" s="5"/>
      <c r="T728" s="5"/>
      <c r="U728" s="5"/>
      <c r="V728" s="5"/>
      <c r="W728" s="5"/>
      <c r="X728" s="5"/>
      <c r="Y728" s="5"/>
      <c r="Z728" s="5"/>
    </row>
    <row r="729" spans="1:26" x14ac:dyDescent="0.25">
      <c r="A729" s="1"/>
      <c r="B729" s="5"/>
      <c r="C729" s="122"/>
      <c r="D729" s="3"/>
      <c r="E729" s="434"/>
      <c r="F729" s="400"/>
      <c r="G729" s="401"/>
      <c r="H729" s="5"/>
      <c r="I729" s="5"/>
      <c r="J729" s="5"/>
      <c r="K729" s="5"/>
      <c r="L729" s="5"/>
      <c r="M729" s="5"/>
      <c r="N729" s="5"/>
      <c r="O729" s="5"/>
      <c r="P729" s="5"/>
      <c r="Q729" s="5"/>
      <c r="R729" s="5"/>
      <c r="S729" s="5"/>
      <c r="T729" s="5"/>
      <c r="U729" s="5"/>
      <c r="V729" s="5"/>
      <c r="W729" s="5"/>
      <c r="X729" s="5"/>
      <c r="Y729" s="5"/>
      <c r="Z729" s="5"/>
    </row>
    <row r="730" spans="1:26" x14ac:dyDescent="0.25">
      <c r="A730" s="1"/>
      <c r="B730" s="5"/>
      <c r="C730" s="122"/>
      <c r="D730" s="3"/>
      <c r="E730" s="434"/>
      <c r="F730" s="400"/>
      <c r="G730" s="401"/>
      <c r="H730" s="5"/>
      <c r="I730" s="5"/>
      <c r="J730" s="5"/>
      <c r="K730" s="5"/>
      <c r="L730" s="5"/>
      <c r="M730" s="5"/>
      <c r="N730" s="5"/>
      <c r="O730" s="5"/>
      <c r="P730" s="5"/>
      <c r="Q730" s="5"/>
      <c r="R730" s="5"/>
      <c r="S730" s="5"/>
      <c r="T730" s="5"/>
      <c r="U730" s="5"/>
      <c r="V730" s="5"/>
      <c r="W730" s="5"/>
      <c r="X730" s="5"/>
      <c r="Y730" s="5"/>
      <c r="Z730" s="5"/>
    </row>
    <row r="731" spans="1:26" x14ac:dyDescent="0.25">
      <c r="A731" s="1"/>
      <c r="B731" s="5"/>
      <c r="C731" s="122"/>
      <c r="D731" s="3"/>
      <c r="E731" s="434"/>
      <c r="F731" s="400"/>
      <c r="G731" s="401"/>
      <c r="H731" s="5"/>
      <c r="I731" s="5"/>
      <c r="J731" s="5"/>
      <c r="K731" s="5"/>
      <c r="L731" s="5"/>
      <c r="M731" s="5"/>
      <c r="N731" s="5"/>
      <c r="O731" s="5"/>
      <c r="P731" s="5"/>
      <c r="Q731" s="5"/>
      <c r="R731" s="5"/>
      <c r="S731" s="5"/>
      <c r="T731" s="5"/>
      <c r="U731" s="5"/>
      <c r="V731" s="5"/>
      <c r="W731" s="5"/>
      <c r="X731" s="5"/>
      <c r="Y731" s="5"/>
      <c r="Z731" s="5"/>
    </row>
    <row r="732" spans="1:26" x14ac:dyDescent="0.25">
      <c r="A732" s="1"/>
      <c r="B732" s="5"/>
      <c r="C732" s="122"/>
      <c r="D732" s="3"/>
      <c r="E732" s="434"/>
      <c r="F732" s="400"/>
      <c r="G732" s="401"/>
      <c r="H732" s="5"/>
      <c r="I732" s="5"/>
      <c r="J732" s="5"/>
      <c r="K732" s="5"/>
      <c r="L732" s="5"/>
      <c r="M732" s="5"/>
      <c r="N732" s="5"/>
      <c r="O732" s="5"/>
      <c r="P732" s="5"/>
      <c r="Q732" s="5"/>
      <c r="R732" s="5"/>
      <c r="S732" s="5"/>
      <c r="T732" s="5"/>
      <c r="U732" s="5"/>
      <c r="V732" s="5"/>
      <c r="W732" s="5"/>
      <c r="X732" s="5"/>
      <c r="Y732" s="5"/>
      <c r="Z732" s="5"/>
    </row>
    <row r="733" spans="1:26" x14ac:dyDescent="0.25">
      <c r="A733" s="1"/>
      <c r="B733" s="5"/>
      <c r="C733" s="122"/>
      <c r="D733" s="3"/>
      <c r="E733" s="434"/>
      <c r="F733" s="400"/>
      <c r="G733" s="401"/>
      <c r="H733" s="5"/>
      <c r="I733" s="5"/>
      <c r="J733" s="5"/>
      <c r="K733" s="5"/>
      <c r="L733" s="5"/>
      <c r="M733" s="5"/>
      <c r="N733" s="5"/>
      <c r="O733" s="5"/>
      <c r="P733" s="5"/>
      <c r="Q733" s="5"/>
      <c r="R733" s="5"/>
      <c r="S733" s="5"/>
      <c r="T733" s="5"/>
      <c r="U733" s="5"/>
      <c r="V733" s="5"/>
      <c r="W733" s="5"/>
      <c r="X733" s="5"/>
      <c r="Y733" s="5"/>
      <c r="Z733" s="5"/>
    </row>
    <row r="734" spans="1:26" x14ac:dyDescent="0.25">
      <c r="A734" s="1"/>
      <c r="B734" s="5"/>
      <c r="C734" s="122"/>
      <c r="D734" s="3"/>
      <c r="E734" s="434"/>
      <c r="F734" s="400"/>
      <c r="G734" s="401"/>
      <c r="H734" s="5"/>
      <c r="I734" s="5"/>
      <c r="J734" s="5"/>
      <c r="K734" s="5"/>
      <c r="L734" s="5"/>
      <c r="M734" s="5"/>
      <c r="N734" s="5"/>
      <c r="O734" s="5"/>
      <c r="P734" s="5"/>
      <c r="Q734" s="5"/>
      <c r="R734" s="5"/>
      <c r="S734" s="5"/>
      <c r="T734" s="5"/>
      <c r="U734" s="5"/>
      <c r="V734" s="5"/>
      <c r="W734" s="5"/>
      <c r="X734" s="5"/>
      <c r="Y734" s="5"/>
      <c r="Z734" s="5"/>
    </row>
    <row r="735" spans="1:26" x14ac:dyDescent="0.25">
      <c r="A735" s="1"/>
      <c r="B735" s="5"/>
      <c r="C735" s="122"/>
      <c r="D735" s="3"/>
      <c r="E735" s="434"/>
      <c r="F735" s="400"/>
      <c r="G735" s="401"/>
      <c r="H735" s="5"/>
      <c r="I735" s="5"/>
      <c r="J735" s="5"/>
      <c r="K735" s="5"/>
      <c r="L735" s="5"/>
      <c r="M735" s="5"/>
      <c r="N735" s="5"/>
      <c r="O735" s="5"/>
      <c r="P735" s="5"/>
      <c r="Q735" s="5"/>
      <c r="R735" s="5"/>
      <c r="S735" s="5"/>
      <c r="T735" s="5"/>
      <c r="U735" s="5"/>
      <c r="V735" s="5"/>
      <c r="W735" s="5"/>
      <c r="X735" s="5"/>
      <c r="Y735" s="5"/>
      <c r="Z735" s="5"/>
    </row>
    <row r="736" spans="1:26" x14ac:dyDescent="0.25">
      <c r="A736" s="1"/>
      <c r="B736" s="5"/>
      <c r="C736" s="122"/>
      <c r="D736" s="3"/>
      <c r="E736" s="434"/>
      <c r="F736" s="400"/>
      <c r="G736" s="401"/>
      <c r="H736" s="5"/>
      <c r="I736" s="5"/>
      <c r="J736" s="5"/>
      <c r="K736" s="5"/>
      <c r="L736" s="5"/>
      <c r="M736" s="5"/>
      <c r="N736" s="5"/>
      <c r="O736" s="5"/>
      <c r="P736" s="5"/>
      <c r="Q736" s="5"/>
      <c r="R736" s="5"/>
      <c r="S736" s="5"/>
      <c r="T736" s="5"/>
      <c r="U736" s="5"/>
      <c r="V736" s="5"/>
      <c r="W736" s="5"/>
      <c r="X736" s="5"/>
      <c r="Y736" s="5"/>
      <c r="Z736" s="5"/>
    </row>
    <row r="737" spans="1:26" x14ac:dyDescent="0.25">
      <c r="A737" s="1"/>
      <c r="B737" s="5"/>
      <c r="C737" s="122"/>
      <c r="D737" s="3"/>
      <c r="E737" s="434"/>
      <c r="F737" s="400"/>
      <c r="G737" s="401"/>
      <c r="H737" s="5"/>
      <c r="I737" s="5"/>
      <c r="J737" s="5"/>
      <c r="K737" s="5"/>
      <c r="L737" s="5"/>
      <c r="M737" s="5"/>
      <c r="N737" s="5"/>
      <c r="O737" s="5"/>
      <c r="P737" s="5"/>
      <c r="Q737" s="5"/>
      <c r="R737" s="5"/>
      <c r="S737" s="5"/>
      <c r="T737" s="5"/>
      <c r="U737" s="5"/>
      <c r="V737" s="5"/>
      <c r="W737" s="5"/>
      <c r="X737" s="5"/>
      <c r="Y737" s="5"/>
      <c r="Z737" s="5"/>
    </row>
    <row r="738" spans="1:26" x14ac:dyDescent="0.25">
      <c r="A738" s="1"/>
      <c r="B738" s="5"/>
      <c r="C738" s="122"/>
      <c r="D738" s="3"/>
      <c r="E738" s="434"/>
      <c r="F738" s="400"/>
      <c r="G738" s="401"/>
      <c r="H738" s="5"/>
      <c r="I738" s="5"/>
      <c r="J738" s="5"/>
      <c r="K738" s="5"/>
      <c r="L738" s="5"/>
      <c r="M738" s="5"/>
      <c r="N738" s="5"/>
      <c r="O738" s="5"/>
      <c r="P738" s="5"/>
      <c r="Q738" s="5"/>
      <c r="R738" s="5"/>
      <c r="S738" s="5"/>
      <c r="T738" s="5"/>
      <c r="U738" s="5"/>
      <c r="V738" s="5"/>
      <c r="W738" s="5"/>
      <c r="X738" s="5"/>
      <c r="Y738" s="5"/>
      <c r="Z738" s="5"/>
    </row>
    <row r="739" spans="1:26" x14ac:dyDescent="0.25">
      <c r="A739" s="1"/>
      <c r="B739" s="5"/>
      <c r="C739" s="122"/>
      <c r="D739" s="3"/>
      <c r="E739" s="434"/>
      <c r="F739" s="400"/>
      <c r="G739" s="401"/>
      <c r="H739" s="5"/>
      <c r="I739" s="5"/>
      <c r="J739" s="5"/>
      <c r="K739" s="5"/>
      <c r="L739" s="5"/>
      <c r="M739" s="5"/>
      <c r="N739" s="5"/>
      <c r="O739" s="5"/>
      <c r="P739" s="5"/>
      <c r="Q739" s="5"/>
      <c r="R739" s="5"/>
      <c r="S739" s="5"/>
      <c r="T739" s="5"/>
      <c r="U739" s="5"/>
      <c r="V739" s="5"/>
      <c r="W739" s="5"/>
      <c r="X739" s="5"/>
      <c r="Y739" s="5"/>
      <c r="Z739" s="5"/>
    </row>
    <row r="740" spans="1:26" x14ac:dyDescent="0.25">
      <c r="A740" s="1"/>
      <c r="B740" s="5"/>
      <c r="C740" s="122"/>
      <c r="D740" s="3"/>
      <c r="E740" s="434"/>
      <c r="F740" s="400"/>
      <c r="G740" s="401"/>
      <c r="H740" s="5"/>
      <c r="I740" s="5"/>
      <c r="J740" s="5"/>
      <c r="K740" s="5"/>
      <c r="L740" s="5"/>
      <c r="M740" s="5"/>
      <c r="N740" s="5"/>
      <c r="O740" s="5"/>
      <c r="P740" s="5"/>
      <c r="Q740" s="5"/>
      <c r="R740" s="5"/>
      <c r="S740" s="5"/>
      <c r="T740" s="5"/>
      <c r="U740" s="5"/>
      <c r="V740" s="5"/>
      <c r="W740" s="5"/>
      <c r="X740" s="5"/>
      <c r="Y740" s="5"/>
      <c r="Z740" s="5"/>
    </row>
    <row r="741" spans="1:26" x14ac:dyDescent="0.25">
      <c r="A741" s="1"/>
      <c r="B741" s="5"/>
      <c r="C741" s="122"/>
      <c r="D741" s="3"/>
      <c r="E741" s="434"/>
      <c r="F741" s="400"/>
      <c r="G741" s="401"/>
      <c r="H741" s="5"/>
      <c r="I741" s="5"/>
      <c r="J741" s="5"/>
      <c r="K741" s="5"/>
      <c r="L741" s="5"/>
      <c r="M741" s="5"/>
      <c r="N741" s="5"/>
      <c r="O741" s="5"/>
      <c r="P741" s="5"/>
      <c r="Q741" s="5"/>
      <c r="R741" s="5"/>
      <c r="S741" s="5"/>
      <c r="T741" s="5"/>
      <c r="U741" s="5"/>
      <c r="V741" s="5"/>
      <c r="W741" s="5"/>
      <c r="X741" s="5"/>
      <c r="Y741" s="5"/>
      <c r="Z741" s="5"/>
    </row>
    <row r="742" spans="1:26" x14ac:dyDescent="0.25">
      <c r="A742" s="1"/>
      <c r="B742" s="5"/>
      <c r="C742" s="122"/>
      <c r="D742" s="3"/>
      <c r="E742" s="434"/>
      <c r="F742" s="400"/>
      <c r="G742" s="401"/>
      <c r="H742" s="5"/>
      <c r="I742" s="5"/>
      <c r="J742" s="5"/>
      <c r="K742" s="5"/>
      <c r="L742" s="5"/>
      <c r="M742" s="5"/>
      <c r="N742" s="5"/>
      <c r="O742" s="5"/>
      <c r="P742" s="5"/>
      <c r="Q742" s="5"/>
      <c r="R742" s="5"/>
      <c r="S742" s="5"/>
      <c r="T742" s="5"/>
      <c r="U742" s="5"/>
      <c r="V742" s="5"/>
      <c r="W742" s="5"/>
      <c r="X742" s="5"/>
      <c r="Y742" s="5"/>
      <c r="Z742" s="5"/>
    </row>
    <row r="743" spans="1:26" x14ac:dyDescent="0.25">
      <c r="A743" s="1"/>
      <c r="B743" s="5"/>
      <c r="C743" s="122"/>
      <c r="D743" s="3"/>
      <c r="E743" s="434"/>
      <c r="F743" s="400"/>
      <c r="G743" s="401"/>
      <c r="H743" s="5"/>
      <c r="I743" s="5"/>
      <c r="J743" s="5"/>
      <c r="K743" s="5"/>
      <c r="L743" s="5"/>
      <c r="M743" s="5"/>
      <c r="N743" s="5"/>
      <c r="O743" s="5"/>
      <c r="P743" s="5"/>
      <c r="Q743" s="5"/>
      <c r="R743" s="5"/>
      <c r="S743" s="5"/>
      <c r="T743" s="5"/>
      <c r="U743" s="5"/>
      <c r="V743" s="5"/>
      <c r="W743" s="5"/>
      <c r="X743" s="5"/>
      <c r="Y743" s="5"/>
      <c r="Z743" s="5"/>
    </row>
    <row r="744" spans="1:26" x14ac:dyDescent="0.25">
      <c r="A744" s="1"/>
      <c r="B744" s="5"/>
      <c r="C744" s="122"/>
      <c r="D744" s="3"/>
      <c r="E744" s="434"/>
      <c r="F744" s="400"/>
      <c r="G744" s="401"/>
      <c r="H744" s="5"/>
      <c r="I744" s="5"/>
      <c r="J744" s="5"/>
      <c r="K744" s="5"/>
      <c r="L744" s="5"/>
      <c r="M744" s="5"/>
      <c r="N744" s="5"/>
      <c r="O744" s="5"/>
      <c r="P744" s="5"/>
      <c r="Q744" s="5"/>
      <c r="R744" s="5"/>
      <c r="S744" s="5"/>
      <c r="T744" s="5"/>
      <c r="U744" s="5"/>
      <c r="V744" s="5"/>
      <c r="W744" s="5"/>
      <c r="X744" s="5"/>
      <c r="Y744" s="5"/>
      <c r="Z744" s="5"/>
    </row>
    <row r="745" spans="1:26" x14ac:dyDescent="0.25">
      <c r="A745" s="1"/>
      <c r="B745" s="5"/>
      <c r="C745" s="122"/>
      <c r="D745" s="3"/>
      <c r="E745" s="434"/>
      <c r="F745" s="400"/>
      <c r="G745" s="401"/>
      <c r="H745" s="5"/>
      <c r="I745" s="5"/>
      <c r="J745" s="5"/>
      <c r="K745" s="5"/>
      <c r="L745" s="5"/>
      <c r="M745" s="5"/>
      <c r="N745" s="5"/>
      <c r="O745" s="5"/>
      <c r="P745" s="5"/>
      <c r="Q745" s="5"/>
      <c r="R745" s="5"/>
      <c r="S745" s="5"/>
      <c r="T745" s="5"/>
      <c r="U745" s="5"/>
      <c r="V745" s="5"/>
      <c r="W745" s="5"/>
      <c r="X745" s="5"/>
      <c r="Y745" s="5"/>
      <c r="Z745" s="5"/>
    </row>
    <row r="746" spans="1:26" x14ac:dyDescent="0.25">
      <c r="A746" s="1"/>
      <c r="B746" s="5"/>
      <c r="C746" s="122"/>
      <c r="D746" s="3"/>
      <c r="E746" s="434"/>
      <c r="F746" s="400"/>
      <c r="G746" s="401"/>
      <c r="H746" s="5"/>
      <c r="I746" s="5"/>
      <c r="J746" s="5"/>
      <c r="K746" s="5"/>
      <c r="L746" s="5"/>
      <c r="M746" s="5"/>
      <c r="N746" s="5"/>
      <c r="O746" s="5"/>
      <c r="P746" s="5"/>
      <c r="Q746" s="5"/>
      <c r="R746" s="5"/>
      <c r="S746" s="5"/>
      <c r="T746" s="5"/>
      <c r="U746" s="5"/>
      <c r="V746" s="5"/>
      <c r="W746" s="5"/>
      <c r="X746" s="5"/>
      <c r="Y746" s="5"/>
      <c r="Z746" s="5"/>
    </row>
    <row r="747" spans="1:26" x14ac:dyDescent="0.25">
      <c r="A747" s="1"/>
      <c r="B747" s="5"/>
      <c r="C747" s="122"/>
      <c r="D747" s="3"/>
      <c r="E747" s="434"/>
      <c r="F747" s="400"/>
      <c r="G747" s="401"/>
      <c r="H747" s="5"/>
      <c r="I747" s="5"/>
      <c r="J747" s="5"/>
      <c r="K747" s="5"/>
      <c r="L747" s="5"/>
      <c r="M747" s="5"/>
      <c r="N747" s="5"/>
      <c r="O747" s="5"/>
      <c r="P747" s="5"/>
      <c r="Q747" s="5"/>
      <c r="R747" s="5"/>
      <c r="S747" s="5"/>
      <c r="T747" s="5"/>
      <c r="U747" s="5"/>
      <c r="V747" s="5"/>
      <c r="W747" s="5"/>
      <c r="X747" s="5"/>
      <c r="Y747" s="5"/>
      <c r="Z747" s="5"/>
    </row>
    <row r="748" spans="1:26" x14ac:dyDescent="0.25">
      <c r="A748" s="1"/>
      <c r="B748" s="5"/>
      <c r="C748" s="122"/>
      <c r="D748" s="3"/>
      <c r="E748" s="434"/>
      <c r="F748" s="400"/>
      <c r="G748" s="401"/>
      <c r="H748" s="5"/>
      <c r="I748" s="5"/>
      <c r="J748" s="5"/>
      <c r="K748" s="5"/>
      <c r="L748" s="5"/>
      <c r="M748" s="5"/>
      <c r="N748" s="5"/>
      <c r="O748" s="5"/>
      <c r="P748" s="5"/>
      <c r="Q748" s="5"/>
      <c r="R748" s="5"/>
      <c r="S748" s="5"/>
      <c r="T748" s="5"/>
      <c r="U748" s="5"/>
      <c r="V748" s="5"/>
      <c r="W748" s="5"/>
      <c r="X748" s="5"/>
      <c r="Y748" s="5"/>
      <c r="Z748" s="5"/>
    </row>
    <row r="749" spans="1:26" x14ac:dyDescent="0.25">
      <c r="A749" s="1"/>
      <c r="B749" s="5"/>
      <c r="C749" s="122"/>
      <c r="D749" s="3"/>
      <c r="E749" s="434"/>
      <c r="F749" s="400"/>
      <c r="G749" s="401"/>
      <c r="H749" s="5"/>
      <c r="I749" s="5"/>
      <c r="J749" s="5"/>
      <c r="K749" s="5"/>
      <c r="L749" s="5"/>
      <c r="M749" s="5"/>
      <c r="N749" s="5"/>
      <c r="O749" s="5"/>
      <c r="P749" s="5"/>
      <c r="Q749" s="5"/>
      <c r="R749" s="5"/>
      <c r="S749" s="5"/>
      <c r="T749" s="5"/>
      <c r="U749" s="5"/>
      <c r="V749" s="5"/>
      <c r="W749" s="5"/>
      <c r="X749" s="5"/>
      <c r="Y749" s="5"/>
      <c r="Z749" s="5"/>
    </row>
    <row r="750" spans="1:26" x14ac:dyDescent="0.25">
      <c r="A750" s="1"/>
      <c r="B750" s="5"/>
      <c r="C750" s="122"/>
      <c r="D750" s="3"/>
      <c r="E750" s="434"/>
      <c r="F750" s="400"/>
      <c r="G750" s="401"/>
      <c r="H750" s="5"/>
      <c r="I750" s="5"/>
      <c r="J750" s="5"/>
      <c r="K750" s="5"/>
      <c r="L750" s="5"/>
      <c r="M750" s="5"/>
      <c r="N750" s="5"/>
      <c r="O750" s="5"/>
      <c r="P750" s="5"/>
      <c r="Q750" s="5"/>
      <c r="R750" s="5"/>
      <c r="S750" s="5"/>
      <c r="T750" s="5"/>
      <c r="U750" s="5"/>
      <c r="V750" s="5"/>
      <c r="W750" s="5"/>
      <c r="X750" s="5"/>
      <c r="Y750" s="5"/>
      <c r="Z750" s="5"/>
    </row>
    <row r="751" spans="1:26" x14ac:dyDescent="0.25">
      <c r="A751" s="1"/>
      <c r="B751" s="5"/>
      <c r="C751" s="122"/>
      <c r="D751" s="3"/>
      <c r="E751" s="434"/>
      <c r="F751" s="400"/>
      <c r="G751" s="401"/>
      <c r="H751" s="5"/>
      <c r="I751" s="5"/>
      <c r="J751" s="5"/>
      <c r="K751" s="5"/>
      <c r="L751" s="5"/>
      <c r="M751" s="5"/>
      <c r="N751" s="5"/>
      <c r="O751" s="5"/>
      <c r="P751" s="5"/>
      <c r="Q751" s="5"/>
      <c r="R751" s="5"/>
      <c r="S751" s="5"/>
      <c r="T751" s="5"/>
      <c r="U751" s="5"/>
      <c r="V751" s="5"/>
      <c r="W751" s="5"/>
      <c r="X751" s="5"/>
      <c r="Y751" s="5"/>
      <c r="Z751" s="5"/>
    </row>
    <row r="752" spans="1:26" x14ac:dyDescent="0.25">
      <c r="A752" s="1"/>
      <c r="B752" s="5"/>
      <c r="C752" s="122"/>
      <c r="D752" s="3"/>
      <c r="E752" s="434"/>
      <c r="F752" s="400"/>
      <c r="G752" s="401"/>
      <c r="H752" s="5"/>
      <c r="I752" s="5"/>
      <c r="J752" s="5"/>
      <c r="K752" s="5"/>
      <c r="L752" s="5"/>
      <c r="M752" s="5"/>
      <c r="N752" s="5"/>
      <c r="O752" s="5"/>
      <c r="P752" s="5"/>
      <c r="Q752" s="5"/>
      <c r="R752" s="5"/>
      <c r="S752" s="5"/>
      <c r="T752" s="5"/>
      <c r="U752" s="5"/>
      <c r="V752" s="5"/>
      <c r="W752" s="5"/>
      <c r="X752" s="5"/>
      <c r="Y752" s="5"/>
      <c r="Z752" s="5"/>
    </row>
    <row r="753" spans="1:26" x14ac:dyDescent="0.25">
      <c r="A753" s="1"/>
      <c r="B753" s="5"/>
      <c r="C753" s="122"/>
      <c r="D753" s="3"/>
      <c r="E753" s="434"/>
      <c r="F753" s="400"/>
      <c r="G753" s="401"/>
      <c r="H753" s="5"/>
      <c r="I753" s="5"/>
      <c r="J753" s="5"/>
      <c r="K753" s="5"/>
      <c r="L753" s="5"/>
      <c r="M753" s="5"/>
      <c r="N753" s="5"/>
      <c r="O753" s="5"/>
      <c r="P753" s="5"/>
      <c r="Q753" s="5"/>
      <c r="R753" s="5"/>
      <c r="S753" s="5"/>
      <c r="T753" s="5"/>
      <c r="U753" s="5"/>
      <c r="V753" s="5"/>
      <c r="W753" s="5"/>
      <c r="X753" s="5"/>
      <c r="Y753" s="5"/>
      <c r="Z753" s="5"/>
    </row>
    <row r="754" spans="1:26" x14ac:dyDescent="0.25">
      <c r="A754" s="1"/>
      <c r="B754" s="5"/>
      <c r="C754" s="122"/>
      <c r="D754" s="3"/>
      <c r="E754" s="434"/>
      <c r="F754" s="400"/>
      <c r="G754" s="401"/>
      <c r="H754" s="5"/>
      <c r="I754" s="5"/>
      <c r="J754" s="5"/>
      <c r="K754" s="5"/>
      <c r="L754" s="5"/>
      <c r="M754" s="5"/>
      <c r="N754" s="5"/>
      <c r="O754" s="5"/>
      <c r="P754" s="5"/>
      <c r="Q754" s="5"/>
      <c r="R754" s="5"/>
      <c r="S754" s="5"/>
      <c r="T754" s="5"/>
      <c r="U754" s="5"/>
      <c r="V754" s="5"/>
      <c r="W754" s="5"/>
      <c r="X754" s="5"/>
      <c r="Y754" s="5"/>
      <c r="Z754" s="5"/>
    </row>
    <row r="755" spans="1:26" x14ac:dyDescent="0.25">
      <c r="A755" s="1"/>
      <c r="B755" s="5"/>
      <c r="C755" s="122"/>
      <c r="D755" s="3"/>
      <c r="E755" s="434"/>
      <c r="F755" s="400"/>
      <c r="G755" s="401"/>
      <c r="H755" s="5"/>
      <c r="I755" s="5"/>
      <c r="J755" s="5"/>
      <c r="K755" s="5"/>
      <c r="L755" s="5"/>
      <c r="M755" s="5"/>
      <c r="N755" s="5"/>
      <c r="O755" s="5"/>
      <c r="P755" s="5"/>
      <c r="Q755" s="5"/>
      <c r="R755" s="5"/>
      <c r="S755" s="5"/>
      <c r="T755" s="5"/>
      <c r="U755" s="5"/>
      <c r="V755" s="5"/>
      <c r="W755" s="5"/>
      <c r="X755" s="5"/>
      <c r="Y755" s="5"/>
      <c r="Z755" s="5"/>
    </row>
    <row r="756" spans="1:26" x14ac:dyDescent="0.25">
      <c r="A756" s="1"/>
      <c r="B756" s="5"/>
      <c r="C756" s="122"/>
      <c r="D756" s="3"/>
      <c r="E756" s="434"/>
      <c r="F756" s="400"/>
      <c r="G756" s="401"/>
      <c r="H756" s="5"/>
      <c r="I756" s="5"/>
      <c r="J756" s="5"/>
      <c r="K756" s="5"/>
      <c r="L756" s="5"/>
      <c r="M756" s="5"/>
      <c r="N756" s="5"/>
      <c r="O756" s="5"/>
      <c r="P756" s="5"/>
      <c r="Q756" s="5"/>
      <c r="R756" s="5"/>
      <c r="S756" s="5"/>
      <c r="T756" s="5"/>
      <c r="U756" s="5"/>
      <c r="V756" s="5"/>
      <c r="W756" s="5"/>
      <c r="X756" s="5"/>
      <c r="Y756" s="5"/>
      <c r="Z756" s="5"/>
    </row>
    <row r="757" spans="1:26" x14ac:dyDescent="0.25">
      <c r="A757" s="1"/>
      <c r="B757" s="5"/>
      <c r="C757" s="122"/>
      <c r="D757" s="3"/>
      <c r="E757" s="434"/>
      <c r="F757" s="400"/>
      <c r="G757" s="401"/>
      <c r="H757" s="5"/>
      <c r="I757" s="5"/>
      <c r="J757" s="5"/>
      <c r="K757" s="5"/>
      <c r="L757" s="5"/>
      <c r="M757" s="5"/>
      <c r="N757" s="5"/>
      <c r="O757" s="5"/>
      <c r="P757" s="5"/>
      <c r="Q757" s="5"/>
      <c r="R757" s="5"/>
      <c r="S757" s="5"/>
      <c r="T757" s="5"/>
      <c r="U757" s="5"/>
      <c r="V757" s="5"/>
      <c r="W757" s="5"/>
      <c r="X757" s="5"/>
      <c r="Y757" s="5"/>
      <c r="Z757" s="5"/>
    </row>
    <row r="758" spans="1:26" x14ac:dyDescent="0.25">
      <c r="A758" s="1"/>
      <c r="B758" s="5"/>
      <c r="C758" s="122"/>
      <c r="D758" s="3"/>
      <c r="E758" s="434"/>
      <c r="F758" s="400"/>
      <c r="G758" s="401"/>
      <c r="H758" s="5"/>
      <c r="I758" s="5"/>
      <c r="J758" s="5"/>
      <c r="K758" s="5"/>
      <c r="L758" s="5"/>
      <c r="M758" s="5"/>
      <c r="N758" s="5"/>
      <c r="O758" s="5"/>
      <c r="P758" s="5"/>
      <c r="Q758" s="5"/>
      <c r="R758" s="5"/>
      <c r="S758" s="5"/>
      <c r="T758" s="5"/>
      <c r="U758" s="5"/>
      <c r="V758" s="5"/>
      <c r="W758" s="5"/>
      <c r="X758" s="5"/>
      <c r="Y758" s="5"/>
      <c r="Z758" s="5"/>
    </row>
    <row r="759" spans="1:26" x14ac:dyDescent="0.25">
      <c r="A759" s="1"/>
      <c r="B759" s="5"/>
      <c r="C759" s="122"/>
      <c r="D759" s="3"/>
      <c r="E759" s="434"/>
      <c r="F759" s="400"/>
      <c r="G759" s="401"/>
      <c r="H759" s="5"/>
      <c r="I759" s="5"/>
      <c r="J759" s="5"/>
      <c r="K759" s="5"/>
      <c r="L759" s="5"/>
      <c r="M759" s="5"/>
      <c r="N759" s="5"/>
      <c r="O759" s="5"/>
      <c r="P759" s="5"/>
      <c r="Q759" s="5"/>
      <c r="R759" s="5"/>
      <c r="S759" s="5"/>
      <c r="T759" s="5"/>
      <c r="U759" s="5"/>
      <c r="V759" s="5"/>
      <c r="W759" s="5"/>
      <c r="X759" s="5"/>
      <c r="Y759" s="5"/>
      <c r="Z759" s="5"/>
    </row>
    <row r="760" spans="1:26" x14ac:dyDescent="0.25">
      <c r="A760" s="1"/>
      <c r="B760" s="5"/>
      <c r="C760" s="122"/>
      <c r="D760" s="3"/>
      <c r="E760" s="434"/>
      <c r="F760" s="400"/>
      <c r="G760" s="401"/>
      <c r="H760" s="5"/>
      <c r="I760" s="5"/>
      <c r="J760" s="5"/>
      <c r="K760" s="5"/>
      <c r="L760" s="5"/>
      <c r="M760" s="5"/>
      <c r="N760" s="5"/>
      <c r="O760" s="5"/>
      <c r="P760" s="5"/>
      <c r="Q760" s="5"/>
      <c r="R760" s="5"/>
      <c r="S760" s="5"/>
      <c r="T760" s="5"/>
      <c r="U760" s="5"/>
      <c r="V760" s="5"/>
      <c r="W760" s="5"/>
      <c r="X760" s="5"/>
      <c r="Y760" s="5"/>
      <c r="Z760" s="5"/>
    </row>
    <row r="761" spans="1:26" x14ac:dyDescent="0.25">
      <c r="A761" s="1"/>
      <c r="B761" s="5"/>
      <c r="C761" s="122"/>
      <c r="D761" s="3"/>
      <c r="E761" s="434"/>
      <c r="F761" s="400"/>
      <c r="G761" s="401"/>
      <c r="H761" s="5"/>
      <c r="I761" s="5"/>
      <c r="J761" s="5"/>
      <c r="K761" s="5"/>
      <c r="L761" s="5"/>
      <c r="M761" s="5"/>
      <c r="N761" s="5"/>
      <c r="O761" s="5"/>
      <c r="P761" s="5"/>
      <c r="Q761" s="5"/>
      <c r="R761" s="5"/>
      <c r="S761" s="5"/>
      <c r="T761" s="5"/>
      <c r="U761" s="5"/>
      <c r="V761" s="5"/>
      <c r="W761" s="5"/>
      <c r="X761" s="5"/>
      <c r="Y761" s="5"/>
      <c r="Z761" s="5"/>
    </row>
    <row r="762" spans="1:26" x14ac:dyDescent="0.25">
      <c r="A762" s="1"/>
      <c r="B762" s="5"/>
      <c r="C762" s="122"/>
      <c r="D762" s="3"/>
      <c r="E762" s="434"/>
      <c r="F762" s="400"/>
      <c r="G762" s="401"/>
      <c r="H762" s="5"/>
      <c r="I762" s="5"/>
      <c r="J762" s="5"/>
      <c r="K762" s="5"/>
      <c r="L762" s="5"/>
      <c r="M762" s="5"/>
      <c r="N762" s="5"/>
      <c r="O762" s="5"/>
      <c r="P762" s="5"/>
      <c r="Q762" s="5"/>
      <c r="R762" s="5"/>
      <c r="S762" s="5"/>
      <c r="T762" s="5"/>
      <c r="U762" s="5"/>
      <c r="V762" s="5"/>
      <c r="W762" s="5"/>
      <c r="X762" s="5"/>
      <c r="Y762" s="5"/>
      <c r="Z762" s="5"/>
    </row>
    <row r="763" spans="1:26" x14ac:dyDescent="0.25">
      <c r="A763" s="1"/>
      <c r="B763" s="5"/>
      <c r="C763" s="122"/>
      <c r="D763" s="3"/>
      <c r="E763" s="434"/>
      <c r="F763" s="400"/>
      <c r="G763" s="401"/>
      <c r="H763" s="5"/>
      <c r="I763" s="5"/>
      <c r="J763" s="5"/>
      <c r="K763" s="5"/>
      <c r="L763" s="5"/>
      <c r="M763" s="5"/>
      <c r="N763" s="5"/>
      <c r="O763" s="5"/>
      <c r="P763" s="5"/>
      <c r="Q763" s="5"/>
      <c r="R763" s="5"/>
      <c r="S763" s="5"/>
      <c r="T763" s="5"/>
      <c r="U763" s="5"/>
      <c r="V763" s="5"/>
      <c r="W763" s="5"/>
      <c r="X763" s="5"/>
      <c r="Y763" s="5"/>
      <c r="Z763" s="5"/>
    </row>
    <row r="764" spans="1:26" x14ac:dyDescent="0.25">
      <c r="A764" s="1"/>
      <c r="B764" s="5"/>
      <c r="C764" s="122"/>
      <c r="D764" s="3"/>
      <c r="E764" s="434"/>
      <c r="F764" s="400"/>
      <c r="G764" s="401"/>
      <c r="H764" s="5"/>
      <c r="I764" s="5"/>
      <c r="J764" s="5"/>
      <c r="K764" s="5"/>
      <c r="L764" s="5"/>
      <c r="M764" s="5"/>
      <c r="N764" s="5"/>
      <c r="O764" s="5"/>
      <c r="P764" s="5"/>
      <c r="Q764" s="5"/>
      <c r="R764" s="5"/>
      <c r="S764" s="5"/>
      <c r="T764" s="5"/>
      <c r="U764" s="5"/>
      <c r="V764" s="5"/>
      <c r="W764" s="5"/>
      <c r="X764" s="5"/>
      <c r="Y764" s="5"/>
      <c r="Z764" s="5"/>
    </row>
    <row r="765" spans="1:26" x14ac:dyDescent="0.25">
      <c r="A765" s="1"/>
      <c r="B765" s="5"/>
      <c r="C765" s="122"/>
      <c r="D765" s="3"/>
      <c r="E765" s="434"/>
      <c r="F765" s="400"/>
      <c r="G765" s="401"/>
      <c r="H765" s="5"/>
      <c r="I765" s="5"/>
      <c r="J765" s="5"/>
      <c r="K765" s="5"/>
      <c r="L765" s="5"/>
      <c r="M765" s="5"/>
      <c r="N765" s="5"/>
      <c r="O765" s="5"/>
      <c r="P765" s="5"/>
      <c r="Q765" s="5"/>
      <c r="R765" s="5"/>
      <c r="S765" s="5"/>
      <c r="T765" s="5"/>
      <c r="U765" s="5"/>
      <c r="V765" s="5"/>
      <c r="W765" s="5"/>
      <c r="X765" s="5"/>
      <c r="Y765" s="5"/>
      <c r="Z765" s="5"/>
    </row>
    <row r="766" spans="1:26" x14ac:dyDescent="0.25">
      <c r="A766" s="1"/>
      <c r="B766" s="5"/>
      <c r="C766" s="122"/>
      <c r="D766" s="3"/>
      <c r="E766" s="434"/>
      <c r="F766" s="400"/>
      <c r="G766" s="401"/>
      <c r="H766" s="5"/>
      <c r="I766" s="5"/>
      <c r="J766" s="5"/>
      <c r="K766" s="5"/>
      <c r="L766" s="5"/>
      <c r="M766" s="5"/>
      <c r="N766" s="5"/>
      <c r="O766" s="5"/>
      <c r="P766" s="5"/>
      <c r="Q766" s="5"/>
      <c r="R766" s="5"/>
      <c r="S766" s="5"/>
      <c r="T766" s="5"/>
      <c r="U766" s="5"/>
      <c r="V766" s="5"/>
      <c r="W766" s="5"/>
      <c r="X766" s="5"/>
      <c r="Y766" s="5"/>
      <c r="Z766" s="5"/>
    </row>
    <row r="767" spans="1:26" x14ac:dyDescent="0.25">
      <c r="A767" s="1"/>
      <c r="B767" s="5"/>
      <c r="C767" s="122"/>
      <c r="D767" s="3"/>
      <c r="E767" s="434"/>
      <c r="F767" s="400"/>
      <c r="G767" s="401"/>
      <c r="H767" s="5"/>
      <c r="I767" s="5"/>
      <c r="J767" s="5"/>
      <c r="K767" s="5"/>
      <c r="L767" s="5"/>
      <c r="M767" s="5"/>
      <c r="N767" s="5"/>
      <c r="O767" s="5"/>
      <c r="P767" s="5"/>
      <c r="Q767" s="5"/>
      <c r="R767" s="5"/>
      <c r="S767" s="5"/>
      <c r="T767" s="5"/>
      <c r="U767" s="5"/>
      <c r="V767" s="5"/>
      <c r="W767" s="5"/>
      <c r="X767" s="5"/>
      <c r="Y767" s="5"/>
      <c r="Z767" s="5"/>
    </row>
    <row r="768" spans="1:26" x14ac:dyDescent="0.25">
      <c r="A768" s="1"/>
      <c r="B768" s="5"/>
      <c r="C768" s="122"/>
      <c r="D768" s="3"/>
      <c r="E768" s="434"/>
      <c r="F768" s="400"/>
      <c r="G768" s="401"/>
      <c r="H768" s="5"/>
      <c r="I768" s="5"/>
      <c r="J768" s="5"/>
      <c r="K768" s="5"/>
      <c r="L768" s="5"/>
      <c r="M768" s="5"/>
      <c r="N768" s="5"/>
      <c r="O768" s="5"/>
      <c r="P768" s="5"/>
      <c r="Q768" s="5"/>
      <c r="R768" s="5"/>
      <c r="S768" s="5"/>
      <c r="T768" s="5"/>
      <c r="U768" s="5"/>
      <c r="V768" s="5"/>
      <c r="W768" s="5"/>
      <c r="X768" s="5"/>
      <c r="Y768" s="5"/>
      <c r="Z768" s="5"/>
    </row>
    <row r="769" spans="1:26" x14ac:dyDescent="0.25">
      <c r="A769" s="1"/>
      <c r="B769" s="5"/>
      <c r="C769" s="122"/>
      <c r="D769" s="3"/>
      <c r="E769" s="434"/>
      <c r="F769" s="400"/>
      <c r="G769" s="401"/>
      <c r="H769" s="5"/>
      <c r="I769" s="5"/>
      <c r="J769" s="5"/>
      <c r="K769" s="5"/>
      <c r="L769" s="5"/>
      <c r="M769" s="5"/>
      <c r="N769" s="5"/>
      <c r="O769" s="5"/>
      <c r="P769" s="5"/>
      <c r="Q769" s="5"/>
      <c r="R769" s="5"/>
      <c r="S769" s="5"/>
      <c r="T769" s="5"/>
      <c r="U769" s="5"/>
      <c r="V769" s="5"/>
      <c r="W769" s="5"/>
      <c r="X769" s="5"/>
      <c r="Y769" s="5"/>
      <c r="Z769" s="5"/>
    </row>
    <row r="770" spans="1:26" x14ac:dyDescent="0.25">
      <c r="A770" s="1"/>
      <c r="B770" s="5"/>
      <c r="C770" s="122"/>
      <c r="D770" s="3"/>
      <c r="E770" s="434"/>
      <c r="F770" s="400"/>
      <c r="G770" s="401"/>
      <c r="H770" s="5"/>
      <c r="I770" s="5"/>
      <c r="J770" s="5"/>
      <c r="K770" s="5"/>
      <c r="L770" s="5"/>
      <c r="M770" s="5"/>
      <c r="N770" s="5"/>
      <c r="O770" s="5"/>
      <c r="P770" s="5"/>
      <c r="Q770" s="5"/>
      <c r="R770" s="5"/>
      <c r="S770" s="5"/>
      <c r="T770" s="5"/>
      <c r="U770" s="5"/>
      <c r="V770" s="5"/>
      <c r="W770" s="5"/>
      <c r="X770" s="5"/>
      <c r="Y770" s="5"/>
      <c r="Z770" s="5"/>
    </row>
    <row r="771" spans="1:26" x14ac:dyDescent="0.25">
      <c r="A771" s="1"/>
      <c r="B771" s="5"/>
      <c r="C771" s="122"/>
      <c r="D771" s="3"/>
      <c r="E771" s="434"/>
      <c r="F771" s="400"/>
      <c r="G771" s="401"/>
      <c r="H771" s="5"/>
      <c r="I771" s="5"/>
      <c r="J771" s="5"/>
      <c r="K771" s="5"/>
      <c r="L771" s="5"/>
      <c r="M771" s="5"/>
      <c r="N771" s="5"/>
      <c r="O771" s="5"/>
      <c r="P771" s="5"/>
      <c r="Q771" s="5"/>
      <c r="R771" s="5"/>
      <c r="S771" s="5"/>
      <c r="T771" s="5"/>
      <c r="U771" s="5"/>
      <c r="V771" s="5"/>
      <c r="W771" s="5"/>
      <c r="X771" s="5"/>
      <c r="Y771" s="5"/>
      <c r="Z771" s="5"/>
    </row>
    <row r="772" spans="1:26" x14ac:dyDescent="0.25">
      <c r="A772" s="1"/>
      <c r="B772" s="5"/>
      <c r="C772" s="122"/>
      <c r="D772" s="3"/>
      <c r="E772" s="434"/>
      <c r="F772" s="400"/>
      <c r="G772" s="401"/>
      <c r="H772" s="5"/>
      <c r="I772" s="5"/>
      <c r="J772" s="5"/>
      <c r="K772" s="5"/>
      <c r="L772" s="5"/>
      <c r="M772" s="5"/>
      <c r="N772" s="5"/>
      <c r="O772" s="5"/>
      <c r="P772" s="5"/>
      <c r="Q772" s="5"/>
      <c r="R772" s="5"/>
      <c r="S772" s="5"/>
      <c r="T772" s="5"/>
      <c r="U772" s="5"/>
      <c r="V772" s="5"/>
      <c r="W772" s="5"/>
      <c r="X772" s="5"/>
      <c r="Y772" s="5"/>
      <c r="Z772" s="5"/>
    </row>
    <row r="773" spans="1:26" x14ac:dyDescent="0.25">
      <c r="A773" s="1"/>
      <c r="B773" s="5"/>
      <c r="C773" s="122"/>
      <c r="D773" s="3"/>
      <c r="E773" s="434"/>
      <c r="F773" s="400"/>
      <c r="G773" s="401"/>
      <c r="H773" s="5"/>
      <c r="I773" s="5"/>
      <c r="J773" s="5"/>
      <c r="K773" s="5"/>
      <c r="L773" s="5"/>
      <c r="M773" s="5"/>
      <c r="N773" s="5"/>
      <c r="O773" s="5"/>
      <c r="P773" s="5"/>
      <c r="Q773" s="5"/>
      <c r="R773" s="5"/>
      <c r="S773" s="5"/>
      <c r="T773" s="5"/>
      <c r="U773" s="5"/>
      <c r="V773" s="5"/>
      <c r="W773" s="5"/>
      <c r="X773" s="5"/>
      <c r="Y773" s="5"/>
      <c r="Z773" s="5"/>
    </row>
    <row r="774" spans="1:26" x14ac:dyDescent="0.25">
      <c r="A774" s="1"/>
      <c r="B774" s="5"/>
      <c r="C774" s="122"/>
      <c r="D774" s="3"/>
      <c r="E774" s="434"/>
      <c r="F774" s="400"/>
      <c r="G774" s="401"/>
      <c r="H774" s="5"/>
      <c r="I774" s="5"/>
      <c r="J774" s="5"/>
      <c r="K774" s="5"/>
      <c r="L774" s="5"/>
      <c r="M774" s="5"/>
      <c r="N774" s="5"/>
      <c r="O774" s="5"/>
      <c r="P774" s="5"/>
      <c r="Q774" s="5"/>
      <c r="R774" s="5"/>
      <c r="S774" s="5"/>
      <c r="T774" s="5"/>
      <c r="U774" s="5"/>
      <c r="V774" s="5"/>
      <c r="W774" s="5"/>
      <c r="X774" s="5"/>
      <c r="Y774" s="5"/>
      <c r="Z774" s="5"/>
    </row>
    <row r="775" spans="1:26" x14ac:dyDescent="0.25">
      <c r="A775" s="1"/>
      <c r="B775" s="5"/>
      <c r="C775" s="122"/>
      <c r="D775" s="3"/>
      <c r="E775" s="434"/>
      <c r="F775" s="400"/>
      <c r="G775" s="401"/>
      <c r="H775" s="5"/>
      <c r="I775" s="5"/>
      <c r="J775" s="5"/>
      <c r="K775" s="5"/>
      <c r="L775" s="5"/>
      <c r="M775" s="5"/>
      <c r="N775" s="5"/>
      <c r="O775" s="5"/>
      <c r="P775" s="5"/>
      <c r="Q775" s="5"/>
      <c r="R775" s="5"/>
      <c r="S775" s="5"/>
      <c r="T775" s="5"/>
      <c r="U775" s="5"/>
      <c r="V775" s="5"/>
      <c r="W775" s="5"/>
      <c r="X775" s="5"/>
      <c r="Y775" s="5"/>
      <c r="Z775" s="5"/>
    </row>
    <row r="776" spans="1:26" x14ac:dyDescent="0.25">
      <c r="A776" s="1"/>
      <c r="B776" s="5"/>
      <c r="C776" s="122"/>
      <c r="D776" s="3"/>
      <c r="E776" s="434"/>
      <c r="F776" s="400"/>
      <c r="G776" s="401"/>
      <c r="H776" s="5"/>
      <c r="I776" s="5"/>
      <c r="J776" s="5"/>
      <c r="K776" s="5"/>
      <c r="L776" s="5"/>
      <c r="M776" s="5"/>
      <c r="N776" s="5"/>
      <c r="O776" s="5"/>
      <c r="P776" s="5"/>
      <c r="Q776" s="5"/>
      <c r="R776" s="5"/>
      <c r="S776" s="5"/>
      <c r="T776" s="5"/>
      <c r="U776" s="5"/>
      <c r="V776" s="5"/>
      <c r="W776" s="5"/>
      <c r="X776" s="5"/>
      <c r="Y776" s="5"/>
      <c r="Z776" s="5"/>
    </row>
    <row r="777" spans="1:26" x14ac:dyDescent="0.25">
      <c r="A777" s="1"/>
      <c r="B777" s="5"/>
      <c r="C777" s="122"/>
      <c r="D777" s="3"/>
      <c r="E777" s="434"/>
      <c r="F777" s="400"/>
      <c r="G777" s="401"/>
      <c r="H777" s="5"/>
      <c r="I777" s="5"/>
      <c r="J777" s="5"/>
      <c r="K777" s="5"/>
      <c r="L777" s="5"/>
      <c r="M777" s="5"/>
      <c r="N777" s="5"/>
      <c r="O777" s="5"/>
      <c r="P777" s="5"/>
      <c r="Q777" s="5"/>
      <c r="R777" s="5"/>
      <c r="S777" s="5"/>
      <c r="T777" s="5"/>
      <c r="U777" s="5"/>
      <c r="V777" s="5"/>
      <c r="W777" s="5"/>
      <c r="X777" s="5"/>
      <c r="Y777" s="5"/>
      <c r="Z777" s="5"/>
    </row>
    <row r="778" spans="1:26" x14ac:dyDescent="0.25">
      <c r="A778" s="1"/>
      <c r="B778" s="5"/>
      <c r="C778" s="122"/>
      <c r="D778" s="3"/>
      <c r="E778" s="434"/>
      <c r="F778" s="400"/>
      <c r="G778" s="401"/>
      <c r="H778" s="5"/>
      <c r="I778" s="5"/>
      <c r="J778" s="5"/>
      <c r="K778" s="5"/>
      <c r="L778" s="5"/>
      <c r="M778" s="5"/>
      <c r="N778" s="5"/>
      <c r="O778" s="5"/>
      <c r="P778" s="5"/>
      <c r="Q778" s="5"/>
      <c r="R778" s="5"/>
      <c r="S778" s="5"/>
      <c r="T778" s="5"/>
      <c r="U778" s="5"/>
      <c r="V778" s="5"/>
      <c r="W778" s="5"/>
      <c r="X778" s="5"/>
      <c r="Y778" s="5"/>
      <c r="Z778" s="5"/>
    </row>
    <row r="779" spans="1:26" x14ac:dyDescent="0.25">
      <c r="A779" s="1"/>
      <c r="B779" s="5"/>
      <c r="C779" s="122"/>
      <c r="D779" s="3"/>
      <c r="E779" s="434"/>
      <c r="F779" s="400"/>
      <c r="G779" s="401"/>
      <c r="H779" s="5"/>
      <c r="I779" s="5"/>
      <c r="J779" s="5"/>
      <c r="K779" s="5"/>
      <c r="L779" s="5"/>
      <c r="M779" s="5"/>
      <c r="N779" s="5"/>
      <c r="O779" s="5"/>
      <c r="P779" s="5"/>
      <c r="Q779" s="5"/>
      <c r="R779" s="5"/>
      <c r="S779" s="5"/>
      <c r="T779" s="5"/>
      <c r="U779" s="5"/>
      <c r="V779" s="5"/>
      <c r="W779" s="5"/>
      <c r="X779" s="5"/>
      <c r="Y779" s="5"/>
      <c r="Z779" s="5"/>
    </row>
    <row r="780" spans="1:26" x14ac:dyDescent="0.25">
      <c r="A780" s="1"/>
      <c r="B780" s="5"/>
      <c r="C780" s="122"/>
      <c r="D780" s="3"/>
      <c r="E780" s="434"/>
      <c r="F780" s="400"/>
      <c r="G780" s="401"/>
      <c r="H780" s="5"/>
      <c r="I780" s="5"/>
      <c r="J780" s="5"/>
      <c r="K780" s="5"/>
      <c r="L780" s="5"/>
      <c r="M780" s="5"/>
      <c r="N780" s="5"/>
      <c r="O780" s="5"/>
      <c r="P780" s="5"/>
      <c r="Q780" s="5"/>
      <c r="R780" s="5"/>
      <c r="S780" s="5"/>
      <c r="T780" s="5"/>
      <c r="U780" s="5"/>
      <c r="V780" s="5"/>
      <c r="W780" s="5"/>
      <c r="X780" s="5"/>
      <c r="Y780" s="5"/>
      <c r="Z780" s="5"/>
    </row>
    <row r="781" spans="1:26" x14ac:dyDescent="0.25">
      <c r="A781" s="1"/>
      <c r="B781" s="5"/>
      <c r="C781" s="122"/>
      <c r="D781" s="3"/>
      <c r="E781" s="434"/>
      <c r="F781" s="400"/>
      <c r="G781" s="401"/>
      <c r="H781" s="5"/>
      <c r="I781" s="5"/>
      <c r="J781" s="5"/>
      <c r="K781" s="5"/>
      <c r="L781" s="5"/>
      <c r="M781" s="5"/>
      <c r="N781" s="5"/>
      <c r="O781" s="5"/>
      <c r="P781" s="5"/>
      <c r="Q781" s="5"/>
      <c r="R781" s="5"/>
      <c r="S781" s="5"/>
      <c r="T781" s="5"/>
      <c r="U781" s="5"/>
      <c r="V781" s="5"/>
      <c r="W781" s="5"/>
      <c r="X781" s="5"/>
      <c r="Y781" s="5"/>
      <c r="Z781" s="5"/>
    </row>
    <row r="782" spans="1:26" x14ac:dyDescent="0.25">
      <c r="A782" s="1"/>
      <c r="B782" s="5"/>
      <c r="C782" s="122"/>
      <c r="D782" s="3"/>
      <c r="E782" s="434"/>
      <c r="F782" s="400"/>
      <c r="G782" s="401"/>
      <c r="H782" s="5"/>
      <c r="I782" s="5"/>
      <c r="J782" s="5"/>
      <c r="K782" s="5"/>
      <c r="L782" s="5"/>
      <c r="M782" s="5"/>
      <c r="N782" s="5"/>
      <c r="O782" s="5"/>
      <c r="P782" s="5"/>
      <c r="Q782" s="5"/>
      <c r="R782" s="5"/>
      <c r="S782" s="5"/>
      <c r="T782" s="5"/>
      <c r="U782" s="5"/>
      <c r="V782" s="5"/>
      <c r="W782" s="5"/>
      <c r="X782" s="5"/>
      <c r="Y782" s="5"/>
      <c r="Z782" s="5"/>
    </row>
    <row r="783" spans="1:26" x14ac:dyDescent="0.25">
      <c r="A783" s="1"/>
      <c r="B783" s="5"/>
      <c r="C783" s="122"/>
      <c r="D783" s="3"/>
      <c r="E783" s="434"/>
      <c r="F783" s="400"/>
      <c r="G783" s="401"/>
      <c r="H783" s="5"/>
      <c r="I783" s="5"/>
      <c r="J783" s="5"/>
      <c r="K783" s="5"/>
      <c r="L783" s="5"/>
      <c r="M783" s="5"/>
      <c r="N783" s="5"/>
      <c r="O783" s="5"/>
      <c r="P783" s="5"/>
      <c r="Q783" s="5"/>
      <c r="R783" s="5"/>
      <c r="S783" s="5"/>
      <c r="T783" s="5"/>
      <c r="U783" s="5"/>
      <c r="V783" s="5"/>
      <c r="W783" s="5"/>
      <c r="X783" s="5"/>
      <c r="Y783" s="5"/>
      <c r="Z783" s="5"/>
    </row>
    <row r="784" spans="1:26" x14ac:dyDescent="0.25">
      <c r="A784" s="1"/>
      <c r="B784" s="5"/>
      <c r="C784" s="122"/>
      <c r="D784" s="3"/>
      <c r="E784" s="434"/>
      <c r="F784" s="400"/>
      <c r="G784" s="401"/>
      <c r="H784" s="5"/>
      <c r="I784" s="5"/>
      <c r="J784" s="5"/>
      <c r="K784" s="5"/>
      <c r="L784" s="5"/>
      <c r="M784" s="5"/>
      <c r="N784" s="5"/>
      <c r="O784" s="5"/>
      <c r="P784" s="5"/>
      <c r="Q784" s="5"/>
      <c r="R784" s="5"/>
      <c r="S784" s="5"/>
      <c r="T784" s="5"/>
      <c r="U784" s="5"/>
      <c r="V784" s="5"/>
      <c r="W784" s="5"/>
      <c r="X784" s="5"/>
      <c r="Y784" s="5"/>
      <c r="Z784" s="5"/>
    </row>
    <row r="785" spans="1:26" x14ac:dyDescent="0.25">
      <c r="A785" s="1"/>
      <c r="B785" s="5"/>
      <c r="C785" s="122"/>
      <c r="D785" s="3"/>
      <c r="E785" s="434"/>
      <c r="F785" s="400"/>
      <c r="G785" s="401"/>
      <c r="H785" s="5"/>
      <c r="I785" s="5"/>
      <c r="J785" s="5"/>
      <c r="K785" s="5"/>
      <c r="L785" s="5"/>
      <c r="M785" s="5"/>
      <c r="N785" s="5"/>
      <c r="O785" s="5"/>
      <c r="P785" s="5"/>
      <c r="Q785" s="5"/>
      <c r="R785" s="5"/>
      <c r="S785" s="5"/>
      <c r="T785" s="5"/>
      <c r="U785" s="5"/>
      <c r="V785" s="5"/>
      <c r="W785" s="5"/>
      <c r="X785" s="5"/>
      <c r="Y785" s="5"/>
      <c r="Z785" s="5"/>
    </row>
    <row r="786" spans="1:26" x14ac:dyDescent="0.25">
      <c r="A786" s="1"/>
      <c r="B786" s="5"/>
      <c r="C786" s="122"/>
      <c r="D786" s="3"/>
      <c r="E786" s="434"/>
      <c r="F786" s="400"/>
      <c r="G786" s="401"/>
      <c r="H786" s="5"/>
      <c r="I786" s="5"/>
      <c r="J786" s="5"/>
      <c r="K786" s="5"/>
      <c r="L786" s="5"/>
      <c r="M786" s="5"/>
      <c r="N786" s="5"/>
      <c r="O786" s="5"/>
      <c r="P786" s="5"/>
      <c r="Q786" s="5"/>
      <c r="R786" s="5"/>
      <c r="S786" s="5"/>
      <c r="T786" s="5"/>
      <c r="U786" s="5"/>
      <c r="V786" s="5"/>
      <c r="W786" s="5"/>
      <c r="X786" s="5"/>
      <c r="Y786" s="5"/>
      <c r="Z786" s="5"/>
    </row>
    <row r="787" spans="1:26" x14ac:dyDescent="0.25">
      <c r="A787" s="1"/>
      <c r="B787" s="5"/>
      <c r="C787" s="122"/>
      <c r="D787" s="3"/>
      <c r="E787" s="434"/>
      <c r="F787" s="400"/>
      <c r="G787" s="401"/>
      <c r="H787" s="5"/>
      <c r="I787" s="5"/>
      <c r="J787" s="5"/>
      <c r="K787" s="5"/>
      <c r="L787" s="5"/>
      <c r="M787" s="5"/>
      <c r="N787" s="5"/>
      <c r="O787" s="5"/>
      <c r="P787" s="5"/>
      <c r="Q787" s="5"/>
      <c r="R787" s="5"/>
      <c r="S787" s="5"/>
      <c r="T787" s="5"/>
      <c r="U787" s="5"/>
      <c r="V787" s="5"/>
      <c r="W787" s="5"/>
      <c r="X787" s="5"/>
      <c r="Y787" s="5"/>
      <c r="Z787" s="5"/>
    </row>
    <row r="788" spans="1:26" x14ac:dyDescent="0.25">
      <c r="A788" s="1"/>
      <c r="B788" s="5"/>
      <c r="C788" s="122"/>
      <c r="D788" s="3"/>
      <c r="E788" s="434"/>
      <c r="F788" s="400"/>
      <c r="G788" s="401"/>
      <c r="H788" s="5"/>
      <c r="I788" s="5"/>
      <c r="J788" s="5"/>
      <c r="K788" s="5"/>
      <c r="L788" s="5"/>
      <c r="M788" s="5"/>
      <c r="N788" s="5"/>
      <c r="O788" s="5"/>
      <c r="P788" s="5"/>
      <c r="Q788" s="5"/>
      <c r="R788" s="5"/>
      <c r="S788" s="5"/>
      <c r="T788" s="5"/>
      <c r="U788" s="5"/>
      <c r="V788" s="5"/>
      <c r="W788" s="5"/>
      <c r="X788" s="5"/>
      <c r="Y788" s="5"/>
      <c r="Z788" s="5"/>
    </row>
    <row r="789" spans="1:26" x14ac:dyDescent="0.25">
      <c r="A789" s="1"/>
      <c r="B789" s="5"/>
      <c r="C789" s="122"/>
      <c r="D789" s="3"/>
      <c r="E789" s="434"/>
      <c r="F789" s="400"/>
      <c r="G789" s="401"/>
      <c r="H789" s="5"/>
      <c r="I789" s="5"/>
      <c r="J789" s="5"/>
      <c r="K789" s="5"/>
      <c r="L789" s="5"/>
      <c r="M789" s="5"/>
      <c r="N789" s="5"/>
      <c r="O789" s="5"/>
      <c r="P789" s="5"/>
      <c r="Q789" s="5"/>
      <c r="R789" s="5"/>
      <c r="S789" s="5"/>
      <c r="T789" s="5"/>
      <c r="U789" s="5"/>
      <c r="V789" s="5"/>
      <c r="W789" s="5"/>
      <c r="X789" s="5"/>
      <c r="Y789" s="5"/>
      <c r="Z789" s="5"/>
    </row>
    <row r="790" spans="1:26" x14ac:dyDescent="0.25">
      <c r="A790" s="1"/>
      <c r="B790" s="5"/>
      <c r="C790" s="122"/>
      <c r="D790" s="3"/>
      <c r="E790" s="434"/>
      <c r="F790" s="400"/>
      <c r="G790" s="401"/>
      <c r="H790" s="5"/>
      <c r="I790" s="5"/>
      <c r="J790" s="5"/>
      <c r="K790" s="5"/>
      <c r="L790" s="5"/>
      <c r="M790" s="5"/>
      <c r="N790" s="5"/>
      <c r="O790" s="5"/>
      <c r="P790" s="5"/>
      <c r="Q790" s="5"/>
      <c r="R790" s="5"/>
      <c r="S790" s="5"/>
      <c r="T790" s="5"/>
      <c r="U790" s="5"/>
      <c r="V790" s="5"/>
      <c r="W790" s="5"/>
      <c r="X790" s="5"/>
      <c r="Y790" s="5"/>
      <c r="Z790" s="5"/>
    </row>
    <row r="791" spans="1:26" x14ac:dyDescent="0.25">
      <c r="A791" s="1"/>
      <c r="B791" s="5"/>
      <c r="C791" s="122"/>
      <c r="D791" s="3"/>
      <c r="E791" s="434"/>
      <c r="F791" s="400"/>
      <c r="G791" s="401"/>
      <c r="H791" s="5"/>
      <c r="I791" s="5"/>
      <c r="J791" s="5"/>
      <c r="K791" s="5"/>
      <c r="L791" s="5"/>
      <c r="M791" s="5"/>
      <c r="N791" s="5"/>
      <c r="O791" s="5"/>
      <c r="P791" s="5"/>
      <c r="Q791" s="5"/>
      <c r="R791" s="5"/>
      <c r="S791" s="5"/>
      <c r="T791" s="5"/>
      <c r="U791" s="5"/>
      <c r="V791" s="5"/>
      <c r="W791" s="5"/>
      <c r="X791" s="5"/>
      <c r="Y791" s="5"/>
      <c r="Z791" s="5"/>
    </row>
    <row r="792" spans="1:26" x14ac:dyDescent="0.25">
      <c r="A792" s="1"/>
      <c r="B792" s="5"/>
      <c r="C792" s="122"/>
      <c r="D792" s="3"/>
      <c r="E792" s="434"/>
      <c r="F792" s="400"/>
      <c r="G792" s="401"/>
      <c r="H792" s="5"/>
      <c r="I792" s="5"/>
      <c r="J792" s="5"/>
      <c r="K792" s="5"/>
      <c r="L792" s="5"/>
      <c r="M792" s="5"/>
      <c r="N792" s="5"/>
      <c r="O792" s="5"/>
      <c r="P792" s="5"/>
      <c r="Q792" s="5"/>
      <c r="R792" s="5"/>
      <c r="S792" s="5"/>
      <c r="T792" s="5"/>
      <c r="U792" s="5"/>
      <c r="V792" s="5"/>
      <c r="W792" s="5"/>
      <c r="X792" s="5"/>
      <c r="Y792" s="5"/>
      <c r="Z792" s="5"/>
    </row>
    <row r="793" spans="1:26" x14ac:dyDescent="0.25">
      <c r="A793" s="1"/>
      <c r="B793" s="5"/>
      <c r="C793" s="122"/>
      <c r="D793" s="3"/>
      <c r="E793" s="434"/>
      <c r="F793" s="400"/>
      <c r="G793" s="401"/>
      <c r="H793" s="5"/>
      <c r="I793" s="5"/>
      <c r="J793" s="5"/>
      <c r="K793" s="5"/>
      <c r="L793" s="5"/>
      <c r="M793" s="5"/>
      <c r="N793" s="5"/>
      <c r="O793" s="5"/>
      <c r="P793" s="5"/>
      <c r="Q793" s="5"/>
      <c r="R793" s="5"/>
      <c r="S793" s="5"/>
      <c r="T793" s="5"/>
      <c r="U793" s="5"/>
      <c r="V793" s="5"/>
      <c r="W793" s="5"/>
      <c r="X793" s="5"/>
      <c r="Y793" s="5"/>
      <c r="Z793" s="5"/>
    </row>
    <row r="794" spans="1:26" x14ac:dyDescent="0.25">
      <c r="A794" s="1"/>
      <c r="B794" s="5"/>
      <c r="C794" s="122"/>
      <c r="D794" s="3"/>
      <c r="E794" s="434"/>
      <c r="F794" s="400"/>
      <c r="G794" s="401"/>
      <c r="H794" s="5"/>
      <c r="I794" s="5"/>
      <c r="J794" s="5"/>
      <c r="K794" s="5"/>
      <c r="L794" s="5"/>
      <c r="M794" s="5"/>
      <c r="N794" s="5"/>
      <c r="O794" s="5"/>
      <c r="P794" s="5"/>
      <c r="Q794" s="5"/>
      <c r="R794" s="5"/>
      <c r="S794" s="5"/>
      <c r="T794" s="5"/>
      <c r="U794" s="5"/>
      <c r="V794" s="5"/>
      <c r="W794" s="5"/>
      <c r="X794" s="5"/>
      <c r="Y794" s="5"/>
      <c r="Z794" s="5"/>
    </row>
    <row r="795" spans="1:26" x14ac:dyDescent="0.25">
      <c r="A795" s="1"/>
      <c r="B795" s="5"/>
      <c r="C795" s="122"/>
      <c r="D795" s="3"/>
      <c r="E795" s="434"/>
      <c r="F795" s="400"/>
      <c r="G795" s="401"/>
      <c r="H795" s="5"/>
      <c r="I795" s="5"/>
      <c r="J795" s="5"/>
      <c r="K795" s="5"/>
      <c r="L795" s="5"/>
      <c r="M795" s="5"/>
      <c r="N795" s="5"/>
      <c r="O795" s="5"/>
      <c r="P795" s="5"/>
      <c r="Q795" s="5"/>
      <c r="R795" s="5"/>
      <c r="S795" s="5"/>
      <c r="T795" s="5"/>
      <c r="U795" s="5"/>
      <c r="V795" s="5"/>
      <c r="W795" s="5"/>
      <c r="X795" s="5"/>
      <c r="Y795" s="5"/>
      <c r="Z795" s="5"/>
    </row>
    <row r="796" spans="1:26" x14ac:dyDescent="0.25">
      <c r="A796" s="1"/>
      <c r="B796" s="5"/>
      <c r="C796" s="122"/>
      <c r="D796" s="3"/>
      <c r="E796" s="434"/>
      <c r="F796" s="400"/>
      <c r="G796" s="401"/>
      <c r="H796" s="5"/>
      <c r="I796" s="5"/>
      <c r="J796" s="5"/>
      <c r="K796" s="5"/>
      <c r="L796" s="5"/>
      <c r="M796" s="5"/>
      <c r="N796" s="5"/>
      <c r="O796" s="5"/>
      <c r="P796" s="5"/>
      <c r="Q796" s="5"/>
      <c r="R796" s="5"/>
      <c r="S796" s="5"/>
      <c r="T796" s="5"/>
      <c r="U796" s="5"/>
      <c r="V796" s="5"/>
      <c r="W796" s="5"/>
      <c r="X796" s="5"/>
      <c r="Y796" s="5"/>
      <c r="Z796" s="5"/>
    </row>
    <row r="797" spans="1:26" x14ac:dyDescent="0.25">
      <c r="A797" s="1"/>
      <c r="B797" s="5"/>
      <c r="C797" s="122"/>
      <c r="D797" s="3"/>
      <c r="E797" s="434"/>
      <c r="F797" s="400"/>
      <c r="G797" s="401"/>
      <c r="H797" s="5"/>
      <c r="I797" s="5"/>
      <c r="J797" s="5"/>
      <c r="K797" s="5"/>
      <c r="L797" s="5"/>
      <c r="M797" s="5"/>
      <c r="N797" s="5"/>
      <c r="O797" s="5"/>
      <c r="P797" s="5"/>
      <c r="Q797" s="5"/>
      <c r="R797" s="5"/>
      <c r="S797" s="5"/>
      <c r="T797" s="5"/>
      <c r="U797" s="5"/>
      <c r="V797" s="5"/>
      <c r="W797" s="5"/>
      <c r="X797" s="5"/>
      <c r="Y797" s="5"/>
      <c r="Z797" s="5"/>
    </row>
    <row r="798" spans="1:26" x14ac:dyDescent="0.25">
      <c r="A798" s="1"/>
      <c r="B798" s="5"/>
      <c r="C798" s="122"/>
      <c r="D798" s="3"/>
      <c r="E798" s="434"/>
      <c r="F798" s="400"/>
      <c r="G798" s="401"/>
      <c r="H798" s="5"/>
      <c r="I798" s="5"/>
      <c r="J798" s="5"/>
      <c r="K798" s="5"/>
      <c r="L798" s="5"/>
      <c r="M798" s="5"/>
      <c r="N798" s="5"/>
      <c r="O798" s="5"/>
      <c r="P798" s="5"/>
      <c r="Q798" s="5"/>
      <c r="R798" s="5"/>
      <c r="S798" s="5"/>
      <c r="T798" s="5"/>
      <c r="U798" s="5"/>
      <c r="V798" s="5"/>
      <c r="W798" s="5"/>
      <c r="X798" s="5"/>
      <c r="Y798" s="5"/>
      <c r="Z798" s="5"/>
    </row>
    <row r="799" spans="1:26" x14ac:dyDescent="0.25">
      <c r="A799" s="1"/>
      <c r="B799" s="5"/>
      <c r="C799" s="122"/>
      <c r="D799" s="3"/>
      <c r="E799" s="434"/>
      <c r="F799" s="400"/>
      <c r="G799" s="401"/>
      <c r="H799" s="5"/>
      <c r="I799" s="5"/>
      <c r="J799" s="5"/>
      <c r="K799" s="5"/>
      <c r="L799" s="5"/>
      <c r="M799" s="5"/>
      <c r="N799" s="5"/>
      <c r="O799" s="5"/>
      <c r="P799" s="5"/>
      <c r="Q799" s="5"/>
      <c r="R799" s="5"/>
      <c r="S799" s="5"/>
      <c r="T799" s="5"/>
      <c r="U799" s="5"/>
      <c r="V799" s="5"/>
      <c r="W799" s="5"/>
      <c r="X799" s="5"/>
      <c r="Y799" s="5"/>
      <c r="Z799" s="5"/>
    </row>
    <row r="800" spans="1:26" x14ac:dyDescent="0.25">
      <c r="A800" s="1"/>
      <c r="B800" s="5"/>
      <c r="C800" s="122"/>
      <c r="D800" s="3"/>
      <c r="E800" s="434"/>
      <c r="F800" s="400"/>
      <c r="G800" s="401"/>
      <c r="H800" s="5"/>
      <c r="I800" s="5"/>
      <c r="J800" s="5"/>
      <c r="K800" s="5"/>
      <c r="L800" s="5"/>
      <c r="M800" s="5"/>
      <c r="N800" s="5"/>
      <c r="O800" s="5"/>
      <c r="P800" s="5"/>
      <c r="Q800" s="5"/>
      <c r="R800" s="5"/>
      <c r="S800" s="5"/>
      <c r="T800" s="5"/>
      <c r="U800" s="5"/>
      <c r="V800" s="5"/>
      <c r="W800" s="5"/>
      <c r="X800" s="5"/>
      <c r="Y800" s="5"/>
      <c r="Z800" s="5"/>
    </row>
    <row r="801" spans="1:26" x14ac:dyDescent="0.25">
      <c r="A801" s="1"/>
      <c r="B801" s="5"/>
      <c r="C801" s="122"/>
      <c r="D801" s="3"/>
      <c r="E801" s="434"/>
      <c r="F801" s="400"/>
      <c r="G801" s="401"/>
      <c r="H801" s="5"/>
      <c r="I801" s="5"/>
      <c r="J801" s="5"/>
      <c r="K801" s="5"/>
      <c r="L801" s="5"/>
      <c r="M801" s="5"/>
      <c r="N801" s="5"/>
      <c r="O801" s="5"/>
      <c r="P801" s="5"/>
      <c r="Q801" s="5"/>
      <c r="R801" s="5"/>
      <c r="S801" s="5"/>
      <c r="T801" s="5"/>
      <c r="U801" s="5"/>
      <c r="V801" s="5"/>
      <c r="W801" s="5"/>
      <c r="X801" s="5"/>
      <c r="Y801" s="5"/>
      <c r="Z801" s="5"/>
    </row>
    <row r="802" spans="1:26" x14ac:dyDescent="0.25">
      <c r="A802" s="1"/>
      <c r="B802" s="5"/>
      <c r="C802" s="122"/>
      <c r="D802" s="3"/>
      <c r="E802" s="434"/>
      <c r="F802" s="400"/>
      <c r="G802" s="401"/>
      <c r="H802" s="5"/>
      <c r="I802" s="5"/>
      <c r="J802" s="5"/>
      <c r="K802" s="5"/>
      <c r="L802" s="5"/>
      <c r="M802" s="5"/>
      <c r="N802" s="5"/>
      <c r="O802" s="5"/>
      <c r="P802" s="5"/>
      <c r="Q802" s="5"/>
      <c r="R802" s="5"/>
      <c r="S802" s="5"/>
      <c r="T802" s="5"/>
      <c r="U802" s="5"/>
      <c r="V802" s="5"/>
      <c r="W802" s="5"/>
      <c r="X802" s="5"/>
      <c r="Y802" s="5"/>
      <c r="Z802" s="5"/>
    </row>
    <row r="803" spans="1:26" x14ac:dyDescent="0.25">
      <c r="A803" s="1"/>
      <c r="B803" s="5"/>
      <c r="C803" s="122"/>
      <c r="D803" s="3"/>
      <c r="E803" s="434"/>
      <c r="F803" s="400"/>
      <c r="G803" s="401"/>
      <c r="H803" s="5"/>
      <c r="I803" s="5"/>
      <c r="J803" s="5"/>
      <c r="K803" s="5"/>
      <c r="L803" s="5"/>
      <c r="M803" s="5"/>
      <c r="N803" s="5"/>
      <c r="O803" s="5"/>
      <c r="P803" s="5"/>
      <c r="Q803" s="5"/>
      <c r="R803" s="5"/>
      <c r="S803" s="5"/>
      <c r="T803" s="5"/>
      <c r="U803" s="5"/>
      <c r="V803" s="5"/>
      <c r="W803" s="5"/>
      <c r="X803" s="5"/>
      <c r="Y803" s="5"/>
      <c r="Z803" s="5"/>
    </row>
    <row r="804" spans="1:26" x14ac:dyDescent="0.25">
      <c r="A804" s="1"/>
      <c r="B804" s="5"/>
      <c r="C804" s="122"/>
      <c r="D804" s="3"/>
      <c r="E804" s="434"/>
      <c r="F804" s="400"/>
      <c r="G804" s="401"/>
      <c r="H804" s="5"/>
      <c r="I804" s="5"/>
      <c r="J804" s="5"/>
      <c r="K804" s="5"/>
      <c r="L804" s="5"/>
      <c r="M804" s="5"/>
      <c r="N804" s="5"/>
      <c r="O804" s="5"/>
      <c r="P804" s="5"/>
      <c r="Q804" s="5"/>
      <c r="R804" s="5"/>
      <c r="S804" s="5"/>
      <c r="T804" s="5"/>
      <c r="U804" s="5"/>
      <c r="V804" s="5"/>
      <c r="W804" s="5"/>
      <c r="X804" s="5"/>
      <c r="Y804" s="5"/>
      <c r="Z804" s="5"/>
    </row>
    <row r="805" spans="1:26" x14ac:dyDescent="0.25">
      <c r="A805" s="1"/>
      <c r="B805" s="5"/>
      <c r="C805" s="122"/>
      <c r="D805" s="3"/>
      <c r="E805" s="434"/>
      <c r="F805" s="400"/>
      <c r="G805" s="401"/>
      <c r="H805" s="5"/>
      <c r="I805" s="5"/>
      <c r="J805" s="5"/>
      <c r="K805" s="5"/>
      <c r="L805" s="5"/>
      <c r="M805" s="5"/>
      <c r="N805" s="5"/>
      <c r="O805" s="5"/>
      <c r="P805" s="5"/>
      <c r="Q805" s="5"/>
      <c r="R805" s="5"/>
      <c r="S805" s="5"/>
      <c r="T805" s="5"/>
      <c r="U805" s="5"/>
      <c r="V805" s="5"/>
      <c r="W805" s="5"/>
      <c r="X805" s="5"/>
      <c r="Y805" s="5"/>
      <c r="Z805" s="5"/>
    </row>
    <row r="806" spans="1:26" x14ac:dyDescent="0.25">
      <c r="A806" s="1"/>
      <c r="B806" s="5"/>
      <c r="C806" s="122"/>
      <c r="D806" s="3"/>
      <c r="E806" s="434"/>
      <c r="F806" s="400"/>
      <c r="G806" s="401"/>
      <c r="H806" s="5"/>
      <c r="I806" s="5"/>
      <c r="J806" s="5"/>
      <c r="K806" s="5"/>
      <c r="L806" s="5"/>
      <c r="M806" s="5"/>
      <c r="N806" s="5"/>
      <c r="O806" s="5"/>
      <c r="P806" s="5"/>
      <c r="Q806" s="5"/>
      <c r="R806" s="5"/>
      <c r="S806" s="5"/>
      <c r="T806" s="5"/>
      <c r="U806" s="5"/>
      <c r="V806" s="5"/>
      <c r="W806" s="5"/>
      <c r="X806" s="5"/>
      <c r="Y806" s="5"/>
      <c r="Z806" s="5"/>
    </row>
    <row r="807" spans="1:26" x14ac:dyDescent="0.25">
      <c r="A807" s="1"/>
      <c r="B807" s="5"/>
      <c r="C807" s="122"/>
      <c r="D807" s="3"/>
      <c r="E807" s="434"/>
      <c r="F807" s="400"/>
      <c r="G807" s="401"/>
      <c r="H807" s="5"/>
      <c r="I807" s="5"/>
      <c r="J807" s="5"/>
      <c r="K807" s="5"/>
      <c r="L807" s="5"/>
      <c r="M807" s="5"/>
      <c r="N807" s="5"/>
      <c r="O807" s="5"/>
      <c r="P807" s="5"/>
      <c r="Q807" s="5"/>
      <c r="R807" s="5"/>
      <c r="S807" s="5"/>
      <c r="T807" s="5"/>
      <c r="U807" s="5"/>
      <c r="V807" s="5"/>
      <c r="W807" s="5"/>
      <c r="X807" s="5"/>
      <c r="Y807" s="5"/>
      <c r="Z807" s="5"/>
    </row>
    <row r="808" spans="1:26" x14ac:dyDescent="0.25">
      <c r="A808" s="1"/>
      <c r="B808" s="5"/>
      <c r="C808" s="122"/>
      <c r="D808" s="3"/>
      <c r="E808" s="434"/>
      <c r="F808" s="400"/>
      <c r="G808" s="401"/>
      <c r="H808" s="5"/>
      <c r="I808" s="5"/>
      <c r="J808" s="5"/>
      <c r="K808" s="5"/>
      <c r="L808" s="5"/>
      <c r="M808" s="5"/>
      <c r="N808" s="5"/>
      <c r="O808" s="5"/>
      <c r="P808" s="5"/>
      <c r="Q808" s="5"/>
      <c r="R808" s="5"/>
      <c r="S808" s="5"/>
      <c r="T808" s="5"/>
      <c r="U808" s="5"/>
      <c r="V808" s="5"/>
      <c r="W808" s="5"/>
      <c r="X808" s="5"/>
      <c r="Y808" s="5"/>
      <c r="Z808" s="5"/>
    </row>
    <row r="809" spans="1:26" x14ac:dyDescent="0.25">
      <c r="A809" s="1"/>
      <c r="B809" s="5"/>
      <c r="C809" s="122"/>
      <c r="D809" s="3"/>
      <c r="E809" s="434"/>
      <c r="F809" s="400"/>
      <c r="G809" s="401"/>
      <c r="H809" s="5"/>
      <c r="I809" s="5"/>
      <c r="J809" s="5"/>
      <c r="K809" s="5"/>
      <c r="L809" s="5"/>
      <c r="M809" s="5"/>
      <c r="N809" s="5"/>
      <c r="O809" s="5"/>
      <c r="P809" s="5"/>
      <c r="Q809" s="5"/>
      <c r="R809" s="5"/>
      <c r="S809" s="5"/>
      <c r="T809" s="5"/>
      <c r="U809" s="5"/>
      <c r="V809" s="5"/>
      <c r="W809" s="5"/>
      <c r="X809" s="5"/>
      <c r="Y809" s="5"/>
      <c r="Z809" s="5"/>
    </row>
    <row r="810" spans="1:26" x14ac:dyDescent="0.25">
      <c r="A810" s="1"/>
      <c r="B810" s="5"/>
      <c r="C810" s="122"/>
      <c r="D810" s="3"/>
      <c r="E810" s="434"/>
      <c r="F810" s="400"/>
      <c r="G810" s="401"/>
      <c r="H810" s="5"/>
      <c r="I810" s="5"/>
      <c r="J810" s="5"/>
      <c r="K810" s="5"/>
      <c r="L810" s="5"/>
      <c r="M810" s="5"/>
      <c r="N810" s="5"/>
      <c r="O810" s="5"/>
      <c r="P810" s="5"/>
      <c r="Q810" s="5"/>
      <c r="R810" s="5"/>
      <c r="S810" s="5"/>
      <c r="T810" s="5"/>
      <c r="U810" s="5"/>
      <c r="V810" s="5"/>
      <c r="W810" s="5"/>
      <c r="X810" s="5"/>
      <c r="Y810" s="5"/>
      <c r="Z810" s="5"/>
    </row>
    <row r="811" spans="1:26" x14ac:dyDescent="0.25">
      <c r="A811" s="1"/>
      <c r="B811" s="5"/>
      <c r="C811" s="122"/>
      <c r="D811" s="3"/>
      <c r="E811" s="434"/>
      <c r="F811" s="400"/>
      <c r="G811" s="401"/>
      <c r="H811" s="5"/>
      <c r="I811" s="5"/>
      <c r="J811" s="5"/>
      <c r="K811" s="5"/>
      <c r="L811" s="5"/>
      <c r="M811" s="5"/>
      <c r="N811" s="5"/>
      <c r="O811" s="5"/>
      <c r="P811" s="5"/>
      <c r="Q811" s="5"/>
      <c r="R811" s="5"/>
      <c r="S811" s="5"/>
      <c r="T811" s="5"/>
      <c r="U811" s="5"/>
      <c r="V811" s="5"/>
      <c r="W811" s="5"/>
      <c r="X811" s="5"/>
      <c r="Y811" s="5"/>
      <c r="Z811" s="5"/>
    </row>
    <row r="812" spans="1:26" x14ac:dyDescent="0.25">
      <c r="A812" s="1"/>
      <c r="B812" s="5"/>
      <c r="C812" s="122"/>
      <c r="D812" s="3"/>
      <c r="E812" s="434"/>
      <c r="F812" s="400"/>
      <c r="G812" s="401"/>
      <c r="H812" s="5"/>
      <c r="I812" s="5"/>
      <c r="J812" s="5"/>
      <c r="K812" s="5"/>
      <c r="L812" s="5"/>
      <c r="M812" s="5"/>
      <c r="N812" s="5"/>
      <c r="O812" s="5"/>
      <c r="P812" s="5"/>
      <c r="Q812" s="5"/>
      <c r="R812" s="5"/>
      <c r="S812" s="5"/>
      <c r="T812" s="5"/>
      <c r="U812" s="5"/>
      <c r="V812" s="5"/>
      <c r="W812" s="5"/>
      <c r="X812" s="5"/>
      <c r="Y812" s="5"/>
      <c r="Z812" s="5"/>
    </row>
    <row r="813" spans="1:26" x14ac:dyDescent="0.25">
      <c r="A813" s="1"/>
      <c r="B813" s="5"/>
      <c r="C813" s="122"/>
      <c r="D813" s="3"/>
      <c r="E813" s="434"/>
      <c r="F813" s="400"/>
      <c r="G813" s="401"/>
      <c r="H813" s="5"/>
      <c r="I813" s="5"/>
      <c r="J813" s="5"/>
      <c r="K813" s="5"/>
      <c r="L813" s="5"/>
      <c r="M813" s="5"/>
      <c r="N813" s="5"/>
      <c r="O813" s="5"/>
      <c r="P813" s="5"/>
      <c r="Q813" s="5"/>
      <c r="R813" s="5"/>
      <c r="S813" s="5"/>
      <c r="T813" s="5"/>
      <c r="U813" s="5"/>
      <c r="V813" s="5"/>
      <c r="W813" s="5"/>
      <c r="X813" s="5"/>
      <c r="Y813" s="5"/>
      <c r="Z813" s="5"/>
    </row>
    <row r="814" spans="1:26" x14ac:dyDescent="0.25">
      <c r="A814" s="1"/>
      <c r="B814" s="5"/>
      <c r="C814" s="122"/>
      <c r="D814" s="3"/>
      <c r="E814" s="434"/>
      <c r="F814" s="400"/>
      <c r="G814" s="401"/>
      <c r="H814" s="5"/>
      <c r="I814" s="5"/>
      <c r="J814" s="5"/>
      <c r="K814" s="5"/>
      <c r="L814" s="5"/>
      <c r="M814" s="5"/>
      <c r="N814" s="5"/>
      <c r="O814" s="5"/>
      <c r="P814" s="5"/>
      <c r="Q814" s="5"/>
      <c r="R814" s="5"/>
      <c r="S814" s="5"/>
      <c r="T814" s="5"/>
      <c r="U814" s="5"/>
      <c r="V814" s="5"/>
      <c r="W814" s="5"/>
      <c r="X814" s="5"/>
      <c r="Y814" s="5"/>
      <c r="Z814" s="5"/>
    </row>
    <row r="815" spans="1:26" x14ac:dyDescent="0.25">
      <c r="A815" s="1"/>
      <c r="B815" s="5"/>
      <c r="C815" s="122"/>
      <c r="D815" s="3"/>
      <c r="E815" s="434"/>
      <c r="F815" s="400"/>
      <c r="G815" s="401"/>
      <c r="H815" s="5"/>
      <c r="I815" s="5"/>
      <c r="J815" s="5"/>
      <c r="K815" s="5"/>
      <c r="L815" s="5"/>
      <c r="M815" s="5"/>
      <c r="N815" s="5"/>
      <c r="O815" s="5"/>
      <c r="P815" s="5"/>
      <c r="Q815" s="5"/>
      <c r="R815" s="5"/>
      <c r="S815" s="5"/>
      <c r="T815" s="5"/>
      <c r="U815" s="5"/>
      <c r="V815" s="5"/>
      <c r="W815" s="5"/>
      <c r="X815" s="5"/>
      <c r="Y815" s="5"/>
      <c r="Z815" s="5"/>
    </row>
    <row r="816" spans="1:26" x14ac:dyDescent="0.25">
      <c r="A816" s="1"/>
      <c r="B816" s="5"/>
      <c r="C816" s="122"/>
      <c r="D816" s="3"/>
      <c r="E816" s="434"/>
      <c r="F816" s="400"/>
      <c r="G816" s="401"/>
      <c r="H816" s="5"/>
      <c r="I816" s="5"/>
      <c r="J816" s="5"/>
      <c r="K816" s="5"/>
      <c r="L816" s="5"/>
      <c r="M816" s="5"/>
      <c r="N816" s="5"/>
      <c r="O816" s="5"/>
      <c r="P816" s="5"/>
      <c r="Q816" s="5"/>
      <c r="R816" s="5"/>
      <c r="S816" s="5"/>
      <c r="T816" s="5"/>
      <c r="U816" s="5"/>
      <c r="V816" s="5"/>
      <c r="W816" s="5"/>
      <c r="X816" s="5"/>
      <c r="Y816" s="5"/>
      <c r="Z816" s="5"/>
    </row>
    <row r="817" spans="1:26" x14ac:dyDescent="0.25">
      <c r="A817" s="1"/>
      <c r="B817" s="5"/>
      <c r="C817" s="122"/>
      <c r="D817" s="3"/>
      <c r="E817" s="434"/>
      <c r="F817" s="400"/>
      <c r="G817" s="401"/>
      <c r="H817" s="5"/>
      <c r="I817" s="5"/>
      <c r="J817" s="5"/>
      <c r="K817" s="5"/>
      <c r="L817" s="5"/>
      <c r="M817" s="5"/>
      <c r="N817" s="5"/>
      <c r="O817" s="5"/>
      <c r="P817" s="5"/>
      <c r="Q817" s="5"/>
      <c r="R817" s="5"/>
      <c r="S817" s="5"/>
      <c r="T817" s="5"/>
      <c r="U817" s="5"/>
      <c r="V817" s="5"/>
      <c r="W817" s="5"/>
      <c r="X817" s="5"/>
      <c r="Y817" s="5"/>
      <c r="Z817" s="5"/>
    </row>
    <row r="818" spans="1:26" x14ac:dyDescent="0.25">
      <c r="A818" s="1"/>
      <c r="B818" s="5"/>
      <c r="C818" s="122"/>
      <c r="D818" s="3"/>
      <c r="E818" s="434"/>
      <c r="F818" s="400"/>
      <c r="G818" s="401"/>
      <c r="H818" s="5"/>
      <c r="I818" s="5"/>
      <c r="J818" s="5"/>
      <c r="K818" s="5"/>
      <c r="L818" s="5"/>
      <c r="M818" s="5"/>
      <c r="N818" s="5"/>
      <c r="O818" s="5"/>
      <c r="P818" s="5"/>
      <c r="Q818" s="5"/>
      <c r="R818" s="5"/>
      <c r="S818" s="5"/>
      <c r="T818" s="5"/>
      <c r="U818" s="5"/>
      <c r="V818" s="5"/>
      <c r="W818" s="5"/>
      <c r="X818" s="5"/>
      <c r="Y818" s="5"/>
      <c r="Z818" s="5"/>
    </row>
    <row r="819" spans="1:26" x14ac:dyDescent="0.25">
      <c r="A819" s="1"/>
      <c r="B819" s="5"/>
      <c r="C819" s="122"/>
      <c r="D819" s="3"/>
      <c r="E819" s="434"/>
      <c r="F819" s="400"/>
      <c r="G819" s="401"/>
      <c r="H819" s="5"/>
      <c r="I819" s="5"/>
      <c r="J819" s="5"/>
      <c r="K819" s="5"/>
      <c r="L819" s="5"/>
      <c r="M819" s="5"/>
      <c r="N819" s="5"/>
      <c r="O819" s="5"/>
      <c r="P819" s="5"/>
      <c r="Q819" s="5"/>
      <c r="R819" s="5"/>
      <c r="S819" s="5"/>
      <c r="T819" s="5"/>
      <c r="U819" s="5"/>
      <c r="V819" s="5"/>
      <c r="W819" s="5"/>
      <c r="X819" s="5"/>
      <c r="Y819" s="5"/>
      <c r="Z819" s="5"/>
    </row>
    <row r="820" spans="1:26" x14ac:dyDescent="0.25">
      <c r="A820" s="1"/>
      <c r="B820" s="5"/>
      <c r="C820" s="122"/>
      <c r="D820" s="3"/>
      <c r="E820" s="434"/>
      <c r="F820" s="400"/>
      <c r="G820" s="401"/>
      <c r="H820" s="5"/>
      <c r="I820" s="5"/>
      <c r="J820" s="5"/>
      <c r="K820" s="5"/>
      <c r="L820" s="5"/>
      <c r="M820" s="5"/>
      <c r="N820" s="5"/>
      <c r="O820" s="5"/>
      <c r="P820" s="5"/>
      <c r="Q820" s="5"/>
      <c r="R820" s="5"/>
      <c r="S820" s="5"/>
      <c r="T820" s="5"/>
      <c r="U820" s="5"/>
      <c r="V820" s="5"/>
      <c r="W820" s="5"/>
      <c r="X820" s="5"/>
      <c r="Y820" s="5"/>
      <c r="Z820" s="5"/>
    </row>
    <row r="821" spans="1:26" x14ac:dyDescent="0.25">
      <c r="A821" s="1"/>
      <c r="B821" s="5"/>
      <c r="C821" s="122"/>
      <c r="D821" s="3"/>
      <c r="E821" s="434"/>
      <c r="F821" s="400"/>
      <c r="G821" s="401"/>
      <c r="H821" s="5"/>
      <c r="I821" s="5"/>
      <c r="J821" s="5"/>
      <c r="K821" s="5"/>
      <c r="L821" s="5"/>
      <c r="M821" s="5"/>
      <c r="N821" s="5"/>
      <c r="O821" s="5"/>
      <c r="P821" s="5"/>
      <c r="Q821" s="5"/>
      <c r="R821" s="5"/>
      <c r="S821" s="5"/>
      <c r="T821" s="5"/>
      <c r="U821" s="5"/>
      <c r="V821" s="5"/>
      <c r="W821" s="5"/>
      <c r="X821" s="5"/>
      <c r="Y821" s="5"/>
      <c r="Z821" s="5"/>
    </row>
    <row r="822" spans="1:26" x14ac:dyDescent="0.25">
      <c r="A822" s="1"/>
      <c r="B822" s="5"/>
      <c r="C822" s="122"/>
      <c r="D822" s="3"/>
      <c r="E822" s="434"/>
      <c r="F822" s="400"/>
      <c r="G822" s="401"/>
      <c r="H822" s="5"/>
      <c r="I822" s="5"/>
      <c r="J822" s="5"/>
      <c r="K822" s="5"/>
      <c r="L822" s="5"/>
      <c r="M822" s="5"/>
      <c r="N822" s="5"/>
      <c r="O822" s="5"/>
      <c r="P822" s="5"/>
      <c r="Q822" s="5"/>
      <c r="R822" s="5"/>
      <c r="S822" s="5"/>
      <c r="T822" s="5"/>
      <c r="U822" s="5"/>
      <c r="V822" s="5"/>
      <c r="W822" s="5"/>
      <c r="X822" s="5"/>
      <c r="Y822" s="5"/>
      <c r="Z822" s="5"/>
    </row>
    <row r="823" spans="1:26" x14ac:dyDescent="0.25">
      <c r="A823" s="1"/>
      <c r="B823" s="5"/>
      <c r="C823" s="122"/>
      <c r="D823" s="3"/>
      <c r="E823" s="434"/>
      <c r="F823" s="400"/>
      <c r="G823" s="401"/>
      <c r="H823" s="5"/>
      <c r="I823" s="5"/>
      <c r="J823" s="5"/>
      <c r="K823" s="5"/>
      <c r="L823" s="5"/>
      <c r="M823" s="5"/>
      <c r="N823" s="5"/>
      <c r="O823" s="5"/>
      <c r="P823" s="5"/>
      <c r="Q823" s="5"/>
      <c r="R823" s="5"/>
      <c r="S823" s="5"/>
      <c r="T823" s="5"/>
      <c r="U823" s="5"/>
      <c r="V823" s="5"/>
      <c r="W823" s="5"/>
      <c r="X823" s="5"/>
      <c r="Y823" s="5"/>
      <c r="Z823" s="5"/>
    </row>
    <row r="824" spans="1:26" x14ac:dyDescent="0.25">
      <c r="A824" s="1"/>
      <c r="B824" s="5"/>
      <c r="C824" s="122"/>
      <c r="D824" s="3"/>
      <c r="E824" s="434"/>
      <c r="F824" s="400"/>
      <c r="G824" s="401"/>
      <c r="H824" s="5"/>
      <c r="I824" s="5"/>
      <c r="J824" s="5"/>
      <c r="K824" s="5"/>
      <c r="L824" s="5"/>
      <c r="M824" s="5"/>
      <c r="N824" s="5"/>
      <c r="O824" s="5"/>
      <c r="P824" s="5"/>
      <c r="Q824" s="5"/>
      <c r="R824" s="5"/>
      <c r="S824" s="5"/>
      <c r="T824" s="5"/>
      <c r="U824" s="5"/>
      <c r="V824" s="5"/>
      <c r="W824" s="5"/>
      <c r="X824" s="5"/>
      <c r="Y824" s="5"/>
      <c r="Z824" s="5"/>
    </row>
    <row r="825" spans="1:26" x14ac:dyDescent="0.25">
      <c r="A825" s="1"/>
      <c r="B825" s="5"/>
      <c r="C825" s="122"/>
      <c r="D825" s="3"/>
      <c r="E825" s="434"/>
      <c r="F825" s="400"/>
      <c r="G825" s="401"/>
      <c r="H825" s="5"/>
      <c r="I825" s="5"/>
      <c r="J825" s="5"/>
      <c r="K825" s="5"/>
      <c r="L825" s="5"/>
      <c r="M825" s="5"/>
      <c r="N825" s="5"/>
      <c r="O825" s="5"/>
      <c r="P825" s="5"/>
      <c r="Q825" s="5"/>
      <c r="R825" s="5"/>
      <c r="S825" s="5"/>
      <c r="T825" s="5"/>
      <c r="U825" s="5"/>
      <c r="V825" s="5"/>
      <c r="W825" s="5"/>
      <c r="X825" s="5"/>
      <c r="Y825" s="5"/>
      <c r="Z825" s="5"/>
    </row>
    <row r="826" spans="1:26" x14ac:dyDescent="0.25">
      <c r="A826" s="1"/>
      <c r="B826" s="5"/>
      <c r="C826" s="122"/>
      <c r="D826" s="3"/>
      <c r="E826" s="434"/>
      <c r="F826" s="400"/>
      <c r="G826" s="401"/>
      <c r="H826" s="5"/>
      <c r="I826" s="5"/>
      <c r="J826" s="5"/>
      <c r="K826" s="5"/>
      <c r="L826" s="5"/>
      <c r="M826" s="5"/>
      <c r="N826" s="5"/>
      <c r="O826" s="5"/>
      <c r="P826" s="5"/>
      <c r="Q826" s="5"/>
      <c r="R826" s="5"/>
      <c r="S826" s="5"/>
      <c r="T826" s="5"/>
      <c r="U826" s="5"/>
      <c r="V826" s="5"/>
      <c r="W826" s="5"/>
      <c r="X826" s="5"/>
      <c r="Y826" s="5"/>
      <c r="Z826" s="5"/>
    </row>
    <row r="827" spans="1:26" x14ac:dyDescent="0.25">
      <c r="A827" s="1"/>
      <c r="B827" s="5"/>
      <c r="C827" s="122"/>
      <c r="D827" s="3"/>
      <c r="E827" s="434"/>
      <c r="F827" s="400"/>
      <c r="G827" s="401"/>
      <c r="H827" s="5"/>
      <c r="I827" s="5"/>
      <c r="J827" s="5"/>
      <c r="K827" s="5"/>
      <c r="L827" s="5"/>
      <c r="M827" s="5"/>
      <c r="N827" s="5"/>
      <c r="O827" s="5"/>
      <c r="P827" s="5"/>
      <c r="Q827" s="5"/>
      <c r="R827" s="5"/>
      <c r="S827" s="5"/>
      <c r="T827" s="5"/>
      <c r="U827" s="5"/>
      <c r="V827" s="5"/>
      <c r="W827" s="5"/>
      <c r="X827" s="5"/>
      <c r="Y827" s="5"/>
      <c r="Z827" s="5"/>
    </row>
    <row r="828" spans="1:26" x14ac:dyDescent="0.25">
      <c r="A828" s="1"/>
      <c r="B828" s="5"/>
      <c r="C828" s="122"/>
      <c r="D828" s="3"/>
      <c r="E828" s="434"/>
      <c r="F828" s="400"/>
      <c r="G828" s="401"/>
      <c r="H828" s="5"/>
      <c r="I828" s="5"/>
      <c r="J828" s="5"/>
      <c r="K828" s="5"/>
      <c r="L828" s="5"/>
      <c r="M828" s="5"/>
      <c r="N828" s="5"/>
      <c r="O828" s="5"/>
      <c r="P828" s="5"/>
      <c r="Q828" s="5"/>
      <c r="R828" s="5"/>
      <c r="S828" s="5"/>
      <c r="T828" s="5"/>
      <c r="U828" s="5"/>
      <c r="V828" s="5"/>
      <c r="W828" s="5"/>
      <c r="X828" s="5"/>
      <c r="Y828" s="5"/>
      <c r="Z828" s="5"/>
    </row>
    <row r="829" spans="1:26" x14ac:dyDescent="0.25">
      <c r="A829" s="1"/>
      <c r="B829" s="5"/>
      <c r="C829" s="122"/>
      <c r="D829" s="3"/>
      <c r="E829" s="434"/>
      <c r="F829" s="400"/>
      <c r="G829" s="401"/>
      <c r="H829" s="5"/>
      <c r="I829" s="5"/>
      <c r="J829" s="5"/>
      <c r="K829" s="5"/>
      <c r="L829" s="5"/>
      <c r="M829" s="5"/>
      <c r="N829" s="5"/>
      <c r="O829" s="5"/>
      <c r="P829" s="5"/>
      <c r="Q829" s="5"/>
      <c r="R829" s="5"/>
      <c r="S829" s="5"/>
      <c r="T829" s="5"/>
      <c r="U829" s="5"/>
      <c r="V829" s="5"/>
      <c r="W829" s="5"/>
      <c r="X829" s="5"/>
      <c r="Y829" s="5"/>
      <c r="Z829" s="5"/>
    </row>
    <row r="830" spans="1:26" x14ac:dyDescent="0.25">
      <c r="A830" s="1"/>
      <c r="B830" s="5"/>
      <c r="C830" s="122"/>
      <c r="D830" s="3"/>
      <c r="E830" s="434"/>
      <c r="F830" s="400"/>
      <c r="G830" s="401"/>
      <c r="H830" s="5"/>
      <c r="I830" s="5"/>
      <c r="J830" s="5"/>
      <c r="K830" s="5"/>
      <c r="L830" s="5"/>
      <c r="M830" s="5"/>
      <c r="N830" s="5"/>
      <c r="O830" s="5"/>
      <c r="P830" s="5"/>
      <c r="Q830" s="5"/>
      <c r="R830" s="5"/>
      <c r="S830" s="5"/>
      <c r="T830" s="5"/>
      <c r="U830" s="5"/>
      <c r="V830" s="5"/>
      <c r="W830" s="5"/>
      <c r="X830" s="5"/>
      <c r="Y830" s="5"/>
      <c r="Z830" s="5"/>
    </row>
    <row r="831" spans="1:26" x14ac:dyDescent="0.25">
      <c r="A831" s="1"/>
      <c r="B831" s="5"/>
      <c r="C831" s="122"/>
      <c r="D831" s="3"/>
      <c r="E831" s="434"/>
      <c r="F831" s="400"/>
      <c r="G831" s="401"/>
      <c r="H831" s="5"/>
      <c r="I831" s="5"/>
      <c r="J831" s="5"/>
      <c r="K831" s="5"/>
      <c r="L831" s="5"/>
      <c r="M831" s="5"/>
      <c r="N831" s="5"/>
      <c r="O831" s="5"/>
      <c r="P831" s="5"/>
      <c r="Q831" s="5"/>
      <c r="R831" s="5"/>
      <c r="S831" s="5"/>
      <c r="T831" s="5"/>
      <c r="U831" s="5"/>
      <c r="V831" s="5"/>
      <c r="W831" s="5"/>
      <c r="X831" s="5"/>
      <c r="Y831" s="5"/>
      <c r="Z831" s="5"/>
    </row>
    <row r="832" spans="1:26" x14ac:dyDescent="0.25">
      <c r="A832" s="1"/>
      <c r="B832" s="5"/>
      <c r="C832" s="122"/>
      <c r="D832" s="3"/>
      <c r="E832" s="434"/>
      <c r="F832" s="400"/>
      <c r="G832" s="401"/>
      <c r="H832" s="5"/>
      <c r="I832" s="5"/>
      <c r="J832" s="5"/>
      <c r="K832" s="5"/>
      <c r="L832" s="5"/>
      <c r="M832" s="5"/>
      <c r="N832" s="5"/>
      <c r="O832" s="5"/>
      <c r="P832" s="5"/>
      <c r="Q832" s="5"/>
      <c r="R832" s="5"/>
      <c r="S832" s="5"/>
      <c r="T832" s="5"/>
      <c r="U832" s="5"/>
      <c r="V832" s="5"/>
      <c r="W832" s="5"/>
      <c r="X832" s="5"/>
      <c r="Y832" s="5"/>
      <c r="Z832" s="5"/>
    </row>
    <row r="833" spans="1:26" x14ac:dyDescent="0.25">
      <c r="A833" s="1"/>
      <c r="B833" s="5"/>
      <c r="C833" s="122"/>
      <c r="D833" s="3"/>
      <c r="E833" s="434"/>
      <c r="F833" s="400"/>
      <c r="G833" s="401"/>
      <c r="H833" s="5"/>
      <c r="I833" s="5"/>
      <c r="J833" s="5"/>
      <c r="K833" s="5"/>
      <c r="L833" s="5"/>
      <c r="M833" s="5"/>
      <c r="N833" s="5"/>
      <c r="O833" s="5"/>
      <c r="P833" s="5"/>
      <c r="Q833" s="5"/>
      <c r="R833" s="5"/>
      <c r="S833" s="5"/>
      <c r="T833" s="5"/>
      <c r="U833" s="5"/>
      <c r="V833" s="5"/>
      <c r="W833" s="5"/>
      <c r="X833" s="5"/>
      <c r="Y833" s="5"/>
      <c r="Z833" s="5"/>
    </row>
    <row r="834" spans="1:26" x14ac:dyDescent="0.25">
      <c r="A834" s="1"/>
      <c r="B834" s="5"/>
      <c r="C834" s="122"/>
      <c r="D834" s="3"/>
      <c r="E834" s="434"/>
      <c r="F834" s="400"/>
      <c r="G834" s="401"/>
      <c r="H834" s="5"/>
      <c r="I834" s="5"/>
      <c r="J834" s="5"/>
      <c r="K834" s="5"/>
      <c r="L834" s="5"/>
      <c r="M834" s="5"/>
      <c r="N834" s="5"/>
      <c r="O834" s="5"/>
      <c r="P834" s="5"/>
      <c r="Q834" s="5"/>
      <c r="R834" s="5"/>
      <c r="S834" s="5"/>
      <c r="T834" s="5"/>
      <c r="U834" s="5"/>
      <c r="V834" s="5"/>
      <c r="W834" s="5"/>
      <c r="X834" s="5"/>
      <c r="Y834" s="5"/>
      <c r="Z834" s="5"/>
    </row>
    <row r="835" spans="1:26" x14ac:dyDescent="0.25">
      <c r="A835" s="1"/>
      <c r="B835" s="5"/>
      <c r="C835" s="122"/>
      <c r="D835" s="3"/>
      <c r="E835" s="434"/>
      <c r="F835" s="400"/>
      <c r="G835" s="401"/>
      <c r="H835" s="5"/>
      <c r="I835" s="5"/>
      <c r="J835" s="5"/>
      <c r="K835" s="5"/>
      <c r="L835" s="5"/>
      <c r="M835" s="5"/>
      <c r="N835" s="5"/>
      <c r="O835" s="5"/>
      <c r="P835" s="5"/>
      <c r="Q835" s="5"/>
      <c r="R835" s="5"/>
      <c r="S835" s="5"/>
      <c r="T835" s="5"/>
      <c r="U835" s="5"/>
      <c r="V835" s="5"/>
      <c r="W835" s="5"/>
      <c r="X835" s="5"/>
      <c r="Y835" s="5"/>
      <c r="Z835" s="5"/>
    </row>
    <row r="836" spans="1:26" x14ac:dyDescent="0.25">
      <c r="A836" s="1"/>
      <c r="B836" s="5"/>
      <c r="C836" s="122"/>
      <c r="D836" s="3"/>
      <c r="E836" s="434"/>
      <c r="F836" s="400"/>
      <c r="G836" s="401"/>
      <c r="H836" s="5"/>
      <c r="I836" s="5"/>
      <c r="J836" s="5"/>
      <c r="K836" s="5"/>
      <c r="L836" s="5"/>
      <c r="M836" s="5"/>
      <c r="N836" s="5"/>
      <c r="O836" s="5"/>
      <c r="P836" s="5"/>
      <c r="Q836" s="5"/>
      <c r="R836" s="5"/>
      <c r="S836" s="5"/>
      <c r="T836" s="5"/>
      <c r="U836" s="5"/>
      <c r="V836" s="5"/>
      <c r="W836" s="5"/>
      <c r="X836" s="5"/>
      <c r="Y836" s="5"/>
      <c r="Z836" s="5"/>
    </row>
    <row r="837" spans="1:26" x14ac:dyDescent="0.25">
      <c r="A837" s="1"/>
      <c r="B837" s="5"/>
      <c r="C837" s="122"/>
      <c r="D837" s="3"/>
      <c r="E837" s="434"/>
      <c r="F837" s="400"/>
      <c r="G837" s="401"/>
      <c r="H837" s="5"/>
      <c r="I837" s="5"/>
      <c r="J837" s="5"/>
      <c r="K837" s="5"/>
      <c r="L837" s="5"/>
      <c r="M837" s="5"/>
      <c r="N837" s="5"/>
      <c r="O837" s="5"/>
      <c r="P837" s="5"/>
      <c r="Q837" s="5"/>
      <c r="R837" s="5"/>
      <c r="S837" s="5"/>
      <c r="T837" s="5"/>
      <c r="U837" s="5"/>
      <c r="V837" s="5"/>
      <c r="W837" s="5"/>
      <c r="X837" s="5"/>
      <c r="Y837" s="5"/>
      <c r="Z837" s="5"/>
    </row>
    <row r="838" spans="1:26" x14ac:dyDescent="0.25">
      <c r="A838" s="1"/>
      <c r="B838" s="5"/>
      <c r="C838" s="122"/>
      <c r="D838" s="3"/>
      <c r="E838" s="434"/>
      <c r="F838" s="400"/>
      <c r="G838" s="401"/>
      <c r="H838" s="5"/>
      <c r="I838" s="5"/>
      <c r="J838" s="5"/>
      <c r="K838" s="5"/>
      <c r="L838" s="5"/>
      <c r="M838" s="5"/>
      <c r="N838" s="5"/>
      <c r="O838" s="5"/>
      <c r="P838" s="5"/>
      <c r="Q838" s="5"/>
      <c r="R838" s="5"/>
      <c r="S838" s="5"/>
      <c r="T838" s="5"/>
      <c r="U838" s="5"/>
      <c r="V838" s="5"/>
      <c r="W838" s="5"/>
      <c r="X838" s="5"/>
      <c r="Y838" s="5"/>
      <c r="Z838" s="5"/>
    </row>
    <row r="839" spans="1:26" x14ac:dyDescent="0.25">
      <c r="A839" s="1"/>
      <c r="B839" s="5"/>
      <c r="C839" s="122"/>
      <c r="D839" s="3"/>
      <c r="E839" s="434"/>
      <c r="F839" s="400"/>
      <c r="G839" s="401"/>
      <c r="H839" s="5"/>
      <c r="I839" s="5"/>
      <c r="J839" s="5"/>
      <c r="K839" s="5"/>
      <c r="L839" s="5"/>
      <c r="M839" s="5"/>
      <c r="N839" s="5"/>
      <c r="O839" s="5"/>
      <c r="P839" s="5"/>
      <c r="Q839" s="5"/>
      <c r="R839" s="5"/>
      <c r="S839" s="5"/>
      <c r="T839" s="5"/>
      <c r="U839" s="5"/>
      <c r="V839" s="5"/>
      <c r="W839" s="5"/>
      <c r="X839" s="5"/>
      <c r="Y839" s="5"/>
      <c r="Z839" s="5"/>
    </row>
    <row r="840" spans="1:26" x14ac:dyDescent="0.25">
      <c r="A840" s="1"/>
      <c r="B840" s="5"/>
      <c r="C840" s="122"/>
      <c r="D840" s="3"/>
      <c r="E840" s="434"/>
      <c r="F840" s="400"/>
      <c r="G840" s="401"/>
      <c r="H840" s="5"/>
      <c r="I840" s="5"/>
      <c r="J840" s="5"/>
      <c r="K840" s="5"/>
      <c r="L840" s="5"/>
      <c r="M840" s="5"/>
      <c r="N840" s="5"/>
      <c r="O840" s="5"/>
      <c r="P840" s="5"/>
      <c r="Q840" s="5"/>
      <c r="R840" s="5"/>
      <c r="S840" s="5"/>
      <c r="T840" s="5"/>
      <c r="U840" s="5"/>
      <c r="V840" s="5"/>
      <c r="W840" s="5"/>
      <c r="X840" s="5"/>
      <c r="Y840" s="5"/>
      <c r="Z840" s="5"/>
    </row>
    <row r="841" spans="1:26" x14ac:dyDescent="0.25">
      <c r="A841" s="1"/>
      <c r="B841" s="5"/>
      <c r="C841" s="122"/>
      <c r="D841" s="3"/>
      <c r="E841" s="434"/>
      <c r="F841" s="400"/>
      <c r="G841" s="401"/>
      <c r="H841" s="5"/>
      <c r="I841" s="5"/>
      <c r="J841" s="5"/>
      <c r="K841" s="5"/>
      <c r="L841" s="5"/>
      <c r="M841" s="5"/>
      <c r="N841" s="5"/>
      <c r="O841" s="5"/>
      <c r="P841" s="5"/>
      <c r="Q841" s="5"/>
      <c r="R841" s="5"/>
      <c r="S841" s="5"/>
      <c r="T841" s="5"/>
      <c r="U841" s="5"/>
      <c r="V841" s="5"/>
      <c r="W841" s="5"/>
      <c r="X841" s="5"/>
      <c r="Y841" s="5"/>
      <c r="Z841" s="5"/>
    </row>
    <row r="842" spans="1:26" x14ac:dyDescent="0.25">
      <c r="A842" s="1"/>
      <c r="B842" s="5"/>
      <c r="C842" s="122"/>
      <c r="D842" s="3"/>
      <c r="E842" s="434"/>
      <c r="F842" s="400"/>
      <c r="G842" s="401"/>
      <c r="H842" s="5"/>
      <c r="I842" s="5"/>
      <c r="J842" s="5"/>
      <c r="K842" s="5"/>
      <c r="L842" s="5"/>
      <c r="M842" s="5"/>
      <c r="N842" s="5"/>
      <c r="O842" s="5"/>
      <c r="P842" s="5"/>
      <c r="Q842" s="5"/>
      <c r="R842" s="5"/>
      <c r="S842" s="5"/>
      <c r="T842" s="5"/>
      <c r="U842" s="5"/>
      <c r="V842" s="5"/>
      <c r="W842" s="5"/>
      <c r="X842" s="5"/>
      <c r="Y842" s="5"/>
      <c r="Z842" s="5"/>
    </row>
    <row r="843" spans="1:26" x14ac:dyDescent="0.25">
      <c r="A843" s="1"/>
      <c r="B843" s="5"/>
      <c r="C843" s="122"/>
      <c r="D843" s="3"/>
      <c r="E843" s="434"/>
      <c r="F843" s="400"/>
      <c r="G843" s="401"/>
      <c r="H843" s="5"/>
      <c r="I843" s="5"/>
      <c r="J843" s="5"/>
      <c r="K843" s="5"/>
      <c r="L843" s="5"/>
      <c r="M843" s="5"/>
      <c r="N843" s="5"/>
      <c r="O843" s="5"/>
      <c r="P843" s="5"/>
      <c r="Q843" s="5"/>
      <c r="R843" s="5"/>
      <c r="S843" s="5"/>
      <c r="T843" s="5"/>
      <c r="U843" s="5"/>
      <c r="V843" s="5"/>
      <c r="W843" s="5"/>
      <c r="X843" s="5"/>
      <c r="Y843" s="5"/>
      <c r="Z843" s="5"/>
    </row>
    <row r="844" spans="1:26" x14ac:dyDescent="0.25">
      <c r="A844" s="1"/>
      <c r="B844" s="5"/>
      <c r="C844" s="122"/>
      <c r="D844" s="3"/>
      <c r="E844" s="434"/>
      <c r="F844" s="400"/>
      <c r="G844" s="401"/>
      <c r="H844" s="5"/>
      <c r="I844" s="5"/>
      <c r="J844" s="5"/>
      <c r="K844" s="5"/>
      <c r="L844" s="5"/>
      <c r="M844" s="5"/>
      <c r="N844" s="5"/>
      <c r="O844" s="5"/>
      <c r="P844" s="5"/>
      <c r="Q844" s="5"/>
      <c r="R844" s="5"/>
      <c r="S844" s="5"/>
      <c r="T844" s="5"/>
      <c r="U844" s="5"/>
      <c r="V844" s="5"/>
      <c r="W844" s="5"/>
      <c r="X844" s="5"/>
      <c r="Y844" s="5"/>
      <c r="Z844" s="5"/>
    </row>
    <row r="845" spans="1:26" x14ac:dyDescent="0.25">
      <c r="A845" s="1"/>
      <c r="B845" s="5"/>
      <c r="C845" s="122"/>
      <c r="D845" s="3"/>
      <c r="E845" s="434"/>
      <c r="F845" s="400"/>
      <c r="G845" s="401"/>
      <c r="H845" s="5"/>
      <c r="I845" s="5"/>
      <c r="J845" s="5"/>
      <c r="K845" s="5"/>
      <c r="L845" s="5"/>
      <c r="M845" s="5"/>
      <c r="N845" s="5"/>
      <c r="O845" s="5"/>
      <c r="P845" s="5"/>
      <c r="Q845" s="5"/>
      <c r="R845" s="5"/>
      <c r="S845" s="5"/>
      <c r="T845" s="5"/>
      <c r="U845" s="5"/>
      <c r="V845" s="5"/>
      <c r="W845" s="5"/>
      <c r="X845" s="5"/>
      <c r="Y845" s="5"/>
      <c r="Z845" s="5"/>
    </row>
    <row r="846" spans="1:26" x14ac:dyDescent="0.25">
      <c r="A846" s="1"/>
      <c r="B846" s="5"/>
      <c r="C846" s="122"/>
      <c r="D846" s="3"/>
      <c r="E846" s="434"/>
      <c r="F846" s="400"/>
      <c r="G846" s="401"/>
      <c r="H846" s="5"/>
      <c r="I846" s="5"/>
      <c r="J846" s="5"/>
      <c r="K846" s="5"/>
      <c r="L846" s="5"/>
      <c r="M846" s="5"/>
      <c r="N846" s="5"/>
      <c r="O846" s="5"/>
      <c r="P846" s="5"/>
      <c r="Q846" s="5"/>
      <c r="R846" s="5"/>
      <c r="S846" s="5"/>
      <c r="T846" s="5"/>
      <c r="U846" s="5"/>
      <c r="V846" s="5"/>
      <c r="W846" s="5"/>
      <c r="X846" s="5"/>
      <c r="Y846" s="5"/>
      <c r="Z846" s="5"/>
    </row>
    <row r="847" spans="1:26" x14ac:dyDescent="0.25">
      <c r="A847" s="1"/>
      <c r="B847" s="5"/>
      <c r="C847" s="122"/>
      <c r="D847" s="3"/>
      <c r="E847" s="434"/>
      <c r="F847" s="400"/>
      <c r="G847" s="401"/>
      <c r="H847" s="5"/>
      <c r="I847" s="5"/>
      <c r="J847" s="5"/>
      <c r="K847" s="5"/>
      <c r="L847" s="5"/>
      <c r="M847" s="5"/>
      <c r="N847" s="5"/>
      <c r="O847" s="5"/>
      <c r="P847" s="5"/>
      <c r="Q847" s="5"/>
      <c r="R847" s="5"/>
      <c r="S847" s="5"/>
      <c r="T847" s="5"/>
      <c r="U847" s="5"/>
      <c r="V847" s="5"/>
      <c r="W847" s="5"/>
      <c r="X847" s="5"/>
      <c r="Y847" s="5"/>
      <c r="Z847" s="5"/>
    </row>
    <row r="848" spans="1:26" x14ac:dyDescent="0.25">
      <c r="A848" s="1"/>
      <c r="B848" s="5"/>
      <c r="C848" s="122"/>
      <c r="D848" s="3"/>
      <c r="E848" s="434"/>
      <c r="F848" s="400"/>
      <c r="G848" s="401"/>
      <c r="H848" s="5"/>
      <c r="I848" s="5"/>
      <c r="J848" s="5"/>
      <c r="K848" s="5"/>
      <c r="L848" s="5"/>
      <c r="M848" s="5"/>
      <c r="N848" s="5"/>
      <c r="O848" s="5"/>
      <c r="P848" s="5"/>
      <c r="Q848" s="5"/>
      <c r="R848" s="5"/>
      <c r="S848" s="5"/>
      <c r="T848" s="5"/>
      <c r="U848" s="5"/>
      <c r="V848" s="5"/>
      <c r="W848" s="5"/>
      <c r="X848" s="5"/>
      <c r="Y848" s="5"/>
      <c r="Z848" s="5"/>
    </row>
    <row r="849" spans="1:26" x14ac:dyDescent="0.25">
      <c r="A849" s="1"/>
      <c r="B849" s="5"/>
      <c r="C849" s="122"/>
      <c r="D849" s="3"/>
      <c r="E849" s="434"/>
      <c r="F849" s="400"/>
      <c r="G849" s="401"/>
      <c r="H849" s="5"/>
      <c r="I849" s="5"/>
      <c r="J849" s="5"/>
      <c r="K849" s="5"/>
      <c r="L849" s="5"/>
      <c r="M849" s="5"/>
      <c r="N849" s="5"/>
      <c r="O849" s="5"/>
      <c r="P849" s="5"/>
      <c r="Q849" s="5"/>
      <c r="R849" s="5"/>
      <c r="S849" s="5"/>
      <c r="T849" s="5"/>
      <c r="U849" s="5"/>
      <c r="V849" s="5"/>
      <c r="W849" s="5"/>
      <c r="X849" s="5"/>
      <c r="Y849" s="5"/>
      <c r="Z849" s="5"/>
    </row>
    <row r="850" spans="1:26" x14ac:dyDescent="0.25">
      <c r="A850" s="1"/>
      <c r="B850" s="5"/>
      <c r="C850" s="122"/>
      <c r="D850" s="3"/>
      <c r="E850" s="434"/>
      <c r="F850" s="400"/>
      <c r="G850" s="401"/>
      <c r="H850" s="5"/>
      <c r="I850" s="5"/>
      <c r="J850" s="5"/>
      <c r="K850" s="5"/>
      <c r="L850" s="5"/>
      <c r="M850" s="5"/>
      <c r="N850" s="5"/>
      <c r="O850" s="5"/>
      <c r="P850" s="5"/>
      <c r="Q850" s="5"/>
      <c r="R850" s="5"/>
      <c r="S850" s="5"/>
      <c r="T850" s="5"/>
      <c r="U850" s="5"/>
      <c r="V850" s="5"/>
      <c r="W850" s="5"/>
      <c r="X850" s="5"/>
      <c r="Y850" s="5"/>
      <c r="Z850" s="5"/>
    </row>
    <row r="851" spans="1:26" x14ac:dyDescent="0.25">
      <c r="A851" s="1"/>
      <c r="B851" s="5"/>
      <c r="C851" s="122"/>
      <c r="D851" s="3"/>
      <c r="E851" s="434"/>
      <c r="F851" s="400"/>
      <c r="G851" s="401"/>
      <c r="H851" s="5"/>
      <c r="I851" s="5"/>
      <c r="J851" s="5"/>
      <c r="K851" s="5"/>
      <c r="L851" s="5"/>
      <c r="M851" s="5"/>
      <c r="N851" s="5"/>
      <c r="O851" s="5"/>
      <c r="P851" s="5"/>
      <c r="Q851" s="5"/>
      <c r="R851" s="5"/>
      <c r="S851" s="5"/>
      <c r="T851" s="5"/>
      <c r="U851" s="5"/>
      <c r="V851" s="5"/>
      <c r="W851" s="5"/>
      <c r="X851" s="5"/>
      <c r="Y851" s="5"/>
      <c r="Z851" s="5"/>
    </row>
    <row r="852" spans="1:26" x14ac:dyDescent="0.25">
      <c r="A852" s="1"/>
      <c r="B852" s="5"/>
      <c r="C852" s="122"/>
      <c r="D852" s="3"/>
      <c r="E852" s="434"/>
      <c r="F852" s="400"/>
      <c r="G852" s="401"/>
      <c r="H852" s="5"/>
      <c r="I852" s="5"/>
      <c r="J852" s="5"/>
      <c r="K852" s="5"/>
      <c r="L852" s="5"/>
      <c r="M852" s="5"/>
      <c r="N852" s="5"/>
      <c r="O852" s="5"/>
      <c r="P852" s="5"/>
      <c r="Q852" s="5"/>
      <c r="R852" s="5"/>
      <c r="S852" s="5"/>
      <c r="T852" s="5"/>
      <c r="U852" s="5"/>
      <c r="V852" s="5"/>
      <c r="W852" s="5"/>
      <c r="X852" s="5"/>
      <c r="Y852" s="5"/>
      <c r="Z852" s="5"/>
    </row>
    <row r="853" spans="1:26" x14ac:dyDescent="0.25">
      <c r="A853" s="1"/>
      <c r="B853" s="5"/>
      <c r="C853" s="122"/>
      <c r="D853" s="3"/>
      <c r="E853" s="434"/>
      <c r="F853" s="400"/>
      <c r="G853" s="401"/>
      <c r="H853" s="5"/>
      <c r="I853" s="5"/>
      <c r="J853" s="5"/>
      <c r="K853" s="5"/>
      <c r="L853" s="5"/>
      <c r="M853" s="5"/>
      <c r="N853" s="5"/>
      <c r="O853" s="5"/>
      <c r="P853" s="5"/>
      <c r="Q853" s="5"/>
      <c r="R853" s="5"/>
      <c r="S853" s="5"/>
      <c r="T853" s="5"/>
      <c r="U853" s="5"/>
      <c r="V853" s="5"/>
      <c r="W853" s="5"/>
      <c r="X853" s="5"/>
      <c r="Y853" s="5"/>
      <c r="Z853" s="5"/>
    </row>
    <row r="854" spans="1:26" x14ac:dyDescent="0.25">
      <c r="A854" s="1"/>
      <c r="B854" s="5"/>
      <c r="C854" s="122"/>
      <c r="D854" s="3"/>
      <c r="E854" s="434"/>
      <c r="F854" s="400"/>
      <c r="G854" s="401"/>
      <c r="H854" s="5"/>
      <c r="I854" s="5"/>
      <c r="J854" s="5"/>
      <c r="K854" s="5"/>
      <c r="L854" s="5"/>
      <c r="M854" s="5"/>
      <c r="N854" s="5"/>
      <c r="O854" s="5"/>
      <c r="P854" s="5"/>
      <c r="Q854" s="5"/>
      <c r="R854" s="5"/>
      <c r="S854" s="5"/>
      <c r="T854" s="5"/>
      <c r="U854" s="5"/>
      <c r="V854" s="5"/>
      <c r="W854" s="5"/>
      <c r="X854" s="5"/>
      <c r="Y854" s="5"/>
      <c r="Z854" s="5"/>
    </row>
    <row r="855" spans="1:26" x14ac:dyDescent="0.25">
      <c r="A855" s="1"/>
      <c r="B855" s="5"/>
      <c r="C855" s="122"/>
      <c r="D855" s="3"/>
      <c r="E855" s="434"/>
      <c r="F855" s="400"/>
      <c r="G855" s="401"/>
      <c r="H855" s="5"/>
      <c r="I855" s="5"/>
      <c r="J855" s="5"/>
      <c r="K855" s="5"/>
      <c r="L855" s="5"/>
      <c r="M855" s="5"/>
      <c r="N855" s="5"/>
      <c r="O855" s="5"/>
      <c r="P855" s="5"/>
      <c r="Q855" s="5"/>
      <c r="R855" s="5"/>
      <c r="S855" s="5"/>
      <c r="T855" s="5"/>
      <c r="U855" s="5"/>
      <c r="V855" s="5"/>
      <c r="W855" s="5"/>
      <c r="X855" s="5"/>
      <c r="Y855" s="5"/>
      <c r="Z855" s="5"/>
    </row>
    <row r="856" spans="1:26" x14ac:dyDescent="0.25">
      <c r="A856" s="1"/>
      <c r="B856" s="5"/>
      <c r="C856" s="122"/>
      <c r="D856" s="3"/>
      <c r="E856" s="434"/>
      <c r="F856" s="400"/>
      <c r="G856" s="401"/>
      <c r="H856" s="5"/>
      <c r="I856" s="5"/>
      <c r="J856" s="5"/>
      <c r="K856" s="5"/>
      <c r="L856" s="5"/>
      <c r="M856" s="5"/>
      <c r="N856" s="5"/>
      <c r="O856" s="5"/>
      <c r="P856" s="5"/>
      <c r="Q856" s="5"/>
      <c r="R856" s="5"/>
      <c r="S856" s="5"/>
      <c r="T856" s="5"/>
      <c r="U856" s="5"/>
      <c r="V856" s="5"/>
      <c r="W856" s="5"/>
      <c r="X856" s="5"/>
      <c r="Y856" s="5"/>
      <c r="Z856" s="5"/>
    </row>
    <row r="857" spans="1:26" x14ac:dyDescent="0.25">
      <c r="A857" s="1"/>
      <c r="B857" s="5"/>
      <c r="C857" s="122"/>
      <c r="D857" s="3"/>
      <c r="E857" s="434"/>
      <c r="F857" s="400"/>
      <c r="G857" s="401"/>
      <c r="H857" s="5"/>
      <c r="I857" s="5"/>
      <c r="J857" s="5"/>
      <c r="K857" s="5"/>
      <c r="L857" s="5"/>
      <c r="M857" s="5"/>
      <c r="N857" s="5"/>
      <c r="O857" s="5"/>
      <c r="P857" s="5"/>
      <c r="Q857" s="5"/>
      <c r="R857" s="5"/>
      <c r="S857" s="5"/>
      <c r="T857" s="5"/>
      <c r="U857" s="5"/>
      <c r="V857" s="5"/>
      <c r="W857" s="5"/>
      <c r="X857" s="5"/>
      <c r="Y857" s="5"/>
      <c r="Z857" s="5"/>
    </row>
    <row r="858" spans="1:26" x14ac:dyDescent="0.25">
      <c r="A858" s="1"/>
      <c r="B858" s="5"/>
      <c r="C858" s="122"/>
      <c r="D858" s="3"/>
      <c r="E858" s="434"/>
      <c r="F858" s="400"/>
      <c r="G858" s="401"/>
      <c r="H858" s="5"/>
      <c r="I858" s="5"/>
      <c r="J858" s="5"/>
      <c r="K858" s="5"/>
      <c r="L858" s="5"/>
      <c r="M858" s="5"/>
      <c r="N858" s="5"/>
      <c r="O858" s="5"/>
      <c r="P858" s="5"/>
      <c r="Q858" s="5"/>
      <c r="R858" s="5"/>
      <c r="S858" s="5"/>
      <c r="T858" s="5"/>
      <c r="U858" s="5"/>
      <c r="V858" s="5"/>
      <c r="W858" s="5"/>
      <c r="X858" s="5"/>
      <c r="Y858" s="5"/>
      <c r="Z858" s="5"/>
    </row>
    <row r="859" spans="1:26" x14ac:dyDescent="0.25">
      <c r="A859" s="1"/>
      <c r="B859" s="5"/>
      <c r="C859" s="122"/>
      <c r="D859" s="3"/>
      <c r="E859" s="434"/>
      <c r="F859" s="400"/>
      <c r="G859" s="401"/>
      <c r="H859" s="5"/>
      <c r="I859" s="5"/>
      <c r="J859" s="5"/>
      <c r="K859" s="5"/>
      <c r="L859" s="5"/>
      <c r="M859" s="5"/>
      <c r="N859" s="5"/>
      <c r="O859" s="5"/>
      <c r="P859" s="5"/>
      <c r="Q859" s="5"/>
      <c r="R859" s="5"/>
      <c r="S859" s="5"/>
      <c r="T859" s="5"/>
      <c r="U859" s="5"/>
      <c r="V859" s="5"/>
      <c r="W859" s="5"/>
      <c r="X859" s="5"/>
      <c r="Y859" s="5"/>
      <c r="Z859" s="5"/>
    </row>
    <row r="860" spans="1:26" x14ac:dyDescent="0.25">
      <c r="A860" s="1"/>
      <c r="B860" s="5"/>
      <c r="C860" s="122"/>
      <c r="D860" s="3"/>
      <c r="E860" s="434"/>
      <c r="F860" s="400"/>
      <c r="G860" s="401"/>
      <c r="H860" s="5"/>
      <c r="I860" s="5"/>
      <c r="J860" s="5"/>
      <c r="K860" s="5"/>
      <c r="L860" s="5"/>
      <c r="M860" s="5"/>
      <c r="N860" s="5"/>
      <c r="O860" s="5"/>
      <c r="P860" s="5"/>
      <c r="Q860" s="5"/>
      <c r="R860" s="5"/>
      <c r="S860" s="5"/>
      <c r="T860" s="5"/>
      <c r="U860" s="5"/>
      <c r="V860" s="5"/>
      <c r="W860" s="5"/>
      <c r="X860" s="5"/>
      <c r="Y860" s="5"/>
      <c r="Z860" s="5"/>
    </row>
    <row r="861" spans="1:26" x14ac:dyDescent="0.25">
      <c r="A861" s="1"/>
      <c r="B861" s="5"/>
      <c r="C861" s="122"/>
      <c r="D861" s="3"/>
      <c r="E861" s="434"/>
      <c r="F861" s="400"/>
      <c r="G861" s="401"/>
      <c r="H861" s="5"/>
      <c r="I861" s="5"/>
      <c r="J861" s="5"/>
      <c r="K861" s="5"/>
      <c r="L861" s="5"/>
      <c r="M861" s="5"/>
      <c r="N861" s="5"/>
      <c r="O861" s="5"/>
      <c r="P861" s="5"/>
      <c r="Q861" s="5"/>
      <c r="R861" s="5"/>
      <c r="S861" s="5"/>
      <c r="T861" s="5"/>
      <c r="U861" s="5"/>
      <c r="V861" s="5"/>
      <c r="W861" s="5"/>
      <c r="X861" s="5"/>
      <c r="Y861" s="5"/>
      <c r="Z861" s="5"/>
    </row>
    <row r="862" spans="1:26" x14ac:dyDescent="0.25">
      <c r="A862" s="1"/>
      <c r="B862" s="5"/>
      <c r="C862" s="122"/>
      <c r="D862" s="3"/>
      <c r="E862" s="434"/>
      <c r="F862" s="400"/>
      <c r="G862" s="401"/>
      <c r="H862" s="5"/>
      <c r="I862" s="5"/>
      <c r="J862" s="5"/>
      <c r="K862" s="5"/>
      <c r="L862" s="5"/>
      <c r="M862" s="5"/>
      <c r="N862" s="5"/>
      <c r="O862" s="5"/>
      <c r="P862" s="5"/>
      <c r="Q862" s="5"/>
      <c r="R862" s="5"/>
      <c r="S862" s="5"/>
      <c r="T862" s="5"/>
      <c r="U862" s="5"/>
      <c r="V862" s="5"/>
      <c r="W862" s="5"/>
      <c r="X862" s="5"/>
      <c r="Y862" s="5"/>
      <c r="Z862" s="5"/>
    </row>
    <row r="863" spans="1:26" x14ac:dyDescent="0.25">
      <c r="A863" s="1"/>
      <c r="B863" s="5"/>
      <c r="C863" s="122"/>
      <c r="D863" s="3"/>
      <c r="E863" s="434"/>
      <c r="F863" s="400"/>
      <c r="G863" s="401"/>
      <c r="H863" s="5"/>
      <c r="I863" s="5"/>
      <c r="J863" s="5"/>
      <c r="K863" s="5"/>
      <c r="L863" s="5"/>
      <c r="M863" s="5"/>
      <c r="N863" s="5"/>
      <c r="O863" s="5"/>
      <c r="P863" s="5"/>
      <c r="Q863" s="5"/>
      <c r="R863" s="5"/>
      <c r="S863" s="5"/>
      <c r="T863" s="5"/>
      <c r="U863" s="5"/>
      <c r="V863" s="5"/>
      <c r="W863" s="5"/>
      <c r="X863" s="5"/>
      <c r="Y863" s="5"/>
      <c r="Z863" s="5"/>
    </row>
    <row r="864" spans="1:26" x14ac:dyDescent="0.25">
      <c r="A864" s="1"/>
      <c r="B864" s="5"/>
      <c r="C864" s="122"/>
      <c r="D864" s="3"/>
      <c r="E864" s="434"/>
      <c r="F864" s="400"/>
      <c r="G864" s="401"/>
      <c r="H864" s="5"/>
      <c r="I864" s="5"/>
      <c r="J864" s="5"/>
      <c r="K864" s="5"/>
      <c r="L864" s="5"/>
      <c r="M864" s="5"/>
      <c r="N864" s="5"/>
      <c r="O864" s="5"/>
      <c r="P864" s="5"/>
      <c r="Q864" s="5"/>
      <c r="R864" s="5"/>
      <c r="S864" s="5"/>
      <c r="T864" s="5"/>
      <c r="U864" s="5"/>
      <c r="V864" s="5"/>
      <c r="W864" s="5"/>
      <c r="X864" s="5"/>
      <c r="Y864" s="5"/>
      <c r="Z864" s="5"/>
    </row>
    <row r="865" spans="1:26" x14ac:dyDescent="0.25">
      <c r="A865" s="1"/>
      <c r="B865" s="5"/>
      <c r="C865" s="122"/>
      <c r="D865" s="3"/>
      <c r="E865" s="434"/>
      <c r="F865" s="400"/>
      <c r="G865" s="401"/>
      <c r="H865" s="5"/>
      <c r="I865" s="5"/>
      <c r="J865" s="5"/>
      <c r="K865" s="5"/>
      <c r="L865" s="5"/>
      <c r="M865" s="5"/>
      <c r="N865" s="5"/>
      <c r="O865" s="5"/>
      <c r="P865" s="5"/>
      <c r="Q865" s="5"/>
      <c r="R865" s="5"/>
      <c r="S865" s="5"/>
      <c r="T865" s="5"/>
      <c r="U865" s="5"/>
      <c r="V865" s="5"/>
      <c r="W865" s="5"/>
      <c r="X865" s="5"/>
      <c r="Y865" s="5"/>
      <c r="Z865" s="5"/>
    </row>
    <row r="866" spans="1:26" x14ac:dyDescent="0.25">
      <c r="A866" s="1"/>
      <c r="B866" s="5"/>
      <c r="C866" s="122"/>
      <c r="D866" s="3"/>
      <c r="E866" s="434"/>
      <c r="F866" s="400"/>
      <c r="G866" s="401"/>
      <c r="H866" s="5"/>
      <c r="I866" s="5"/>
      <c r="J866" s="5"/>
      <c r="K866" s="5"/>
      <c r="L866" s="5"/>
      <c r="M866" s="5"/>
      <c r="N866" s="5"/>
      <c r="O866" s="5"/>
      <c r="P866" s="5"/>
      <c r="Q866" s="5"/>
      <c r="R866" s="5"/>
      <c r="S866" s="5"/>
      <c r="T866" s="5"/>
      <c r="U866" s="5"/>
      <c r="V866" s="5"/>
      <c r="W866" s="5"/>
      <c r="X866" s="5"/>
      <c r="Y866" s="5"/>
      <c r="Z866" s="5"/>
    </row>
    <row r="867" spans="1:26" x14ac:dyDescent="0.25">
      <c r="A867" s="1"/>
      <c r="B867" s="5"/>
      <c r="C867" s="122"/>
      <c r="D867" s="3"/>
      <c r="E867" s="434"/>
      <c r="F867" s="400"/>
      <c r="G867" s="401"/>
      <c r="H867" s="5"/>
      <c r="I867" s="5"/>
      <c r="J867" s="5"/>
      <c r="K867" s="5"/>
      <c r="L867" s="5"/>
      <c r="M867" s="5"/>
      <c r="N867" s="5"/>
      <c r="O867" s="5"/>
      <c r="P867" s="5"/>
      <c r="Q867" s="5"/>
      <c r="R867" s="5"/>
      <c r="S867" s="5"/>
      <c r="T867" s="5"/>
      <c r="U867" s="5"/>
      <c r="V867" s="5"/>
      <c r="W867" s="5"/>
      <c r="X867" s="5"/>
      <c r="Y867" s="5"/>
      <c r="Z867" s="5"/>
    </row>
    <row r="868" spans="1:26" x14ac:dyDescent="0.25">
      <c r="A868" s="1"/>
      <c r="B868" s="5"/>
      <c r="C868" s="122"/>
      <c r="D868" s="3"/>
      <c r="E868" s="434"/>
      <c r="F868" s="400"/>
      <c r="G868" s="401"/>
      <c r="H868" s="5"/>
      <c r="I868" s="5"/>
      <c r="J868" s="5"/>
      <c r="K868" s="5"/>
      <c r="L868" s="5"/>
      <c r="M868" s="5"/>
      <c r="N868" s="5"/>
      <c r="O868" s="5"/>
      <c r="P868" s="5"/>
      <c r="Q868" s="5"/>
      <c r="R868" s="5"/>
      <c r="S868" s="5"/>
      <c r="T868" s="5"/>
      <c r="U868" s="5"/>
      <c r="V868" s="5"/>
      <c r="W868" s="5"/>
      <c r="X868" s="5"/>
      <c r="Y868" s="5"/>
      <c r="Z868" s="5"/>
    </row>
    <row r="869" spans="1:26" x14ac:dyDescent="0.25">
      <c r="A869" s="1"/>
      <c r="B869" s="5"/>
      <c r="C869" s="122"/>
      <c r="D869" s="3"/>
      <c r="E869" s="434"/>
      <c r="F869" s="400"/>
      <c r="G869" s="401"/>
      <c r="H869" s="5"/>
      <c r="I869" s="5"/>
      <c r="J869" s="5"/>
      <c r="K869" s="5"/>
      <c r="L869" s="5"/>
      <c r="M869" s="5"/>
      <c r="N869" s="5"/>
      <c r="O869" s="5"/>
      <c r="P869" s="5"/>
      <c r="Q869" s="5"/>
      <c r="R869" s="5"/>
      <c r="S869" s="5"/>
      <c r="T869" s="5"/>
      <c r="U869" s="5"/>
      <c r="V869" s="5"/>
      <c r="W869" s="5"/>
      <c r="X869" s="5"/>
      <c r="Y869" s="5"/>
      <c r="Z869" s="5"/>
    </row>
    <row r="870" spans="1:26" x14ac:dyDescent="0.25">
      <c r="A870" s="1"/>
      <c r="B870" s="5"/>
      <c r="C870" s="122"/>
      <c r="D870" s="3"/>
      <c r="E870" s="434"/>
      <c r="F870" s="400"/>
      <c r="G870" s="401"/>
      <c r="H870" s="5"/>
      <c r="I870" s="5"/>
      <c r="J870" s="5"/>
      <c r="K870" s="5"/>
      <c r="L870" s="5"/>
      <c r="M870" s="5"/>
      <c r="N870" s="5"/>
      <c r="O870" s="5"/>
      <c r="P870" s="5"/>
      <c r="Q870" s="5"/>
      <c r="R870" s="5"/>
      <c r="S870" s="5"/>
      <c r="T870" s="5"/>
      <c r="U870" s="5"/>
      <c r="V870" s="5"/>
      <c r="W870" s="5"/>
      <c r="X870" s="5"/>
      <c r="Y870" s="5"/>
      <c r="Z870" s="5"/>
    </row>
    <row r="871" spans="1:26" x14ac:dyDescent="0.25">
      <c r="A871" s="1"/>
      <c r="B871" s="5"/>
      <c r="C871" s="122"/>
      <c r="D871" s="3"/>
      <c r="E871" s="434"/>
      <c r="F871" s="400"/>
      <c r="G871" s="401"/>
      <c r="H871" s="5"/>
      <c r="I871" s="5"/>
      <c r="J871" s="5"/>
      <c r="K871" s="5"/>
      <c r="L871" s="5"/>
      <c r="M871" s="5"/>
      <c r="N871" s="5"/>
      <c r="O871" s="5"/>
      <c r="P871" s="5"/>
      <c r="Q871" s="5"/>
      <c r="R871" s="5"/>
      <c r="S871" s="5"/>
      <c r="T871" s="5"/>
      <c r="U871" s="5"/>
      <c r="V871" s="5"/>
      <c r="W871" s="5"/>
      <c r="X871" s="5"/>
      <c r="Y871" s="5"/>
      <c r="Z871" s="5"/>
    </row>
    <row r="872" spans="1:26" x14ac:dyDescent="0.25">
      <c r="A872" s="1"/>
      <c r="B872" s="5"/>
      <c r="C872" s="122"/>
      <c r="D872" s="3"/>
      <c r="E872" s="434"/>
      <c r="F872" s="400"/>
      <c r="G872" s="401"/>
      <c r="H872" s="5"/>
      <c r="I872" s="5"/>
      <c r="J872" s="5"/>
      <c r="K872" s="5"/>
      <c r="L872" s="5"/>
      <c r="M872" s="5"/>
      <c r="N872" s="5"/>
      <c r="O872" s="5"/>
      <c r="P872" s="5"/>
      <c r="Q872" s="5"/>
      <c r="R872" s="5"/>
      <c r="S872" s="5"/>
      <c r="T872" s="5"/>
      <c r="U872" s="5"/>
      <c r="V872" s="5"/>
      <c r="W872" s="5"/>
      <c r="X872" s="5"/>
      <c r="Y872" s="5"/>
      <c r="Z872" s="5"/>
    </row>
    <row r="873" spans="1:26" x14ac:dyDescent="0.25">
      <c r="A873" s="1"/>
      <c r="B873" s="5"/>
      <c r="C873" s="122"/>
      <c r="D873" s="3"/>
      <c r="E873" s="434"/>
      <c r="F873" s="400"/>
      <c r="G873" s="401"/>
      <c r="H873" s="5"/>
      <c r="I873" s="5"/>
      <c r="J873" s="5"/>
      <c r="K873" s="5"/>
      <c r="L873" s="5"/>
      <c r="M873" s="5"/>
      <c r="N873" s="5"/>
      <c r="O873" s="5"/>
      <c r="P873" s="5"/>
      <c r="Q873" s="5"/>
      <c r="R873" s="5"/>
      <c r="S873" s="5"/>
      <c r="T873" s="5"/>
      <c r="U873" s="5"/>
      <c r="V873" s="5"/>
      <c r="W873" s="5"/>
      <c r="X873" s="5"/>
      <c r="Y873" s="5"/>
      <c r="Z873" s="5"/>
    </row>
    <row r="874" spans="1:26" x14ac:dyDescent="0.25">
      <c r="A874" s="1"/>
      <c r="B874" s="5"/>
      <c r="C874" s="122"/>
      <c r="D874" s="3"/>
      <c r="E874" s="434"/>
      <c r="F874" s="400"/>
      <c r="G874" s="401"/>
      <c r="H874" s="5"/>
      <c r="I874" s="5"/>
      <c r="J874" s="5"/>
      <c r="K874" s="5"/>
      <c r="L874" s="5"/>
      <c r="M874" s="5"/>
      <c r="N874" s="5"/>
      <c r="O874" s="5"/>
      <c r="P874" s="5"/>
      <c r="Q874" s="5"/>
      <c r="R874" s="5"/>
      <c r="S874" s="5"/>
      <c r="T874" s="5"/>
      <c r="U874" s="5"/>
      <c r="V874" s="5"/>
      <c r="W874" s="5"/>
      <c r="X874" s="5"/>
      <c r="Y874" s="5"/>
      <c r="Z874" s="5"/>
    </row>
    <row r="875" spans="1:26" x14ac:dyDescent="0.25">
      <c r="A875" s="1"/>
      <c r="B875" s="5"/>
      <c r="C875" s="122"/>
      <c r="D875" s="3"/>
      <c r="E875" s="434"/>
      <c r="F875" s="400"/>
      <c r="G875" s="401"/>
      <c r="H875" s="5"/>
      <c r="I875" s="5"/>
      <c r="J875" s="5"/>
      <c r="K875" s="5"/>
      <c r="L875" s="5"/>
      <c r="M875" s="5"/>
      <c r="N875" s="5"/>
      <c r="O875" s="5"/>
      <c r="P875" s="5"/>
      <c r="Q875" s="5"/>
      <c r="R875" s="5"/>
      <c r="S875" s="5"/>
      <c r="T875" s="5"/>
      <c r="U875" s="5"/>
      <c r="V875" s="5"/>
      <c r="W875" s="5"/>
      <c r="X875" s="5"/>
      <c r="Y875" s="5"/>
      <c r="Z875" s="5"/>
    </row>
    <row r="876" spans="1:26" x14ac:dyDescent="0.25">
      <c r="A876" s="1"/>
      <c r="B876" s="5"/>
      <c r="C876" s="122"/>
      <c r="D876" s="3"/>
      <c r="E876" s="434"/>
      <c r="F876" s="400"/>
      <c r="G876" s="401"/>
      <c r="H876" s="5"/>
      <c r="I876" s="5"/>
      <c r="J876" s="5"/>
      <c r="K876" s="5"/>
      <c r="L876" s="5"/>
      <c r="M876" s="5"/>
      <c r="N876" s="5"/>
      <c r="O876" s="5"/>
      <c r="P876" s="5"/>
      <c r="Q876" s="5"/>
      <c r="R876" s="5"/>
      <c r="S876" s="5"/>
      <c r="T876" s="5"/>
      <c r="U876" s="5"/>
      <c r="V876" s="5"/>
      <c r="W876" s="5"/>
      <c r="X876" s="5"/>
      <c r="Y876" s="5"/>
      <c r="Z876" s="5"/>
    </row>
    <row r="877" spans="1:26" x14ac:dyDescent="0.25">
      <c r="A877" s="1"/>
      <c r="B877" s="5"/>
      <c r="C877" s="122"/>
      <c r="D877" s="3"/>
      <c r="E877" s="434"/>
      <c r="F877" s="400"/>
      <c r="G877" s="401"/>
      <c r="H877" s="5"/>
      <c r="I877" s="5"/>
      <c r="J877" s="5"/>
      <c r="K877" s="5"/>
      <c r="L877" s="5"/>
      <c r="M877" s="5"/>
      <c r="N877" s="5"/>
      <c r="O877" s="5"/>
      <c r="P877" s="5"/>
      <c r="Q877" s="5"/>
      <c r="R877" s="5"/>
      <c r="S877" s="5"/>
      <c r="T877" s="5"/>
      <c r="U877" s="5"/>
      <c r="V877" s="5"/>
      <c r="W877" s="5"/>
      <c r="X877" s="5"/>
      <c r="Y877" s="5"/>
      <c r="Z877" s="5"/>
    </row>
    <row r="878" spans="1:26" x14ac:dyDescent="0.25">
      <c r="A878" s="1"/>
      <c r="B878" s="5"/>
      <c r="C878" s="122"/>
      <c r="D878" s="3"/>
      <c r="E878" s="434"/>
      <c r="F878" s="400"/>
      <c r="G878" s="401"/>
      <c r="H878" s="5"/>
      <c r="I878" s="5"/>
      <c r="J878" s="5"/>
      <c r="K878" s="5"/>
      <c r="L878" s="5"/>
      <c r="M878" s="5"/>
      <c r="N878" s="5"/>
      <c r="O878" s="5"/>
      <c r="P878" s="5"/>
      <c r="Q878" s="5"/>
      <c r="R878" s="5"/>
      <c r="S878" s="5"/>
      <c r="T878" s="5"/>
      <c r="U878" s="5"/>
      <c r="V878" s="5"/>
      <c r="W878" s="5"/>
      <c r="X878" s="5"/>
      <c r="Y878" s="5"/>
      <c r="Z878" s="5"/>
    </row>
    <row r="879" spans="1:26" x14ac:dyDescent="0.25">
      <c r="A879" s="1"/>
      <c r="B879" s="5"/>
      <c r="C879" s="122"/>
      <c r="D879" s="3"/>
      <c r="E879" s="434"/>
      <c r="F879" s="400"/>
      <c r="G879" s="401"/>
      <c r="H879" s="5"/>
      <c r="I879" s="5"/>
      <c r="J879" s="5"/>
      <c r="K879" s="5"/>
      <c r="L879" s="5"/>
      <c r="M879" s="5"/>
      <c r="N879" s="5"/>
      <c r="O879" s="5"/>
      <c r="P879" s="5"/>
      <c r="Q879" s="5"/>
      <c r="R879" s="5"/>
      <c r="S879" s="5"/>
      <c r="T879" s="5"/>
      <c r="U879" s="5"/>
      <c r="V879" s="5"/>
      <c r="W879" s="5"/>
      <c r="X879" s="5"/>
      <c r="Y879" s="5"/>
      <c r="Z879" s="5"/>
    </row>
    <row r="880" spans="1:26" x14ac:dyDescent="0.25">
      <c r="A880" s="1"/>
      <c r="B880" s="5"/>
      <c r="C880" s="122"/>
      <c r="D880" s="3"/>
      <c r="E880" s="434"/>
      <c r="F880" s="400"/>
      <c r="G880" s="401"/>
      <c r="H880" s="5"/>
      <c r="I880" s="5"/>
      <c r="J880" s="5"/>
      <c r="K880" s="5"/>
      <c r="L880" s="5"/>
      <c r="M880" s="5"/>
      <c r="N880" s="5"/>
      <c r="O880" s="5"/>
      <c r="P880" s="5"/>
      <c r="Q880" s="5"/>
      <c r="R880" s="5"/>
      <c r="S880" s="5"/>
      <c r="T880" s="5"/>
      <c r="U880" s="5"/>
      <c r="V880" s="5"/>
      <c r="W880" s="5"/>
      <c r="X880" s="5"/>
      <c r="Y880" s="5"/>
      <c r="Z880" s="5"/>
    </row>
    <row r="881" spans="1:26" x14ac:dyDescent="0.25">
      <c r="A881" s="1"/>
      <c r="B881" s="5"/>
      <c r="C881" s="122"/>
      <c r="D881" s="3"/>
      <c r="E881" s="434"/>
      <c r="F881" s="400"/>
      <c r="G881" s="401"/>
      <c r="H881" s="5"/>
      <c r="I881" s="5"/>
      <c r="J881" s="5"/>
      <c r="K881" s="5"/>
      <c r="L881" s="5"/>
      <c r="M881" s="5"/>
      <c r="N881" s="5"/>
      <c r="O881" s="5"/>
      <c r="P881" s="5"/>
      <c r="Q881" s="5"/>
      <c r="R881" s="5"/>
      <c r="S881" s="5"/>
      <c r="T881" s="5"/>
      <c r="U881" s="5"/>
      <c r="V881" s="5"/>
      <c r="W881" s="5"/>
      <c r="X881" s="5"/>
      <c r="Y881" s="5"/>
      <c r="Z881" s="5"/>
    </row>
    <row r="882" spans="1:26" x14ac:dyDescent="0.25">
      <c r="A882" s="1"/>
      <c r="B882" s="5"/>
      <c r="C882" s="122"/>
      <c r="D882" s="3"/>
      <c r="E882" s="434"/>
      <c r="F882" s="400"/>
      <c r="G882" s="401"/>
      <c r="H882" s="5"/>
      <c r="I882" s="5"/>
      <c r="J882" s="5"/>
      <c r="K882" s="5"/>
      <c r="L882" s="5"/>
      <c r="M882" s="5"/>
      <c r="N882" s="5"/>
      <c r="O882" s="5"/>
      <c r="P882" s="5"/>
      <c r="Q882" s="5"/>
      <c r="R882" s="5"/>
      <c r="S882" s="5"/>
      <c r="T882" s="5"/>
      <c r="U882" s="5"/>
      <c r="V882" s="5"/>
      <c r="W882" s="5"/>
      <c r="X882" s="5"/>
      <c r="Y882" s="5"/>
      <c r="Z882" s="5"/>
    </row>
    <row r="883" spans="1:26" x14ac:dyDescent="0.25">
      <c r="A883" s="1"/>
      <c r="B883" s="5"/>
      <c r="C883" s="122"/>
      <c r="D883" s="3"/>
      <c r="E883" s="434"/>
      <c r="F883" s="400"/>
      <c r="G883" s="401"/>
      <c r="H883" s="5"/>
      <c r="I883" s="5"/>
      <c r="J883" s="5"/>
      <c r="K883" s="5"/>
      <c r="L883" s="5"/>
      <c r="M883" s="5"/>
      <c r="N883" s="5"/>
      <c r="O883" s="5"/>
      <c r="P883" s="5"/>
      <c r="Q883" s="5"/>
      <c r="R883" s="5"/>
      <c r="S883" s="5"/>
      <c r="T883" s="5"/>
      <c r="U883" s="5"/>
      <c r="V883" s="5"/>
      <c r="W883" s="5"/>
      <c r="X883" s="5"/>
      <c r="Y883" s="5"/>
      <c r="Z883" s="5"/>
    </row>
    <row r="884" spans="1:26" x14ac:dyDescent="0.25">
      <c r="A884" s="1"/>
      <c r="B884" s="5"/>
      <c r="C884" s="122"/>
      <c r="D884" s="3"/>
      <c r="E884" s="434"/>
      <c r="F884" s="400"/>
      <c r="G884" s="401"/>
      <c r="H884" s="5"/>
      <c r="I884" s="5"/>
      <c r="J884" s="5"/>
      <c r="K884" s="5"/>
      <c r="L884" s="5"/>
      <c r="M884" s="5"/>
      <c r="N884" s="5"/>
      <c r="O884" s="5"/>
      <c r="P884" s="5"/>
      <c r="Q884" s="5"/>
      <c r="R884" s="5"/>
      <c r="S884" s="5"/>
      <c r="T884" s="5"/>
      <c r="U884" s="5"/>
      <c r="V884" s="5"/>
      <c r="W884" s="5"/>
      <c r="X884" s="5"/>
      <c r="Y884" s="5"/>
      <c r="Z884" s="5"/>
    </row>
    <row r="885" spans="1:26" x14ac:dyDescent="0.25">
      <c r="A885" s="1"/>
      <c r="B885" s="5"/>
      <c r="C885" s="122"/>
      <c r="D885" s="3"/>
      <c r="E885" s="434"/>
      <c r="F885" s="400"/>
      <c r="G885" s="401"/>
      <c r="H885" s="5"/>
      <c r="I885" s="5"/>
      <c r="J885" s="5"/>
      <c r="K885" s="5"/>
      <c r="L885" s="5"/>
      <c r="M885" s="5"/>
      <c r="N885" s="5"/>
      <c r="O885" s="5"/>
      <c r="P885" s="5"/>
      <c r="Q885" s="5"/>
      <c r="R885" s="5"/>
      <c r="S885" s="5"/>
      <c r="T885" s="5"/>
      <c r="U885" s="5"/>
      <c r="V885" s="5"/>
      <c r="W885" s="5"/>
      <c r="X885" s="5"/>
      <c r="Y885" s="5"/>
      <c r="Z885" s="5"/>
    </row>
    <row r="886" spans="1:26" x14ac:dyDescent="0.25">
      <c r="A886" s="1"/>
      <c r="B886" s="5"/>
      <c r="C886" s="122"/>
      <c r="D886" s="3"/>
      <c r="E886" s="434"/>
      <c r="F886" s="400"/>
      <c r="G886" s="401"/>
      <c r="H886" s="5"/>
      <c r="I886" s="5"/>
      <c r="J886" s="5"/>
      <c r="K886" s="5"/>
      <c r="L886" s="5"/>
      <c r="M886" s="5"/>
      <c r="N886" s="5"/>
      <c r="O886" s="5"/>
      <c r="P886" s="5"/>
      <c r="Q886" s="5"/>
      <c r="R886" s="5"/>
      <c r="S886" s="5"/>
      <c r="T886" s="5"/>
      <c r="U886" s="5"/>
      <c r="V886" s="5"/>
      <c r="W886" s="5"/>
      <c r="X886" s="5"/>
      <c r="Y886" s="5"/>
      <c r="Z886" s="5"/>
    </row>
    <row r="887" spans="1:26" x14ac:dyDescent="0.25">
      <c r="A887" s="1"/>
      <c r="B887" s="5"/>
      <c r="C887" s="122"/>
      <c r="D887" s="3"/>
      <c r="E887" s="434"/>
      <c r="F887" s="400"/>
      <c r="G887" s="401"/>
      <c r="H887" s="5"/>
      <c r="I887" s="5"/>
      <c r="J887" s="5"/>
      <c r="K887" s="5"/>
      <c r="L887" s="5"/>
      <c r="M887" s="5"/>
      <c r="N887" s="5"/>
      <c r="O887" s="5"/>
      <c r="P887" s="5"/>
      <c r="Q887" s="5"/>
      <c r="R887" s="5"/>
      <c r="S887" s="5"/>
      <c r="T887" s="5"/>
      <c r="U887" s="5"/>
      <c r="V887" s="5"/>
      <c r="W887" s="5"/>
      <c r="X887" s="5"/>
      <c r="Y887" s="5"/>
      <c r="Z887" s="5"/>
    </row>
    <row r="888" spans="1:26" x14ac:dyDescent="0.25">
      <c r="A888" s="1"/>
      <c r="B888" s="5"/>
      <c r="C888" s="122"/>
      <c r="D888" s="3"/>
      <c r="E888" s="434"/>
      <c r="F888" s="400"/>
      <c r="G888" s="401"/>
      <c r="H888" s="5"/>
      <c r="I888" s="5"/>
      <c r="J888" s="5"/>
      <c r="K888" s="5"/>
      <c r="L888" s="5"/>
      <c r="M888" s="5"/>
      <c r="N888" s="5"/>
      <c r="O888" s="5"/>
      <c r="P888" s="5"/>
      <c r="Q888" s="5"/>
      <c r="R888" s="5"/>
      <c r="S888" s="5"/>
      <c r="T888" s="5"/>
      <c r="U888" s="5"/>
      <c r="V888" s="5"/>
      <c r="W888" s="5"/>
      <c r="X888" s="5"/>
      <c r="Y888" s="5"/>
      <c r="Z888" s="5"/>
    </row>
    <row r="889" spans="1:26" x14ac:dyDescent="0.25">
      <c r="A889" s="1"/>
      <c r="B889" s="5"/>
      <c r="C889" s="122"/>
      <c r="D889" s="3"/>
      <c r="E889" s="434"/>
      <c r="F889" s="400"/>
      <c r="G889" s="401"/>
      <c r="H889" s="5"/>
      <c r="I889" s="5"/>
      <c r="J889" s="5"/>
      <c r="K889" s="5"/>
      <c r="L889" s="5"/>
      <c r="M889" s="5"/>
      <c r="N889" s="5"/>
      <c r="O889" s="5"/>
      <c r="P889" s="5"/>
      <c r="Q889" s="5"/>
      <c r="R889" s="5"/>
      <c r="S889" s="5"/>
      <c r="T889" s="5"/>
      <c r="U889" s="5"/>
      <c r="V889" s="5"/>
      <c r="W889" s="5"/>
      <c r="X889" s="5"/>
      <c r="Y889" s="5"/>
      <c r="Z889" s="5"/>
    </row>
    <row r="890" spans="1:26" x14ac:dyDescent="0.25">
      <c r="A890" s="1"/>
      <c r="B890" s="5"/>
      <c r="C890" s="122"/>
      <c r="D890" s="3"/>
      <c r="E890" s="434"/>
      <c r="F890" s="400"/>
      <c r="G890" s="401"/>
      <c r="H890" s="5"/>
      <c r="I890" s="5"/>
      <c r="J890" s="5"/>
      <c r="K890" s="5"/>
      <c r="L890" s="5"/>
      <c r="M890" s="5"/>
      <c r="N890" s="5"/>
      <c r="O890" s="5"/>
      <c r="P890" s="5"/>
      <c r="Q890" s="5"/>
      <c r="R890" s="5"/>
      <c r="S890" s="5"/>
      <c r="T890" s="5"/>
      <c r="U890" s="5"/>
      <c r="V890" s="5"/>
      <c r="W890" s="5"/>
      <c r="X890" s="5"/>
      <c r="Y890" s="5"/>
      <c r="Z890" s="5"/>
    </row>
    <row r="891" spans="1:26" x14ac:dyDescent="0.25">
      <c r="A891" s="1"/>
      <c r="B891" s="5"/>
      <c r="C891" s="122"/>
      <c r="D891" s="3"/>
      <c r="E891" s="434"/>
      <c r="F891" s="400"/>
      <c r="G891" s="401"/>
      <c r="H891" s="5"/>
      <c r="I891" s="5"/>
      <c r="J891" s="5"/>
      <c r="K891" s="5"/>
      <c r="L891" s="5"/>
      <c r="M891" s="5"/>
      <c r="N891" s="5"/>
      <c r="O891" s="5"/>
      <c r="P891" s="5"/>
      <c r="Q891" s="5"/>
      <c r="R891" s="5"/>
      <c r="S891" s="5"/>
      <c r="T891" s="5"/>
      <c r="U891" s="5"/>
      <c r="V891" s="5"/>
      <c r="W891" s="5"/>
      <c r="X891" s="5"/>
      <c r="Y891" s="5"/>
      <c r="Z891" s="5"/>
    </row>
    <row r="892" spans="1:26" x14ac:dyDescent="0.25">
      <c r="A892" s="1"/>
      <c r="B892" s="5"/>
      <c r="C892" s="122"/>
      <c r="D892" s="3"/>
      <c r="E892" s="434"/>
      <c r="F892" s="400"/>
      <c r="G892" s="401"/>
      <c r="H892" s="5"/>
      <c r="I892" s="5"/>
      <c r="J892" s="5"/>
      <c r="K892" s="5"/>
      <c r="L892" s="5"/>
      <c r="M892" s="5"/>
      <c r="N892" s="5"/>
      <c r="O892" s="5"/>
      <c r="P892" s="5"/>
      <c r="Q892" s="5"/>
      <c r="R892" s="5"/>
      <c r="S892" s="5"/>
      <c r="T892" s="5"/>
      <c r="U892" s="5"/>
      <c r="V892" s="5"/>
      <c r="W892" s="5"/>
      <c r="X892" s="5"/>
      <c r="Y892" s="5"/>
      <c r="Z892" s="5"/>
    </row>
    <row r="893" spans="1:26" x14ac:dyDescent="0.25">
      <c r="A893" s="1"/>
      <c r="B893" s="5"/>
      <c r="C893" s="122"/>
      <c r="D893" s="3"/>
      <c r="E893" s="434"/>
      <c r="F893" s="400"/>
      <c r="G893" s="401"/>
      <c r="H893" s="5"/>
      <c r="I893" s="5"/>
      <c r="J893" s="5"/>
      <c r="K893" s="5"/>
      <c r="L893" s="5"/>
      <c r="M893" s="5"/>
      <c r="N893" s="5"/>
      <c r="O893" s="5"/>
      <c r="P893" s="5"/>
      <c r="Q893" s="5"/>
      <c r="R893" s="5"/>
      <c r="S893" s="5"/>
      <c r="T893" s="5"/>
      <c r="U893" s="5"/>
      <c r="V893" s="5"/>
      <c r="W893" s="5"/>
      <c r="X893" s="5"/>
      <c r="Y893" s="5"/>
      <c r="Z893" s="5"/>
    </row>
    <row r="894" spans="1:26" x14ac:dyDescent="0.25">
      <c r="A894" s="1"/>
      <c r="B894" s="5"/>
      <c r="C894" s="122"/>
      <c r="D894" s="3"/>
      <c r="E894" s="434"/>
      <c r="F894" s="400"/>
      <c r="G894" s="401"/>
      <c r="H894" s="5"/>
      <c r="I894" s="5"/>
      <c r="J894" s="5"/>
      <c r="K894" s="5"/>
      <c r="L894" s="5"/>
      <c r="M894" s="5"/>
      <c r="N894" s="5"/>
      <c r="O894" s="5"/>
      <c r="P894" s="5"/>
      <c r="Q894" s="5"/>
      <c r="R894" s="5"/>
      <c r="S894" s="5"/>
      <c r="T894" s="5"/>
      <c r="U894" s="5"/>
      <c r="V894" s="5"/>
      <c r="W894" s="5"/>
      <c r="X894" s="5"/>
      <c r="Y894" s="5"/>
      <c r="Z894" s="5"/>
    </row>
    <row r="895" spans="1:26" x14ac:dyDescent="0.25">
      <c r="A895" s="1"/>
      <c r="B895" s="5"/>
      <c r="C895" s="122"/>
      <c r="D895" s="3"/>
      <c r="E895" s="434"/>
      <c r="F895" s="400"/>
      <c r="G895" s="401"/>
      <c r="H895" s="5"/>
      <c r="I895" s="5"/>
      <c r="J895" s="5"/>
      <c r="K895" s="5"/>
      <c r="L895" s="5"/>
      <c r="M895" s="5"/>
      <c r="N895" s="5"/>
      <c r="O895" s="5"/>
      <c r="P895" s="5"/>
      <c r="Q895" s="5"/>
      <c r="R895" s="5"/>
      <c r="S895" s="5"/>
      <c r="T895" s="5"/>
      <c r="U895" s="5"/>
      <c r="V895" s="5"/>
      <c r="W895" s="5"/>
      <c r="X895" s="5"/>
      <c r="Y895" s="5"/>
      <c r="Z895" s="5"/>
    </row>
    <row r="896" spans="1:26" x14ac:dyDescent="0.25">
      <c r="A896" s="1"/>
      <c r="B896" s="5"/>
      <c r="C896" s="122"/>
      <c r="D896" s="3"/>
      <c r="E896" s="434"/>
      <c r="F896" s="400"/>
      <c r="G896" s="401"/>
      <c r="H896" s="5"/>
      <c r="I896" s="5"/>
      <c r="J896" s="5"/>
      <c r="K896" s="5"/>
      <c r="L896" s="5"/>
      <c r="M896" s="5"/>
      <c r="N896" s="5"/>
      <c r="O896" s="5"/>
      <c r="P896" s="5"/>
      <c r="Q896" s="5"/>
      <c r="R896" s="5"/>
      <c r="S896" s="5"/>
      <c r="T896" s="5"/>
      <c r="U896" s="5"/>
      <c r="V896" s="5"/>
      <c r="W896" s="5"/>
      <c r="X896" s="5"/>
      <c r="Y896" s="5"/>
      <c r="Z896" s="5"/>
    </row>
    <row r="897" spans="1:26" x14ac:dyDescent="0.25">
      <c r="A897" s="1"/>
      <c r="B897" s="5"/>
      <c r="C897" s="122"/>
      <c r="D897" s="3"/>
      <c r="E897" s="434"/>
      <c r="F897" s="400"/>
      <c r="G897" s="401"/>
      <c r="H897" s="5"/>
      <c r="I897" s="5"/>
      <c r="J897" s="5"/>
      <c r="K897" s="5"/>
      <c r="L897" s="5"/>
      <c r="M897" s="5"/>
      <c r="N897" s="5"/>
      <c r="O897" s="5"/>
      <c r="P897" s="5"/>
      <c r="Q897" s="5"/>
      <c r="R897" s="5"/>
      <c r="S897" s="5"/>
      <c r="T897" s="5"/>
      <c r="U897" s="5"/>
      <c r="V897" s="5"/>
      <c r="W897" s="5"/>
      <c r="X897" s="5"/>
      <c r="Y897" s="5"/>
      <c r="Z897" s="5"/>
    </row>
    <row r="898" spans="1:26" x14ac:dyDescent="0.25">
      <c r="A898" s="1"/>
      <c r="B898" s="5"/>
      <c r="C898" s="122"/>
      <c r="D898" s="3"/>
      <c r="E898" s="434"/>
      <c r="F898" s="400"/>
      <c r="G898" s="401"/>
      <c r="H898" s="5"/>
      <c r="I898" s="5"/>
      <c r="J898" s="5"/>
      <c r="K898" s="5"/>
      <c r="L898" s="5"/>
      <c r="M898" s="5"/>
      <c r="N898" s="5"/>
      <c r="O898" s="5"/>
      <c r="P898" s="5"/>
      <c r="Q898" s="5"/>
      <c r="R898" s="5"/>
      <c r="S898" s="5"/>
      <c r="T898" s="5"/>
      <c r="U898" s="5"/>
      <c r="V898" s="5"/>
      <c r="W898" s="5"/>
      <c r="X898" s="5"/>
      <c r="Y898" s="5"/>
      <c r="Z898" s="5"/>
    </row>
    <row r="899" spans="1:26" x14ac:dyDescent="0.25">
      <c r="A899" s="1"/>
      <c r="B899" s="5"/>
      <c r="C899" s="122"/>
      <c r="D899" s="3"/>
      <c r="E899" s="434"/>
      <c r="F899" s="400"/>
      <c r="G899" s="401"/>
      <c r="H899" s="5"/>
      <c r="I899" s="5"/>
      <c r="J899" s="5"/>
      <c r="K899" s="5"/>
      <c r="L899" s="5"/>
      <c r="M899" s="5"/>
      <c r="N899" s="5"/>
      <c r="O899" s="5"/>
      <c r="P899" s="5"/>
      <c r="Q899" s="5"/>
      <c r="R899" s="5"/>
      <c r="S899" s="5"/>
      <c r="T899" s="5"/>
      <c r="U899" s="5"/>
      <c r="V899" s="5"/>
      <c r="W899" s="5"/>
      <c r="X899" s="5"/>
      <c r="Y899" s="5"/>
      <c r="Z899" s="5"/>
    </row>
    <row r="900" spans="1:26" x14ac:dyDescent="0.25">
      <c r="A900" s="1"/>
      <c r="B900" s="5"/>
      <c r="C900" s="122"/>
      <c r="D900" s="3"/>
      <c r="E900" s="434"/>
      <c r="F900" s="400"/>
      <c r="G900" s="401"/>
      <c r="H900" s="5"/>
      <c r="I900" s="5"/>
      <c r="J900" s="5"/>
      <c r="K900" s="5"/>
      <c r="L900" s="5"/>
      <c r="M900" s="5"/>
      <c r="N900" s="5"/>
      <c r="O900" s="5"/>
      <c r="P900" s="5"/>
      <c r="Q900" s="5"/>
      <c r="R900" s="5"/>
      <c r="S900" s="5"/>
      <c r="T900" s="5"/>
      <c r="U900" s="5"/>
      <c r="V900" s="5"/>
      <c r="W900" s="5"/>
      <c r="X900" s="5"/>
      <c r="Y900" s="5"/>
      <c r="Z900" s="5"/>
    </row>
    <row r="901" spans="1:26" x14ac:dyDescent="0.25">
      <c r="A901" s="1"/>
      <c r="B901" s="5"/>
      <c r="C901" s="122"/>
      <c r="D901" s="3"/>
      <c r="E901" s="434"/>
      <c r="F901" s="400"/>
      <c r="G901" s="401"/>
      <c r="H901" s="5"/>
      <c r="I901" s="5"/>
      <c r="J901" s="5"/>
      <c r="K901" s="5"/>
      <c r="L901" s="5"/>
      <c r="M901" s="5"/>
      <c r="N901" s="5"/>
      <c r="O901" s="5"/>
      <c r="P901" s="5"/>
      <c r="Q901" s="5"/>
      <c r="R901" s="5"/>
      <c r="S901" s="5"/>
      <c r="T901" s="5"/>
      <c r="U901" s="5"/>
      <c r="V901" s="5"/>
      <c r="W901" s="5"/>
      <c r="X901" s="5"/>
      <c r="Y901" s="5"/>
      <c r="Z901" s="5"/>
    </row>
    <row r="902" spans="1:26" x14ac:dyDescent="0.25">
      <c r="A902" s="1"/>
      <c r="B902" s="5"/>
      <c r="C902" s="122"/>
      <c r="D902" s="3"/>
      <c r="E902" s="434"/>
      <c r="F902" s="400"/>
      <c r="G902" s="401"/>
      <c r="H902" s="5"/>
      <c r="I902" s="5"/>
      <c r="J902" s="5"/>
      <c r="K902" s="5"/>
      <c r="L902" s="5"/>
      <c r="M902" s="5"/>
      <c r="N902" s="5"/>
      <c r="O902" s="5"/>
      <c r="P902" s="5"/>
      <c r="Q902" s="5"/>
      <c r="R902" s="5"/>
      <c r="S902" s="5"/>
      <c r="T902" s="5"/>
      <c r="U902" s="5"/>
      <c r="V902" s="5"/>
      <c r="W902" s="5"/>
      <c r="X902" s="5"/>
      <c r="Y902" s="5"/>
      <c r="Z902" s="5"/>
    </row>
    <row r="903" spans="1:26" x14ac:dyDescent="0.25">
      <c r="A903" s="1"/>
      <c r="B903" s="5"/>
      <c r="C903" s="122"/>
      <c r="D903" s="3"/>
      <c r="E903" s="434"/>
      <c r="F903" s="400"/>
      <c r="G903" s="401"/>
      <c r="H903" s="5"/>
      <c r="I903" s="5"/>
      <c r="J903" s="5"/>
      <c r="K903" s="5"/>
      <c r="L903" s="5"/>
      <c r="M903" s="5"/>
      <c r="N903" s="5"/>
      <c r="O903" s="5"/>
      <c r="P903" s="5"/>
      <c r="Q903" s="5"/>
      <c r="R903" s="5"/>
      <c r="S903" s="5"/>
      <c r="T903" s="5"/>
      <c r="U903" s="5"/>
      <c r="V903" s="5"/>
      <c r="W903" s="5"/>
      <c r="X903" s="5"/>
      <c r="Y903" s="5"/>
      <c r="Z903" s="5"/>
    </row>
    <row r="904" spans="1:26" x14ac:dyDescent="0.25">
      <c r="A904" s="1"/>
      <c r="B904" s="5"/>
      <c r="C904" s="122"/>
      <c r="D904" s="3"/>
      <c r="E904" s="434"/>
      <c r="F904" s="400"/>
      <c r="G904" s="401"/>
      <c r="H904" s="5"/>
      <c r="I904" s="5"/>
      <c r="J904" s="5"/>
      <c r="K904" s="5"/>
      <c r="L904" s="5"/>
      <c r="M904" s="5"/>
      <c r="N904" s="5"/>
      <c r="O904" s="5"/>
      <c r="P904" s="5"/>
      <c r="Q904" s="5"/>
      <c r="R904" s="5"/>
      <c r="S904" s="5"/>
      <c r="T904" s="5"/>
      <c r="U904" s="5"/>
      <c r="V904" s="5"/>
      <c r="W904" s="5"/>
      <c r="X904" s="5"/>
      <c r="Y904" s="5"/>
      <c r="Z904" s="5"/>
    </row>
    <row r="905" spans="1:26" x14ac:dyDescent="0.25">
      <c r="A905" s="1"/>
      <c r="B905" s="5"/>
      <c r="C905" s="122"/>
      <c r="D905" s="3"/>
      <c r="E905" s="434"/>
      <c r="F905" s="400"/>
      <c r="G905" s="401"/>
      <c r="H905" s="5"/>
      <c r="I905" s="5"/>
      <c r="J905" s="5"/>
      <c r="K905" s="5"/>
      <c r="L905" s="5"/>
      <c r="M905" s="5"/>
      <c r="N905" s="5"/>
      <c r="O905" s="5"/>
      <c r="P905" s="5"/>
      <c r="Q905" s="5"/>
      <c r="R905" s="5"/>
      <c r="S905" s="5"/>
      <c r="T905" s="5"/>
      <c r="U905" s="5"/>
      <c r="V905" s="5"/>
      <c r="W905" s="5"/>
      <c r="X905" s="5"/>
      <c r="Y905" s="5"/>
      <c r="Z905" s="5"/>
    </row>
    <row r="906" spans="1:26" x14ac:dyDescent="0.25">
      <c r="A906" s="1"/>
      <c r="B906" s="5"/>
      <c r="C906" s="122"/>
      <c r="D906" s="3"/>
      <c r="E906" s="434"/>
      <c r="F906" s="400"/>
      <c r="G906" s="401"/>
      <c r="H906" s="5"/>
      <c r="I906" s="5"/>
      <c r="J906" s="5"/>
      <c r="K906" s="5"/>
      <c r="L906" s="5"/>
      <c r="M906" s="5"/>
      <c r="N906" s="5"/>
      <c r="O906" s="5"/>
      <c r="P906" s="5"/>
      <c r="Q906" s="5"/>
      <c r="R906" s="5"/>
      <c r="S906" s="5"/>
      <c r="T906" s="5"/>
      <c r="U906" s="5"/>
      <c r="V906" s="5"/>
      <c r="W906" s="5"/>
      <c r="X906" s="5"/>
      <c r="Y906" s="5"/>
      <c r="Z906" s="5"/>
    </row>
    <row r="907" spans="1:26" x14ac:dyDescent="0.25">
      <c r="A907" s="1"/>
      <c r="B907" s="5"/>
      <c r="C907" s="122"/>
      <c r="D907" s="3"/>
      <c r="E907" s="434"/>
      <c r="F907" s="400"/>
      <c r="G907" s="401"/>
      <c r="H907" s="5"/>
      <c r="I907" s="5"/>
      <c r="J907" s="5"/>
      <c r="K907" s="5"/>
      <c r="L907" s="5"/>
      <c r="M907" s="5"/>
      <c r="N907" s="5"/>
      <c r="O907" s="5"/>
      <c r="P907" s="5"/>
      <c r="Q907" s="5"/>
      <c r="R907" s="5"/>
      <c r="S907" s="5"/>
      <c r="T907" s="5"/>
      <c r="U907" s="5"/>
      <c r="V907" s="5"/>
      <c r="W907" s="5"/>
      <c r="X907" s="5"/>
      <c r="Y907" s="5"/>
      <c r="Z907" s="5"/>
    </row>
    <row r="908" spans="1:26" x14ac:dyDescent="0.25">
      <c r="A908" s="1"/>
      <c r="B908" s="5"/>
      <c r="C908" s="122"/>
      <c r="D908" s="3"/>
      <c r="E908" s="434"/>
      <c r="F908" s="400"/>
      <c r="G908" s="401"/>
      <c r="H908" s="5"/>
      <c r="I908" s="5"/>
      <c r="J908" s="5"/>
      <c r="K908" s="5"/>
      <c r="L908" s="5"/>
      <c r="M908" s="5"/>
      <c r="N908" s="5"/>
      <c r="O908" s="5"/>
      <c r="P908" s="5"/>
      <c r="Q908" s="5"/>
      <c r="R908" s="5"/>
      <c r="S908" s="5"/>
      <c r="T908" s="5"/>
      <c r="U908" s="5"/>
      <c r="V908" s="5"/>
      <c r="W908" s="5"/>
      <c r="X908" s="5"/>
      <c r="Y908" s="5"/>
      <c r="Z908" s="5"/>
    </row>
    <row r="909" spans="1:26" x14ac:dyDescent="0.25">
      <c r="A909" s="1"/>
      <c r="B909" s="5"/>
      <c r="C909" s="122"/>
      <c r="D909" s="3"/>
      <c r="E909" s="434"/>
      <c r="F909" s="400"/>
      <c r="G909" s="401"/>
      <c r="H909" s="5"/>
      <c r="I909" s="5"/>
      <c r="J909" s="5"/>
      <c r="K909" s="5"/>
      <c r="L909" s="5"/>
      <c r="M909" s="5"/>
      <c r="N909" s="5"/>
      <c r="O909" s="5"/>
      <c r="P909" s="5"/>
      <c r="Q909" s="5"/>
      <c r="R909" s="5"/>
      <c r="S909" s="5"/>
      <c r="T909" s="5"/>
      <c r="U909" s="5"/>
      <c r="V909" s="5"/>
      <c r="W909" s="5"/>
      <c r="X909" s="5"/>
      <c r="Y909" s="5"/>
      <c r="Z909" s="5"/>
    </row>
    <row r="910" spans="1:26" x14ac:dyDescent="0.25">
      <c r="A910" s="1"/>
      <c r="B910" s="5"/>
      <c r="C910" s="122"/>
      <c r="D910" s="3"/>
      <c r="E910" s="434"/>
      <c r="F910" s="400"/>
      <c r="G910" s="401"/>
      <c r="H910" s="5"/>
      <c r="I910" s="5"/>
      <c r="J910" s="5"/>
      <c r="K910" s="5"/>
      <c r="L910" s="5"/>
      <c r="M910" s="5"/>
      <c r="N910" s="5"/>
      <c r="O910" s="5"/>
      <c r="P910" s="5"/>
      <c r="Q910" s="5"/>
      <c r="R910" s="5"/>
      <c r="S910" s="5"/>
      <c r="T910" s="5"/>
      <c r="U910" s="5"/>
      <c r="V910" s="5"/>
      <c r="W910" s="5"/>
      <c r="X910" s="5"/>
      <c r="Y910" s="5"/>
      <c r="Z910" s="5"/>
    </row>
    <row r="911" spans="1:26" x14ac:dyDescent="0.25">
      <c r="A911" s="1"/>
      <c r="B911" s="5"/>
      <c r="C911" s="122"/>
      <c r="D911" s="3"/>
      <c r="E911" s="434"/>
      <c r="F911" s="400"/>
      <c r="G911" s="401"/>
      <c r="H911" s="5"/>
      <c r="I911" s="5"/>
      <c r="J911" s="5"/>
      <c r="K911" s="5"/>
      <c r="L911" s="5"/>
      <c r="M911" s="5"/>
      <c r="N911" s="5"/>
      <c r="O911" s="5"/>
      <c r="P911" s="5"/>
      <c r="Q911" s="5"/>
      <c r="R911" s="5"/>
      <c r="S911" s="5"/>
      <c r="T911" s="5"/>
      <c r="U911" s="5"/>
      <c r="V911" s="5"/>
      <c r="W911" s="5"/>
      <c r="X911" s="5"/>
      <c r="Y911" s="5"/>
      <c r="Z911" s="5"/>
    </row>
    <row r="912" spans="1:26" x14ac:dyDescent="0.25">
      <c r="A912" s="1"/>
      <c r="B912" s="5"/>
      <c r="C912" s="122"/>
      <c r="D912" s="3"/>
      <c r="E912" s="434"/>
      <c r="F912" s="400"/>
      <c r="G912" s="401"/>
      <c r="H912" s="5"/>
      <c r="I912" s="5"/>
      <c r="J912" s="5"/>
      <c r="K912" s="5"/>
      <c r="L912" s="5"/>
      <c r="M912" s="5"/>
      <c r="N912" s="5"/>
      <c r="O912" s="5"/>
      <c r="P912" s="5"/>
      <c r="Q912" s="5"/>
      <c r="R912" s="5"/>
      <c r="S912" s="5"/>
      <c r="T912" s="5"/>
      <c r="U912" s="5"/>
      <c r="V912" s="5"/>
      <c r="W912" s="5"/>
      <c r="X912" s="5"/>
      <c r="Y912" s="5"/>
      <c r="Z912" s="5"/>
    </row>
    <row r="913" spans="1:26" x14ac:dyDescent="0.25">
      <c r="A913" s="1"/>
      <c r="B913" s="5"/>
      <c r="C913" s="122"/>
      <c r="D913" s="3"/>
      <c r="E913" s="434"/>
      <c r="F913" s="400"/>
      <c r="G913" s="401"/>
      <c r="H913" s="5"/>
      <c r="I913" s="5"/>
      <c r="J913" s="5"/>
      <c r="K913" s="5"/>
      <c r="L913" s="5"/>
      <c r="M913" s="5"/>
      <c r="N913" s="5"/>
      <c r="O913" s="5"/>
      <c r="P913" s="5"/>
      <c r="Q913" s="5"/>
      <c r="R913" s="5"/>
      <c r="S913" s="5"/>
      <c r="T913" s="5"/>
      <c r="U913" s="5"/>
      <c r="V913" s="5"/>
      <c r="W913" s="5"/>
      <c r="X913" s="5"/>
      <c r="Y913" s="5"/>
      <c r="Z913" s="5"/>
    </row>
    <row r="914" spans="1:26" x14ac:dyDescent="0.25">
      <c r="A914" s="1"/>
      <c r="B914" s="5"/>
      <c r="C914" s="122"/>
      <c r="D914" s="3"/>
      <c r="E914" s="434"/>
      <c r="F914" s="400"/>
      <c r="G914" s="401"/>
      <c r="H914" s="5"/>
      <c r="I914" s="5"/>
      <c r="J914" s="5"/>
      <c r="K914" s="5"/>
      <c r="L914" s="5"/>
      <c r="M914" s="5"/>
      <c r="N914" s="5"/>
      <c r="O914" s="5"/>
      <c r="P914" s="5"/>
      <c r="Q914" s="5"/>
      <c r="R914" s="5"/>
      <c r="S914" s="5"/>
      <c r="T914" s="5"/>
      <c r="U914" s="5"/>
      <c r="V914" s="5"/>
      <c r="W914" s="5"/>
      <c r="X914" s="5"/>
      <c r="Y914" s="5"/>
      <c r="Z914" s="5"/>
    </row>
    <row r="915" spans="1:26" x14ac:dyDescent="0.25">
      <c r="A915" s="1"/>
      <c r="B915" s="5"/>
      <c r="C915" s="122"/>
      <c r="D915" s="3"/>
      <c r="E915" s="434"/>
      <c r="F915" s="400"/>
      <c r="G915" s="401"/>
      <c r="H915" s="5"/>
      <c r="I915" s="5"/>
      <c r="J915" s="5"/>
      <c r="K915" s="5"/>
      <c r="L915" s="5"/>
      <c r="M915" s="5"/>
      <c r="N915" s="5"/>
      <c r="O915" s="5"/>
      <c r="P915" s="5"/>
      <c r="Q915" s="5"/>
      <c r="R915" s="5"/>
      <c r="S915" s="5"/>
      <c r="T915" s="5"/>
      <c r="U915" s="5"/>
      <c r="V915" s="5"/>
      <c r="W915" s="5"/>
      <c r="X915" s="5"/>
      <c r="Y915" s="5"/>
      <c r="Z915" s="5"/>
    </row>
    <row r="916" spans="1:26" x14ac:dyDescent="0.25">
      <c r="A916" s="1"/>
      <c r="B916" s="5"/>
      <c r="C916" s="122"/>
      <c r="D916" s="3"/>
      <c r="E916" s="434"/>
      <c r="F916" s="400"/>
      <c r="G916" s="401"/>
      <c r="H916" s="5"/>
      <c r="I916" s="5"/>
      <c r="J916" s="5"/>
      <c r="K916" s="5"/>
      <c r="L916" s="5"/>
      <c r="M916" s="5"/>
      <c r="N916" s="5"/>
      <c r="O916" s="5"/>
      <c r="P916" s="5"/>
      <c r="Q916" s="5"/>
      <c r="R916" s="5"/>
      <c r="S916" s="5"/>
      <c r="T916" s="5"/>
      <c r="U916" s="5"/>
      <c r="V916" s="5"/>
      <c r="W916" s="5"/>
      <c r="X916" s="5"/>
      <c r="Y916" s="5"/>
      <c r="Z916" s="5"/>
    </row>
    <row r="917" spans="1:26" x14ac:dyDescent="0.25">
      <c r="A917" s="1"/>
      <c r="B917" s="5"/>
      <c r="C917" s="122"/>
      <c r="D917" s="3"/>
      <c r="E917" s="434"/>
      <c r="F917" s="400"/>
      <c r="G917" s="401"/>
      <c r="H917" s="5"/>
      <c r="I917" s="5"/>
      <c r="J917" s="5"/>
      <c r="K917" s="5"/>
      <c r="L917" s="5"/>
      <c r="M917" s="5"/>
      <c r="N917" s="5"/>
      <c r="O917" s="5"/>
      <c r="P917" s="5"/>
      <c r="Q917" s="5"/>
      <c r="R917" s="5"/>
      <c r="S917" s="5"/>
      <c r="T917" s="5"/>
      <c r="U917" s="5"/>
      <c r="V917" s="5"/>
      <c r="W917" s="5"/>
      <c r="X917" s="5"/>
      <c r="Y917" s="5"/>
      <c r="Z917" s="5"/>
    </row>
    <row r="918" spans="1:26" x14ac:dyDescent="0.25">
      <c r="A918" s="1"/>
      <c r="B918" s="5"/>
      <c r="C918" s="122"/>
      <c r="D918" s="3"/>
      <c r="E918" s="434"/>
      <c r="F918" s="400"/>
      <c r="G918" s="401"/>
      <c r="H918" s="5"/>
      <c r="I918" s="5"/>
      <c r="J918" s="5"/>
      <c r="K918" s="5"/>
      <c r="L918" s="5"/>
      <c r="M918" s="5"/>
      <c r="N918" s="5"/>
      <c r="O918" s="5"/>
      <c r="P918" s="5"/>
      <c r="Q918" s="5"/>
      <c r="R918" s="5"/>
      <c r="S918" s="5"/>
      <c r="T918" s="5"/>
      <c r="U918" s="5"/>
      <c r="V918" s="5"/>
      <c r="W918" s="5"/>
      <c r="X918" s="5"/>
      <c r="Y918" s="5"/>
      <c r="Z918" s="5"/>
    </row>
    <row r="919" spans="1:26" x14ac:dyDescent="0.25">
      <c r="A919" s="1"/>
      <c r="B919" s="5"/>
      <c r="C919" s="122"/>
      <c r="D919" s="3"/>
      <c r="E919" s="434"/>
      <c r="F919" s="400"/>
      <c r="G919" s="401"/>
      <c r="H919" s="5"/>
      <c r="I919" s="5"/>
      <c r="J919" s="5"/>
      <c r="K919" s="5"/>
      <c r="L919" s="5"/>
      <c r="M919" s="5"/>
      <c r="N919" s="5"/>
      <c r="O919" s="5"/>
      <c r="P919" s="5"/>
      <c r="Q919" s="5"/>
      <c r="R919" s="5"/>
      <c r="S919" s="5"/>
      <c r="T919" s="5"/>
      <c r="U919" s="5"/>
      <c r="V919" s="5"/>
      <c r="W919" s="5"/>
      <c r="X919" s="5"/>
      <c r="Y919" s="5"/>
      <c r="Z919" s="5"/>
    </row>
    <row r="920" spans="1:26" x14ac:dyDescent="0.25">
      <c r="A920" s="1"/>
      <c r="B920" s="5"/>
      <c r="C920" s="122"/>
      <c r="D920" s="3"/>
      <c r="E920" s="434"/>
      <c r="F920" s="400"/>
      <c r="G920" s="401"/>
      <c r="H920" s="5"/>
      <c r="I920" s="5"/>
      <c r="J920" s="5"/>
      <c r="K920" s="5"/>
      <c r="L920" s="5"/>
      <c r="M920" s="5"/>
      <c r="N920" s="5"/>
      <c r="O920" s="5"/>
      <c r="P920" s="5"/>
      <c r="Q920" s="5"/>
      <c r="R920" s="5"/>
      <c r="S920" s="5"/>
      <c r="T920" s="5"/>
      <c r="U920" s="5"/>
      <c r="V920" s="5"/>
      <c r="W920" s="5"/>
      <c r="X920" s="5"/>
      <c r="Y920" s="5"/>
      <c r="Z920" s="5"/>
    </row>
    <row r="921" spans="1:26" x14ac:dyDescent="0.25">
      <c r="A921" s="1"/>
      <c r="B921" s="5"/>
      <c r="C921" s="122"/>
      <c r="D921" s="3"/>
      <c r="E921" s="434"/>
      <c r="F921" s="400"/>
      <c r="G921" s="401"/>
      <c r="H921" s="5"/>
      <c r="I921" s="5"/>
      <c r="J921" s="5"/>
      <c r="K921" s="5"/>
      <c r="L921" s="5"/>
      <c r="M921" s="5"/>
      <c r="N921" s="5"/>
      <c r="O921" s="5"/>
      <c r="P921" s="5"/>
      <c r="Q921" s="5"/>
      <c r="R921" s="5"/>
      <c r="S921" s="5"/>
      <c r="T921" s="5"/>
      <c r="U921" s="5"/>
      <c r="V921" s="5"/>
      <c r="W921" s="5"/>
      <c r="X921" s="5"/>
      <c r="Y921" s="5"/>
      <c r="Z921" s="5"/>
    </row>
    <row r="922" spans="1:26" x14ac:dyDescent="0.25">
      <c r="A922" s="1"/>
      <c r="B922" s="5"/>
      <c r="C922" s="122"/>
      <c r="D922" s="3"/>
      <c r="E922" s="434"/>
      <c r="F922" s="400"/>
      <c r="G922" s="401"/>
      <c r="H922" s="5"/>
      <c r="I922" s="5"/>
      <c r="J922" s="5"/>
      <c r="K922" s="5"/>
      <c r="L922" s="5"/>
      <c r="M922" s="5"/>
      <c r="N922" s="5"/>
      <c r="O922" s="5"/>
      <c r="P922" s="5"/>
      <c r="Q922" s="5"/>
      <c r="R922" s="5"/>
      <c r="S922" s="5"/>
      <c r="T922" s="5"/>
      <c r="U922" s="5"/>
      <c r="V922" s="5"/>
      <c r="W922" s="5"/>
      <c r="X922" s="5"/>
      <c r="Y922" s="5"/>
      <c r="Z922" s="5"/>
    </row>
    <row r="923" spans="1:26" x14ac:dyDescent="0.25">
      <c r="A923" s="1"/>
      <c r="B923" s="5"/>
      <c r="C923" s="122"/>
      <c r="D923" s="3"/>
      <c r="E923" s="434"/>
      <c r="F923" s="400"/>
      <c r="G923" s="401"/>
      <c r="H923" s="5"/>
      <c r="I923" s="5"/>
      <c r="J923" s="5"/>
      <c r="K923" s="5"/>
      <c r="L923" s="5"/>
      <c r="M923" s="5"/>
      <c r="N923" s="5"/>
      <c r="O923" s="5"/>
      <c r="P923" s="5"/>
      <c r="Q923" s="5"/>
      <c r="R923" s="5"/>
      <c r="S923" s="5"/>
      <c r="T923" s="5"/>
      <c r="U923" s="5"/>
      <c r="V923" s="5"/>
      <c r="W923" s="5"/>
      <c r="X923" s="5"/>
      <c r="Y923" s="5"/>
      <c r="Z923" s="5"/>
    </row>
    <row r="924" spans="1:26" x14ac:dyDescent="0.25">
      <c r="A924" s="1"/>
      <c r="B924" s="5"/>
      <c r="C924" s="122"/>
      <c r="D924" s="3"/>
      <c r="E924" s="434"/>
      <c r="F924" s="400"/>
      <c r="G924" s="401"/>
      <c r="H924" s="5"/>
      <c r="I924" s="5"/>
      <c r="J924" s="5"/>
      <c r="K924" s="5"/>
      <c r="L924" s="5"/>
      <c r="M924" s="5"/>
      <c r="N924" s="5"/>
      <c r="O924" s="5"/>
      <c r="P924" s="5"/>
      <c r="Q924" s="5"/>
      <c r="R924" s="5"/>
      <c r="S924" s="5"/>
      <c r="T924" s="5"/>
      <c r="U924" s="5"/>
      <c r="V924" s="5"/>
      <c r="W924" s="5"/>
      <c r="X924" s="5"/>
      <c r="Y924" s="5"/>
      <c r="Z924" s="5"/>
    </row>
    <row r="925" spans="1:26" x14ac:dyDescent="0.25">
      <c r="A925" s="1"/>
      <c r="B925" s="5"/>
      <c r="C925" s="122"/>
      <c r="D925" s="3"/>
      <c r="E925" s="434"/>
      <c r="F925" s="400"/>
      <c r="G925" s="401"/>
      <c r="H925" s="5"/>
      <c r="I925" s="5"/>
      <c r="J925" s="5"/>
      <c r="K925" s="5"/>
      <c r="L925" s="5"/>
      <c r="M925" s="5"/>
      <c r="N925" s="5"/>
      <c r="O925" s="5"/>
      <c r="P925" s="5"/>
      <c r="Q925" s="5"/>
      <c r="R925" s="5"/>
      <c r="S925" s="5"/>
      <c r="T925" s="5"/>
      <c r="U925" s="5"/>
      <c r="V925" s="5"/>
      <c r="W925" s="5"/>
      <c r="X925" s="5"/>
      <c r="Y925" s="5"/>
      <c r="Z925" s="5"/>
    </row>
    <row r="926" spans="1:26" x14ac:dyDescent="0.25">
      <c r="A926" s="1"/>
      <c r="B926" s="5"/>
      <c r="C926" s="122"/>
      <c r="D926" s="3"/>
      <c r="E926" s="434"/>
      <c r="F926" s="400"/>
      <c r="G926" s="401"/>
      <c r="H926" s="5"/>
      <c r="I926" s="5"/>
      <c r="J926" s="5"/>
      <c r="K926" s="5"/>
      <c r="L926" s="5"/>
      <c r="M926" s="5"/>
      <c r="N926" s="5"/>
      <c r="O926" s="5"/>
      <c r="P926" s="5"/>
      <c r="Q926" s="5"/>
      <c r="R926" s="5"/>
      <c r="S926" s="5"/>
      <c r="T926" s="5"/>
      <c r="U926" s="5"/>
      <c r="V926" s="5"/>
      <c r="W926" s="5"/>
      <c r="X926" s="5"/>
      <c r="Y926" s="5"/>
      <c r="Z926" s="5"/>
    </row>
    <row r="927" spans="1:26" x14ac:dyDescent="0.25">
      <c r="A927" s="1"/>
      <c r="B927" s="5"/>
      <c r="C927" s="122"/>
      <c r="D927" s="3"/>
      <c r="E927" s="434"/>
      <c r="F927" s="400"/>
      <c r="G927" s="401"/>
      <c r="H927" s="5"/>
      <c r="I927" s="5"/>
      <c r="J927" s="5"/>
      <c r="K927" s="5"/>
      <c r="L927" s="5"/>
      <c r="M927" s="5"/>
      <c r="N927" s="5"/>
      <c r="O927" s="5"/>
      <c r="P927" s="5"/>
      <c r="Q927" s="5"/>
      <c r="R927" s="5"/>
      <c r="S927" s="5"/>
      <c r="T927" s="5"/>
      <c r="U927" s="5"/>
      <c r="V927" s="5"/>
      <c r="W927" s="5"/>
      <c r="X927" s="5"/>
      <c r="Y927" s="5"/>
      <c r="Z927" s="5"/>
    </row>
    <row r="928" spans="1:26" x14ac:dyDescent="0.25">
      <c r="A928" s="1"/>
      <c r="B928" s="5"/>
      <c r="C928" s="122"/>
      <c r="D928" s="3"/>
      <c r="E928" s="434"/>
      <c r="F928" s="400"/>
      <c r="G928" s="401"/>
      <c r="H928" s="5"/>
      <c r="I928" s="5"/>
      <c r="J928" s="5"/>
      <c r="K928" s="5"/>
      <c r="L928" s="5"/>
      <c r="M928" s="5"/>
      <c r="N928" s="5"/>
      <c r="O928" s="5"/>
      <c r="P928" s="5"/>
      <c r="Q928" s="5"/>
      <c r="R928" s="5"/>
      <c r="S928" s="5"/>
      <c r="T928" s="5"/>
      <c r="U928" s="5"/>
      <c r="V928" s="5"/>
      <c r="W928" s="5"/>
      <c r="X928" s="5"/>
      <c r="Y928" s="5"/>
      <c r="Z928" s="5"/>
    </row>
    <row r="929" spans="1:26" x14ac:dyDescent="0.25">
      <c r="A929" s="1"/>
      <c r="B929" s="5"/>
      <c r="C929" s="122"/>
      <c r="D929" s="3"/>
      <c r="E929" s="434"/>
      <c r="F929" s="400"/>
      <c r="G929" s="401"/>
      <c r="H929" s="5"/>
      <c r="I929" s="5"/>
      <c r="J929" s="5"/>
      <c r="K929" s="5"/>
      <c r="L929" s="5"/>
      <c r="M929" s="5"/>
      <c r="N929" s="5"/>
      <c r="O929" s="5"/>
      <c r="P929" s="5"/>
      <c r="Q929" s="5"/>
      <c r="R929" s="5"/>
      <c r="S929" s="5"/>
      <c r="T929" s="5"/>
      <c r="U929" s="5"/>
      <c r="V929" s="5"/>
      <c r="W929" s="5"/>
      <c r="X929" s="5"/>
      <c r="Y929" s="5"/>
      <c r="Z929" s="5"/>
    </row>
    <row r="930" spans="1:26" x14ac:dyDescent="0.25">
      <c r="A930" s="1"/>
      <c r="B930" s="5"/>
      <c r="C930" s="122"/>
      <c r="D930" s="3"/>
      <c r="E930" s="434"/>
      <c r="F930" s="400"/>
      <c r="G930" s="401"/>
      <c r="H930" s="5"/>
      <c r="I930" s="5"/>
      <c r="J930" s="5"/>
      <c r="K930" s="5"/>
      <c r="L930" s="5"/>
      <c r="M930" s="5"/>
      <c r="N930" s="5"/>
      <c r="O930" s="5"/>
      <c r="P930" s="5"/>
      <c r="Q930" s="5"/>
      <c r="R930" s="5"/>
      <c r="S930" s="5"/>
      <c r="T930" s="5"/>
      <c r="U930" s="5"/>
      <c r="V930" s="5"/>
      <c r="W930" s="5"/>
      <c r="X930" s="5"/>
      <c r="Y930" s="5"/>
      <c r="Z930" s="5"/>
    </row>
    <row r="931" spans="1:26" x14ac:dyDescent="0.25">
      <c r="A931" s="1"/>
      <c r="B931" s="5"/>
      <c r="C931" s="122"/>
      <c r="D931" s="3"/>
      <c r="E931" s="434"/>
      <c r="F931" s="400"/>
      <c r="G931" s="401"/>
      <c r="H931" s="5"/>
      <c r="I931" s="5"/>
      <c r="J931" s="5"/>
      <c r="K931" s="5"/>
      <c r="L931" s="5"/>
      <c r="M931" s="5"/>
      <c r="N931" s="5"/>
      <c r="O931" s="5"/>
      <c r="P931" s="5"/>
      <c r="Q931" s="5"/>
      <c r="R931" s="5"/>
      <c r="S931" s="5"/>
      <c r="T931" s="5"/>
      <c r="U931" s="5"/>
      <c r="V931" s="5"/>
      <c r="W931" s="5"/>
      <c r="X931" s="5"/>
      <c r="Y931" s="5"/>
      <c r="Z931" s="5"/>
    </row>
    <row r="932" spans="1:26" x14ac:dyDescent="0.25">
      <c r="A932" s="1"/>
      <c r="B932" s="5"/>
      <c r="C932" s="122"/>
      <c r="D932" s="3"/>
      <c r="E932" s="434"/>
      <c r="F932" s="400"/>
      <c r="G932" s="401"/>
      <c r="H932" s="5"/>
      <c r="I932" s="5"/>
      <c r="J932" s="5"/>
      <c r="K932" s="5"/>
      <c r="L932" s="5"/>
      <c r="M932" s="5"/>
      <c r="N932" s="5"/>
      <c r="O932" s="5"/>
      <c r="P932" s="5"/>
      <c r="Q932" s="5"/>
      <c r="R932" s="5"/>
      <c r="S932" s="5"/>
      <c r="T932" s="5"/>
      <c r="U932" s="5"/>
      <c r="V932" s="5"/>
      <c r="W932" s="5"/>
      <c r="X932" s="5"/>
      <c r="Y932" s="5"/>
      <c r="Z932" s="5"/>
    </row>
    <row r="933" spans="1:26" x14ac:dyDescent="0.25">
      <c r="A933" s="1"/>
      <c r="B933" s="5"/>
      <c r="C933" s="122"/>
      <c r="D933" s="3"/>
      <c r="E933" s="434"/>
      <c r="F933" s="400"/>
      <c r="G933" s="401"/>
      <c r="H933" s="5"/>
      <c r="I933" s="5"/>
      <c r="J933" s="5"/>
      <c r="K933" s="5"/>
      <c r="L933" s="5"/>
      <c r="M933" s="5"/>
      <c r="N933" s="5"/>
      <c r="O933" s="5"/>
      <c r="P933" s="5"/>
      <c r="Q933" s="5"/>
      <c r="R933" s="5"/>
      <c r="S933" s="5"/>
      <c r="T933" s="5"/>
      <c r="U933" s="5"/>
      <c r="V933" s="5"/>
      <c r="W933" s="5"/>
      <c r="X933" s="5"/>
      <c r="Y933" s="5"/>
      <c r="Z933" s="5"/>
    </row>
    <row r="934" spans="1:26" x14ac:dyDescent="0.25">
      <c r="A934" s="1"/>
      <c r="B934" s="5"/>
      <c r="C934" s="122"/>
      <c r="D934" s="3"/>
      <c r="E934" s="434"/>
      <c r="F934" s="400"/>
      <c r="G934" s="401"/>
      <c r="H934" s="5"/>
      <c r="I934" s="5"/>
      <c r="J934" s="5"/>
      <c r="K934" s="5"/>
      <c r="L934" s="5"/>
      <c r="M934" s="5"/>
      <c r="N934" s="5"/>
      <c r="O934" s="5"/>
      <c r="P934" s="5"/>
      <c r="Q934" s="5"/>
      <c r="R934" s="5"/>
      <c r="S934" s="5"/>
      <c r="T934" s="5"/>
      <c r="U934" s="5"/>
      <c r="V934" s="5"/>
      <c r="W934" s="5"/>
      <c r="X934" s="5"/>
      <c r="Y934" s="5"/>
      <c r="Z934" s="5"/>
    </row>
    <row r="935" spans="1:26" x14ac:dyDescent="0.25">
      <c r="A935" s="1"/>
      <c r="B935" s="5"/>
      <c r="C935" s="122"/>
      <c r="D935" s="3"/>
      <c r="E935" s="434"/>
      <c r="F935" s="400"/>
      <c r="G935" s="401"/>
      <c r="H935" s="5"/>
      <c r="I935" s="5"/>
      <c r="J935" s="5"/>
      <c r="K935" s="5"/>
      <c r="L935" s="5"/>
      <c r="M935" s="5"/>
      <c r="N935" s="5"/>
      <c r="O935" s="5"/>
      <c r="P935" s="5"/>
      <c r="Q935" s="5"/>
      <c r="R935" s="5"/>
      <c r="S935" s="5"/>
      <c r="T935" s="5"/>
      <c r="U935" s="5"/>
      <c r="V935" s="5"/>
      <c r="W935" s="5"/>
      <c r="X935" s="5"/>
      <c r="Y935" s="5"/>
      <c r="Z935" s="5"/>
    </row>
    <row r="936" spans="1:26" x14ac:dyDescent="0.25">
      <c r="A936" s="1"/>
      <c r="B936" s="5"/>
      <c r="C936" s="122"/>
      <c r="D936" s="3"/>
      <c r="E936" s="434"/>
      <c r="F936" s="400"/>
      <c r="G936" s="401"/>
      <c r="H936" s="5"/>
      <c r="I936" s="5"/>
      <c r="J936" s="5"/>
      <c r="K936" s="5"/>
      <c r="L936" s="5"/>
      <c r="M936" s="5"/>
      <c r="N936" s="5"/>
      <c r="O936" s="5"/>
      <c r="P936" s="5"/>
      <c r="Q936" s="5"/>
      <c r="R936" s="5"/>
      <c r="S936" s="5"/>
      <c r="T936" s="5"/>
      <c r="U936" s="5"/>
      <c r="V936" s="5"/>
      <c r="W936" s="5"/>
      <c r="X936" s="5"/>
      <c r="Y936" s="5"/>
      <c r="Z936" s="5"/>
    </row>
    <row r="937" spans="1:26" x14ac:dyDescent="0.25">
      <c r="A937" s="1"/>
      <c r="B937" s="5"/>
      <c r="C937" s="122"/>
      <c r="D937" s="3"/>
      <c r="E937" s="434"/>
      <c r="F937" s="400"/>
      <c r="G937" s="401"/>
      <c r="H937" s="5"/>
      <c r="I937" s="5"/>
      <c r="J937" s="5"/>
      <c r="K937" s="5"/>
      <c r="L937" s="5"/>
      <c r="M937" s="5"/>
      <c r="N937" s="5"/>
      <c r="O937" s="5"/>
      <c r="P937" s="5"/>
      <c r="Q937" s="5"/>
      <c r="R937" s="5"/>
      <c r="S937" s="5"/>
      <c r="T937" s="5"/>
      <c r="U937" s="5"/>
      <c r="V937" s="5"/>
      <c r="W937" s="5"/>
      <c r="X937" s="5"/>
      <c r="Y937" s="5"/>
      <c r="Z937" s="5"/>
    </row>
    <row r="938" spans="1:26" x14ac:dyDescent="0.25">
      <c r="A938" s="1"/>
      <c r="B938" s="5"/>
      <c r="C938" s="122"/>
      <c r="D938" s="3"/>
      <c r="E938" s="434"/>
      <c r="F938" s="400"/>
      <c r="G938" s="401"/>
      <c r="H938" s="5"/>
      <c r="I938" s="5"/>
      <c r="J938" s="5"/>
      <c r="K938" s="5"/>
      <c r="L938" s="5"/>
      <c r="M938" s="5"/>
      <c r="N938" s="5"/>
      <c r="O938" s="5"/>
      <c r="P938" s="5"/>
      <c r="Q938" s="5"/>
      <c r="R938" s="5"/>
      <c r="S938" s="5"/>
      <c r="T938" s="5"/>
      <c r="U938" s="5"/>
      <c r="V938" s="5"/>
      <c r="W938" s="5"/>
      <c r="X938" s="5"/>
      <c r="Y938" s="5"/>
      <c r="Z938" s="5"/>
    </row>
    <row r="939" spans="1:26" x14ac:dyDescent="0.25">
      <c r="A939" s="1"/>
      <c r="B939" s="5"/>
      <c r="C939" s="122"/>
      <c r="D939" s="3"/>
      <c r="E939" s="434"/>
      <c r="F939" s="400"/>
      <c r="G939" s="401"/>
      <c r="H939" s="5"/>
      <c r="I939" s="5"/>
      <c r="J939" s="5"/>
      <c r="K939" s="5"/>
      <c r="L939" s="5"/>
      <c r="M939" s="5"/>
      <c r="N939" s="5"/>
      <c r="O939" s="5"/>
      <c r="P939" s="5"/>
      <c r="Q939" s="5"/>
      <c r="R939" s="5"/>
      <c r="S939" s="5"/>
      <c r="T939" s="5"/>
      <c r="U939" s="5"/>
      <c r="V939" s="5"/>
      <c r="W939" s="5"/>
      <c r="X939" s="5"/>
      <c r="Y939" s="5"/>
      <c r="Z939" s="5"/>
    </row>
    <row r="940" spans="1:26" x14ac:dyDescent="0.25">
      <c r="A940" s="1"/>
      <c r="B940" s="5"/>
      <c r="C940" s="122"/>
      <c r="D940" s="3"/>
      <c r="E940" s="434"/>
      <c r="F940" s="400"/>
      <c r="G940" s="401"/>
      <c r="H940" s="5"/>
      <c r="I940" s="5"/>
      <c r="J940" s="5"/>
      <c r="K940" s="5"/>
      <c r="L940" s="5"/>
      <c r="M940" s="5"/>
      <c r="N940" s="5"/>
      <c r="O940" s="5"/>
      <c r="P940" s="5"/>
      <c r="Q940" s="5"/>
      <c r="R940" s="5"/>
      <c r="S940" s="5"/>
      <c r="T940" s="5"/>
      <c r="U940" s="5"/>
      <c r="V940" s="5"/>
      <c r="W940" s="5"/>
      <c r="X940" s="5"/>
      <c r="Y940" s="5"/>
      <c r="Z940" s="5"/>
    </row>
    <row r="941" spans="1:26" x14ac:dyDescent="0.25">
      <c r="A941" s="1"/>
      <c r="B941" s="5"/>
      <c r="C941" s="122"/>
      <c r="D941" s="3"/>
      <c r="E941" s="434"/>
      <c r="F941" s="400"/>
      <c r="G941" s="401"/>
      <c r="H941" s="5"/>
      <c r="I941" s="5"/>
      <c r="J941" s="5"/>
      <c r="K941" s="5"/>
      <c r="L941" s="5"/>
      <c r="M941" s="5"/>
      <c r="N941" s="5"/>
      <c r="O941" s="5"/>
      <c r="P941" s="5"/>
      <c r="Q941" s="5"/>
      <c r="R941" s="5"/>
      <c r="S941" s="5"/>
      <c r="T941" s="5"/>
      <c r="U941" s="5"/>
      <c r="V941" s="5"/>
      <c r="W941" s="5"/>
      <c r="X941" s="5"/>
      <c r="Y941" s="5"/>
      <c r="Z941" s="5"/>
    </row>
    <row r="942" spans="1:26" x14ac:dyDescent="0.25">
      <c r="A942" s="1"/>
      <c r="B942" s="5"/>
      <c r="C942" s="122"/>
      <c r="D942" s="3"/>
      <c r="E942" s="434"/>
      <c r="F942" s="400"/>
      <c r="G942" s="401"/>
      <c r="H942" s="5"/>
      <c r="I942" s="5"/>
      <c r="J942" s="5"/>
      <c r="K942" s="5"/>
      <c r="L942" s="5"/>
      <c r="M942" s="5"/>
      <c r="N942" s="5"/>
      <c r="O942" s="5"/>
      <c r="P942" s="5"/>
      <c r="Q942" s="5"/>
      <c r="R942" s="5"/>
      <c r="S942" s="5"/>
      <c r="T942" s="5"/>
      <c r="U942" s="5"/>
      <c r="V942" s="5"/>
      <c r="W942" s="5"/>
      <c r="X942" s="5"/>
      <c r="Y942" s="5"/>
      <c r="Z942" s="5"/>
    </row>
    <row r="943" spans="1:26" x14ac:dyDescent="0.25">
      <c r="A943" s="1"/>
      <c r="B943" s="5"/>
      <c r="C943" s="122"/>
      <c r="D943" s="3"/>
      <c r="E943" s="434"/>
      <c r="F943" s="400"/>
      <c r="G943" s="401"/>
      <c r="H943" s="5"/>
      <c r="I943" s="5"/>
      <c r="J943" s="5"/>
      <c r="K943" s="5"/>
      <c r="L943" s="5"/>
      <c r="M943" s="5"/>
      <c r="N943" s="5"/>
      <c r="O943" s="5"/>
      <c r="P943" s="5"/>
      <c r="Q943" s="5"/>
      <c r="R943" s="5"/>
      <c r="S943" s="5"/>
      <c r="T943" s="5"/>
      <c r="U943" s="5"/>
      <c r="V943" s="5"/>
      <c r="W943" s="5"/>
      <c r="X943" s="5"/>
      <c r="Y943" s="5"/>
      <c r="Z943" s="5"/>
    </row>
    <row r="944" spans="1:26" x14ac:dyDescent="0.25">
      <c r="A944" s="1"/>
      <c r="B944" s="5"/>
      <c r="C944" s="122"/>
      <c r="D944" s="3"/>
      <c r="E944" s="434"/>
      <c r="F944" s="400"/>
      <c r="G944" s="401"/>
      <c r="H944" s="5"/>
      <c r="I944" s="5"/>
      <c r="J944" s="5"/>
      <c r="K944" s="5"/>
      <c r="L944" s="5"/>
      <c r="M944" s="5"/>
      <c r="N944" s="5"/>
      <c r="O944" s="5"/>
      <c r="P944" s="5"/>
      <c r="Q944" s="5"/>
      <c r="R944" s="5"/>
      <c r="S944" s="5"/>
      <c r="T944" s="5"/>
      <c r="U944" s="5"/>
      <c r="V944" s="5"/>
      <c r="W944" s="5"/>
      <c r="X944" s="5"/>
      <c r="Y944" s="5"/>
      <c r="Z944" s="5"/>
    </row>
    <row r="945" spans="1:26" x14ac:dyDescent="0.25">
      <c r="A945" s="1"/>
      <c r="B945" s="5"/>
      <c r="C945" s="122"/>
      <c r="D945" s="3"/>
      <c r="E945" s="434"/>
      <c r="F945" s="400"/>
      <c r="G945" s="401"/>
      <c r="H945" s="5"/>
      <c r="I945" s="5"/>
      <c r="J945" s="5"/>
      <c r="K945" s="5"/>
      <c r="L945" s="5"/>
      <c r="M945" s="5"/>
      <c r="N945" s="5"/>
      <c r="O945" s="5"/>
      <c r="P945" s="5"/>
      <c r="Q945" s="5"/>
      <c r="R945" s="5"/>
      <c r="S945" s="5"/>
      <c r="T945" s="5"/>
      <c r="U945" s="5"/>
      <c r="V945" s="5"/>
      <c r="W945" s="5"/>
      <c r="X945" s="5"/>
      <c r="Y945" s="5"/>
      <c r="Z945" s="5"/>
    </row>
    <row r="946" spans="1:26" x14ac:dyDescent="0.25">
      <c r="A946" s="1"/>
      <c r="B946" s="5"/>
      <c r="C946" s="122"/>
      <c r="D946" s="3"/>
      <c r="E946" s="434"/>
      <c r="F946" s="400"/>
      <c r="G946" s="401"/>
      <c r="H946" s="5"/>
      <c r="I946" s="5"/>
      <c r="J946" s="5"/>
      <c r="K946" s="5"/>
      <c r="L946" s="5"/>
      <c r="M946" s="5"/>
      <c r="N946" s="5"/>
      <c r="O946" s="5"/>
      <c r="P946" s="5"/>
      <c r="Q946" s="5"/>
      <c r="R946" s="5"/>
      <c r="S946" s="5"/>
      <c r="T946" s="5"/>
      <c r="U946" s="5"/>
      <c r="V946" s="5"/>
      <c r="W946" s="5"/>
      <c r="X946" s="5"/>
      <c r="Y946" s="5"/>
      <c r="Z946" s="5"/>
    </row>
    <row r="947" spans="1:26" x14ac:dyDescent="0.25">
      <c r="A947" s="1"/>
      <c r="B947" s="5"/>
      <c r="C947" s="122"/>
      <c r="D947" s="3"/>
      <c r="E947" s="434"/>
      <c r="F947" s="400"/>
      <c r="G947" s="401"/>
      <c r="H947" s="5"/>
      <c r="I947" s="5"/>
      <c r="J947" s="5"/>
      <c r="K947" s="5"/>
      <c r="L947" s="5"/>
      <c r="M947" s="5"/>
      <c r="N947" s="5"/>
      <c r="O947" s="5"/>
      <c r="P947" s="5"/>
      <c r="Q947" s="5"/>
      <c r="R947" s="5"/>
      <c r="S947" s="5"/>
      <c r="T947" s="5"/>
      <c r="U947" s="5"/>
      <c r="V947" s="5"/>
      <c r="W947" s="5"/>
      <c r="X947" s="5"/>
      <c r="Y947" s="5"/>
      <c r="Z947" s="5"/>
    </row>
    <row r="948" spans="1:26" x14ac:dyDescent="0.25">
      <c r="A948" s="1"/>
      <c r="B948" s="5"/>
      <c r="C948" s="122"/>
      <c r="D948" s="3"/>
      <c r="E948" s="434"/>
      <c r="F948" s="400"/>
      <c r="G948" s="401"/>
      <c r="H948" s="5"/>
      <c r="I948" s="5"/>
      <c r="J948" s="5"/>
      <c r="K948" s="5"/>
      <c r="L948" s="5"/>
      <c r="M948" s="5"/>
      <c r="N948" s="5"/>
      <c r="O948" s="5"/>
      <c r="P948" s="5"/>
      <c r="Q948" s="5"/>
      <c r="R948" s="5"/>
      <c r="S948" s="5"/>
      <c r="T948" s="5"/>
      <c r="U948" s="5"/>
      <c r="V948" s="5"/>
      <c r="W948" s="5"/>
      <c r="X948" s="5"/>
      <c r="Y948" s="5"/>
      <c r="Z948" s="5"/>
    </row>
    <row r="949" spans="1:26" x14ac:dyDescent="0.25">
      <c r="A949" s="1"/>
      <c r="B949" s="5"/>
      <c r="C949" s="122"/>
      <c r="D949" s="3"/>
      <c r="E949" s="434"/>
      <c r="F949" s="400"/>
      <c r="G949" s="401"/>
      <c r="H949" s="5"/>
      <c r="I949" s="5"/>
      <c r="J949" s="5"/>
      <c r="K949" s="5"/>
      <c r="L949" s="5"/>
      <c r="M949" s="5"/>
      <c r="N949" s="5"/>
      <c r="O949" s="5"/>
      <c r="P949" s="5"/>
      <c r="Q949" s="5"/>
      <c r="R949" s="5"/>
      <c r="S949" s="5"/>
      <c r="T949" s="5"/>
      <c r="U949" s="5"/>
      <c r="V949" s="5"/>
      <c r="W949" s="5"/>
      <c r="X949" s="5"/>
      <c r="Y949" s="5"/>
      <c r="Z949" s="5"/>
    </row>
    <row r="950" spans="1:26" x14ac:dyDescent="0.25">
      <c r="A950" s="1"/>
      <c r="B950" s="5"/>
      <c r="C950" s="122"/>
      <c r="D950" s="3"/>
      <c r="E950" s="434"/>
      <c r="F950" s="400"/>
      <c r="G950" s="401"/>
      <c r="H950" s="5"/>
      <c r="I950" s="5"/>
      <c r="J950" s="5"/>
      <c r="K950" s="5"/>
      <c r="L950" s="5"/>
      <c r="M950" s="5"/>
      <c r="N950" s="5"/>
      <c r="O950" s="5"/>
      <c r="P950" s="5"/>
      <c r="Q950" s="5"/>
      <c r="R950" s="5"/>
      <c r="S950" s="5"/>
      <c r="T950" s="5"/>
      <c r="U950" s="5"/>
      <c r="V950" s="5"/>
      <c r="W950" s="5"/>
      <c r="X950" s="5"/>
      <c r="Y950" s="5"/>
      <c r="Z950" s="5"/>
    </row>
    <row r="951" spans="1:26" x14ac:dyDescent="0.25">
      <c r="A951" s="1"/>
      <c r="B951" s="5"/>
      <c r="C951" s="122"/>
      <c r="D951" s="3"/>
      <c r="E951" s="434"/>
      <c r="F951" s="400"/>
      <c r="G951" s="401"/>
      <c r="H951" s="5"/>
      <c r="I951" s="5"/>
      <c r="J951" s="5"/>
      <c r="K951" s="5"/>
      <c r="L951" s="5"/>
      <c r="M951" s="5"/>
      <c r="N951" s="5"/>
      <c r="O951" s="5"/>
      <c r="P951" s="5"/>
      <c r="Q951" s="5"/>
      <c r="R951" s="5"/>
      <c r="S951" s="5"/>
      <c r="T951" s="5"/>
      <c r="U951" s="5"/>
      <c r="V951" s="5"/>
      <c r="W951" s="5"/>
      <c r="X951" s="5"/>
      <c r="Y951" s="5"/>
      <c r="Z951" s="5"/>
    </row>
    <row r="952" spans="1:26" x14ac:dyDescent="0.25">
      <c r="A952" s="1"/>
      <c r="B952" s="5"/>
      <c r="C952" s="122"/>
      <c r="D952" s="3"/>
      <c r="E952" s="434"/>
      <c r="F952" s="400"/>
      <c r="G952" s="401"/>
      <c r="H952" s="5"/>
      <c r="I952" s="5"/>
      <c r="J952" s="5"/>
      <c r="K952" s="5"/>
      <c r="L952" s="5"/>
      <c r="M952" s="5"/>
      <c r="N952" s="5"/>
      <c r="O952" s="5"/>
      <c r="P952" s="5"/>
      <c r="Q952" s="5"/>
      <c r="R952" s="5"/>
      <c r="S952" s="5"/>
      <c r="T952" s="5"/>
      <c r="U952" s="5"/>
      <c r="V952" s="5"/>
      <c r="W952" s="5"/>
      <c r="X952" s="5"/>
      <c r="Y952" s="5"/>
      <c r="Z952" s="5"/>
    </row>
    <row r="953" spans="1:26" x14ac:dyDescent="0.25">
      <c r="A953" s="1"/>
      <c r="B953" s="5"/>
      <c r="C953" s="122"/>
      <c r="D953" s="3"/>
      <c r="E953" s="434"/>
      <c r="F953" s="400"/>
      <c r="G953" s="401"/>
      <c r="H953" s="5"/>
      <c r="I953" s="5"/>
      <c r="J953" s="5"/>
      <c r="K953" s="5"/>
      <c r="L953" s="5"/>
      <c r="M953" s="5"/>
      <c r="N953" s="5"/>
      <c r="O953" s="5"/>
      <c r="P953" s="5"/>
      <c r="Q953" s="5"/>
      <c r="R953" s="5"/>
      <c r="S953" s="5"/>
      <c r="T953" s="5"/>
      <c r="U953" s="5"/>
      <c r="V953" s="5"/>
      <c r="W953" s="5"/>
      <c r="X953" s="5"/>
      <c r="Y953" s="5"/>
      <c r="Z953" s="5"/>
    </row>
    <row r="954" spans="1:26" x14ac:dyDescent="0.25">
      <c r="A954" s="1"/>
      <c r="B954" s="5"/>
      <c r="C954" s="122"/>
      <c r="D954" s="3"/>
      <c r="E954" s="434"/>
      <c r="F954" s="400"/>
      <c r="G954" s="401"/>
      <c r="H954" s="5"/>
      <c r="I954" s="5"/>
      <c r="J954" s="5"/>
      <c r="K954" s="5"/>
      <c r="L954" s="5"/>
      <c r="M954" s="5"/>
      <c r="N954" s="5"/>
      <c r="O954" s="5"/>
      <c r="P954" s="5"/>
      <c r="Q954" s="5"/>
      <c r="R954" s="5"/>
      <c r="S954" s="5"/>
      <c r="T954" s="5"/>
      <c r="U954" s="5"/>
      <c r="V954" s="5"/>
      <c r="W954" s="5"/>
      <c r="X954" s="5"/>
      <c r="Y954" s="5"/>
      <c r="Z954" s="5"/>
    </row>
    <row r="955" spans="1:26" x14ac:dyDescent="0.25">
      <c r="A955" s="1"/>
      <c r="B955" s="5"/>
      <c r="C955" s="122"/>
      <c r="D955" s="3"/>
      <c r="E955" s="434"/>
      <c r="F955" s="400"/>
      <c r="G955" s="401"/>
      <c r="H955" s="5"/>
      <c r="I955" s="5"/>
      <c r="J955" s="5"/>
      <c r="K955" s="5"/>
      <c r="L955" s="5"/>
      <c r="M955" s="5"/>
      <c r="N955" s="5"/>
      <c r="O955" s="5"/>
      <c r="P955" s="5"/>
      <c r="Q955" s="5"/>
      <c r="R955" s="5"/>
      <c r="S955" s="5"/>
      <c r="T955" s="5"/>
      <c r="U955" s="5"/>
      <c r="V955" s="5"/>
      <c r="W955" s="5"/>
      <c r="X955" s="5"/>
      <c r="Y955" s="5"/>
      <c r="Z955" s="5"/>
    </row>
    <row r="956" spans="1:26" x14ac:dyDescent="0.25">
      <c r="A956" s="1"/>
      <c r="B956" s="5"/>
      <c r="C956" s="122"/>
      <c r="D956" s="3"/>
      <c r="E956" s="434"/>
      <c r="F956" s="400"/>
      <c r="G956" s="401"/>
      <c r="H956" s="5"/>
      <c r="I956" s="5"/>
      <c r="J956" s="5"/>
      <c r="K956" s="5"/>
      <c r="L956" s="5"/>
      <c r="M956" s="5"/>
      <c r="N956" s="5"/>
      <c r="O956" s="5"/>
      <c r="P956" s="5"/>
      <c r="Q956" s="5"/>
      <c r="R956" s="5"/>
      <c r="S956" s="5"/>
      <c r="T956" s="5"/>
      <c r="U956" s="5"/>
      <c r="V956" s="5"/>
      <c r="W956" s="5"/>
      <c r="X956" s="5"/>
      <c r="Y956" s="5"/>
      <c r="Z956" s="5"/>
    </row>
    <row r="957" spans="1:26" x14ac:dyDescent="0.25">
      <c r="A957" s="1"/>
      <c r="B957" s="5"/>
      <c r="C957" s="122"/>
      <c r="D957" s="3"/>
      <c r="E957" s="434"/>
      <c r="F957" s="400"/>
      <c r="G957" s="401"/>
      <c r="H957" s="5"/>
      <c r="I957" s="5"/>
      <c r="J957" s="5"/>
      <c r="K957" s="5"/>
      <c r="L957" s="5"/>
      <c r="M957" s="5"/>
      <c r="N957" s="5"/>
      <c r="O957" s="5"/>
      <c r="P957" s="5"/>
      <c r="Q957" s="5"/>
      <c r="R957" s="5"/>
      <c r="S957" s="5"/>
      <c r="T957" s="5"/>
      <c r="U957" s="5"/>
      <c r="V957" s="5"/>
      <c r="W957" s="5"/>
      <c r="X957" s="5"/>
      <c r="Y957" s="5"/>
      <c r="Z957" s="5"/>
    </row>
    <row r="958" spans="1:26" x14ac:dyDescent="0.25">
      <c r="A958" s="1"/>
      <c r="B958" s="5"/>
      <c r="C958" s="122"/>
      <c r="D958" s="3"/>
      <c r="E958" s="434"/>
      <c r="F958" s="400"/>
      <c r="G958" s="401"/>
      <c r="H958" s="5"/>
      <c r="I958" s="5"/>
      <c r="J958" s="5"/>
      <c r="K958" s="5"/>
      <c r="L958" s="5"/>
      <c r="M958" s="5"/>
      <c r="N958" s="5"/>
      <c r="O958" s="5"/>
      <c r="P958" s="5"/>
      <c r="Q958" s="5"/>
      <c r="R958" s="5"/>
      <c r="S958" s="5"/>
      <c r="T958" s="5"/>
      <c r="U958" s="5"/>
      <c r="V958" s="5"/>
      <c r="W958" s="5"/>
      <c r="X958" s="5"/>
      <c r="Y958" s="5"/>
      <c r="Z958" s="5"/>
    </row>
    <row r="959" spans="1:26" x14ac:dyDescent="0.25">
      <c r="A959" s="1"/>
      <c r="B959" s="5"/>
      <c r="C959" s="122"/>
      <c r="D959" s="3"/>
      <c r="E959" s="434"/>
      <c r="F959" s="400"/>
      <c r="G959" s="401"/>
      <c r="H959" s="5"/>
      <c r="I959" s="5"/>
      <c r="J959" s="5"/>
      <c r="K959" s="5"/>
      <c r="L959" s="5"/>
      <c r="M959" s="5"/>
      <c r="N959" s="5"/>
      <c r="O959" s="5"/>
      <c r="P959" s="5"/>
      <c r="Q959" s="5"/>
      <c r="R959" s="5"/>
      <c r="S959" s="5"/>
      <c r="T959" s="5"/>
      <c r="U959" s="5"/>
      <c r="V959" s="5"/>
      <c r="W959" s="5"/>
      <c r="X959" s="5"/>
      <c r="Y959" s="5"/>
      <c r="Z959" s="5"/>
    </row>
    <row r="960" spans="1:26" x14ac:dyDescent="0.25">
      <c r="A960" s="1"/>
      <c r="B960" s="5"/>
      <c r="C960" s="122"/>
      <c r="D960" s="3"/>
      <c r="E960" s="434"/>
      <c r="F960" s="400"/>
      <c r="G960" s="401"/>
      <c r="H960" s="5"/>
      <c r="I960" s="5"/>
      <c r="J960" s="5"/>
      <c r="K960" s="5"/>
      <c r="L960" s="5"/>
      <c r="M960" s="5"/>
      <c r="N960" s="5"/>
      <c r="O960" s="5"/>
      <c r="P960" s="5"/>
      <c r="Q960" s="5"/>
      <c r="R960" s="5"/>
      <c r="S960" s="5"/>
      <c r="T960" s="5"/>
      <c r="U960" s="5"/>
      <c r="V960" s="5"/>
      <c r="W960" s="5"/>
      <c r="X960" s="5"/>
      <c r="Y960" s="5"/>
      <c r="Z960" s="5"/>
    </row>
    <row r="961" spans="1:26" x14ac:dyDescent="0.25">
      <c r="A961" s="1"/>
      <c r="B961" s="5"/>
      <c r="C961" s="122"/>
      <c r="D961" s="3"/>
      <c r="E961" s="434"/>
      <c r="F961" s="400"/>
      <c r="G961" s="401"/>
      <c r="H961" s="5"/>
      <c r="I961" s="5"/>
      <c r="J961" s="5"/>
      <c r="K961" s="5"/>
      <c r="L961" s="5"/>
      <c r="M961" s="5"/>
      <c r="N961" s="5"/>
      <c r="O961" s="5"/>
      <c r="P961" s="5"/>
      <c r="Q961" s="5"/>
      <c r="R961" s="5"/>
      <c r="S961" s="5"/>
      <c r="T961" s="5"/>
      <c r="U961" s="5"/>
      <c r="V961" s="5"/>
      <c r="W961" s="5"/>
      <c r="X961" s="5"/>
      <c r="Y961" s="5"/>
      <c r="Z961" s="5"/>
    </row>
    <row r="962" spans="1:26" x14ac:dyDescent="0.25">
      <c r="A962" s="1"/>
      <c r="B962" s="5"/>
      <c r="C962" s="122"/>
      <c r="D962" s="3"/>
      <c r="E962" s="434"/>
      <c r="F962" s="400"/>
      <c r="G962" s="401"/>
      <c r="H962" s="5"/>
      <c r="I962" s="5"/>
      <c r="J962" s="5"/>
      <c r="K962" s="5"/>
      <c r="L962" s="5"/>
      <c r="M962" s="5"/>
      <c r="N962" s="5"/>
      <c r="O962" s="5"/>
      <c r="P962" s="5"/>
      <c r="Q962" s="5"/>
      <c r="R962" s="5"/>
      <c r="S962" s="5"/>
      <c r="T962" s="5"/>
      <c r="U962" s="5"/>
      <c r="V962" s="5"/>
      <c r="W962" s="5"/>
      <c r="X962" s="5"/>
      <c r="Y962" s="5"/>
      <c r="Z962" s="5"/>
    </row>
    <row r="963" spans="1:26" x14ac:dyDescent="0.25">
      <c r="A963" s="1"/>
      <c r="B963" s="5"/>
      <c r="C963" s="122"/>
      <c r="D963" s="3"/>
      <c r="E963" s="434"/>
      <c r="F963" s="400"/>
      <c r="G963" s="401"/>
      <c r="H963" s="5"/>
      <c r="I963" s="5"/>
      <c r="J963" s="5"/>
      <c r="K963" s="5"/>
      <c r="L963" s="5"/>
      <c r="M963" s="5"/>
      <c r="N963" s="5"/>
      <c r="O963" s="5"/>
      <c r="P963" s="5"/>
      <c r="Q963" s="5"/>
      <c r="R963" s="5"/>
      <c r="S963" s="5"/>
      <c r="T963" s="5"/>
      <c r="U963" s="5"/>
      <c r="V963" s="5"/>
      <c r="W963" s="5"/>
      <c r="X963" s="5"/>
      <c r="Y963" s="5"/>
      <c r="Z963" s="5"/>
    </row>
    <row r="964" spans="1:26" x14ac:dyDescent="0.25">
      <c r="A964" s="1"/>
      <c r="B964" s="5"/>
      <c r="C964" s="122"/>
      <c r="D964" s="3"/>
      <c r="E964" s="434"/>
      <c r="F964" s="400"/>
      <c r="G964" s="401"/>
      <c r="H964" s="5"/>
      <c r="I964" s="5"/>
      <c r="J964" s="5"/>
      <c r="K964" s="5"/>
      <c r="L964" s="5"/>
      <c r="M964" s="5"/>
      <c r="N964" s="5"/>
      <c r="O964" s="5"/>
      <c r="P964" s="5"/>
      <c r="Q964" s="5"/>
      <c r="R964" s="5"/>
      <c r="S964" s="5"/>
      <c r="T964" s="5"/>
      <c r="U964" s="5"/>
      <c r="V964" s="5"/>
      <c r="W964" s="5"/>
      <c r="X964" s="5"/>
      <c r="Y964" s="5"/>
      <c r="Z964" s="5"/>
    </row>
    <row r="965" spans="1:26" x14ac:dyDescent="0.25">
      <c r="A965" s="1"/>
      <c r="B965" s="5"/>
      <c r="C965" s="122"/>
      <c r="D965" s="3"/>
      <c r="E965" s="434"/>
      <c r="F965" s="400"/>
      <c r="G965" s="401"/>
      <c r="H965" s="5"/>
      <c r="I965" s="5"/>
      <c r="J965" s="5"/>
      <c r="K965" s="5"/>
      <c r="L965" s="5"/>
      <c r="M965" s="5"/>
      <c r="N965" s="5"/>
      <c r="O965" s="5"/>
      <c r="P965" s="5"/>
      <c r="Q965" s="5"/>
      <c r="R965" s="5"/>
      <c r="S965" s="5"/>
      <c r="T965" s="5"/>
      <c r="U965" s="5"/>
      <c r="V965" s="5"/>
      <c r="W965" s="5"/>
      <c r="X965" s="5"/>
      <c r="Y965" s="5"/>
      <c r="Z965" s="5"/>
    </row>
    <row r="966" spans="1:26" x14ac:dyDescent="0.25">
      <c r="A966" s="1"/>
      <c r="B966" s="5"/>
      <c r="C966" s="122"/>
      <c r="D966" s="3"/>
      <c r="E966" s="434"/>
      <c r="F966" s="400"/>
      <c r="G966" s="401"/>
      <c r="H966" s="5"/>
      <c r="I966" s="5"/>
      <c r="J966" s="5"/>
      <c r="K966" s="5"/>
      <c r="L966" s="5"/>
      <c r="M966" s="5"/>
      <c r="N966" s="5"/>
      <c r="O966" s="5"/>
      <c r="P966" s="5"/>
      <c r="Q966" s="5"/>
      <c r="R966" s="5"/>
      <c r="S966" s="5"/>
      <c r="T966" s="5"/>
      <c r="U966" s="5"/>
      <c r="V966" s="5"/>
      <c r="W966" s="5"/>
      <c r="X966" s="5"/>
      <c r="Y966" s="5"/>
      <c r="Z966" s="5"/>
    </row>
    <row r="967" spans="1:26" x14ac:dyDescent="0.25">
      <c r="A967" s="1"/>
      <c r="B967" s="5"/>
      <c r="C967" s="122"/>
      <c r="D967" s="3"/>
      <c r="E967" s="434"/>
      <c r="F967" s="400"/>
      <c r="G967" s="401"/>
      <c r="H967" s="5"/>
      <c r="I967" s="5"/>
      <c r="J967" s="5"/>
      <c r="K967" s="5"/>
      <c r="L967" s="5"/>
      <c r="M967" s="5"/>
      <c r="N967" s="5"/>
      <c r="O967" s="5"/>
      <c r="P967" s="5"/>
      <c r="Q967" s="5"/>
      <c r="R967" s="5"/>
      <c r="S967" s="5"/>
      <c r="T967" s="5"/>
      <c r="U967" s="5"/>
      <c r="V967" s="5"/>
      <c r="W967" s="5"/>
      <c r="X967" s="5"/>
      <c r="Y967" s="5"/>
      <c r="Z967" s="5"/>
    </row>
    <row r="968" spans="1:26" x14ac:dyDescent="0.25">
      <c r="A968" s="1"/>
      <c r="B968" s="5"/>
      <c r="C968" s="122"/>
      <c r="D968" s="3"/>
      <c r="E968" s="434"/>
      <c r="F968" s="400"/>
      <c r="G968" s="401"/>
      <c r="H968" s="5"/>
      <c r="I968" s="5"/>
      <c r="J968" s="5"/>
      <c r="K968" s="5"/>
      <c r="L968" s="5"/>
      <c r="M968" s="5"/>
      <c r="N968" s="5"/>
      <c r="O968" s="5"/>
      <c r="P968" s="5"/>
      <c r="Q968" s="5"/>
      <c r="R968" s="5"/>
      <c r="S968" s="5"/>
      <c r="T968" s="5"/>
      <c r="U968" s="5"/>
      <c r="V968" s="5"/>
      <c r="W968" s="5"/>
      <c r="X968" s="5"/>
      <c r="Y968" s="5"/>
      <c r="Z968" s="5"/>
    </row>
    <row r="969" spans="1:26" x14ac:dyDescent="0.25">
      <c r="A969" s="1"/>
      <c r="B969" s="5"/>
      <c r="C969" s="122"/>
      <c r="D969" s="3"/>
      <c r="E969" s="434"/>
      <c r="F969" s="400"/>
      <c r="G969" s="401"/>
      <c r="H969" s="5"/>
      <c r="I969" s="5"/>
      <c r="J969" s="5"/>
      <c r="K969" s="5"/>
      <c r="L969" s="5"/>
      <c r="M969" s="5"/>
      <c r="N969" s="5"/>
      <c r="O969" s="5"/>
      <c r="P969" s="5"/>
      <c r="Q969" s="5"/>
      <c r="R969" s="5"/>
      <c r="S969" s="5"/>
      <c r="T969" s="5"/>
      <c r="U969" s="5"/>
      <c r="V969" s="5"/>
      <c r="W969" s="5"/>
      <c r="X969" s="5"/>
      <c r="Y969" s="5"/>
      <c r="Z969" s="5"/>
    </row>
    <row r="970" spans="1:26" x14ac:dyDescent="0.25">
      <c r="A970" s="1"/>
      <c r="B970" s="5"/>
      <c r="C970" s="122"/>
      <c r="D970" s="3"/>
      <c r="E970" s="434"/>
      <c r="F970" s="400"/>
      <c r="G970" s="401"/>
      <c r="H970" s="5"/>
      <c r="I970" s="5"/>
      <c r="J970" s="5"/>
      <c r="K970" s="5"/>
      <c r="L970" s="5"/>
      <c r="M970" s="5"/>
      <c r="N970" s="5"/>
      <c r="O970" s="5"/>
      <c r="P970" s="5"/>
      <c r="Q970" s="5"/>
      <c r="R970" s="5"/>
      <c r="S970" s="5"/>
      <c r="T970" s="5"/>
      <c r="U970" s="5"/>
      <c r="V970" s="5"/>
      <c r="W970" s="5"/>
      <c r="X970" s="5"/>
      <c r="Y970" s="5"/>
      <c r="Z970" s="5"/>
    </row>
    <row r="971" spans="1:26" x14ac:dyDescent="0.25">
      <c r="A971" s="1"/>
      <c r="B971" s="5"/>
      <c r="C971" s="122"/>
      <c r="D971" s="3"/>
      <c r="E971" s="434"/>
      <c r="F971" s="400"/>
      <c r="G971" s="401"/>
      <c r="H971" s="5"/>
      <c r="I971" s="5"/>
      <c r="J971" s="5"/>
      <c r="K971" s="5"/>
      <c r="L971" s="5"/>
      <c r="M971" s="5"/>
      <c r="N971" s="5"/>
      <c r="O971" s="5"/>
      <c r="P971" s="5"/>
      <c r="Q971" s="5"/>
      <c r="R971" s="5"/>
      <c r="S971" s="5"/>
      <c r="T971" s="5"/>
      <c r="U971" s="5"/>
      <c r="V971" s="5"/>
      <c r="W971" s="5"/>
      <c r="X971" s="5"/>
      <c r="Y971" s="5"/>
      <c r="Z971" s="5"/>
    </row>
    <row r="972" spans="1:26" x14ac:dyDescent="0.25">
      <c r="A972" s="1"/>
      <c r="B972" s="5"/>
      <c r="C972" s="122"/>
      <c r="D972" s="3"/>
      <c r="E972" s="434"/>
      <c r="F972" s="400"/>
      <c r="G972" s="401"/>
      <c r="H972" s="5"/>
      <c r="I972" s="5"/>
      <c r="J972" s="5"/>
      <c r="K972" s="5"/>
      <c r="L972" s="5"/>
      <c r="M972" s="5"/>
      <c r="N972" s="5"/>
      <c r="O972" s="5"/>
      <c r="P972" s="5"/>
      <c r="Q972" s="5"/>
      <c r="R972" s="5"/>
      <c r="S972" s="5"/>
      <c r="T972" s="5"/>
      <c r="U972" s="5"/>
      <c r="V972" s="5"/>
      <c r="W972" s="5"/>
      <c r="X972" s="5"/>
      <c r="Y972" s="5"/>
      <c r="Z972" s="5"/>
    </row>
    <row r="973" spans="1:26" x14ac:dyDescent="0.25">
      <c r="A973" s="1"/>
      <c r="B973" s="5"/>
      <c r="C973" s="122"/>
      <c r="D973" s="3"/>
      <c r="E973" s="434"/>
      <c r="F973" s="400"/>
      <c r="G973" s="401"/>
      <c r="H973" s="5"/>
      <c r="I973" s="5"/>
      <c r="J973" s="5"/>
      <c r="K973" s="5"/>
      <c r="L973" s="5"/>
      <c r="M973" s="5"/>
      <c r="N973" s="5"/>
      <c r="O973" s="5"/>
      <c r="P973" s="5"/>
      <c r="Q973" s="5"/>
      <c r="R973" s="5"/>
      <c r="S973" s="5"/>
      <c r="T973" s="5"/>
      <c r="U973" s="5"/>
      <c r="V973" s="5"/>
      <c r="W973" s="5"/>
      <c r="X973" s="5"/>
      <c r="Y973" s="5"/>
      <c r="Z973" s="5"/>
    </row>
    <row r="974" spans="1:26" x14ac:dyDescent="0.25">
      <c r="A974" s="1"/>
      <c r="B974" s="5"/>
      <c r="C974" s="122"/>
      <c r="D974" s="3"/>
      <c r="E974" s="434"/>
      <c r="F974" s="400"/>
      <c r="G974" s="401"/>
      <c r="H974" s="5"/>
      <c r="I974" s="5"/>
      <c r="J974" s="5"/>
      <c r="K974" s="5"/>
      <c r="L974" s="5"/>
      <c r="M974" s="5"/>
      <c r="N974" s="5"/>
      <c r="O974" s="5"/>
      <c r="P974" s="5"/>
      <c r="Q974" s="5"/>
      <c r="R974" s="5"/>
      <c r="S974" s="5"/>
      <c r="T974" s="5"/>
      <c r="U974" s="5"/>
      <c r="V974" s="5"/>
      <c r="W974" s="5"/>
      <c r="X974" s="5"/>
      <c r="Y974" s="5"/>
      <c r="Z974" s="5"/>
    </row>
    <row r="975" spans="1:26" x14ac:dyDescent="0.25">
      <c r="A975" s="1"/>
      <c r="B975" s="5"/>
      <c r="C975" s="122"/>
      <c r="D975" s="3"/>
      <c r="E975" s="434"/>
      <c r="F975" s="400"/>
      <c r="G975" s="401"/>
      <c r="H975" s="5"/>
      <c r="I975" s="5"/>
      <c r="J975" s="5"/>
      <c r="K975" s="5"/>
      <c r="L975" s="5"/>
      <c r="M975" s="5"/>
      <c r="N975" s="5"/>
      <c r="O975" s="5"/>
      <c r="P975" s="5"/>
      <c r="Q975" s="5"/>
      <c r="R975" s="5"/>
      <c r="S975" s="5"/>
      <c r="T975" s="5"/>
      <c r="U975" s="5"/>
      <c r="V975" s="5"/>
      <c r="W975" s="5"/>
      <c r="X975" s="5"/>
      <c r="Y975" s="5"/>
      <c r="Z975" s="5"/>
    </row>
    <row r="976" spans="1:26" x14ac:dyDescent="0.25">
      <c r="A976" s="1"/>
      <c r="B976" s="5"/>
      <c r="C976" s="122"/>
      <c r="D976" s="3"/>
      <c r="E976" s="434"/>
      <c r="F976" s="400"/>
      <c r="G976" s="401"/>
      <c r="H976" s="5"/>
      <c r="I976" s="5"/>
      <c r="J976" s="5"/>
      <c r="K976" s="5"/>
      <c r="L976" s="5"/>
      <c r="M976" s="5"/>
      <c r="N976" s="5"/>
      <c r="O976" s="5"/>
      <c r="P976" s="5"/>
      <c r="Q976" s="5"/>
      <c r="R976" s="5"/>
      <c r="S976" s="5"/>
      <c r="T976" s="5"/>
      <c r="U976" s="5"/>
      <c r="V976" s="5"/>
      <c r="W976" s="5"/>
      <c r="X976" s="5"/>
      <c r="Y976" s="5"/>
      <c r="Z976" s="5"/>
    </row>
    <row r="977" spans="1:26" x14ac:dyDescent="0.25">
      <c r="A977" s="1"/>
      <c r="B977" s="5"/>
      <c r="C977" s="122"/>
      <c r="D977" s="3"/>
      <c r="E977" s="434"/>
      <c r="F977" s="400"/>
      <c r="G977" s="401"/>
      <c r="H977" s="5"/>
      <c r="I977" s="5"/>
      <c r="J977" s="5"/>
      <c r="K977" s="5"/>
      <c r="L977" s="5"/>
      <c r="M977" s="5"/>
      <c r="N977" s="5"/>
      <c r="O977" s="5"/>
      <c r="P977" s="5"/>
      <c r="Q977" s="5"/>
      <c r="R977" s="5"/>
      <c r="S977" s="5"/>
      <c r="T977" s="5"/>
      <c r="U977" s="5"/>
      <c r="V977" s="5"/>
      <c r="W977" s="5"/>
      <c r="X977" s="5"/>
      <c r="Y977" s="5"/>
      <c r="Z977" s="5"/>
    </row>
    <row r="978" spans="1:26" x14ac:dyDescent="0.25">
      <c r="A978" s="1"/>
      <c r="B978" s="5"/>
      <c r="C978" s="122"/>
      <c r="D978" s="3"/>
      <c r="E978" s="434"/>
      <c r="F978" s="400"/>
      <c r="G978" s="401"/>
      <c r="H978" s="5"/>
      <c r="I978" s="5"/>
      <c r="J978" s="5"/>
      <c r="K978" s="5"/>
      <c r="L978" s="5"/>
      <c r="M978" s="5"/>
      <c r="N978" s="5"/>
      <c r="O978" s="5"/>
      <c r="P978" s="5"/>
      <c r="Q978" s="5"/>
      <c r="R978" s="5"/>
      <c r="S978" s="5"/>
      <c r="T978" s="5"/>
      <c r="U978" s="5"/>
      <c r="V978" s="5"/>
      <c r="W978" s="5"/>
      <c r="X978" s="5"/>
      <c r="Y978" s="5"/>
      <c r="Z978" s="5"/>
    </row>
    <row r="979" spans="1:26" x14ac:dyDescent="0.25">
      <c r="A979" s="1"/>
      <c r="B979" s="5"/>
      <c r="C979" s="122"/>
      <c r="D979" s="3"/>
      <c r="E979" s="434"/>
      <c r="F979" s="400"/>
      <c r="G979" s="401"/>
      <c r="H979" s="5"/>
      <c r="I979" s="5"/>
      <c r="J979" s="5"/>
      <c r="K979" s="5"/>
      <c r="L979" s="5"/>
      <c r="M979" s="5"/>
      <c r="N979" s="5"/>
      <c r="O979" s="5"/>
      <c r="P979" s="5"/>
      <c r="Q979" s="5"/>
      <c r="R979" s="5"/>
      <c r="S979" s="5"/>
      <c r="T979" s="5"/>
      <c r="U979" s="5"/>
      <c r="V979" s="5"/>
      <c r="W979" s="5"/>
      <c r="X979" s="5"/>
      <c r="Y979" s="5"/>
      <c r="Z979" s="5"/>
    </row>
    <row r="980" spans="1:26" x14ac:dyDescent="0.25">
      <c r="A980" s="1"/>
      <c r="B980" s="5"/>
      <c r="C980" s="122"/>
      <c r="D980" s="3"/>
      <c r="E980" s="434"/>
      <c r="F980" s="400"/>
      <c r="G980" s="401"/>
      <c r="H980" s="5"/>
      <c r="I980" s="5"/>
      <c r="J980" s="5"/>
      <c r="K980" s="5"/>
      <c r="L980" s="5"/>
      <c r="M980" s="5"/>
      <c r="N980" s="5"/>
      <c r="O980" s="5"/>
      <c r="P980" s="5"/>
      <c r="Q980" s="5"/>
      <c r="R980" s="5"/>
      <c r="S980" s="5"/>
      <c r="T980" s="5"/>
      <c r="U980" s="5"/>
      <c r="V980" s="5"/>
      <c r="W980" s="5"/>
      <c r="X980" s="5"/>
      <c r="Y980" s="5"/>
      <c r="Z980" s="5"/>
    </row>
    <row r="981" spans="1:26" x14ac:dyDescent="0.25">
      <c r="A981" s="1"/>
      <c r="B981" s="5"/>
      <c r="C981" s="122"/>
      <c r="D981" s="3"/>
      <c r="E981" s="434"/>
      <c r="F981" s="400"/>
      <c r="G981" s="401"/>
      <c r="H981" s="5"/>
      <c r="I981" s="5"/>
      <c r="J981" s="5"/>
      <c r="K981" s="5"/>
      <c r="L981" s="5"/>
      <c r="M981" s="5"/>
      <c r="N981" s="5"/>
      <c r="O981" s="5"/>
      <c r="P981" s="5"/>
      <c r="Q981" s="5"/>
      <c r="R981" s="5"/>
      <c r="S981" s="5"/>
      <c r="T981" s="5"/>
      <c r="U981" s="5"/>
      <c r="V981" s="5"/>
      <c r="W981" s="5"/>
      <c r="X981" s="5"/>
      <c r="Y981" s="5"/>
      <c r="Z981" s="5"/>
    </row>
    <row r="982" spans="1:26" x14ac:dyDescent="0.25">
      <c r="A982" s="1"/>
      <c r="B982" s="5"/>
      <c r="C982" s="122"/>
      <c r="D982" s="3"/>
      <c r="E982" s="434"/>
      <c r="F982" s="400"/>
      <c r="G982" s="401"/>
      <c r="H982" s="5"/>
      <c r="I982" s="5"/>
      <c r="J982" s="5"/>
      <c r="K982" s="5"/>
      <c r="L982" s="5"/>
      <c r="M982" s="5"/>
      <c r="N982" s="5"/>
      <c r="O982" s="5"/>
      <c r="P982" s="5"/>
      <c r="Q982" s="5"/>
      <c r="R982" s="5"/>
      <c r="S982" s="5"/>
      <c r="T982" s="5"/>
      <c r="U982" s="5"/>
      <c r="V982" s="5"/>
      <c r="W982" s="5"/>
      <c r="X982" s="5"/>
      <c r="Y982" s="5"/>
      <c r="Z982" s="5"/>
    </row>
    <row r="983" spans="1:26" x14ac:dyDescent="0.25">
      <c r="A983" s="1"/>
      <c r="B983" s="5"/>
      <c r="C983" s="122"/>
      <c r="D983" s="3"/>
      <c r="E983" s="434"/>
      <c r="F983" s="400"/>
      <c r="G983" s="401"/>
      <c r="H983" s="5"/>
      <c r="I983" s="5"/>
      <c r="J983" s="5"/>
      <c r="K983" s="5"/>
      <c r="L983" s="5"/>
      <c r="M983" s="5"/>
      <c r="N983" s="5"/>
      <c r="O983" s="5"/>
      <c r="P983" s="5"/>
      <c r="Q983" s="5"/>
      <c r="R983" s="5"/>
      <c r="S983" s="5"/>
      <c r="T983" s="5"/>
      <c r="U983" s="5"/>
      <c r="V983" s="5"/>
      <c r="W983" s="5"/>
      <c r="X983" s="5"/>
      <c r="Y983" s="5"/>
      <c r="Z983" s="5"/>
    </row>
    <row r="984" spans="1:26" x14ac:dyDescent="0.25">
      <c r="A984" s="1"/>
      <c r="B984" s="5"/>
      <c r="C984" s="122"/>
      <c r="D984" s="3"/>
      <c r="E984" s="434"/>
      <c r="F984" s="400"/>
      <c r="G984" s="401"/>
      <c r="H984" s="5"/>
      <c r="I984" s="5"/>
      <c r="J984" s="5"/>
      <c r="K984" s="5"/>
      <c r="L984" s="5"/>
      <c r="M984" s="5"/>
      <c r="N984" s="5"/>
      <c r="O984" s="5"/>
      <c r="P984" s="5"/>
      <c r="Q984" s="5"/>
      <c r="R984" s="5"/>
      <c r="S984" s="5"/>
      <c r="T984" s="5"/>
      <c r="U984" s="5"/>
      <c r="V984" s="5"/>
      <c r="W984" s="5"/>
      <c r="X984" s="5"/>
      <c r="Y984" s="5"/>
      <c r="Z984" s="5"/>
    </row>
    <row r="985" spans="1:26" x14ac:dyDescent="0.25">
      <c r="A985" s="1"/>
      <c r="B985" s="5"/>
      <c r="C985" s="122"/>
      <c r="D985" s="3"/>
      <c r="E985" s="434"/>
      <c r="F985" s="400"/>
      <c r="G985" s="401"/>
      <c r="H985" s="5"/>
      <c r="I985" s="5"/>
      <c r="J985" s="5"/>
      <c r="K985" s="5"/>
      <c r="L985" s="5"/>
      <c r="M985" s="5"/>
      <c r="N985" s="5"/>
      <c r="O985" s="5"/>
      <c r="P985" s="5"/>
      <c r="Q985" s="5"/>
      <c r="R985" s="5"/>
      <c r="S985" s="5"/>
      <c r="T985" s="5"/>
      <c r="U985" s="5"/>
      <c r="V985" s="5"/>
      <c r="W985" s="5"/>
      <c r="X985" s="5"/>
      <c r="Y985" s="5"/>
      <c r="Z985" s="5"/>
    </row>
    <row r="986" spans="1:26" x14ac:dyDescent="0.25">
      <c r="A986" s="1"/>
      <c r="B986" s="5"/>
      <c r="C986" s="122"/>
      <c r="D986" s="3"/>
      <c r="E986" s="434"/>
      <c r="F986" s="400"/>
      <c r="G986" s="401"/>
      <c r="H986" s="5"/>
      <c r="I986" s="5"/>
      <c r="J986" s="5"/>
      <c r="K986" s="5"/>
      <c r="L986" s="5"/>
      <c r="M986" s="5"/>
      <c r="N986" s="5"/>
      <c r="O986" s="5"/>
      <c r="P986" s="5"/>
      <c r="Q986" s="5"/>
      <c r="R986" s="5"/>
      <c r="S986" s="5"/>
      <c r="T986" s="5"/>
      <c r="U986" s="5"/>
      <c r="V986" s="5"/>
      <c r="W986" s="5"/>
      <c r="X986" s="5"/>
      <c r="Y986" s="5"/>
      <c r="Z986" s="5"/>
    </row>
    <row r="987" spans="1:26" x14ac:dyDescent="0.25">
      <c r="A987" s="1"/>
      <c r="B987" s="5"/>
      <c r="C987" s="122"/>
      <c r="D987" s="3"/>
      <c r="E987" s="434"/>
      <c r="F987" s="400"/>
      <c r="G987" s="401"/>
      <c r="H987" s="5"/>
      <c r="I987" s="5"/>
      <c r="J987" s="5"/>
      <c r="K987" s="5"/>
      <c r="L987" s="5"/>
      <c r="M987" s="5"/>
      <c r="N987" s="5"/>
      <c r="O987" s="5"/>
      <c r="P987" s="5"/>
      <c r="Q987" s="5"/>
      <c r="R987" s="5"/>
      <c r="S987" s="5"/>
      <c r="T987" s="5"/>
      <c r="U987" s="5"/>
      <c r="V987" s="5"/>
      <c r="W987" s="5"/>
      <c r="X987" s="5"/>
      <c r="Y987" s="5"/>
      <c r="Z987" s="5"/>
    </row>
    <row r="988" spans="1:26" x14ac:dyDescent="0.25">
      <c r="A988" s="1"/>
      <c r="B988" s="5"/>
      <c r="C988" s="122"/>
      <c r="D988" s="3"/>
      <c r="E988" s="434"/>
      <c r="F988" s="400"/>
      <c r="G988" s="401"/>
      <c r="H988" s="5"/>
      <c r="I988" s="5"/>
      <c r="J988" s="5"/>
      <c r="K988" s="5"/>
      <c r="L988" s="5"/>
      <c r="M988" s="5"/>
      <c r="N988" s="5"/>
      <c r="O988" s="5"/>
      <c r="P988" s="5"/>
      <c r="Q988" s="5"/>
      <c r="R988" s="5"/>
      <c r="S988" s="5"/>
      <c r="T988" s="5"/>
      <c r="U988" s="5"/>
      <c r="V988" s="5"/>
      <c r="W988" s="5"/>
      <c r="X988" s="5"/>
      <c r="Y988" s="5"/>
      <c r="Z988" s="5"/>
    </row>
    <row r="989" spans="1:26" x14ac:dyDescent="0.25">
      <c r="A989" s="1"/>
      <c r="B989" s="5"/>
      <c r="C989" s="122"/>
      <c r="D989" s="3"/>
      <c r="E989" s="434"/>
      <c r="F989" s="400"/>
      <c r="G989" s="401"/>
      <c r="H989" s="5"/>
      <c r="I989" s="5"/>
      <c r="J989" s="5"/>
      <c r="K989" s="5"/>
      <c r="L989" s="5"/>
      <c r="M989" s="5"/>
      <c r="N989" s="5"/>
      <c r="O989" s="5"/>
      <c r="P989" s="5"/>
      <c r="Q989" s="5"/>
      <c r="R989" s="5"/>
      <c r="S989" s="5"/>
      <c r="T989" s="5"/>
      <c r="U989" s="5"/>
      <c r="V989" s="5"/>
      <c r="W989" s="5"/>
      <c r="X989" s="5"/>
      <c r="Y989" s="5"/>
      <c r="Z989" s="5"/>
    </row>
    <row r="990" spans="1:26" x14ac:dyDescent="0.25">
      <c r="A990" s="1"/>
      <c r="B990" s="5"/>
      <c r="C990" s="122"/>
      <c r="D990" s="3"/>
      <c r="E990" s="434"/>
      <c r="F990" s="400"/>
      <c r="G990" s="401"/>
      <c r="H990" s="5"/>
      <c r="I990" s="5"/>
      <c r="J990" s="5"/>
      <c r="K990" s="5"/>
      <c r="L990" s="5"/>
      <c r="M990" s="5"/>
      <c r="N990" s="5"/>
      <c r="O990" s="5"/>
      <c r="P990" s="5"/>
      <c r="Q990" s="5"/>
      <c r="R990" s="5"/>
      <c r="S990" s="5"/>
      <c r="T990" s="5"/>
      <c r="U990" s="5"/>
      <c r="V990" s="5"/>
      <c r="W990" s="5"/>
      <c r="X990" s="5"/>
      <c r="Y990" s="5"/>
      <c r="Z990" s="5"/>
    </row>
    <row r="991" spans="1:26" x14ac:dyDescent="0.25">
      <c r="A991" s="1"/>
      <c r="B991" s="5"/>
      <c r="C991" s="122"/>
      <c r="D991" s="3"/>
      <c r="E991" s="434"/>
      <c r="F991" s="400"/>
      <c r="G991" s="401"/>
      <c r="H991" s="5"/>
      <c r="I991" s="5"/>
      <c r="J991" s="5"/>
      <c r="K991" s="5"/>
      <c r="L991" s="5"/>
      <c r="M991" s="5"/>
      <c r="N991" s="5"/>
      <c r="O991" s="5"/>
      <c r="P991" s="5"/>
      <c r="Q991" s="5"/>
      <c r="R991" s="5"/>
      <c r="S991" s="5"/>
      <c r="T991" s="5"/>
      <c r="U991" s="5"/>
      <c r="V991" s="5"/>
      <c r="W991" s="5"/>
      <c r="X991" s="5"/>
      <c r="Y991" s="5"/>
      <c r="Z991" s="5"/>
    </row>
    <row r="992" spans="1:26" x14ac:dyDescent="0.25">
      <c r="A992" s="1"/>
      <c r="B992" s="5"/>
      <c r="C992" s="122"/>
      <c r="D992" s="3"/>
      <c r="E992" s="434"/>
      <c r="F992" s="400"/>
      <c r="G992" s="401"/>
      <c r="H992" s="5"/>
      <c r="I992" s="5"/>
      <c r="J992" s="5"/>
      <c r="K992" s="5"/>
      <c r="L992" s="5"/>
      <c r="M992" s="5"/>
      <c r="N992" s="5"/>
      <c r="O992" s="5"/>
      <c r="P992" s="5"/>
      <c r="Q992" s="5"/>
      <c r="R992" s="5"/>
      <c r="S992" s="5"/>
      <c r="T992" s="5"/>
      <c r="U992" s="5"/>
      <c r="V992" s="5"/>
      <c r="W992" s="5"/>
      <c r="X992" s="5"/>
      <c r="Y992" s="5"/>
      <c r="Z992" s="5"/>
    </row>
    <row r="993" spans="1:26" x14ac:dyDescent="0.25">
      <c r="A993" s="1"/>
      <c r="B993" s="5"/>
      <c r="C993" s="122"/>
      <c r="D993" s="3"/>
      <c r="E993" s="434"/>
      <c r="F993" s="400"/>
      <c r="G993" s="401"/>
      <c r="H993" s="5"/>
      <c r="I993" s="5"/>
      <c r="J993" s="5"/>
      <c r="K993" s="5"/>
      <c r="L993" s="5"/>
      <c r="M993" s="5"/>
      <c r="N993" s="5"/>
      <c r="O993" s="5"/>
      <c r="P993" s="5"/>
      <c r="Q993" s="5"/>
      <c r="R993" s="5"/>
      <c r="S993" s="5"/>
      <c r="T993" s="5"/>
      <c r="U993" s="5"/>
      <c r="V993" s="5"/>
      <c r="W993" s="5"/>
      <c r="X993" s="5"/>
      <c r="Y993" s="5"/>
      <c r="Z993" s="5"/>
    </row>
    <row r="994" spans="1:26" x14ac:dyDescent="0.25">
      <c r="A994" s="1"/>
      <c r="B994" s="5"/>
      <c r="C994" s="122"/>
      <c r="D994" s="3"/>
      <c r="E994" s="434"/>
      <c r="F994" s="400"/>
      <c r="G994" s="401"/>
      <c r="H994" s="5"/>
      <c r="I994" s="5"/>
      <c r="J994" s="5"/>
      <c r="K994" s="5"/>
      <c r="L994" s="5"/>
      <c r="M994" s="5"/>
      <c r="N994" s="5"/>
      <c r="O994" s="5"/>
      <c r="P994" s="5"/>
      <c r="Q994" s="5"/>
      <c r="R994" s="5"/>
      <c r="S994" s="5"/>
      <c r="T994" s="5"/>
      <c r="U994" s="5"/>
      <c r="V994" s="5"/>
      <c r="W994" s="5"/>
      <c r="X994" s="5"/>
      <c r="Y994" s="5"/>
      <c r="Z994" s="5"/>
    </row>
    <row r="995" spans="1:26" x14ac:dyDescent="0.25">
      <c r="A995" s="1"/>
      <c r="B995" s="5"/>
      <c r="C995" s="122"/>
      <c r="D995" s="3"/>
      <c r="E995" s="434"/>
      <c r="F995" s="400"/>
      <c r="G995" s="401"/>
      <c r="H995" s="5"/>
      <c r="I995" s="5"/>
      <c r="J995" s="5"/>
      <c r="K995" s="5"/>
      <c r="L995" s="5"/>
      <c r="M995" s="5"/>
      <c r="N995" s="5"/>
      <c r="O995" s="5"/>
      <c r="P995" s="5"/>
      <c r="Q995" s="5"/>
      <c r="R995" s="5"/>
      <c r="S995" s="5"/>
      <c r="T995" s="5"/>
      <c r="U995" s="5"/>
      <c r="V995" s="5"/>
      <c r="W995" s="5"/>
      <c r="X995" s="5"/>
      <c r="Y995" s="5"/>
      <c r="Z995" s="5"/>
    </row>
    <row r="996" spans="1:26" x14ac:dyDescent="0.25">
      <c r="A996" s="1"/>
      <c r="B996" s="5"/>
      <c r="C996" s="122"/>
      <c r="D996" s="3"/>
      <c r="E996" s="434"/>
      <c r="F996" s="400"/>
      <c r="G996" s="401"/>
      <c r="H996" s="5"/>
      <c r="I996" s="5"/>
      <c r="J996" s="5"/>
      <c r="K996" s="5"/>
      <c r="L996" s="5"/>
      <c r="M996" s="5"/>
      <c r="N996" s="5"/>
      <c r="O996" s="5"/>
      <c r="P996" s="5"/>
      <c r="Q996" s="5"/>
      <c r="R996" s="5"/>
      <c r="S996" s="5"/>
      <c r="T996" s="5"/>
      <c r="U996" s="5"/>
      <c r="V996" s="5"/>
      <c r="W996" s="5"/>
      <c r="X996" s="5"/>
      <c r="Y996" s="5"/>
      <c r="Z996" s="5"/>
    </row>
    <row r="997" spans="1:26" x14ac:dyDescent="0.25">
      <c r="A997" s="1"/>
      <c r="B997" s="5"/>
      <c r="C997" s="122"/>
      <c r="D997" s="3"/>
      <c r="E997" s="434"/>
      <c r="F997" s="400"/>
      <c r="G997" s="401"/>
      <c r="H997" s="5"/>
      <c r="I997" s="5"/>
      <c r="J997" s="5"/>
      <c r="K997" s="5"/>
      <c r="L997" s="5"/>
      <c r="M997" s="5"/>
      <c r="N997" s="5"/>
      <c r="O997" s="5"/>
      <c r="P997" s="5"/>
      <c r="Q997" s="5"/>
      <c r="R997" s="5"/>
      <c r="S997" s="5"/>
      <c r="T997" s="5"/>
      <c r="U997" s="5"/>
      <c r="V997" s="5"/>
      <c r="W997" s="5"/>
      <c r="X997" s="5"/>
      <c r="Y997" s="5"/>
      <c r="Z997" s="5"/>
    </row>
    <row r="998" spans="1:26" x14ac:dyDescent="0.25">
      <c r="A998" s="1"/>
      <c r="B998" s="5"/>
      <c r="C998" s="122"/>
      <c r="D998" s="3"/>
      <c r="E998" s="434"/>
      <c r="F998" s="400"/>
      <c r="G998" s="401"/>
      <c r="H998" s="5"/>
      <c r="I998" s="5"/>
      <c r="J998" s="5"/>
      <c r="K998" s="5"/>
      <c r="L998" s="5"/>
      <c r="M998" s="5"/>
      <c r="N998" s="5"/>
      <c r="O998" s="5"/>
      <c r="P998" s="5"/>
      <c r="Q998" s="5"/>
      <c r="R998" s="5"/>
      <c r="S998" s="5"/>
      <c r="T998" s="5"/>
      <c r="U998" s="5"/>
      <c r="V998" s="5"/>
      <c r="W998" s="5"/>
      <c r="X998" s="5"/>
      <c r="Y998" s="5"/>
      <c r="Z998" s="5"/>
    </row>
    <row r="999" spans="1:26" x14ac:dyDescent="0.25">
      <c r="A999" s="1"/>
      <c r="B999" s="5"/>
      <c r="C999" s="122"/>
      <c r="D999" s="3"/>
      <c r="E999" s="434"/>
      <c r="F999" s="400"/>
      <c r="G999" s="401"/>
      <c r="H999" s="5"/>
      <c r="I999" s="5"/>
      <c r="J999" s="5"/>
      <c r="K999" s="5"/>
      <c r="L999" s="5"/>
      <c r="M999" s="5"/>
      <c r="N999" s="5"/>
      <c r="O999" s="5"/>
      <c r="P999" s="5"/>
      <c r="Q999" s="5"/>
      <c r="R999" s="5"/>
      <c r="S999" s="5"/>
      <c r="T999" s="5"/>
      <c r="U999" s="5"/>
      <c r="V999" s="5"/>
      <c r="W999" s="5"/>
      <c r="X999" s="5"/>
      <c r="Y999" s="5"/>
      <c r="Z999" s="5"/>
    </row>
    <row r="1000" spans="1:26" x14ac:dyDescent="0.25">
      <c r="A1000" s="1"/>
      <c r="B1000" s="5"/>
      <c r="C1000" s="122"/>
      <c r="D1000" s="3"/>
      <c r="E1000" s="434"/>
      <c r="F1000" s="400"/>
      <c r="G1000" s="401"/>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oLAr8TcprJ4EZ587CVPYxllgpiePn3HyStd1xqyGM/16Lpj/TLVxoQS7bEO96VL7+q1RWUGSGXc73FHaucpNOA==" saltValue="UIN9R1Px/4ZFlIUP+7z5/w==" spinCount="100000" sheet="1" objects="1" scenarios="1"/>
  <pageMargins left="0.70866141732283472" right="0.70866141732283472" top="0.98425196850393704" bottom="0.59055118110236227" header="0" footer="0"/>
  <pageSetup scale="75" orientation="portrait"/>
  <headerFooter>
    <oddHeader>&amp;LNositelj izrade: HERRING ARHITEKTI d.o.o. Ksaver 157, 10000 Zagreb OIB: 19097025521 &amp;Cgrađevina: PROIZVODNA HALA &amp;RInvestitor: MDK GRAĐEVINAR d.o.o. Dubrovčan 3b, 49214 Veliko Trgovišće  OIB: 88960810798</oddHeader>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Z1000"/>
  <sheetViews>
    <sheetView topLeftCell="A430" workbookViewId="0">
      <selection activeCell="F195" sqref="F195"/>
    </sheetView>
  </sheetViews>
  <sheetFormatPr defaultColWidth="14.42578125" defaultRowHeight="15" x14ac:dyDescent="0.25"/>
  <cols>
    <col min="1" max="1" width="7.28515625" customWidth="1"/>
    <col min="2" max="2" width="80.7109375" style="350" customWidth="1"/>
    <col min="3" max="3" width="8.28515625" customWidth="1"/>
    <col min="4" max="4" width="12.5703125" customWidth="1"/>
    <col min="5" max="5" width="11.140625" style="430" customWidth="1"/>
    <col min="6" max="6" width="16.42578125" style="475" customWidth="1"/>
    <col min="7" max="7" width="13.28515625" style="430" customWidth="1"/>
    <col min="8" max="26" width="9.140625" customWidth="1"/>
  </cols>
  <sheetData>
    <row r="1" spans="1:26" ht="23.25" x14ac:dyDescent="0.25">
      <c r="A1" s="53" t="s">
        <v>720</v>
      </c>
      <c r="B1" s="53" t="s">
        <v>721</v>
      </c>
      <c r="C1" s="53" t="s">
        <v>722</v>
      </c>
      <c r="D1" s="53" t="s">
        <v>723</v>
      </c>
      <c r="E1" s="500" t="s">
        <v>724</v>
      </c>
      <c r="F1" s="501" t="s">
        <v>725</v>
      </c>
      <c r="G1" s="399" t="s">
        <v>726</v>
      </c>
      <c r="H1" s="5"/>
      <c r="I1" s="5"/>
      <c r="J1" s="5"/>
      <c r="K1" s="5"/>
      <c r="L1" s="5"/>
      <c r="M1" s="5"/>
      <c r="N1" s="5"/>
      <c r="O1" s="5"/>
      <c r="P1" s="5"/>
      <c r="Q1" s="5"/>
      <c r="R1" s="5"/>
      <c r="S1" s="5"/>
      <c r="T1" s="5"/>
      <c r="U1" s="5"/>
      <c r="V1" s="5"/>
      <c r="W1" s="5"/>
      <c r="X1" s="5"/>
      <c r="Y1" s="5"/>
      <c r="Z1" s="5"/>
    </row>
    <row r="2" spans="1:26" x14ac:dyDescent="0.25">
      <c r="A2" s="1"/>
      <c r="B2" s="5"/>
      <c r="C2" s="122"/>
      <c r="D2" s="3"/>
      <c r="E2" s="434"/>
      <c r="F2" s="400"/>
      <c r="G2" s="401"/>
      <c r="H2" s="5"/>
      <c r="I2" s="5"/>
      <c r="J2" s="5"/>
      <c r="K2" s="5"/>
      <c r="L2" s="5"/>
      <c r="M2" s="5"/>
      <c r="N2" s="5"/>
      <c r="O2" s="5"/>
      <c r="P2" s="5"/>
      <c r="Q2" s="5"/>
      <c r="R2" s="5"/>
      <c r="S2" s="5"/>
      <c r="T2" s="5"/>
      <c r="U2" s="5"/>
      <c r="V2" s="5"/>
      <c r="W2" s="5"/>
      <c r="X2" s="5"/>
      <c r="Y2" s="5"/>
      <c r="Z2" s="5"/>
    </row>
    <row r="3" spans="1:26" x14ac:dyDescent="0.25">
      <c r="A3" s="55" t="s">
        <v>1828</v>
      </c>
      <c r="B3" s="56" t="s">
        <v>1829</v>
      </c>
      <c r="C3" s="56"/>
      <c r="D3" s="56"/>
      <c r="E3" s="435"/>
      <c r="F3" s="402"/>
      <c r="G3" s="403"/>
      <c r="H3" s="5"/>
      <c r="I3" s="5"/>
      <c r="J3" s="5"/>
      <c r="K3" s="5"/>
      <c r="L3" s="5"/>
      <c r="M3" s="5"/>
      <c r="N3" s="5"/>
      <c r="O3" s="5"/>
      <c r="P3" s="5"/>
      <c r="Q3" s="5"/>
      <c r="R3" s="5"/>
      <c r="S3" s="5"/>
      <c r="T3" s="5"/>
      <c r="U3" s="5"/>
      <c r="V3" s="5"/>
      <c r="W3" s="5"/>
      <c r="X3" s="5"/>
      <c r="Y3" s="5"/>
      <c r="Z3" s="5"/>
    </row>
    <row r="4" spans="1:26" x14ac:dyDescent="0.25">
      <c r="A4" s="5"/>
      <c r="B4" s="5"/>
      <c r="C4" s="5"/>
      <c r="D4" s="29"/>
      <c r="E4" s="434"/>
      <c r="F4" s="400"/>
      <c r="G4" s="401"/>
      <c r="H4" s="5"/>
      <c r="I4" s="5"/>
      <c r="J4" s="5"/>
      <c r="K4" s="5"/>
      <c r="L4" s="5"/>
      <c r="M4" s="5"/>
      <c r="N4" s="5"/>
      <c r="O4" s="5"/>
      <c r="P4" s="5"/>
      <c r="Q4" s="5"/>
      <c r="R4" s="5"/>
      <c r="S4" s="5"/>
      <c r="T4" s="5"/>
      <c r="U4" s="5"/>
      <c r="V4" s="5"/>
      <c r="W4" s="5"/>
      <c r="X4" s="5"/>
      <c r="Y4" s="5"/>
      <c r="Z4" s="5"/>
    </row>
    <row r="5" spans="1:26" x14ac:dyDescent="0.25">
      <c r="A5" s="1"/>
      <c r="B5" s="381" t="s">
        <v>1830</v>
      </c>
      <c r="C5" s="214"/>
      <c r="D5" s="214"/>
      <c r="E5" s="502"/>
      <c r="F5" s="503"/>
      <c r="G5" s="401"/>
      <c r="H5" s="5"/>
      <c r="I5" s="5"/>
      <c r="J5" s="5"/>
      <c r="K5" s="5"/>
      <c r="L5" s="5"/>
      <c r="M5" s="5"/>
      <c r="N5" s="5"/>
      <c r="O5" s="5"/>
      <c r="P5" s="5"/>
      <c r="Q5" s="5"/>
      <c r="R5" s="5"/>
      <c r="S5" s="5"/>
      <c r="T5" s="5"/>
      <c r="U5" s="5"/>
      <c r="V5" s="5"/>
      <c r="W5" s="5"/>
      <c r="X5" s="5"/>
      <c r="Y5" s="5"/>
      <c r="Z5" s="5"/>
    </row>
    <row r="6" spans="1:26" ht="30" x14ac:dyDescent="0.25">
      <c r="A6" s="1"/>
      <c r="B6" s="94" t="s">
        <v>1831</v>
      </c>
      <c r="C6" s="215"/>
      <c r="D6" s="215"/>
      <c r="E6" s="491"/>
      <c r="F6" s="504"/>
      <c r="G6" s="401"/>
      <c r="H6" s="5"/>
      <c r="I6" s="5"/>
      <c r="J6" s="5"/>
      <c r="K6" s="5"/>
      <c r="L6" s="5"/>
      <c r="M6" s="5"/>
      <c r="N6" s="5"/>
      <c r="O6" s="5"/>
      <c r="P6" s="5"/>
      <c r="Q6" s="5"/>
      <c r="R6" s="5"/>
      <c r="S6" s="5"/>
      <c r="T6" s="5"/>
      <c r="U6" s="5"/>
      <c r="V6" s="5"/>
      <c r="W6" s="5"/>
      <c r="X6" s="5"/>
      <c r="Y6" s="5"/>
      <c r="Z6" s="5"/>
    </row>
    <row r="7" spans="1:26" x14ac:dyDescent="0.25">
      <c r="A7" s="1"/>
      <c r="B7" s="92"/>
      <c r="C7" s="192"/>
      <c r="D7" s="217"/>
      <c r="E7" s="491"/>
      <c r="F7" s="504"/>
      <c r="G7" s="401"/>
      <c r="H7" s="5"/>
      <c r="I7" s="5"/>
      <c r="J7" s="5"/>
      <c r="K7" s="5"/>
      <c r="L7" s="5"/>
      <c r="M7" s="5"/>
      <c r="N7" s="5"/>
      <c r="O7" s="5"/>
      <c r="P7" s="5"/>
      <c r="Q7" s="5"/>
      <c r="R7" s="5"/>
      <c r="S7" s="5"/>
      <c r="T7" s="5"/>
      <c r="U7" s="5"/>
      <c r="V7" s="5"/>
      <c r="W7" s="5"/>
      <c r="X7" s="5"/>
      <c r="Y7" s="5"/>
      <c r="Z7" s="5"/>
    </row>
    <row r="8" spans="1:26" ht="75" x14ac:dyDescent="0.25">
      <c r="A8" s="1"/>
      <c r="B8" s="5" t="s">
        <v>1832</v>
      </c>
      <c r="C8" s="96"/>
      <c r="D8" s="96"/>
      <c r="E8" s="491"/>
      <c r="F8" s="504"/>
      <c r="G8" s="401"/>
      <c r="H8" s="5"/>
      <c r="I8" s="5"/>
      <c r="J8" s="5"/>
      <c r="K8" s="5"/>
      <c r="L8" s="5"/>
      <c r="M8" s="5"/>
      <c r="N8" s="5"/>
      <c r="O8" s="5"/>
      <c r="P8" s="5"/>
      <c r="Q8" s="5"/>
      <c r="R8" s="5"/>
      <c r="S8" s="5"/>
      <c r="T8" s="5"/>
      <c r="U8" s="5"/>
      <c r="V8" s="5"/>
      <c r="W8" s="5"/>
      <c r="X8" s="5"/>
      <c r="Y8" s="5"/>
      <c r="Z8" s="5"/>
    </row>
    <row r="9" spans="1:26" x14ac:dyDescent="0.25">
      <c r="A9" s="1"/>
      <c r="B9" s="92"/>
      <c r="C9" s="192"/>
      <c r="D9" s="217"/>
      <c r="E9" s="491"/>
      <c r="F9" s="504"/>
      <c r="G9" s="401"/>
      <c r="H9" s="5"/>
      <c r="I9" s="5"/>
      <c r="J9" s="5"/>
      <c r="K9" s="5"/>
      <c r="L9" s="5"/>
      <c r="M9" s="5"/>
      <c r="N9" s="5"/>
      <c r="O9" s="5"/>
      <c r="P9" s="5"/>
      <c r="Q9" s="5"/>
      <c r="R9" s="5"/>
      <c r="S9" s="5"/>
      <c r="T9" s="5"/>
      <c r="U9" s="5"/>
      <c r="V9" s="5"/>
      <c r="W9" s="5"/>
      <c r="X9" s="5"/>
      <c r="Y9" s="5"/>
      <c r="Z9" s="5"/>
    </row>
    <row r="10" spans="1:26" ht="60" x14ac:dyDescent="0.25">
      <c r="A10" s="1"/>
      <c r="B10" s="5" t="s">
        <v>1833</v>
      </c>
      <c r="C10" s="96"/>
      <c r="D10" s="96"/>
      <c r="E10" s="491"/>
      <c r="F10" s="504"/>
      <c r="G10" s="401"/>
      <c r="H10" s="5"/>
      <c r="I10" s="5"/>
      <c r="J10" s="5"/>
      <c r="K10" s="5"/>
      <c r="L10" s="5"/>
      <c r="M10" s="5"/>
      <c r="N10" s="5"/>
      <c r="O10" s="5"/>
      <c r="P10" s="5"/>
      <c r="Q10" s="5"/>
      <c r="R10" s="5"/>
      <c r="S10" s="5"/>
      <c r="T10" s="5"/>
      <c r="U10" s="5"/>
      <c r="V10" s="5"/>
      <c r="W10" s="5"/>
      <c r="X10" s="5"/>
      <c r="Y10" s="5"/>
      <c r="Z10" s="5"/>
    </row>
    <row r="11" spans="1:26" x14ac:dyDescent="0.25">
      <c r="A11" s="96"/>
      <c r="B11" s="5"/>
      <c r="C11" s="96"/>
      <c r="D11" s="96"/>
      <c r="E11" s="491"/>
      <c r="F11" s="504"/>
      <c r="G11" s="401"/>
      <c r="H11" s="5"/>
      <c r="I11" s="5"/>
      <c r="J11" s="5"/>
      <c r="K11" s="5"/>
      <c r="L11" s="5"/>
      <c r="M11" s="5"/>
      <c r="N11" s="5"/>
      <c r="O11" s="5"/>
      <c r="P11" s="5"/>
      <c r="Q11" s="5"/>
      <c r="R11" s="5"/>
      <c r="S11" s="5"/>
      <c r="T11" s="5"/>
      <c r="U11" s="5"/>
      <c r="V11" s="5"/>
      <c r="W11" s="5"/>
      <c r="X11" s="5"/>
      <c r="Y11" s="5"/>
      <c r="Z11" s="5"/>
    </row>
    <row r="12" spans="1:26" x14ac:dyDescent="0.25">
      <c r="A12" s="141" t="s">
        <v>1834</v>
      </c>
      <c r="B12" s="351"/>
      <c r="C12" s="142"/>
      <c r="D12" s="142"/>
      <c r="E12" s="505"/>
      <c r="F12" s="452"/>
      <c r="G12" s="407"/>
      <c r="H12" s="5"/>
      <c r="I12" s="5"/>
      <c r="J12" s="5"/>
      <c r="K12" s="5"/>
      <c r="L12" s="5"/>
      <c r="M12" s="5"/>
      <c r="N12" s="5"/>
      <c r="O12" s="5"/>
      <c r="P12" s="5"/>
      <c r="Q12" s="5"/>
      <c r="R12" s="5"/>
      <c r="S12" s="5"/>
      <c r="T12" s="5"/>
      <c r="U12" s="5"/>
      <c r="V12" s="5"/>
      <c r="W12" s="5"/>
      <c r="X12" s="5"/>
      <c r="Y12" s="5"/>
      <c r="Z12" s="5"/>
    </row>
    <row r="13" spans="1:26" ht="23.25" x14ac:dyDescent="0.25">
      <c r="A13" s="53" t="s">
        <v>720</v>
      </c>
      <c r="B13" s="53" t="s">
        <v>721</v>
      </c>
      <c r="C13" s="53" t="s">
        <v>722</v>
      </c>
      <c r="D13" s="53" t="s">
        <v>723</v>
      </c>
      <c r="E13" s="500" t="s">
        <v>724</v>
      </c>
      <c r="F13" s="501" t="s">
        <v>725</v>
      </c>
      <c r="G13" s="399" t="s">
        <v>726</v>
      </c>
      <c r="H13" s="5"/>
      <c r="I13" s="5"/>
      <c r="J13" s="5"/>
      <c r="K13" s="5"/>
      <c r="L13" s="5"/>
      <c r="M13" s="5"/>
      <c r="N13" s="5"/>
      <c r="O13" s="5"/>
      <c r="P13" s="5"/>
      <c r="Q13" s="5"/>
      <c r="R13" s="5"/>
      <c r="S13" s="5"/>
      <c r="T13" s="5"/>
      <c r="U13" s="5"/>
      <c r="V13" s="5"/>
      <c r="W13" s="5"/>
      <c r="X13" s="5"/>
      <c r="Y13" s="5"/>
      <c r="Z13" s="5"/>
    </row>
    <row r="14" spans="1:26" x14ac:dyDescent="0.25">
      <c r="A14" s="144"/>
      <c r="B14" s="93"/>
      <c r="C14" s="218"/>
      <c r="D14" s="219"/>
      <c r="E14" s="491"/>
      <c r="F14" s="418"/>
      <c r="G14" s="401"/>
      <c r="H14" s="5"/>
      <c r="I14" s="5"/>
      <c r="J14" s="5"/>
      <c r="K14" s="5"/>
      <c r="L14" s="5"/>
      <c r="M14" s="5"/>
      <c r="N14" s="5"/>
      <c r="O14" s="5"/>
      <c r="P14" s="5"/>
      <c r="Q14" s="5"/>
      <c r="R14" s="5"/>
      <c r="S14" s="5"/>
      <c r="T14" s="5"/>
      <c r="U14" s="5"/>
      <c r="V14" s="5"/>
      <c r="W14" s="5"/>
      <c r="X14" s="5"/>
      <c r="Y14" s="5"/>
      <c r="Z14" s="5"/>
    </row>
    <row r="15" spans="1:26" ht="150" x14ac:dyDescent="0.25">
      <c r="A15" s="144" t="s">
        <v>1835</v>
      </c>
      <c r="B15" s="392" t="s">
        <v>2655</v>
      </c>
      <c r="C15" s="220"/>
      <c r="D15" s="219"/>
      <c r="E15" s="491"/>
      <c r="F15" s="418"/>
      <c r="G15" s="401"/>
      <c r="H15" s="5"/>
      <c r="I15" s="5"/>
      <c r="J15" s="5"/>
      <c r="K15" s="5"/>
      <c r="L15" s="5"/>
      <c r="M15" s="5"/>
      <c r="N15" s="5"/>
      <c r="O15" s="5"/>
      <c r="P15" s="5"/>
      <c r="Q15" s="5"/>
      <c r="R15" s="5"/>
      <c r="S15" s="5"/>
      <c r="T15" s="5"/>
      <c r="U15" s="5"/>
      <c r="V15" s="5"/>
      <c r="W15" s="5"/>
      <c r="X15" s="5"/>
      <c r="Y15" s="5"/>
      <c r="Z15" s="5"/>
    </row>
    <row r="16" spans="1:26" x14ac:dyDescent="0.25">
      <c r="A16" s="144"/>
      <c r="B16" s="25" t="s">
        <v>1836</v>
      </c>
      <c r="C16" s="220"/>
      <c r="D16" s="219"/>
      <c r="E16" s="491"/>
      <c r="F16" s="418"/>
      <c r="G16" s="401"/>
      <c r="H16" s="5"/>
      <c r="I16" s="5"/>
      <c r="J16" s="5"/>
      <c r="K16" s="5"/>
      <c r="L16" s="5"/>
      <c r="M16" s="5"/>
      <c r="N16" s="5"/>
      <c r="O16" s="5"/>
      <c r="P16" s="5"/>
      <c r="Q16" s="5"/>
      <c r="R16" s="5"/>
      <c r="S16" s="5"/>
      <c r="T16" s="5"/>
      <c r="U16" s="5"/>
      <c r="V16" s="5"/>
      <c r="W16" s="5"/>
      <c r="X16" s="5"/>
      <c r="Y16" s="5"/>
      <c r="Z16" s="5"/>
    </row>
    <row r="17" spans="1:26" x14ac:dyDescent="0.25">
      <c r="A17" s="144"/>
      <c r="B17" s="25" t="s">
        <v>1837</v>
      </c>
      <c r="C17" s="220"/>
      <c r="D17" s="219"/>
      <c r="E17" s="491"/>
      <c r="F17" s="418"/>
      <c r="G17" s="401"/>
      <c r="H17" s="5"/>
      <c r="I17" s="5"/>
      <c r="J17" s="5"/>
      <c r="K17" s="5"/>
      <c r="L17" s="5"/>
      <c r="M17" s="5"/>
      <c r="N17" s="5"/>
      <c r="O17" s="5"/>
      <c r="P17" s="5"/>
      <c r="Q17" s="5"/>
      <c r="R17" s="5"/>
      <c r="S17" s="5"/>
      <c r="T17" s="5"/>
      <c r="U17" s="5"/>
      <c r="V17" s="5"/>
      <c r="W17" s="5"/>
      <c r="X17" s="5"/>
      <c r="Y17" s="5"/>
      <c r="Z17" s="5"/>
    </row>
    <row r="18" spans="1:26" x14ac:dyDescent="0.25">
      <c r="A18" s="144"/>
      <c r="B18" s="25" t="s">
        <v>1838</v>
      </c>
      <c r="C18" s="220"/>
      <c r="D18" s="219"/>
      <c r="E18" s="491"/>
      <c r="F18" s="418"/>
      <c r="G18" s="401"/>
      <c r="H18" s="5"/>
      <c r="I18" s="5"/>
      <c r="J18" s="5"/>
      <c r="K18" s="5"/>
      <c r="L18" s="5"/>
      <c r="M18" s="5"/>
      <c r="N18" s="5"/>
      <c r="O18" s="5"/>
      <c r="P18" s="5"/>
      <c r="Q18" s="5"/>
      <c r="R18" s="5"/>
      <c r="S18" s="5"/>
      <c r="T18" s="5"/>
      <c r="U18" s="5"/>
      <c r="V18" s="5"/>
      <c r="W18" s="5"/>
      <c r="X18" s="5"/>
      <c r="Y18" s="5"/>
      <c r="Z18" s="5"/>
    </row>
    <row r="19" spans="1:26" x14ac:dyDescent="0.25">
      <c r="A19" s="144"/>
      <c r="B19" s="25" t="s">
        <v>1839</v>
      </c>
      <c r="C19" s="220"/>
      <c r="D19" s="219"/>
      <c r="E19" s="491"/>
      <c r="F19" s="418"/>
      <c r="G19" s="401"/>
      <c r="H19" s="5"/>
      <c r="I19" s="5"/>
      <c r="J19" s="5"/>
      <c r="K19" s="5"/>
      <c r="L19" s="5"/>
      <c r="M19" s="5"/>
      <c r="N19" s="5"/>
      <c r="O19" s="5"/>
      <c r="P19" s="5"/>
      <c r="Q19" s="5"/>
      <c r="R19" s="5"/>
      <c r="S19" s="5"/>
      <c r="T19" s="5"/>
      <c r="U19" s="5"/>
      <c r="V19" s="5"/>
      <c r="W19" s="5"/>
      <c r="X19" s="5"/>
      <c r="Y19" s="5"/>
      <c r="Z19" s="5"/>
    </row>
    <row r="20" spans="1:26" x14ac:dyDescent="0.25">
      <c r="A20" s="144"/>
      <c r="B20" s="25" t="s">
        <v>1840</v>
      </c>
      <c r="C20" s="220"/>
      <c r="D20" s="219"/>
      <c r="E20" s="491"/>
      <c r="F20" s="418"/>
      <c r="G20" s="401"/>
      <c r="H20" s="5"/>
      <c r="I20" s="5"/>
      <c r="J20" s="5"/>
      <c r="K20" s="5"/>
      <c r="L20" s="5"/>
      <c r="M20" s="5"/>
      <c r="N20" s="5"/>
      <c r="O20" s="5"/>
      <c r="P20" s="5"/>
      <c r="Q20" s="5"/>
      <c r="R20" s="5"/>
      <c r="S20" s="5"/>
      <c r="T20" s="5"/>
      <c r="U20" s="5"/>
      <c r="V20" s="5"/>
      <c r="W20" s="5"/>
      <c r="X20" s="5"/>
      <c r="Y20" s="5"/>
      <c r="Z20" s="5"/>
    </row>
    <row r="21" spans="1:26" x14ac:dyDescent="0.25">
      <c r="A21" s="144"/>
      <c r="B21" s="25" t="s">
        <v>1841</v>
      </c>
      <c r="C21" s="220"/>
      <c r="D21" s="219"/>
      <c r="E21" s="491"/>
      <c r="F21" s="418"/>
      <c r="G21" s="401"/>
      <c r="H21" s="5"/>
      <c r="I21" s="5"/>
      <c r="J21" s="5"/>
      <c r="K21" s="5"/>
      <c r="L21" s="5"/>
      <c r="M21" s="5"/>
      <c r="N21" s="5"/>
      <c r="O21" s="5"/>
      <c r="P21" s="5"/>
      <c r="Q21" s="5"/>
      <c r="R21" s="5"/>
      <c r="S21" s="5"/>
      <c r="T21" s="5"/>
      <c r="U21" s="5"/>
      <c r="V21" s="5"/>
      <c r="W21" s="5"/>
      <c r="X21" s="5"/>
      <c r="Y21" s="5"/>
      <c r="Z21" s="5"/>
    </row>
    <row r="22" spans="1:26" x14ac:dyDescent="0.25">
      <c r="A22" s="144"/>
      <c r="B22" s="25" t="s">
        <v>1842</v>
      </c>
      <c r="C22" s="220"/>
      <c r="D22" s="219"/>
      <c r="E22" s="491"/>
      <c r="F22" s="418"/>
      <c r="G22" s="401"/>
      <c r="H22" s="5"/>
      <c r="I22" s="5"/>
      <c r="J22" s="5"/>
      <c r="K22" s="5"/>
      <c r="L22" s="5"/>
      <c r="M22" s="5"/>
      <c r="N22" s="5"/>
      <c r="O22" s="5"/>
      <c r="P22" s="5"/>
      <c r="Q22" s="5"/>
      <c r="R22" s="5"/>
      <c r="S22" s="5"/>
      <c r="T22" s="5"/>
      <c r="U22" s="5"/>
      <c r="V22" s="5"/>
      <c r="W22" s="5"/>
      <c r="X22" s="5"/>
      <c r="Y22" s="5"/>
      <c r="Z22" s="5"/>
    </row>
    <row r="23" spans="1:26" x14ac:dyDescent="0.25">
      <c r="A23" s="144"/>
      <c r="B23" s="25" t="s">
        <v>1843</v>
      </c>
      <c r="C23" s="220"/>
      <c r="D23" s="219"/>
      <c r="E23" s="491"/>
      <c r="F23" s="418"/>
      <c r="G23" s="401"/>
      <c r="H23" s="5"/>
      <c r="I23" s="5"/>
      <c r="J23" s="5"/>
      <c r="K23" s="5"/>
      <c r="L23" s="5"/>
      <c r="M23" s="5"/>
      <c r="N23" s="5"/>
      <c r="O23" s="5"/>
      <c r="P23" s="5"/>
      <c r="Q23" s="5"/>
      <c r="R23" s="5"/>
      <c r="S23" s="5"/>
      <c r="T23" s="5"/>
      <c r="U23" s="5"/>
      <c r="V23" s="5"/>
      <c r="W23" s="5"/>
      <c r="X23" s="5"/>
      <c r="Y23" s="5"/>
      <c r="Z23" s="5"/>
    </row>
    <row r="24" spans="1:26" x14ac:dyDescent="0.25">
      <c r="A24" s="144"/>
      <c r="B24" s="25" t="s">
        <v>1844</v>
      </c>
      <c r="C24" s="220"/>
      <c r="D24" s="219"/>
      <c r="E24" s="491"/>
      <c r="F24" s="418"/>
      <c r="G24" s="401"/>
      <c r="H24" s="5"/>
      <c r="I24" s="5"/>
      <c r="J24" s="5"/>
      <c r="K24" s="5"/>
      <c r="L24" s="5"/>
      <c r="M24" s="5"/>
      <c r="N24" s="5"/>
      <c r="O24" s="5"/>
      <c r="P24" s="5"/>
      <c r="Q24" s="5"/>
      <c r="R24" s="5"/>
      <c r="S24" s="5"/>
      <c r="T24" s="5"/>
      <c r="U24" s="5"/>
      <c r="V24" s="5"/>
      <c r="W24" s="5"/>
      <c r="X24" s="5"/>
      <c r="Y24" s="5"/>
      <c r="Z24" s="5"/>
    </row>
    <row r="25" spans="1:26" x14ac:dyDescent="0.25">
      <c r="A25" s="144"/>
      <c r="B25" s="25" t="s">
        <v>1845</v>
      </c>
      <c r="C25" s="220"/>
      <c r="D25" s="221"/>
      <c r="E25" s="491"/>
      <c r="F25" s="418"/>
      <c r="G25" s="401"/>
      <c r="H25" s="5"/>
      <c r="I25" s="5"/>
      <c r="J25" s="5"/>
      <c r="K25" s="5"/>
      <c r="L25" s="5"/>
      <c r="M25" s="5"/>
      <c r="N25" s="5"/>
      <c r="O25" s="5"/>
      <c r="P25" s="5"/>
      <c r="Q25" s="5"/>
      <c r="R25" s="5"/>
      <c r="S25" s="5"/>
      <c r="T25" s="5"/>
      <c r="U25" s="5"/>
      <c r="V25" s="5"/>
      <c r="W25" s="5"/>
      <c r="X25" s="5"/>
      <c r="Y25" s="5"/>
      <c r="Z25" s="5"/>
    </row>
    <row r="26" spans="1:26" x14ac:dyDescent="0.25">
      <c r="A26" s="144"/>
      <c r="B26" s="25" t="s">
        <v>1846</v>
      </c>
      <c r="C26" s="220"/>
      <c r="D26" s="221"/>
      <c r="E26" s="491"/>
      <c r="F26" s="418"/>
      <c r="G26" s="401"/>
      <c r="H26" s="5"/>
      <c r="I26" s="5"/>
      <c r="J26" s="5"/>
      <c r="K26" s="5"/>
      <c r="L26" s="5"/>
      <c r="M26" s="5"/>
      <c r="N26" s="5"/>
      <c r="O26" s="5"/>
      <c r="P26" s="5"/>
      <c r="Q26" s="5"/>
      <c r="R26" s="5"/>
      <c r="S26" s="5"/>
      <c r="T26" s="5"/>
      <c r="U26" s="5"/>
      <c r="V26" s="5"/>
      <c r="W26" s="5"/>
      <c r="X26" s="5"/>
      <c r="Y26" s="5"/>
      <c r="Z26" s="5"/>
    </row>
    <row r="27" spans="1:26" x14ac:dyDescent="0.25">
      <c r="A27" s="144"/>
      <c r="B27" s="25" t="s">
        <v>1847</v>
      </c>
      <c r="C27" s="220"/>
      <c r="D27" s="221"/>
      <c r="E27" s="491"/>
      <c r="F27" s="418"/>
      <c r="G27" s="401"/>
      <c r="H27" s="5"/>
      <c r="I27" s="5"/>
      <c r="J27" s="5"/>
      <c r="K27" s="5"/>
      <c r="L27" s="5"/>
      <c r="M27" s="5"/>
      <c r="N27" s="5"/>
      <c r="O27" s="5"/>
      <c r="P27" s="5"/>
      <c r="Q27" s="5"/>
      <c r="R27" s="5"/>
      <c r="S27" s="5"/>
      <c r="T27" s="5"/>
      <c r="U27" s="5"/>
      <c r="V27" s="5"/>
      <c r="W27" s="5"/>
      <c r="X27" s="5"/>
      <c r="Y27" s="5"/>
      <c r="Z27" s="5"/>
    </row>
    <row r="28" spans="1:26" x14ac:dyDescent="0.25">
      <c r="A28" s="144"/>
      <c r="B28" s="25" t="s">
        <v>1848</v>
      </c>
      <c r="C28" s="220"/>
      <c r="D28" s="221"/>
      <c r="E28" s="491"/>
      <c r="F28" s="418"/>
      <c r="G28" s="401"/>
      <c r="H28" s="5"/>
      <c r="I28" s="5"/>
      <c r="J28" s="5"/>
      <c r="K28" s="5"/>
      <c r="L28" s="5"/>
      <c r="M28" s="5"/>
      <c r="N28" s="5"/>
      <c r="O28" s="5"/>
      <c r="P28" s="5"/>
      <c r="Q28" s="5"/>
      <c r="R28" s="5"/>
      <c r="S28" s="5"/>
      <c r="T28" s="5"/>
      <c r="U28" s="5"/>
      <c r="V28" s="5"/>
      <c r="W28" s="5"/>
      <c r="X28" s="5"/>
      <c r="Y28" s="5"/>
      <c r="Z28" s="5"/>
    </row>
    <row r="29" spans="1:26" x14ac:dyDescent="0.25">
      <c r="A29" s="144"/>
      <c r="B29" s="25" t="s">
        <v>1849</v>
      </c>
      <c r="C29" s="220"/>
      <c r="D29" s="221"/>
      <c r="E29" s="491"/>
      <c r="F29" s="418"/>
      <c r="G29" s="401"/>
      <c r="H29" s="5"/>
      <c r="I29" s="5"/>
      <c r="J29" s="5"/>
      <c r="K29" s="5"/>
      <c r="L29" s="5"/>
      <c r="M29" s="5"/>
      <c r="N29" s="5"/>
      <c r="O29" s="5"/>
      <c r="P29" s="5"/>
      <c r="Q29" s="5"/>
      <c r="R29" s="5"/>
      <c r="S29" s="5"/>
      <c r="T29" s="5"/>
      <c r="U29" s="5"/>
      <c r="V29" s="5"/>
      <c r="W29" s="5"/>
      <c r="X29" s="5"/>
      <c r="Y29" s="5"/>
      <c r="Z29" s="5"/>
    </row>
    <row r="30" spans="1:26" x14ac:dyDescent="0.25">
      <c r="A30" s="144"/>
      <c r="B30" s="25" t="s">
        <v>1850</v>
      </c>
      <c r="C30" s="220"/>
      <c r="D30" s="221"/>
      <c r="E30" s="491"/>
      <c r="F30" s="418"/>
      <c r="G30" s="401"/>
      <c r="H30" s="5"/>
      <c r="I30" s="5"/>
      <c r="J30" s="5"/>
      <c r="K30" s="5"/>
      <c r="L30" s="5"/>
      <c r="M30" s="5"/>
      <c r="N30" s="5"/>
      <c r="O30" s="5"/>
      <c r="P30" s="5"/>
      <c r="Q30" s="5"/>
      <c r="R30" s="5"/>
      <c r="S30" s="5"/>
      <c r="T30" s="5"/>
      <c r="U30" s="5"/>
      <c r="V30" s="5"/>
      <c r="W30" s="5"/>
      <c r="X30" s="5"/>
      <c r="Y30" s="5"/>
      <c r="Z30" s="5"/>
    </row>
    <row r="31" spans="1:26" x14ac:dyDescent="0.25">
      <c r="A31" s="144"/>
      <c r="B31" s="25" t="s">
        <v>1851</v>
      </c>
      <c r="C31" s="220"/>
      <c r="D31" s="221"/>
      <c r="E31" s="491"/>
      <c r="F31" s="418"/>
      <c r="G31" s="401"/>
      <c r="H31" s="5"/>
      <c r="I31" s="5"/>
      <c r="J31" s="5"/>
      <c r="K31" s="5"/>
      <c r="L31" s="5"/>
      <c r="M31" s="5"/>
      <c r="N31" s="5"/>
      <c r="O31" s="5"/>
      <c r="P31" s="5"/>
      <c r="Q31" s="5"/>
      <c r="R31" s="5"/>
      <c r="S31" s="5"/>
      <c r="T31" s="5"/>
      <c r="U31" s="5"/>
      <c r="V31" s="5"/>
      <c r="W31" s="5"/>
      <c r="X31" s="5"/>
      <c r="Y31" s="5"/>
      <c r="Z31" s="5"/>
    </row>
    <row r="32" spans="1:26" x14ac:dyDescent="0.25">
      <c r="A32" s="144"/>
      <c r="B32" s="25" t="s">
        <v>1852</v>
      </c>
      <c r="C32" s="220"/>
      <c r="D32" s="221"/>
      <c r="E32" s="491"/>
      <c r="F32" s="418"/>
      <c r="G32" s="401"/>
      <c r="H32" s="5"/>
      <c r="I32" s="5"/>
      <c r="J32" s="5"/>
      <c r="K32" s="5"/>
      <c r="L32" s="5"/>
      <c r="M32" s="5"/>
      <c r="N32" s="5"/>
      <c r="O32" s="5"/>
      <c r="P32" s="5"/>
      <c r="Q32" s="5"/>
      <c r="R32" s="5"/>
      <c r="S32" s="5"/>
      <c r="T32" s="5"/>
      <c r="U32" s="5"/>
      <c r="V32" s="5"/>
      <c r="W32" s="5"/>
      <c r="X32" s="5"/>
      <c r="Y32" s="5"/>
      <c r="Z32" s="5"/>
    </row>
    <row r="33" spans="1:26" x14ac:dyDescent="0.25">
      <c r="A33" s="144"/>
      <c r="B33" s="25" t="s">
        <v>1853</v>
      </c>
      <c r="C33" s="220"/>
      <c r="D33" s="221"/>
      <c r="E33" s="491"/>
      <c r="F33" s="418"/>
      <c r="G33" s="401"/>
      <c r="H33" s="5"/>
      <c r="I33" s="5"/>
      <c r="J33" s="5"/>
      <c r="K33" s="5"/>
      <c r="L33" s="5"/>
      <c r="M33" s="5"/>
      <c r="N33" s="5"/>
      <c r="O33" s="5"/>
      <c r="P33" s="5"/>
      <c r="Q33" s="5"/>
      <c r="R33" s="5"/>
      <c r="S33" s="5"/>
      <c r="T33" s="5"/>
      <c r="U33" s="5"/>
      <c r="V33" s="5"/>
      <c r="W33" s="5"/>
      <c r="X33" s="5"/>
      <c r="Y33" s="5"/>
      <c r="Z33" s="5"/>
    </row>
    <row r="34" spans="1:26" x14ac:dyDescent="0.25">
      <c r="A34" s="144"/>
      <c r="B34" s="392" t="s">
        <v>1854</v>
      </c>
      <c r="C34" s="220" t="s">
        <v>843</v>
      </c>
      <c r="D34" s="221">
        <v>2</v>
      </c>
      <c r="E34" s="506"/>
      <c r="F34" s="507">
        <f>$D34*E34</f>
        <v>0</v>
      </c>
      <c r="G34" s="401"/>
      <c r="H34" s="5"/>
      <c r="I34" s="5"/>
      <c r="J34" s="5"/>
      <c r="K34" s="5"/>
      <c r="L34" s="5"/>
      <c r="M34" s="5"/>
      <c r="N34" s="5"/>
      <c r="O34" s="5"/>
      <c r="P34" s="5"/>
      <c r="Q34" s="5"/>
      <c r="R34" s="5"/>
      <c r="S34" s="5"/>
      <c r="T34" s="5"/>
      <c r="U34" s="5"/>
      <c r="V34" s="5"/>
      <c r="W34" s="5"/>
      <c r="X34" s="5"/>
      <c r="Y34" s="5"/>
      <c r="Z34" s="5"/>
    </row>
    <row r="35" spans="1:26" x14ac:dyDescent="0.25">
      <c r="A35" s="144"/>
      <c r="B35" s="382"/>
      <c r="C35" s="220"/>
      <c r="D35" s="221"/>
      <c r="E35" s="491"/>
      <c r="F35" s="437"/>
      <c r="G35" s="401"/>
      <c r="H35" s="5"/>
      <c r="I35" s="5"/>
      <c r="J35" s="5"/>
      <c r="K35" s="5"/>
      <c r="L35" s="5"/>
      <c r="M35" s="5"/>
      <c r="N35" s="5"/>
      <c r="O35" s="5"/>
      <c r="P35" s="5"/>
      <c r="Q35" s="5"/>
      <c r="R35" s="5"/>
      <c r="S35" s="5"/>
      <c r="T35" s="5"/>
      <c r="U35" s="5"/>
      <c r="V35" s="5"/>
      <c r="W35" s="5"/>
      <c r="X35" s="5"/>
      <c r="Y35" s="5"/>
      <c r="Z35" s="5"/>
    </row>
    <row r="36" spans="1:26" x14ac:dyDescent="0.25">
      <c r="A36" s="144" t="s">
        <v>1855</v>
      </c>
      <c r="B36" s="396" t="s">
        <v>2654</v>
      </c>
      <c r="C36" s="220" t="s">
        <v>843</v>
      </c>
      <c r="D36" s="221">
        <v>2</v>
      </c>
      <c r="E36" s="506"/>
      <c r="F36" s="507">
        <f>$D36*E36</f>
        <v>0</v>
      </c>
      <c r="G36" s="401"/>
      <c r="H36" s="5"/>
      <c r="I36" s="5"/>
      <c r="J36" s="5"/>
      <c r="K36" s="5"/>
      <c r="L36" s="5"/>
      <c r="M36" s="5"/>
      <c r="N36" s="5"/>
      <c r="O36" s="5"/>
      <c r="P36" s="5"/>
      <c r="Q36" s="5"/>
      <c r="R36" s="5"/>
      <c r="S36" s="5"/>
      <c r="T36" s="5"/>
      <c r="U36" s="5"/>
      <c r="V36" s="5"/>
      <c r="W36" s="5"/>
      <c r="X36" s="5"/>
      <c r="Y36" s="5"/>
      <c r="Z36" s="5"/>
    </row>
    <row r="37" spans="1:26" x14ac:dyDescent="0.25">
      <c r="A37" s="144"/>
      <c r="B37" s="5"/>
      <c r="C37" s="220"/>
      <c r="D37" s="221"/>
      <c r="E37" s="491"/>
      <c r="F37" s="418"/>
      <c r="G37" s="401"/>
      <c r="H37" s="5"/>
      <c r="I37" s="5"/>
      <c r="J37" s="5"/>
      <c r="K37" s="5"/>
      <c r="L37" s="5"/>
      <c r="M37" s="5"/>
      <c r="N37" s="5"/>
      <c r="O37" s="5"/>
      <c r="P37" s="5"/>
      <c r="Q37" s="5"/>
      <c r="R37" s="5"/>
      <c r="S37" s="5"/>
      <c r="T37" s="5"/>
      <c r="U37" s="5"/>
      <c r="V37" s="5"/>
      <c r="W37" s="5"/>
      <c r="X37" s="5"/>
      <c r="Y37" s="5"/>
      <c r="Z37" s="5"/>
    </row>
    <row r="38" spans="1:26" x14ac:dyDescent="0.25">
      <c r="A38" s="144" t="s">
        <v>1856</v>
      </c>
      <c r="B38" s="25" t="s">
        <v>1857</v>
      </c>
      <c r="C38" s="220" t="s">
        <v>843</v>
      </c>
      <c r="D38" s="221">
        <v>2</v>
      </c>
      <c r="E38" s="506"/>
      <c r="F38" s="507">
        <f>$D38*E38</f>
        <v>0</v>
      </c>
      <c r="G38" s="401"/>
      <c r="H38" s="5"/>
      <c r="I38" s="5"/>
      <c r="J38" s="5"/>
      <c r="K38" s="5"/>
      <c r="L38" s="5"/>
      <c r="M38" s="5"/>
      <c r="N38" s="5"/>
      <c r="O38" s="5"/>
      <c r="P38" s="5"/>
      <c r="Q38" s="5"/>
      <c r="R38" s="5"/>
      <c r="S38" s="5"/>
      <c r="T38" s="5"/>
      <c r="U38" s="5"/>
      <c r="V38" s="5"/>
      <c r="W38" s="5"/>
      <c r="X38" s="5"/>
      <c r="Y38" s="5"/>
      <c r="Z38" s="5"/>
    </row>
    <row r="39" spans="1:26" x14ac:dyDescent="0.25">
      <c r="A39" s="144"/>
      <c r="B39" s="5"/>
      <c r="C39" s="220"/>
      <c r="D39" s="221"/>
      <c r="E39" s="491"/>
      <c r="F39" s="418"/>
      <c r="G39" s="401"/>
      <c r="H39" s="5"/>
      <c r="I39" s="5"/>
      <c r="J39" s="5"/>
      <c r="K39" s="5"/>
      <c r="L39" s="5"/>
      <c r="M39" s="5"/>
      <c r="N39" s="5"/>
      <c r="O39" s="5"/>
      <c r="P39" s="5"/>
      <c r="Q39" s="5"/>
      <c r="R39" s="5"/>
      <c r="S39" s="5"/>
      <c r="T39" s="5"/>
      <c r="U39" s="5"/>
      <c r="V39" s="5"/>
      <c r="W39" s="5"/>
      <c r="X39" s="5"/>
      <c r="Y39" s="5"/>
      <c r="Z39" s="5"/>
    </row>
    <row r="40" spans="1:26" x14ac:dyDescent="0.25">
      <c r="A40" s="144" t="s">
        <v>1858</v>
      </c>
      <c r="B40" s="25" t="s">
        <v>1859</v>
      </c>
      <c r="C40" s="220" t="s">
        <v>843</v>
      </c>
      <c r="D40" s="221">
        <v>2</v>
      </c>
      <c r="E40" s="506"/>
      <c r="F40" s="507">
        <f>$D40*E40</f>
        <v>0</v>
      </c>
      <c r="G40" s="401"/>
      <c r="H40" s="5"/>
      <c r="I40" s="5"/>
      <c r="J40" s="5"/>
      <c r="K40" s="5"/>
      <c r="L40" s="5"/>
      <c r="M40" s="5"/>
      <c r="N40" s="5"/>
      <c r="O40" s="5"/>
      <c r="P40" s="5"/>
      <c r="Q40" s="5"/>
      <c r="R40" s="5"/>
      <c r="S40" s="5"/>
      <c r="T40" s="5"/>
      <c r="U40" s="5"/>
      <c r="V40" s="5"/>
      <c r="W40" s="5"/>
      <c r="X40" s="5"/>
      <c r="Y40" s="5"/>
      <c r="Z40" s="5"/>
    </row>
    <row r="41" spans="1:26" x14ac:dyDescent="0.25">
      <c r="A41" s="144"/>
      <c r="B41" s="5"/>
      <c r="C41" s="220"/>
      <c r="D41" s="221"/>
      <c r="E41" s="491"/>
      <c r="F41" s="418"/>
      <c r="G41" s="401"/>
      <c r="H41" s="5"/>
      <c r="I41" s="5"/>
      <c r="J41" s="5"/>
      <c r="K41" s="5"/>
      <c r="L41" s="5"/>
      <c r="M41" s="5"/>
      <c r="N41" s="5"/>
      <c r="O41" s="5"/>
      <c r="P41" s="5"/>
      <c r="Q41" s="5"/>
      <c r="R41" s="5"/>
      <c r="S41" s="5"/>
      <c r="T41" s="5"/>
      <c r="U41" s="5"/>
      <c r="V41" s="5"/>
      <c r="W41" s="5"/>
      <c r="X41" s="5"/>
      <c r="Y41" s="5"/>
      <c r="Z41" s="5"/>
    </row>
    <row r="42" spans="1:26" x14ac:dyDescent="0.25">
      <c r="A42" s="144" t="s">
        <v>1860</v>
      </c>
      <c r="B42" s="25" t="s">
        <v>1861</v>
      </c>
      <c r="C42" s="220" t="s">
        <v>843</v>
      </c>
      <c r="D42" s="221">
        <v>2</v>
      </c>
      <c r="E42" s="506"/>
      <c r="F42" s="507">
        <f>$D42*E42</f>
        <v>0</v>
      </c>
      <c r="G42" s="401"/>
      <c r="H42" s="5"/>
      <c r="I42" s="5"/>
      <c r="J42" s="5"/>
      <c r="K42" s="5"/>
      <c r="L42" s="5"/>
      <c r="M42" s="5"/>
      <c r="N42" s="5"/>
      <c r="O42" s="5"/>
      <c r="P42" s="5"/>
      <c r="Q42" s="5"/>
      <c r="R42" s="5"/>
      <c r="S42" s="5"/>
      <c r="T42" s="5"/>
      <c r="U42" s="5"/>
      <c r="V42" s="5"/>
      <c r="W42" s="5"/>
      <c r="X42" s="5"/>
      <c r="Y42" s="5"/>
      <c r="Z42" s="5"/>
    </row>
    <row r="43" spans="1:26" x14ac:dyDescent="0.25">
      <c r="A43" s="144"/>
      <c r="B43" s="5"/>
      <c r="C43" s="220"/>
      <c r="D43" s="221"/>
      <c r="E43" s="491"/>
      <c r="F43" s="418"/>
      <c r="G43" s="401"/>
      <c r="H43" s="5"/>
      <c r="I43" s="5"/>
      <c r="J43" s="5"/>
      <c r="K43" s="5"/>
      <c r="L43" s="5"/>
      <c r="M43" s="5"/>
      <c r="N43" s="5"/>
      <c r="O43" s="5"/>
      <c r="P43" s="5"/>
      <c r="Q43" s="5"/>
      <c r="R43" s="5"/>
      <c r="S43" s="5"/>
      <c r="T43" s="5"/>
      <c r="U43" s="5"/>
      <c r="V43" s="5"/>
      <c r="W43" s="5"/>
      <c r="X43" s="5"/>
      <c r="Y43" s="5"/>
      <c r="Z43" s="5"/>
    </row>
    <row r="44" spans="1:26" x14ac:dyDescent="0.25">
      <c r="A44" s="144" t="s">
        <v>1862</v>
      </c>
      <c r="B44" s="25" t="s">
        <v>1863</v>
      </c>
      <c r="C44" s="220" t="s">
        <v>843</v>
      </c>
      <c r="D44" s="221">
        <v>2</v>
      </c>
      <c r="E44" s="506"/>
      <c r="F44" s="507">
        <f>$D44*E44</f>
        <v>0</v>
      </c>
      <c r="G44" s="401"/>
      <c r="H44" s="5"/>
      <c r="I44" s="5"/>
      <c r="J44" s="5"/>
      <c r="K44" s="5"/>
      <c r="L44" s="5"/>
      <c r="M44" s="5"/>
      <c r="N44" s="5"/>
      <c r="O44" s="5"/>
      <c r="P44" s="5"/>
      <c r="Q44" s="5"/>
      <c r="R44" s="5"/>
      <c r="S44" s="5"/>
      <c r="T44" s="5"/>
      <c r="U44" s="5"/>
      <c r="V44" s="5"/>
      <c r="W44" s="5"/>
      <c r="X44" s="5"/>
      <c r="Y44" s="5"/>
      <c r="Z44" s="5"/>
    </row>
    <row r="45" spans="1:26" x14ac:dyDescent="0.25">
      <c r="A45" s="144"/>
      <c r="B45" s="5"/>
      <c r="C45" s="220"/>
      <c r="D45" s="221"/>
      <c r="E45" s="491"/>
      <c r="F45" s="418"/>
      <c r="G45" s="401"/>
      <c r="H45" s="5"/>
      <c r="I45" s="5"/>
      <c r="J45" s="5"/>
      <c r="K45" s="5"/>
      <c r="L45" s="5"/>
      <c r="M45" s="5"/>
      <c r="N45" s="5"/>
      <c r="O45" s="5"/>
      <c r="P45" s="5"/>
      <c r="Q45" s="5"/>
      <c r="R45" s="5"/>
      <c r="S45" s="5"/>
      <c r="T45" s="5"/>
      <c r="U45" s="5"/>
      <c r="V45" s="5"/>
      <c r="W45" s="5"/>
      <c r="X45" s="5"/>
      <c r="Y45" s="5"/>
      <c r="Z45" s="5"/>
    </row>
    <row r="46" spans="1:26" x14ac:dyDescent="0.25">
      <c r="A46" s="144"/>
      <c r="B46" s="382"/>
      <c r="C46" s="220"/>
      <c r="D46" s="221"/>
      <c r="E46" s="491"/>
      <c r="F46" s="437"/>
      <c r="G46" s="401"/>
      <c r="H46" s="5"/>
      <c r="I46" s="5"/>
      <c r="J46" s="5"/>
      <c r="K46" s="5"/>
      <c r="L46" s="5"/>
      <c r="M46" s="5"/>
      <c r="N46" s="5"/>
      <c r="O46" s="5"/>
      <c r="P46" s="5"/>
      <c r="Q46" s="5"/>
      <c r="R46" s="5"/>
      <c r="S46" s="5"/>
      <c r="T46" s="5"/>
      <c r="U46" s="5"/>
      <c r="V46" s="5"/>
      <c r="W46" s="5"/>
      <c r="X46" s="5"/>
      <c r="Y46" s="5"/>
      <c r="Z46" s="5"/>
    </row>
    <row r="47" spans="1:26" ht="90" x14ac:dyDescent="0.25">
      <c r="A47" s="144" t="s">
        <v>1864</v>
      </c>
      <c r="B47" s="396" t="s">
        <v>2653</v>
      </c>
      <c r="C47" s="148"/>
      <c r="D47" s="221"/>
      <c r="E47" s="491"/>
      <c r="F47" s="437"/>
      <c r="G47" s="401"/>
      <c r="H47" s="5"/>
      <c r="I47" s="5"/>
      <c r="J47" s="5"/>
      <c r="K47" s="5"/>
      <c r="L47" s="5"/>
      <c r="M47" s="5"/>
      <c r="N47" s="5"/>
      <c r="O47" s="5"/>
      <c r="P47" s="5"/>
      <c r="Q47" s="5"/>
      <c r="R47" s="5"/>
      <c r="S47" s="5"/>
      <c r="T47" s="5"/>
      <c r="U47" s="5"/>
      <c r="V47" s="5"/>
      <c r="W47" s="5"/>
      <c r="X47" s="5"/>
      <c r="Y47" s="5"/>
      <c r="Z47" s="5"/>
    </row>
    <row r="48" spans="1:26" ht="409.5" x14ac:dyDescent="0.25">
      <c r="A48" s="144"/>
      <c r="B48" s="25" t="s">
        <v>1865</v>
      </c>
      <c r="C48" s="126" t="s">
        <v>843</v>
      </c>
      <c r="D48" s="103">
        <v>2</v>
      </c>
      <c r="E48" s="506"/>
      <c r="F48" s="507">
        <f>$D48*E48</f>
        <v>0</v>
      </c>
      <c r="G48" s="401"/>
      <c r="H48" s="5"/>
      <c r="I48" s="5"/>
      <c r="J48" s="5"/>
      <c r="K48" s="5"/>
      <c r="L48" s="5"/>
      <c r="M48" s="5"/>
      <c r="N48" s="5"/>
      <c r="O48" s="5"/>
      <c r="P48" s="5"/>
      <c r="Q48" s="5"/>
      <c r="R48" s="5"/>
      <c r="S48" s="5"/>
      <c r="T48" s="5"/>
      <c r="U48" s="5"/>
      <c r="V48" s="5"/>
      <c r="W48" s="5"/>
      <c r="X48" s="5"/>
      <c r="Y48" s="5"/>
      <c r="Z48" s="5"/>
    </row>
    <row r="49" spans="1:26" x14ac:dyDescent="0.25">
      <c r="A49" s="144"/>
      <c r="B49" s="5"/>
      <c r="C49" s="220"/>
      <c r="D49" s="221"/>
      <c r="E49" s="491"/>
      <c r="F49" s="418"/>
      <c r="G49" s="401"/>
      <c r="H49" s="5"/>
      <c r="I49" s="5"/>
      <c r="J49" s="5"/>
      <c r="K49" s="5"/>
      <c r="L49" s="5"/>
      <c r="M49" s="5"/>
      <c r="N49" s="5"/>
      <c r="O49" s="5"/>
      <c r="P49" s="5"/>
      <c r="Q49" s="5"/>
      <c r="R49" s="5"/>
      <c r="S49" s="5"/>
      <c r="T49" s="5"/>
      <c r="U49" s="5"/>
      <c r="V49" s="5"/>
      <c r="W49" s="5"/>
      <c r="X49" s="5"/>
      <c r="Y49" s="5"/>
      <c r="Z49" s="5"/>
    </row>
    <row r="50" spans="1:26" x14ac:dyDescent="0.25">
      <c r="A50" s="144" t="s">
        <v>1866</v>
      </c>
      <c r="B50" s="396" t="s">
        <v>2652</v>
      </c>
      <c r="C50" s="220" t="s">
        <v>843</v>
      </c>
      <c r="D50" s="221">
        <v>1</v>
      </c>
      <c r="E50" s="506"/>
      <c r="F50" s="507">
        <f>$D50*E50</f>
        <v>0</v>
      </c>
      <c r="G50" s="401"/>
      <c r="H50" s="5"/>
      <c r="I50" s="5"/>
      <c r="J50" s="5"/>
      <c r="K50" s="5"/>
      <c r="L50" s="5"/>
      <c r="M50" s="5"/>
      <c r="N50" s="5"/>
      <c r="O50" s="5"/>
      <c r="P50" s="5"/>
      <c r="Q50" s="5"/>
      <c r="R50" s="5"/>
      <c r="S50" s="5"/>
      <c r="T50" s="5"/>
      <c r="U50" s="5"/>
      <c r="V50" s="5"/>
      <c r="W50" s="5"/>
      <c r="X50" s="5"/>
      <c r="Y50" s="5"/>
      <c r="Z50" s="5"/>
    </row>
    <row r="51" spans="1:26" x14ac:dyDescent="0.25">
      <c r="A51" s="144"/>
      <c r="B51" s="5"/>
      <c r="C51" s="220"/>
      <c r="D51" s="221"/>
      <c r="E51" s="491"/>
      <c r="F51" s="418"/>
      <c r="G51" s="401"/>
      <c r="H51" s="5"/>
      <c r="I51" s="5"/>
      <c r="J51" s="5"/>
      <c r="K51" s="5"/>
      <c r="L51" s="5"/>
      <c r="M51" s="5"/>
      <c r="N51" s="5"/>
      <c r="O51" s="5"/>
      <c r="P51" s="5"/>
      <c r="Q51" s="5"/>
      <c r="R51" s="5"/>
      <c r="S51" s="5"/>
      <c r="T51" s="5"/>
      <c r="U51" s="5"/>
      <c r="V51" s="5"/>
      <c r="W51" s="5"/>
      <c r="X51" s="5"/>
      <c r="Y51" s="5"/>
      <c r="Z51" s="5"/>
    </row>
    <row r="52" spans="1:26" ht="45" x14ac:dyDescent="0.25">
      <c r="A52" s="144" t="s">
        <v>1867</v>
      </c>
      <c r="B52" s="25" t="s">
        <v>1868</v>
      </c>
      <c r="C52" s="220" t="s">
        <v>843</v>
      </c>
      <c r="D52" s="221">
        <v>1</v>
      </c>
      <c r="E52" s="506"/>
      <c r="F52" s="507">
        <f>$D52*E52</f>
        <v>0</v>
      </c>
      <c r="G52" s="401"/>
      <c r="H52" s="5"/>
      <c r="I52" s="5"/>
      <c r="J52" s="5"/>
      <c r="K52" s="5"/>
      <c r="L52" s="5"/>
      <c r="M52" s="5"/>
      <c r="N52" s="5"/>
      <c r="O52" s="5"/>
      <c r="P52" s="5"/>
      <c r="Q52" s="5"/>
      <c r="R52" s="5"/>
      <c r="S52" s="5"/>
      <c r="T52" s="5"/>
      <c r="U52" s="5"/>
      <c r="V52" s="5"/>
      <c r="W52" s="5"/>
      <c r="X52" s="5"/>
      <c r="Y52" s="5"/>
      <c r="Z52" s="5"/>
    </row>
    <row r="53" spans="1:26" x14ac:dyDescent="0.25">
      <c r="A53" s="144"/>
      <c r="B53" s="5"/>
      <c r="C53" s="220"/>
      <c r="D53" s="221"/>
      <c r="E53" s="491"/>
      <c r="F53" s="418"/>
      <c r="G53" s="401"/>
      <c r="H53" s="5"/>
      <c r="I53" s="5"/>
      <c r="J53" s="5"/>
      <c r="K53" s="5"/>
      <c r="L53" s="5"/>
      <c r="M53" s="5"/>
      <c r="N53" s="5"/>
      <c r="O53" s="5"/>
      <c r="P53" s="5"/>
      <c r="Q53" s="5"/>
      <c r="R53" s="5"/>
      <c r="S53" s="5"/>
      <c r="T53" s="5"/>
      <c r="U53" s="5"/>
      <c r="V53" s="5"/>
      <c r="W53" s="5"/>
      <c r="X53" s="5"/>
      <c r="Y53" s="5"/>
      <c r="Z53" s="5"/>
    </row>
    <row r="54" spans="1:26" x14ac:dyDescent="0.25">
      <c r="A54" s="144" t="s">
        <v>1869</v>
      </c>
      <c r="B54" s="25" t="s">
        <v>1870</v>
      </c>
      <c r="C54" s="220" t="s">
        <v>843</v>
      </c>
      <c r="D54" s="221">
        <v>2</v>
      </c>
      <c r="E54" s="506"/>
      <c r="F54" s="507">
        <f>$D54*E54</f>
        <v>0</v>
      </c>
      <c r="G54" s="401"/>
      <c r="H54" s="5"/>
      <c r="I54" s="5"/>
      <c r="J54" s="5"/>
      <c r="K54" s="5"/>
      <c r="L54" s="5"/>
      <c r="M54" s="5"/>
      <c r="N54" s="5"/>
      <c r="O54" s="5"/>
      <c r="P54" s="5"/>
      <c r="Q54" s="5"/>
      <c r="R54" s="5"/>
      <c r="S54" s="5"/>
      <c r="T54" s="5"/>
      <c r="U54" s="5"/>
      <c r="V54" s="5"/>
      <c r="W54" s="5"/>
      <c r="X54" s="5"/>
      <c r="Y54" s="5"/>
      <c r="Z54" s="5"/>
    </row>
    <row r="55" spans="1:26" x14ac:dyDescent="0.25">
      <c r="A55" s="144"/>
      <c r="B55" s="5"/>
      <c r="C55" s="220"/>
      <c r="D55" s="221"/>
      <c r="E55" s="491"/>
      <c r="F55" s="418"/>
      <c r="G55" s="401"/>
      <c r="H55" s="5"/>
      <c r="I55" s="5"/>
      <c r="J55" s="5"/>
      <c r="K55" s="5"/>
      <c r="L55" s="5"/>
      <c r="M55" s="5"/>
      <c r="N55" s="5"/>
      <c r="O55" s="5"/>
      <c r="P55" s="5"/>
      <c r="Q55" s="5"/>
      <c r="R55" s="5"/>
      <c r="S55" s="5"/>
      <c r="T55" s="5"/>
      <c r="U55" s="5"/>
      <c r="V55" s="5"/>
      <c r="W55" s="5"/>
      <c r="X55" s="5"/>
      <c r="Y55" s="5"/>
      <c r="Z55" s="5"/>
    </row>
    <row r="56" spans="1:26" x14ac:dyDescent="0.25">
      <c r="A56" s="144"/>
      <c r="B56" s="382"/>
      <c r="C56" s="220"/>
      <c r="D56" s="221"/>
      <c r="E56" s="491"/>
      <c r="F56" s="418"/>
      <c r="G56" s="401"/>
      <c r="H56" s="5"/>
      <c r="I56" s="5"/>
      <c r="J56" s="5"/>
      <c r="K56" s="5"/>
      <c r="L56" s="5"/>
      <c r="M56" s="5"/>
      <c r="N56" s="5"/>
      <c r="O56" s="5"/>
      <c r="P56" s="5"/>
      <c r="Q56" s="5"/>
      <c r="R56" s="5"/>
      <c r="S56" s="5"/>
      <c r="T56" s="5"/>
      <c r="U56" s="5"/>
      <c r="V56" s="5"/>
      <c r="W56" s="5"/>
      <c r="X56" s="5"/>
      <c r="Y56" s="5"/>
      <c r="Z56" s="5"/>
    </row>
    <row r="57" spans="1:26" x14ac:dyDescent="0.25">
      <c r="A57" s="144" t="s">
        <v>1871</v>
      </c>
      <c r="B57" s="25" t="s">
        <v>1872</v>
      </c>
      <c r="C57" s="220" t="s">
        <v>843</v>
      </c>
      <c r="D57" s="221">
        <v>2</v>
      </c>
      <c r="E57" s="506"/>
      <c r="F57" s="507">
        <f>$D57*E57</f>
        <v>0</v>
      </c>
      <c r="G57" s="401"/>
      <c r="H57" s="5"/>
      <c r="I57" s="5"/>
      <c r="J57" s="5"/>
      <c r="K57" s="5"/>
      <c r="L57" s="5"/>
      <c r="M57" s="5"/>
      <c r="N57" s="5"/>
      <c r="O57" s="5"/>
      <c r="P57" s="5"/>
      <c r="Q57" s="5"/>
      <c r="R57" s="5"/>
      <c r="S57" s="5"/>
      <c r="T57" s="5"/>
      <c r="U57" s="5"/>
      <c r="V57" s="5"/>
      <c r="W57" s="5"/>
      <c r="X57" s="5"/>
      <c r="Y57" s="5"/>
      <c r="Z57" s="5"/>
    </row>
    <row r="58" spans="1:26" x14ac:dyDescent="0.25">
      <c r="A58" s="144"/>
      <c r="B58" s="5"/>
      <c r="C58" s="220"/>
      <c r="D58" s="221"/>
      <c r="E58" s="491"/>
      <c r="F58" s="418"/>
      <c r="G58" s="401"/>
      <c r="H58" s="5"/>
      <c r="I58" s="5"/>
      <c r="J58" s="5"/>
      <c r="K58" s="5"/>
      <c r="L58" s="5"/>
      <c r="M58" s="5"/>
      <c r="N58" s="5"/>
      <c r="O58" s="5"/>
      <c r="P58" s="5"/>
      <c r="Q58" s="5"/>
      <c r="R58" s="5"/>
      <c r="S58" s="5"/>
      <c r="T58" s="5"/>
      <c r="U58" s="5"/>
      <c r="V58" s="5"/>
      <c r="W58" s="5"/>
      <c r="X58" s="5"/>
      <c r="Y58" s="5"/>
      <c r="Z58" s="5"/>
    </row>
    <row r="59" spans="1:26" x14ac:dyDescent="0.25">
      <c r="A59" s="144" t="s">
        <v>1873</v>
      </c>
      <c r="B59" s="25" t="s">
        <v>1874</v>
      </c>
      <c r="C59" s="220" t="s">
        <v>843</v>
      </c>
      <c r="D59" s="221">
        <v>2</v>
      </c>
      <c r="E59" s="506"/>
      <c r="F59" s="507">
        <f>$D59*E59</f>
        <v>0</v>
      </c>
      <c r="G59" s="401"/>
      <c r="H59" s="5"/>
      <c r="I59" s="5"/>
      <c r="J59" s="5"/>
      <c r="K59" s="5"/>
      <c r="L59" s="5"/>
      <c r="M59" s="5"/>
      <c r="N59" s="5"/>
      <c r="O59" s="5"/>
      <c r="P59" s="5"/>
      <c r="Q59" s="5"/>
      <c r="R59" s="5"/>
      <c r="S59" s="5"/>
      <c r="T59" s="5"/>
      <c r="U59" s="5"/>
      <c r="V59" s="5"/>
      <c r="W59" s="5"/>
      <c r="X59" s="5"/>
      <c r="Y59" s="5"/>
      <c r="Z59" s="5"/>
    </row>
    <row r="60" spans="1:26" x14ac:dyDescent="0.25">
      <c r="A60" s="144"/>
      <c r="B60" s="5"/>
      <c r="C60" s="220"/>
      <c r="D60" s="221"/>
      <c r="E60" s="491"/>
      <c r="F60" s="418"/>
      <c r="G60" s="401"/>
      <c r="H60" s="5"/>
      <c r="I60" s="5"/>
      <c r="J60" s="5"/>
      <c r="K60" s="5"/>
      <c r="L60" s="5"/>
      <c r="M60" s="5"/>
      <c r="N60" s="5"/>
      <c r="O60" s="5"/>
      <c r="P60" s="5"/>
      <c r="Q60" s="5"/>
      <c r="R60" s="5"/>
      <c r="S60" s="5"/>
      <c r="T60" s="5"/>
      <c r="U60" s="5"/>
      <c r="V60" s="5"/>
      <c r="W60" s="5"/>
      <c r="X60" s="5"/>
      <c r="Y60" s="5"/>
      <c r="Z60" s="5"/>
    </row>
    <row r="61" spans="1:26" x14ac:dyDescent="0.25">
      <c r="A61" s="144" t="s">
        <v>1875</v>
      </c>
      <c r="B61" s="25" t="s">
        <v>1876</v>
      </c>
      <c r="C61" s="220" t="s">
        <v>843</v>
      </c>
      <c r="D61" s="221">
        <v>2</v>
      </c>
      <c r="E61" s="506"/>
      <c r="F61" s="507">
        <f>$D61*E61</f>
        <v>0</v>
      </c>
      <c r="G61" s="401"/>
      <c r="H61" s="5"/>
      <c r="I61" s="5"/>
      <c r="J61" s="5"/>
      <c r="K61" s="5"/>
      <c r="L61" s="5"/>
      <c r="M61" s="5"/>
      <c r="N61" s="5"/>
      <c r="O61" s="5"/>
      <c r="P61" s="5"/>
      <c r="Q61" s="5"/>
      <c r="R61" s="5"/>
      <c r="S61" s="5"/>
      <c r="T61" s="5"/>
      <c r="U61" s="5"/>
      <c r="V61" s="5"/>
      <c r="W61" s="5"/>
      <c r="X61" s="5"/>
      <c r="Y61" s="5"/>
      <c r="Z61" s="5"/>
    </row>
    <row r="62" spans="1:26" x14ac:dyDescent="0.25">
      <c r="A62" s="144"/>
      <c r="B62" s="5"/>
      <c r="C62" s="220"/>
      <c r="D62" s="221"/>
      <c r="E62" s="491"/>
      <c r="F62" s="418"/>
      <c r="G62" s="401"/>
      <c r="H62" s="5"/>
      <c r="I62" s="5"/>
      <c r="J62" s="5"/>
      <c r="K62" s="5"/>
      <c r="L62" s="5"/>
      <c r="M62" s="5"/>
      <c r="N62" s="5"/>
      <c r="O62" s="5"/>
      <c r="P62" s="5"/>
      <c r="Q62" s="5"/>
      <c r="R62" s="5"/>
      <c r="S62" s="5"/>
      <c r="T62" s="5"/>
      <c r="U62" s="5"/>
      <c r="V62" s="5"/>
      <c r="W62" s="5"/>
      <c r="X62" s="5"/>
      <c r="Y62" s="5"/>
      <c r="Z62" s="5"/>
    </row>
    <row r="63" spans="1:26" x14ac:dyDescent="0.25">
      <c r="A63" s="144" t="s">
        <v>1877</v>
      </c>
      <c r="B63" s="25" t="s">
        <v>1878</v>
      </c>
      <c r="C63" s="220" t="s">
        <v>843</v>
      </c>
      <c r="D63" s="221">
        <v>1</v>
      </c>
      <c r="E63" s="506"/>
      <c r="F63" s="507">
        <f>$D63*E63</f>
        <v>0</v>
      </c>
      <c r="G63" s="401"/>
      <c r="H63" s="5"/>
      <c r="I63" s="5"/>
      <c r="J63" s="5"/>
      <c r="K63" s="5"/>
      <c r="L63" s="5"/>
      <c r="M63" s="5"/>
      <c r="N63" s="5"/>
      <c r="O63" s="5"/>
      <c r="P63" s="5"/>
      <c r="Q63" s="5"/>
      <c r="R63" s="5"/>
      <c r="S63" s="5"/>
      <c r="T63" s="5"/>
      <c r="U63" s="5"/>
      <c r="V63" s="5"/>
      <c r="W63" s="5"/>
      <c r="X63" s="5"/>
      <c r="Y63" s="5"/>
      <c r="Z63" s="5"/>
    </row>
    <row r="64" spans="1:26" x14ac:dyDescent="0.25">
      <c r="A64" s="144"/>
      <c r="B64" s="25"/>
      <c r="C64" s="220"/>
      <c r="D64" s="221"/>
      <c r="E64" s="491"/>
      <c r="F64" s="437"/>
      <c r="G64" s="401"/>
      <c r="H64" s="5"/>
      <c r="I64" s="5"/>
      <c r="J64" s="5"/>
      <c r="K64" s="5"/>
      <c r="L64" s="5"/>
      <c r="M64" s="5"/>
      <c r="N64" s="5"/>
      <c r="O64" s="5"/>
      <c r="P64" s="5"/>
      <c r="Q64" s="5"/>
      <c r="R64" s="5"/>
      <c r="S64" s="5"/>
      <c r="T64" s="5"/>
      <c r="U64" s="5"/>
      <c r="V64" s="5"/>
      <c r="W64" s="5"/>
      <c r="X64" s="5"/>
      <c r="Y64" s="5"/>
      <c r="Z64" s="5"/>
    </row>
    <row r="65" spans="1:26" x14ac:dyDescent="0.25">
      <c r="A65" s="144" t="s">
        <v>1879</v>
      </c>
      <c r="B65" s="25" t="s">
        <v>1880</v>
      </c>
      <c r="C65" s="220" t="s">
        <v>843</v>
      </c>
      <c r="D65" s="221">
        <v>2</v>
      </c>
      <c r="E65" s="506"/>
      <c r="F65" s="507">
        <f>$D65*E65</f>
        <v>0</v>
      </c>
      <c r="G65" s="401"/>
      <c r="H65" s="5"/>
      <c r="I65" s="5"/>
      <c r="J65" s="5"/>
      <c r="K65" s="5"/>
      <c r="L65" s="5"/>
      <c r="M65" s="5"/>
      <c r="N65" s="5"/>
      <c r="O65" s="5"/>
      <c r="P65" s="5"/>
      <c r="Q65" s="5"/>
      <c r="R65" s="5"/>
      <c r="S65" s="5"/>
      <c r="T65" s="5"/>
      <c r="U65" s="5"/>
      <c r="V65" s="5"/>
      <c r="W65" s="5"/>
      <c r="X65" s="5"/>
      <c r="Y65" s="5"/>
      <c r="Z65" s="5"/>
    </row>
    <row r="66" spans="1:26" x14ac:dyDescent="0.25">
      <c r="A66" s="144"/>
      <c r="B66" s="5"/>
      <c r="C66" s="220"/>
      <c r="D66" s="221"/>
      <c r="E66" s="491"/>
      <c r="F66" s="418"/>
      <c r="G66" s="401"/>
      <c r="H66" s="5"/>
      <c r="I66" s="5"/>
      <c r="J66" s="5"/>
      <c r="K66" s="5"/>
      <c r="L66" s="5"/>
      <c r="M66" s="5"/>
      <c r="N66" s="5"/>
      <c r="O66" s="5"/>
      <c r="P66" s="5"/>
      <c r="Q66" s="5"/>
      <c r="R66" s="5"/>
      <c r="S66" s="5"/>
      <c r="T66" s="5"/>
      <c r="U66" s="5"/>
      <c r="V66" s="5"/>
      <c r="W66" s="5"/>
      <c r="X66" s="5"/>
      <c r="Y66" s="5"/>
      <c r="Z66" s="5"/>
    </row>
    <row r="67" spans="1:26" x14ac:dyDescent="0.25">
      <c r="A67" s="144" t="s">
        <v>1881</v>
      </c>
      <c r="B67" s="25" t="s">
        <v>1882</v>
      </c>
      <c r="C67" s="220" t="s">
        <v>843</v>
      </c>
      <c r="D67" s="221">
        <v>3</v>
      </c>
      <c r="E67" s="506"/>
      <c r="F67" s="507">
        <f>$D67*E67</f>
        <v>0</v>
      </c>
      <c r="G67" s="401"/>
      <c r="H67" s="5"/>
      <c r="I67" s="5"/>
      <c r="J67" s="5"/>
      <c r="K67" s="5"/>
      <c r="L67" s="5"/>
      <c r="M67" s="5"/>
      <c r="N67" s="5"/>
      <c r="O67" s="5"/>
      <c r="P67" s="5"/>
      <c r="Q67" s="5"/>
      <c r="R67" s="5"/>
      <c r="S67" s="5"/>
      <c r="T67" s="5"/>
      <c r="U67" s="5"/>
      <c r="V67" s="5"/>
      <c r="W67" s="5"/>
      <c r="X67" s="5"/>
      <c r="Y67" s="5"/>
      <c r="Z67" s="5"/>
    </row>
    <row r="68" spans="1:26" x14ac:dyDescent="0.25">
      <c r="A68" s="144"/>
      <c r="B68" s="5"/>
      <c r="C68" s="220"/>
      <c r="D68" s="221"/>
      <c r="E68" s="491"/>
      <c r="F68" s="418"/>
      <c r="G68" s="401"/>
      <c r="H68" s="5"/>
      <c r="I68" s="5"/>
      <c r="J68" s="5"/>
      <c r="K68" s="5"/>
      <c r="L68" s="5"/>
      <c r="M68" s="5"/>
      <c r="N68" s="5"/>
      <c r="O68" s="5"/>
      <c r="P68" s="5"/>
      <c r="Q68" s="5"/>
      <c r="R68" s="5"/>
      <c r="S68" s="5"/>
      <c r="T68" s="5"/>
      <c r="U68" s="5"/>
      <c r="V68" s="5"/>
      <c r="W68" s="5"/>
      <c r="X68" s="5"/>
      <c r="Y68" s="5"/>
      <c r="Z68" s="5"/>
    </row>
    <row r="69" spans="1:26" x14ac:dyDescent="0.25">
      <c r="A69" s="144" t="s">
        <v>1883</v>
      </c>
      <c r="B69" s="25" t="s">
        <v>1884</v>
      </c>
      <c r="C69" s="220" t="s">
        <v>843</v>
      </c>
      <c r="D69" s="221">
        <v>2</v>
      </c>
      <c r="E69" s="506"/>
      <c r="F69" s="507">
        <f>$D69*E69</f>
        <v>0</v>
      </c>
      <c r="G69" s="401"/>
      <c r="H69" s="5"/>
      <c r="I69" s="5"/>
      <c r="J69" s="5"/>
      <c r="K69" s="5"/>
      <c r="L69" s="5"/>
      <c r="M69" s="5"/>
      <c r="N69" s="5"/>
      <c r="O69" s="5"/>
      <c r="P69" s="5"/>
      <c r="Q69" s="5"/>
      <c r="R69" s="5"/>
      <c r="S69" s="5"/>
      <c r="T69" s="5"/>
      <c r="U69" s="5"/>
      <c r="V69" s="5"/>
      <c r="W69" s="5"/>
      <c r="X69" s="5"/>
      <c r="Y69" s="5"/>
      <c r="Z69" s="5"/>
    </row>
    <row r="70" spans="1:26" x14ac:dyDescent="0.25">
      <c r="A70" s="144"/>
      <c r="B70" s="5"/>
      <c r="C70" s="220"/>
      <c r="D70" s="221"/>
      <c r="E70" s="491"/>
      <c r="F70" s="418"/>
      <c r="G70" s="401"/>
      <c r="H70" s="5"/>
      <c r="I70" s="5"/>
      <c r="J70" s="5"/>
      <c r="K70" s="5"/>
      <c r="L70" s="5"/>
      <c r="M70" s="5"/>
      <c r="N70" s="5"/>
      <c r="O70" s="5"/>
      <c r="P70" s="5"/>
      <c r="Q70" s="5"/>
      <c r="R70" s="5"/>
      <c r="S70" s="5"/>
      <c r="T70" s="5"/>
      <c r="U70" s="5"/>
      <c r="V70" s="5"/>
      <c r="W70" s="5"/>
      <c r="X70" s="5"/>
      <c r="Y70" s="5"/>
      <c r="Z70" s="5"/>
    </row>
    <row r="71" spans="1:26" ht="45" x14ac:dyDescent="0.25">
      <c r="A71" s="1" t="s">
        <v>1885</v>
      </c>
      <c r="B71" s="392" t="s">
        <v>2651</v>
      </c>
      <c r="C71" s="222"/>
      <c r="D71" s="221"/>
      <c r="E71" s="441"/>
      <c r="F71" s="417"/>
      <c r="G71" s="401"/>
      <c r="H71" s="5"/>
      <c r="I71" s="5"/>
      <c r="J71" s="5"/>
      <c r="K71" s="5"/>
      <c r="L71" s="5"/>
      <c r="M71" s="5"/>
      <c r="N71" s="5"/>
      <c r="O71" s="5"/>
      <c r="P71" s="5"/>
      <c r="Q71" s="5"/>
      <c r="R71" s="5"/>
      <c r="S71" s="5"/>
      <c r="T71" s="5"/>
      <c r="U71" s="5"/>
      <c r="V71" s="5"/>
      <c r="W71" s="5"/>
      <c r="X71" s="5"/>
      <c r="Y71" s="5"/>
      <c r="Z71" s="5"/>
    </row>
    <row r="72" spans="1:26" x14ac:dyDescent="0.25">
      <c r="A72" s="1"/>
      <c r="B72" s="5"/>
      <c r="C72" s="2" t="s">
        <v>843</v>
      </c>
      <c r="D72" s="221">
        <v>1</v>
      </c>
      <c r="E72" s="506"/>
      <c r="F72" s="507">
        <f>$D72*E72</f>
        <v>0</v>
      </c>
      <c r="G72" s="401"/>
      <c r="H72" s="5"/>
      <c r="I72" s="5"/>
      <c r="J72" s="5"/>
      <c r="K72" s="5"/>
      <c r="L72" s="5"/>
      <c r="M72" s="5"/>
      <c r="N72" s="5"/>
      <c r="O72" s="5"/>
      <c r="P72" s="5"/>
      <c r="Q72" s="5"/>
      <c r="R72" s="5"/>
      <c r="S72" s="5"/>
      <c r="T72" s="5"/>
      <c r="U72" s="5"/>
      <c r="V72" s="5"/>
      <c r="W72" s="5"/>
      <c r="X72" s="5"/>
      <c r="Y72" s="5"/>
      <c r="Z72" s="5"/>
    </row>
    <row r="73" spans="1:26" x14ac:dyDescent="0.25">
      <c r="A73" s="1"/>
      <c r="B73" s="5"/>
      <c r="C73" s="126"/>
      <c r="D73" s="221"/>
      <c r="E73" s="441"/>
      <c r="F73" s="417"/>
      <c r="G73" s="401"/>
      <c r="H73" s="5"/>
      <c r="I73" s="5"/>
      <c r="J73" s="5"/>
      <c r="K73" s="5"/>
      <c r="L73" s="5"/>
      <c r="M73" s="5"/>
      <c r="N73" s="5"/>
      <c r="O73" s="5"/>
      <c r="P73" s="5"/>
      <c r="Q73" s="5"/>
      <c r="R73" s="5"/>
      <c r="S73" s="5"/>
      <c r="T73" s="5"/>
      <c r="U73" s="5"/>
      <c r="V73" s="5"/>
      <c r="W73" s="5"/>
      <c r="X73" s="5"/>
      <c r="Y73" s="5"/>
      <c r="Z73" s="5"/>
    </row>
    <row r="74" spans="1:26" ht="30" x14ac:dyDescent="0.25">
      <c r="A74" s="144" t="s">
        <v>1886</v>
      </c>
      <c r="B74" s="395" t="s">
        <v>2650</v>
      </c>
      <c r="C74" s="218"/>
      <c r="D74" s="221"/>
      <c r="E74" s="491"/>
      <c r="F74" s="418"/>
      <c r="G74" s="401"/>
      <c r="H74" s="5"/>
      <c r="I74" s="5"/>
      <c r="J74" s="5"/>
      <c r="K74" s="5"/>
      <c r="L74" s="5"/>
      <c r="M74" s="5"/>
      <c r="N74" s="5"/>
      <c r="O74" s="5"/>
      <c r="P74" s="5"/>
      <c r="Q74" s="5"/>
      <c r="R74" s="5"/>
      <c r="S74" s="5"/>
      <c r="T74" s="5"/>
      <c r="U74" s="5"/>
      <c r="V74" s="5"/>
      <c r="W74" s="5"/>
      <c r="X74" s="5"/>
      <c r="Y74" s="5"/>
      <c r="Z74" s="5"/>
    </row>
    <row r="75" spans="1:26" x14ac:dyDescent="0.25">
      <c r="A75" s="144"/>
      <c r="B75" s="223"/>
      <c r="C75" s="218" t="s">
        <v>1887</v>
      </c>
      <c r="D75" s="221">
        <v>1</v>
      </c>
      <c r="E75" s="506"/>
      <c r="F75" s="507">
        <f>$D75*E75</f>
        <v>0</v>
      </c>
      <c r="G75" s="401"/>
      <c r="H75" s="5"/>
      <c r="I75" s="5"/>
      <c r="J75" s="5"/>
      <c r="K75" s="5"/>
      <c r="L75" s="5"/>
      <c r="M75" s="5"/>
      <c r="N75" s="5"/>
      <c r="O75" s="5"/>
      <c r="P75" s="5"/>
      <c r="Q75" s="5"/>
      <c r="R75" s="5"/>
      <c r="S75" s="5"/>
      <c r="T75" s="5"/>
      <c r="U75" s="5"/>
      <c r="V75" s="5"/>
      <c r="W75" s="5"/>
      <c r="X75" s="5"/>
      <c r="Y75" s="5"/>
      <c r="Z75" s="5"/>
    </row>
    <row r="76" spans="1:26" x14ac:dyDescent="0.25">
      <c r="A76" s="144"/>
      <c r="B76" s="5"/>
      <c r="C76" s="126"/>
      <c r="D76" s="221"/>
      <c r="E76" s="491"/>
      <c r="F76" s="418"/>
      <c r="G76" s="401"/>
      <c r="H76" s="5"/>
      <c r="I76" s="5"/>
      <c r="J76" s="5"/>
      <c r="K76" s="5"/>
      <c r="L76" s="5"/>
      <c r="M76" s="5"/>
      <c r="N76" s="5"/>
      <c r="O76" s="5"/>
      <c r="P76" s="5"/>
      <c r="Q76" s="5"/>
      <c r="R76" s="5"/>
      <c r="S76" s="5"/>
      <c r="T76" s="5"/>
      <c r="U76" s="5"/>
      <c r="V76" s="5"/>
      <c r="W76" s="5"/>
      <c r="X76" s="5"/>
      <c r="Y76" s="5"/>
      <c r="Z76" s="5"/>
    </row>
    <row r="77" spans="1:26" ht="45" x14ac:dyDescent="0.25">
      <c r="A77" s="144" t="s">
        <v>1888</v>
      </c>
      <c r="B77" s="392" t="s">
        <v>2649</v>
      </c>
      <c r="C77" s="126"/>
      <c r="D77" s="221"/>
      <c r="E77" s="491"/>
      <c r="F77" s="418"/>
      <c r="G77" s="401"/>
      <c r="H77" s="5"/>
      <c r="I77" s="5"/>
      <c r="J77" s="5"/>
      <c r="K77" s="5"/>
      <c r="L77" s="5"/>
      <c r="M77" s="5"/>
      <c r="N77" s="5"/>
      <c r="O77" s="5"/>
      <c r="P77" s="5"/>
      <c r="Q77" s="5"/>
      <c r="R77" s="5"/>
      <c r="S77" s="5"/>
      <c r="T77" s="5"/>
      <c r="U77" s="5"/>
      <c r="V77" s="5"/>
      <c r="W77" s="5"/>
      <c r="X77" s="5"/>
      <c r="Y77" s="5"/>
      <c r="Z77" s="5"/>
    </row>
    <row r="78" spans="1:26" x14ac:dyDescent="0.25">
      <c r="A78" s="1"/>
      <c r="B78" s="5" t="s">
        <v>0</v>
      </c>
      <c r="C78" s="2" t="s">
        <v>843</v>
      </c>
      <c r="D78" s="221">
        <v>1</v>
      </c>
      <c r="E78" s="506"/>
      <c r="F78" s="507">
        <f>$D78*E78</f>
        <v>0</v>
      </c>
      <c r="G78" s="401"/>
      <c r="H78" s="5"/>
      <c r="I78" s="5"/>
      <c r="J78" s="5"/>
      <c r="K78" s="5"/>
      <c r="L78" s="5"/>
      <c r="M78" s="5"/>
      <c r="N78" s="5"/>
      <c r="O78" s="5"/>
      <c r="P78" s="5"/>
      <c r="Q78" s="5"/>
      <c r="R78" s="5"/>
      <c r="S78" s="5"/>
      <c r="T78" s="5"/>
      <c r="U78" s="5"/>
      <c r="V78" s="5"/>
      <c r="W78" s="5"/>
      <c r="X78" s="5"/>
      <c r="Y78" s="5"/>
      <c r="Z78" s="5"/>
    </row>
    <row r="79" spans="1:26" x14ac:dyDescent="0.25">
      <c r="A79" s="1"/>
      <c r="B79" s="5"/>
      <c r="C79" s="2"/>
      <c r="D79" s="221"/>
      <c r="E79" s="491"/>
      <c r="F79" s="437"/>
      <c r="G79" s="401"/>
      <c r="H79" s="5"/>
      <c r="I79" s="5"/>
      <c r="J79" s="5"/>
      <c r="K79" s="5"/>
      <c r="L79" s="5"/>
      <c r="M79" s="5"/>
      <c r="N79" s="5"/>
      <c r="O79" s="5"/>
      <c r="P79" s="5"/>
      <c r="Q79" s="5"/>
      <c r="R79" s="5"/>
      <c r="S79" s="5"/>
      <c r="T79" s="5"/>
      <c r="U79" s="5"/>
      <c r="V79" s="5"/>
      <c r="W79" s="5"/>
      <c r="X79" s="5"/>
      <c r="Y79" s="5"/>
      <c r="Z79" s="5"/>
    </row>
    <row r="80" spans="1:26" x14ac:dyDescent="0.25">
      <c r="A80" s="144"/>
      <c r="B80" s="106"/>
      <c r="C80" s="2"/>
      <c r="D80" s="221"/>
      <c r="E80" s="491"/>
      <c r="F80" s="437"/>
      <c r="G80" s="401"/>
      <c r="H80" s="5"/>
      <c r="I80" s="5"/>
      <c r="J80" s="5"/>
      <c r="K80" s="5"/>
      <c r="L80" s="5"/>
      <c r="M80" s="5"/>
      <c r="N80" s="5"/>
      <c r="O80" s="5"/>
      <c r="P80" s="5"/>
      <c r="Q80" s="5"/>
      <c r="R80" s="5"/>
      <c r="S80" s="5"/>
      <c r="T80" s="5"/>
      <c r="U80" s="5"/>
      <c r="V80" s="5"/>
      <c r="W80" s="5"/>
      <c r="X80" s="5"/>
      <c r="Y80" s="5"/>
      <c r="Z80" s="5"/>
    </row>
    <row r="81" spans="1:26" ht="45" x14ac:dyDescent="0.25">
      <c r="A81" s="144" t="s">
        <v>1889</v>
      </c>
      <c r="B81" s="5" t="s">
        <v>1890</v>
      </c>
      <c r="C81" s="192"/>
      <c r="D81" s="221"/>
      <c r="E81" s="491"/>
      <c r="F81" s="418"/>
      <c r="G81" s="401"/>
      <c r="H81" s="5"/>
      <c r="I81" s="5"/>
      <c r="J81" s="5"/>
      <c r="K81" s="5"/>
      <c r="L81" s="5"/>
      <c r="M81" s="5"/>
      <c r="N81" s="5"/>
      <c r="O81" s="5"/>
      <c r="P81" s="5"/>
      <c r="Q81" s="5"/>
      <c r="R81" s="5"/>
      <c r="S81" s="5"/>
      <c r="T81" s="5"/>
      <c r="U81" s="5"/>
      <c r="V81" s="5"/>
      <c r="W81" s="5"/>
      <c r="X81" s="5"/>
      <c r="Y81" s="5"/>
      <c r="Z81" s="5"/>
    </row>
    <row r="82" spans="1:26" x14ac:dyDescent="0.25">
      <c r="A82" s="144"/>
      <c r="B82" s="392" t="s">
        <v>2648</v>
      </c>
      <c r="C82" s="127"/>
      <c r="D82" s="221"/>
      <c r="E82" s="491"/>
      <c r="F82" s="418"/>
      <c r="G82" s="401"/>
      <c r="H82" s="5"/>
      <c r="I82" s="5"/>
      <c r="J82" s="5"/>
      <c r="K82" s="5"/>
      <c r="L82" s="5"/>
      <c r="M82" s="5"/>
      <c r="N82" s="5"/>
      <c r="O82" s="5"/>
      <c r="P82" s="5"/>
      <c r="Q82" s="5"/>
      <c r="R82" s="5"/>
      <c r="S82" s="5"/>
      <c r="T82" s="5"/>
      <c r="U82" s="5"/>
      <c r="V82" s="5"/>
      <c r="W82" s="5"/>
      <c r="X82" s="5"/>
      <c r="Y82" s="5"/>
      <c r="Z82" s="5"/>
    </row>
    <row r="83" spans="1:26" ht="17.25" x14ac:dyDescent="0.25">
      <c r="A83" s="144"/>
      <c r="B83" s="5" t="s">
        <v>1891</v>
      </c>
      <c r="C83" s="127"/>
      <c r="D83" s="221"/>
      <c r="E83" s="491"/>
      <c r="F83" s="418"/>
      <c r="G83" s="401"/>
      <c r="H83" s="5"/>
      <c r="I83" s="5"/>
      <c r="J83" s="5"/>
      <c r="K83" s="5"/>
      <c r="L83" s="5"/>
      <c r="M83" s="5"/>
      <c r="N83" s="5"/>
      <c r="O83" s="5"/>
      <c r="P83" s="5"/>
      <c r="Q83" s="5"/>
      <c r="R83" s="5"/>
      <c r="S83" s="5"/>
      <c r="T83" s="5"/>
      <c r="U83" s="5"/>
      <c r="V83" s="5"/>
      <c r="W83" s="5"/>
      <c r="X83" s="5"/>
      <c r="Y83" s="5"/>
      <c r="Z83" s="5"/>
    </row>
    <row r="84" spans="1:26" x14ac:dyDescent="0.25">
      <c r="A84" s="144"/>
      <c r="B84" s="5" t="s">
        <v>1892</v>
      </c>
      <c r="C84" s="192"/>
      <c r="D84" s="221"/>
      <c r="E84" s="491"/>
      <c r="F84" s="418"/>
      <c r="G84" s="401"/>
      <c r="H84" s="5"/>
      <c r="I84" s="5"/>
      <c r="J84" s="5"/>
      <c r="K84" s="5"/>
      <c r="L84" s="5"/>
      <c r="M84" s="5"/>
      <c r="N84" s="5"/>
      <c r="O84" s="5"/>
      <c r="P84" s="5"/>
      <c r="Q84" s="5"/>
      <c r="R84" s="5"/>
      <c r="S84" s="5"/>
      <c r="T84" s="5"/>
      <c r="U84" s="5"/>
      <c r="V84" s="5"/>
      <c r="W84" s="5"/>
      <c r="X84" s="5"/>
      <c r="Y84" s="5"/>
      <c r="Z84" s="5"/>
    </row>
    <row r="85" spans="1:26" ht="18" x14ac:dyDescent="0.35">
      <c r="A85" s="144"/>
      <c r="B85" s="106" t="s">
        <v>1893</v>
      </c>
      <c r="C85" s="127"/>
      <c r="D85" s="221"/>
      <c r="E85" s="491"/>
      <c r="F85" s="418"/>
      <c r="G85" s="401"/>
      <c r="H85" s="5"/>
      <c r="I85" s="5"/>
      <c r="J85" s="5"/>
      <c r="K85" s="5"/>
      <c r="L85" s="5"/>
      <c r="M85" s="5"/>
      <c r="N85" s="5"/>
      <c r="O85" s="5"/>
      <c r="P85" s="5"/>
      <c r="Q85" s="5"/>
      <c r="R85" s="5"/>
      <c r="S85" s="5"/>
      <c r="T85" s="5"/>
      <c r="U85" s="5"/>
      <c r="V85" s="5"/>
      <c r="W85" s="5"/>
      <c r="X85" s="5"/>
      <c r="Y85" s="5"/>
      <c r="Z85" s="5"/>
    </row>
    <row r="86" spans="1:26" x14ac:dyDescent="0.25">
      <c r="A86" s="144"/>
      <c r="B86" s="106" t="s">
        <v>1894</v>
      </c>
      <c r="C86" s="127"/>
      <c r="D86" s="221"/>
      <c r="E86" s="491"/>
      <c r="F86" s="418"/>
      <c r="G86" s="401"/>
      <c r="H86" s="5"/>
      <c r="I86" s="5"/>
      <c r="J86" s="5"/>
      <c r="K86" s="5"/>
      <c r="L86" s="5"/>
      <c r="M86" s="5"/>
      <c r="N86" s="5"/>
      <c r="O86" s="5"/>
      <c r="P86" s="5"/>
      <c r="Q86" s="5"/>
      <c r="R86" s="5"/>
      <c r="S86" s="5"/>
      <c r="T86" s="5"/>
      <c r="U86" s="5"/>
      <c r="V86" s="5"/>
      <c r="W86" s="5"/>
      <c r="X86" s="5"/>
      <c r="Y86" s="5"/>
      <c r="Z86" s="5"/>
    </row>
    <row r="87" spans="1:26" x14ac:dyDescent="0.25">
      <c r="A87" s="144"/>
      <c r="B87" s="25"/>
      <c r="C87" s="127" t="s">
        <v>1895</v>
      </c>
      <c r="D87" s="224">
        <v>1</v>
      </c>
      <c r="E87" s="508"/>
      <c r="F87" s="507">
        <f>$D87*E87</f>
        <v>0</v>
      </c>
      <c r="G87" s="401"/>
      <c r="H87" s="5"/>
      <c r="I87" s="5"/>
      <c r="J87" s="5"/>
      <c r="K87" s="5"/>
      <c r="L87" s="5"/>
      <c r="M87" s="5"/>
      <c r="N87" s="5"/>
      <c r="O87" s="5"/>
      <c r="P87" s="5"/>
      <c r="Q87" s="5"/>
      <c r="R87" s="5"/>
      <c r="S87" s="5"/>
      <c r="T87" s="5"/>
      <c r="U87" s="5"/>
      <c r="V87" s="5"/>
      <c r="W87" s="5"/>
      <c r="X87" s="5"/>
      <c r="Y87" s="5"/>
      <c r="Z87" s="5"/>
    </row>
    <row r="88" spans="1:26" x14ac:dyDescent="0.25">
      <c r="A88" s="144"/>
      <c r="B88" s="5"/>
      <c r="C88" s="192"/>
      <c r="D88" s="221"/>
      <c r="E88" s="491"/>
      <c r="F88" s="418"/>
      <c r="G88" s="401"/>
      <c r="H88" s="5"/>
      <c r="I88" s="5"/>
      <c r="J88" s="5"/>
      <c r="K88" s="5"/>
      <c r="L88" s="5"/>
      <c r="M88" s="5"/>
      <c r="N88" s="5"/>
      <c r="O88" s="5"/>
      <c r="P88" s="5"/>
      <c r="Q88" s="5"/>
      <c r="R88" s="5"/>
      <c r="S88" s="5"/>
      <c r="T88" s="5"/>
      <c r="U88" s="5"/>
      <c r="V88" s="5"/>
      <c r="W88" s="5"/>
      <c r="X88" s="5"/>
      <c r="Y88" s="5"/>
      <c r="Z88" s="5"/>
    </row>
    <row r="89" spans="1:26" ht="45" x14ac:dyDescent="0.25">
      <c r="A89" s="144" t="s">
        <v>1896</v>
      </c>
      <c r="B89" s="5" t="s">
        <v>1890</v>
      </c>
      <c r="C89" s="192"/>
      <c r="D89" s="221"/>
      <c r="E89" s="491"/>
      <c r="F89" s="418"/>
      <c r="G89" s="401"/>
      <c r="H89" s="5"/>
      <c r="I89" s="5"/>
      <c r="J89" s="5"/>
      <c r="K89" s="5"/>
      <c r="L89" s="5"/>
      <c r="M89" s="5"/>
      <c r="N89" s="5"/>
      <c r="O89" s="5"/>
      <c r="P89" s="5"/>
      <c r="Q89" s="5"/>
      <c r="R89" s="5"/>
      <c r="S89" s="5"/>
      <c r="T89" s="5"/>
      <c r="U89" s="5"/>
      <c r="V89" s="5"/>
      <c r="W89" s="5"/>
      <c r="X89" s="5"/>
      <c r="Y89" s="5"/>
      <c r="Z89" s="5"/>
    </row>
    <row r="90" spans="1:26" x14ac:dyDescent="0.25">
      <c r="A90" s="144"/>
      <c r="B90" s="392" t="s">
        <v>2647</v>
      </c>
      <c r="C90" s="127"/>
      <c r="D90" s="221"/>
      <c r="E90" s="491"/>
      <c r="F90" s="418"/>
      <c r="G90" s="401"/>
      <c r="H90" s="5"/>
      <c r="I90" s="5"/>
      <c r="J90" s="5"/>
      <c r="K90" s="5"/>
      <c r="L90" s="5"/>
      <c r="M90" s="5"/>
      <c r="N90" s="5"/>
      <c r="O90" s="5"/>
      <c r="P90" s="5"/>
      <c r="Q90" s="5"/>
      <c r="R90" s="5"/>
      <c r="S90" s="5"/>
      <c r="T90" s="5"/>
      <c r="U90" s="5"/>
      <c r="V90" s="5"/>
      <c r="W90" s="5"/>
      <c r="X90" s="5"/>
      <c r="Y90" s="5"/>
      <c r="Z90" s="5"/>
    </row>
    <row r="91" spans="1:26" ht="17.25" x14ac:dyDescent="0.25">
      <c r="A91" s="144"/>
      <c r="B91" s="5" t="s">
        <v>1897</v>
      </c>
      <c r="C91" s="127"/>
      <c r="D91" s="221"/>
      <c r="E91" s="491"/>
      <c r="F91" s="418"/>
      <c r="G91" s="401"/>
      <c r="H91" s="5"/>
      <c r="I91" s="5"/>
      <c r="J91" s="5"/>
      <c r="K91" s="5"/>
      <c r="L91" s="5"/>
      <c r="M91" s="5"/>
      <c r="N91" s="5"/>
      <c r="O91" s="5"/>
      <c r="P91" s="5"/>
      <c r="Q91" s="5"/>
      <c r="R91" s="5"/>
      <c r="S91" s="5"/>
      <c r="T91" s="5"/>
      <c r="U91" s="5"/>
      <c r="V91" s="5"/>
      <c r="W91" s="5"/>
      <c r="X91" s="5"/>
      <c r="Y91" s="5"/>
      <c r="Z91" s="5"/>
    </row>
    <row r="92" spans="1:26" x14ac:dyDescent="0.25">
      <c r="A92" s="144"/>
      <c r="B92" s="5" t="s">
        <v>1898</v>
      </c>
      <c r="C92" s="192"/>
      <c r="D92" s="221"/>
      <c r="E92" s="491"/>
      <c r="F92" s="418"/>
      <c r="G92" s="401"/>
      <c r="H92" s="5"/>
      <c r="I92" s="5"/>
      <c r="J92" s="5"/>
      <c r="K92" s="5"/>
      <c r="L92" s="5"/>
      <c r="M92" s="5"/>
      <c r="N92" s="5"/>
      <c r="O92" s="5"/>
      <c r="P92" s="5"/>
      <c r="Q92" s="5"/>
      <c r="R92" s="5"/>
      <c r="S92" s="5"/>
      <c r="T92" s="5"/>
      <c r="U92" s="5"/>
      <c r="V92" s="5"/>
      <c r="W92" s="5"/>
      <c r="X92" s="5"/>
      <c r="Y92" s="5"/>
      <c r="Z92" s="5"/>
    </row>
    <row r="93" spans="1:26" ht="18" x14ac:dyDescent="0.35">
      <c r="A93" s="144"/>
      <c r="B93" s="106" t="s">
        <v>1899</v>
      </c>
      <c r="C93" s="127"/>
      <c r="D93" s="221"/>
      <c r="E93" s="491"/>
      <c r="F93" s="418"/>
      <c r="G93" s="401"/>
      <c r="H93" s="5"/>
      <c r="I93" s="5"/>
      <c r="J93" s="5"/>
      <c r="K93" s="5"/>
      <c r="L93" s="5"/>
      <c r="M93" s="5"/>
      <c r="N93" s="5"/>
      <c r="O93" s="5"/>
      <c r="P93" s="5"/>
      <c r="Q93" s="5"/>
      <c r="R93" s="5"/>
      <c r="S93" s="5"/>
      <c r="T93" s="5"/>
      <c r="U93" s="5"/>
      <c r="V93" s="5"/>
      <c r="W93" s="5"/>
      <c r="X93" s="5"/>
      <c r="Y93" s="5"/>
      <c r="Z93" s="5"/>
    </row>
    <row r="94" spans="1:26" x14ac:dyDescent="0.25">
      <c r="A94" s="144"/>
      <c r="B94" s="106" t="s">
        <v>1900</v>
      </c>
      <c r="C94" s="127"/>
      <c r="D94" s="221"/>
      <c r="E94" s="491"/>
      <c r="F94" s="418"/>
      <c r="G94" s="401"/>
      <c r="H94" s="5"/>
      <c r="I94" s="5"/>
      <c r="J94" s="5"/>
      <c r="K94" s="5"/>
      <c r="L94" s="5"/>
      <c r="M94" s="5"/>
      <c r="N94" s="5"/>
      <c r="O94" s="5"/>
      <c r="P94" s="5"/>
      <c r="Q94" s="5"/>
      <c r="R94" s="5"/>
      <c r="S94" s="5"/>
      <c r="T94" s="5"/>
      <c r="U94" s="5"/>
      <c r="V94" s="5"/>
      <c r="W94" s="5"/>
      <c r="X94" s="5"/>
      <c r="Y94" s="5"/>
      <c r="Z94" s="5"/>
    </row>
    <row r="95" spans="1:26" x14ac:dyDescent="0.25">
      <c r="A95" s="144"/>
      <c r="B95" s="5"/>
      <c r="C95" s="126" t="s">
        <v>1895</v>
      </c>
      <c r="D95" s="221">
        <v>1</v>
      </c>
      <c r="E95" s="506"/>
      <c r="F95" s="507">
        <f>$D95*E95</f>
        <v>0</v>
      </c>
      <c r="G95" s="401"/>
      <c r="H95" s="5"/>
      <c r="I95" s="5"/>
      <c r="J95" s="5"/>
      <c r="K95" s="5"/>
      <c r="L95" s="5"/>
      <c r="M95" s="5"/>
      <c r="N95" s="5"/>
      <c r="O95" s="5"/>
      <c r="P95" s="5"/>
      <c r="Q95" s="5"/>
      <c r="R95" s="5"/>
      <c r="S95" s="5"/>
      <c r="T95" s="5"/>
      <c r="U95" s="5"/>
      <c r="V95" s="5"/>
      <c r="W95" s="5"/>
      <c r="X95" s="5"/>
      <c r="Y95" s="5"/>
      <c r="Z95" s="5"/>
    </row>
    <row r="96" spans="1:26" x14ac:dyDescent="0.25">
      <c r="A96" s="144"/>
      <c r="B96" s="93"/>
      <c r="C96" s="218"/>
      <c r="D96" s="221"/>
      <c r="E96" s="491"/>
      <c r="F96" s="418"/>
      <c r="G96" s="401"/>
      <c r="H96" s="5"/>
      <c r="I96" s="5"/>
      <c r="J96" s="5"/>
      <c r="K96" s="5"/>
      <c r="L96" s="5"/>
      <c r="M96" s="5"/>
      <c r="N96" s="5"/>
      <c r="O96" s="5"/>
      <c r="P96" s="5"/>
      <c r="Q96" s="5"/>
      <c r="R96" s="5"/>
      <c r="S96" s="5"/>
      <c r="T96" s="5"/>
      <c r="U96" s="5"/>
      <c r="V96" s="5"/>
      <c r="W96" s="5"/>
      <c r="X96" s="5"/>
      <c r="Y96" s="5"/>
      <c r="Z96" s="5"/>
    </row>
    <row r="97" spans="1:26" ht="30" x14ac:dyDescent="0.25">
      <c r="A97" s="144" t="s">
        <v>1901</v>
      </c>
      <c r="B97" s="5" t="s">
        <v>1902</v>
      </c>
      <c r="C97" s="192"/>
      <c r="D97" s="221"/>
      <c r="E97" s="491"/>
      <c r="F97" s="418"/>
      <c r="G97" s="401"/>
      <c r="H97" s="5"/>
      <c r="I97" s="5"/>
      <c r="J97" s="5"/>
      <c r="K97" s="5"/>
      <c r="L97" s="5"/>
      <c r="M97" s="5"/>
      <c r="N97" s="5"/>
      <c r="O97" s="5"/>
      <c r="P97" s="5"/>
      <c r="Q97" s="5"/>
      <c r="R97" s="5"/>
      <c r="S97" s="5"/>
      <c r="T97" s="5"/>
      <c r="U97" s="5"/>
      <c r="V97" s="5"/>
      <c r="W97" s="5"/>
      <c r="X97" s="5"/>
      <c r="Y97" s="5"/>
      <c r="Z97" s="5"/>
    </row>
    <row r="98" spans="1:26" x14ac:dyDescent="0.25">
      <c r="A98" s="144"/>
      <c r="B98" s="5"/>
      <c r="C98" s="192" t="s">
        <v>843</v>
      </c>
      <c r="D98" s="221">
        <v>2</v>
      </c>
      <c r="E98" s="506"/>
      <c r="F98" s="507">
        <f>$D98*E98</f>
        <v>0</v>
      </c>
      <c r="G98" s="401"/>
      <c r="H98" s="5"/>
      <c r="I98" s="5"/>
      <c r="J98" s="5"/>
      <c r="K98" s="5"/>
      <c r="L98" s="5"/>
      <c r="M98" s="5"/>
      <c r="N98" s="5"/>
      <c r="O98" s="5"/>
      <c r="P98" s="5"/>
      <c r="Q98" s="5"/>
      <c r="R98" s="5"/>
      <c r="S98" s="5"/>
      <c r="T98" s="5"/>
      <c r="U98" s="5"/>
      <c r="V98" s="5"/>
      <c r="W98" s="5"/>
      <c r="X98" s="5"/>
      <c r="Y98" s="5"/>
      <c r="Z98" s="5"/>
    </row>
    <row r="99" spans="1:26" x14ac:dyDescent="0.25">
      <c r="A99" s="144"/>
      <c r="B99" s="5"/>
      <c r="C99" s="192"/>
      <c r="D99" s="221"/>
      <c r="E99" s="491"/>
      <c r="F99" s="437"/>
      <c r="G99" s="401"/>
      <c r="H99" s="5"/>
      <c r="I99" s="5"/>
      <c r="J99" s="5"/>
      <c r="K99" s="5"/>
      <c r="L99" s="5"/>
      <c r="M99" s="5"/>
      <c r="N99" s="5"/>
      <c r="O99" s="5"/>
      <c r="P99" s="5"/>
      <c r="Q99" s="5"/>
      <c r="R99" s="5"/>
      <c r="S99" s="5"/>
      <c r="T99" s="5"/>
      <c r="U99" s="5"/>
      <c r="V99" s="5"/>
      <c r="W99" s="5"/>
      <c r="X99" s="5"/>
      <c r="Y99" s="5"/>
      <c r="Z99" s="5"/>
    </row>
    <row r="100" spans="1:26" x14ac:dyDescent="0.25">
      <c r="A100" s="1" t="s">
        <v>1903</v>
      </c>
      <c r="B100" s="5" t="s">
        <v>1904</v>
      </c>
      <c r="C100" s="127"/>
      <c r="D100" s="221"/>
      <c r="E100" s="509"/>
      <c r="F100" s="418"/>
      <c r="G100" s="401"/>
      <c r="H100" s="5"/>
      <c r="I100" s="5"/>
      <c r="J100" s="5"/>
      <c r="K100" s="5"/>
      <c r="L100" s="5"/>
      <c r="M100" s="5"/>
      <c r="N100" s="5"/>
      <c r="O100" s="5"/>
      <c r="P100" s="5"/>
      <c r="Q100" s="5"/>
      <c r="R100" s="5"/>
      <c r="S100" s="5"/>
      <c r="T100" s="5"/>
      <c r="U100" s="5"/>
      <c r="V100" s="5"/>
      <c r="W100" s="5"/>
      <c r="X100" s="5"/>
      <c r="Y100" s="5"/>
      <c r="Z100" s="5"/>
    </row>
    <row r="101" spans="1:26" x14ac:dyDescent="0.25">
      <c r="A101" s="144"/>
      <c r="B101" s="383"/>
      <c r="C101" s="126" t="s">
        <v>843</v>
      </c>
      <c r="D101" s="221">
        <v>2</v>
      </c>
      <c r="E101" s="506"/>
      <c r="F101" s="510">
        <f>$D101*E101</f>
        <v>0</v>
      </c>
      <c r="G101" s="401"/>
      <c r="H101" s="5"/>
      <c r="I101" s="5"/>
      <c r="J101" s="5"/>
      <c r="K101" s="5"/>
      <c r="L101" s="5"/>
      <c r="M101" s="5"/>
      <c r="N101" s="5"/>
      <c r="O101" s="5"/>
      <c r="P101" s="5"/>
      <c r="Q101" s="5"/>
      <c r="R101" s="5"/>
      <c r="S101" s="5"/>
      <c r="T101" s="5"/>
      <c r="U101" s="5"/>
      <c r="V101" s="5"/>
      <c r="W101" s="5"/>
      <c r="X101" s="5"/>
      <c r="Y101" s="5"/>
      <c r="Z101" s="5"/>
    </row>
    <row r="102" spans="1:26" x14ac:dyDescent="0.25">
      <c r="A102" s="1"/>
      <c r="B102" s="5"/>
      <c r="C102" s="126"/>
      <c r="D102" s="221"/>
      <c r="E102" s="491"/>
      <c r="F102" s="418"/>
      <c r="G102" s="401"/>
      <c r="H102" s="5"/>
      <c r="I102" s="5"/>
      <c r="J102" s="5"/>
      <c r="K102" s="5"/>
      <c r="L102" s="5"/>
      <c r="M102" s="5"/>
      <c r="N102" s="5"/>
      <c r="O102" s="5"/>
      <c r="P102" s="5"/>
      <c r="Q102" s="5"/>
      <c r="R102" s="5"/>
      <c r="S102" s="5"/>
      <c r="T102" s="5"/>
      <c r="U102" s="5"/>
      <c r="V102" s="5"/>
      <c r="W102" s="5"/>
      <c r="X102" s="5"/>
      <c r="Y102" s="5"/>
      <c r="Z102" s="5"/>
    </row>
    <row r="103" spans="1:26" ht="60" x14ac:dyDescent="0.25">
      <c r="A103" s="1" t="s">
        <v>1905</v>
      </c>
      <c r="B103" s="392" t="s">
        <v>2646</v>
      </c>
      <c r="C103" s="127"/>
      <c r="D103" s="221"/>
      <c r="E103" s="509"/>
      <c r="F103" s="418"/>
      <c r="G103" s="401"/>
      <c r="H103" s="5"/>
      <c r="I103" s="5"/>
      <c r="J103" s="5"/>
      <c r="K103" s="5"/>
      <c r="L103" s="5"/>
      <c r="M103" s="5"/>
      <c r="N103" s="5"/>
      <c r="O103" s="5"/>
      <c r="P103" s="5"/>
      <c r="Q103" s="5"/>
      <c r="R103" s="5"/>
      <c r="S103" s="5"/>
      <c r="T103" s="5"/>
      <c r="U103" s="5"/>
      <c r="V103" s="5"/>
      <c r="W103" s="5"/>
      <c r="X103" s="5"/>
      <c r="Y103" s="5"/>
      <c r="Z103" s="5"/>
    </row>
    <row r="104" spans="1:26" x14ac:dyDescent="0.25">
      <c r="A104" s="144"/>
      <c r="B104" s="383"/>
      <c r="C104" s="126" t="s">
        <v>843</v>
      </c>
      <c r="D104" s="221">
        <v>1</v>
      </c>
      <c r="E104" s="506"/>
      <c r="F104" s="510">
        <f>$D104*E104</f>
        <v>0</v>
      </c>
      <c r="G104" s="401"/>
      <c r="H104" s="5"/>
      <c r="I104" s="5"/>
      <c r="J104" s="5"/>
      <c r="K104" s="5"/>
      <c r="L104" s="5"/>
      <c r="M104" s="5"/>
      <c r="N104" s="5"/>
      <c r="O104" s="5"/>
      <c r="P104" s="5"/>
      <c r="Q104" s="5"/>
      <c r="R104" s="5"/>
      <c r="S104" s="5"/>
      <c r="T104" s="5"/>
      <c r="U104" s="5"/>
      <c r="V104" s="5"/>
      <c r="W104" s="5"/>
      <c r="X104" s="5"/>
      <c r="Y104" s="5"/>
      <c r="Z104" s="5"/>
    </row>
    <row r="105" spans="1:26" x14ac:dyDescent="0.25">
      <c r="A105" s="1"/>
      <c r="B105" s="5"/>
      <c r="C105" s="126"/>
      <c r="D105" s="221"/>
      <c r="E105" s="491"/>
      <c r="F105" s="418"/>
      <c r="G105" s="401"/>
      <c r="H105" s="5"/>
      <c r="I105" s="5"/>
      <c r="J105" s="5"/>
      <c r="K105" s="5"/>
      <c r="L105" s="5"/>
      <c r="M105" s="5"/>
      <c r="N105" s="5"/>
      <c r="O105" s="5"/>
      <c r="P105" s="5"/>
      <c r="Q105" s="5"/>
      <c r="R105" s="5"/>
      <c r="S105" s="5"/>
      <c r="T105" s="5"/>
      <c r="U105" s="5"/>
      <c r="V105" s="5"/>
      <c r="W105" s="5"/>
      <c r="X105" s="5"/>
      <c r="Y105" s="5"/>
      <c r="Z105" s="5"/>
    </row>
    <row r="106" spans="1:26" ht="60" x14ac:dyDescent="0.25">
      <c r="A106" s="1" t="s">
        <v>1906</v>
      </c>
      <c r="B106" s="392" t="s">
        <v>2645</v>
      </c>
      <c r="C106" s="127"/>
      <c r="D106" s="221"/>
      <c r="E106" s="509"/>
      <c r="F106" s="418"/>
      <c r="G106" s="401"/>
      <c r="H106" s="5"/>
      <c r="I106" s="5"/>
      <c r="J106" s="5"/>
      <c r="K106" s="5"/>
      <c r="L106" s="5"/>
      <c r="M106" s="5"/>
      <c r="N106" s="5"/>
      <c r="O106" s="5"/>
      <c r="P106" s="5"/>
      <c r="Q106" s="5"/>
      <c r="R106" s="5"/>
      <c r="S106" s="5"/>
      <c r="T106" s="5"/>
      <c r="U106" s="5"/>
      <c r="V106" s="5"/>
      <c r="W106" s="5"/>
      <c r="X106" s="5"/>
      <c r="Y106" s="5"/>
      <c r="Z106" s="5"/>
    </row>
    <row r="107" spans="1:26" x14ac:dyDescent="0.25">
      <c r="A107" s="144"/>
      <c r="B107" s="383"/>
      <c r="C107" s="126" t="s">
        <v>843</v>
      </c>
      <c r="D107" s="221">
        <v>1</v>
      </c>
      <c r="E107" s="506"/>
      <c r="F107" s="510">
        <f>$D107*E107</f>
        <v>0</v>
      </c>
      <c r="G107" s="401"/>
      <c r="H107" s="5"/>
      <c r="I107" s="5"/>
      <c r="J107" s="5"/>
      <c r="K107" s="5"/>
      <c r="L107" s="5"/>
      <c r="M107" s="5"/>
      <c r="N107" s="5"/>
      <c r="O107" s="5"/>
      <c r="P107" s="5"/>
      <c r="Q107" s="5"/>
      <c r="R107" s="5"/>
      <c r="S107" s="5"/>
      <c r="T107" s="5"/>
      <c r="U107" s="5"/>
      <c r="V107" s="5"/>
      <c r="W107" s="5"/>
      <c r="X107" s="5"/>
      <c r="Y107" s="5"/>
      <c r="Z107" s="5"/>
    </row>
    <row r="108" spans="1:26" x14ac:dyDescent="0.25">
      <c r="A108" s="1"/>
      <c r="B108" s="5"/>
      <c r="C108" s="126"/>
      <c r="D108" s="221"/>
      <c r="E108" s="491"/>
      <c r="F108" s="418"/>
      <c r="G108" s="401"/>
      <c r="H108" s="5"/>
      <c r="I108" s="5"/>
      <c r="J108" s="5"/>
      <c r="K108" s="5"/>
      <c r="L108" s="5"/>
      <c r="M108" s="5"/>
      <c r="N108" s="5"/>
      <c r="O108" s="5"/>
      <c r="P108" s="5"/>
      <c r="Q108" s="5"/>
      <c r="R108" s="5"/>
      <c r="S108" s="5"/>
      <c r="T108" s="5"/>
      <c r="U108" s="5"/>
      <c r="V108" s="5"/>
      <c r="W108" s="5"/>
      <c r="X108" s="5"/>
      <c r="Y108" s="5"/>
      <c r="Z108" s="5"/>
    </row>
    <row r="109" spans="1:26" x14ac:dyDescent="0.25">
      <c r="A109" s="144" t="s">
        <v>1907</v>
      </c>
      <c r="B109" s="5" t="s">
        <v>1908</v>
      </c>
      <c r="C109" s="127"/>
      <c r="D109" s="221"/>
      <c r="E109" s="491"/>
      <c r="F109" s="418"/>
      <c r="G109" s="401"/>
      <c r="H109" s="5"/>
      <c r="I109" s="5"/>
      <c r="J109" s="5"/>
      <c r="K109" s="5"/>
      <c r="L109" s="5"/>
      <c r="M109" s="5"/>
      <c r="N109" s="5"/>
      <c r="O109" s="5"/>
      <c r="P109" s="5"/>
      <c r="Q109" s="5"/>
      <c r="R109" s="5"/>
      <c r="S109" s="5"/>
      <c r="T109" s="5"/>
      <c r="U109" s="5"/>
      <c r="V109" s="5"/>
      <c r="W109" s="5"/>
      <c r="X109" s="5"/>
      <c r="Y109" s="5"/>
      <c r="Z109" s="5"/>
    </row>
    <row r="110" spans="1:26" x14ac:dyDescent="0.25">
      <c r="A110" s="144"/>
      <c r="B110" s="5" t="s">
        <v>1909</v>
      </c>
      <c r="C110" s="126" t="s">
        <v>843</v>
      </c>
      <c r="D110" s="221">
        <v>4</v>
      </c>
      <c r="E110" s="506"/>
      <c r="F110" s="507">
        <f t="shared" ref="F110:F111" si="0">$D110*E110</f>
        <v>0</v>
      </c>
      <c r="G110" s="401"/>
      <c r="H110" s="5"/>
      <c r="I110" s="5"/>
      <c r="J110" s="5"/>
      <c r="K110" s="5"/>
      <c r="L110" s="5"/>
      <c r="M110" s="5"/>
      <c r="N110" s="5"/>
      <c r="O110" s="5"/>
      <c r="P110" s="5"/>
      <c r="Q110" s="5"/>
      <c r="R110" s="5"/>
      <c r="S110" s="5"/>
      <c r="T110" s="5"/>
      <c r="U110" s="5"/>
      <c r="V110" s="5"/>
      <c r="W110" s="5"/>
      <c r="X110" s="5"/>
      <c r="Y110" s="5"/>
      <c r="Z110" s="5"/>
    </row>
    <row r="111" spans="1:26" x14ac:dyDescent="0.25">
      <c r="A111" s="144"/>
      <c r="B111" s="5" t="s">
        <v>1910</v>
      </c>
      <c r="C111" s="126" t="s">
        <v>843</v>
      </c>
      <c r="D111" s="221">
        <v>8</v>
      </c>
      <c r="E111" s="511"/>
      <c r="F111" s="512">
        <f t="shared" si="0"/>
        <v>0</v>
      </c>
      <c r="G111" s="401"/>
      <c r="H111" s="5"/>
      <c r="I111" s="5"/>
      <c r="J111" s="5"/>
      <c r="K111" s="5"/>
      <c r="L111" s="5"/>
      <c r="M111" s="5"/>
      <c r="N111" s="5"/>
      <c r="O111" s="5"/>
      <c r="P111" s="5"/>
      <c r="Q111" s="5"/>
      <c r="R111" s="5"/>
      <c r="S111" s="5"/>
      <c r="T111" s="5"/>
      <c r="U111" s="5"/>
      <c r="V111" s="5"/>
      <c r="W111" s="5"/>
      <c r="X111" s="5"/>
      <c r="Y111" s="5"/>
      <c r="Z111" s="5"/>
    </row>
    <row r="112" spans="1:26" x14ac:dyDescent="0.25">
      <c r="A112" s="144"/>
      <c r="B112" s="5"/>
      <c r="C112" s="126"/>
      <c r="D112" s="221"/>
      <c r="E112" s="491"/>
      <c r="F112" s="418"/>
      <c r="G112" s="401"/>
      <c r="H112" s="5"/>
      <c r="I112" s="5"/>
      <c r="J112" s="5"/>
      <c r="K112" s="5"/>
      <c r="L112" s="5"/>
      <c r="M112" s="5"/>
      <c r="N112" s="5"/>
      <c r="O112" s="5"/>
      <c r="P112" s="5"/>
      <c r="Q112" s="5"/>
      <c r="R112" s="5"/>
      <c r="S112" s="5"/>
      <c r="T112" s="5"/>
      <c r="U112" s="5"/>
      <c r="V112" s="5"/>
      <c r="W112" s="5"/>
      <c r="X112" s="5"/>
      <c r="Y112" s="5"/>
      <c r="Z112" s="5"/>
    </row>
    <row r="113" spans="1:26" ht="30" x14ac:dyDescent="0.25">
      <c r="A113" s="144" t="s">
        <v>1911</v>
      </c>
      <c r="B113" s="5" t="s">
        <v>1912</v>
      </c>
      <c r="C113" s="126"/>
      <c r="D113" s="221"/>
      <c r="E113" s="491"/>
      <c r="F113" s="418"/>
      <c r="G113" s="401"/>
      <c r="H113" s="5"/>
      <c r="I113" s="5"/>
      <c r="J113" s="5"/>
      <c r="K113" s="5"/>
      <c r="L113" s="5"/>
      <c r="M113" s="5"/>
      <c r="N113" s="5"/>
      <c r="O113" s="5"/>
      <c r="P113" s="5"/>
      <c r="Q113" s="5"/>
      <c r="R113" s="5"/>
      <c r="S113" s="5"/>
      <c r="T113" s="5"/>
      <c r="U113" s="5"/>
      <c r="V113" s="5"/>
      <c r="W113" s="5"/>
      <c r="X113" s="5"/>
      <c r="Y113" s="5"/>
      <c r="Z113" s="5"/>
    </row>
    <row r="114" spans="1:26" x14ac:dyDescent="0.25">
      <c r="A114" s="144"/>
      <c r="B114" s="5" t="s">
        <v>1909</v>
      </c>
      <c r="C114" s="126" t="s">
        <v>843</v>
      </c>
      <c r="D114" s="221">
        <v>1</v>
      </c>
      <c r="E114" s="506"/>
      <c r="F114" s="507">
        <f t="shared" ref="F114:F115" si="1">$D114*E114</f>
        <v>0</v>
      </c>
      <c r="G114" s="401"/>
      <c r="H114" s="5"/>
      <c r="I114" s="5"/>
      <c r="J114" s="5"/>
      <c r="K114" s="5"/>
      <c r="L114" s="5"/>
      <c r="M114" s="5"/>
      <c r="N114" s="5"/>
      <c r="O114" s="5"/>
      <c r="P114" s="5"/>
      <c r="Q114" s="5"/>
      <c r="R114" s="5"/>
      <c r="S114" s="5"/>
      <c r="T114" s="5"/>
      <c r="U114" s="5"/>
      <c r="V114" s="5"/>
      <c r="W114" s="5"/>
      <c r="X114" s="5"/>
      <c r="Y114" s="5"/>
      <c r="Z114" s="5"/>
    </row>
    <row r="115" spans="1:26" x14ac:dyDescent="0.25">
      <c r="A115" s="144"/>
      <c r="B115" s="5" t="s">
        <v>1910</v>
      </c>
      <c r="C115" s="126" t="s">
        <v>843</v>
      </c>
      <c r="D115" s="221">
        <v>1</v>
      </c>
      <c r="E115" s="511"/>
      <c r="F115" s="512">
        <f t="shared" si="1"/>
        <v>0</v>
      </c>
      <c r="G115" s="401"/>
      <c r="H115" s="5"/>
      <c r="I115" s="5"/>
      <c r="J115" s="5"/>
      <c r="K115" s="5"/>
      <c r="L115" s="5"/>
      <c r="M115" s="5"/>
      <c r="N115" s="5"/>
      <c r="O115" s="5"/>
      <c r="P115" s="5"/>
      <c r="Q115" s="5"/>
      <c r="R115" s="5"/>
      <c r="S115" s="5"/>
      <c r="T115" s="5"/>
      <c r="U115" s="5"/>
      <c r="V115" s="5"/>
      <c r="W115" s="5"/>
      <c r="X115" s="5"/>
      <c r="Y115" s="5"/>
      <c r="Z115" s="5"/>
    </row>
    <row r="116" spans="1:26" x14ac:dyDescent="0.25">
      <c r="A116" s="144"/>
      <c r="B116" s="5"/>
      <c r="C116" s="126"/>
      <c r="D116" s="221"/>
      <c r="E116" s="491"/>
      <c r="F116" s="418"/>
      <c r="G116" s="401"/>
      <c r="H116" s="5"/>
      <c r="I116" s="5"/>
      <c r="J116" s="5"/>
      <c r="K116" s="5"/>
      <c r="L116" s="5"/>
      <c r="M116" s="5"/>
      <c r="N116" s="5"/>
      <c r="O116" s="5"/>
      <c r="P116" s="5"/>
      <c r="Q116" s="5"/>
      <c r="R116" s="5"/>
      <c r="S116" s="5"/>
      <c r="T116" s="5"/>
      <c r="U116" s="5"/>
      <c r="V116" s="5"/>
      <c r="W116" s="5"/>
      <c r="X116" s="5"/>
      <c r="Y116" s="5"/>
      <c r="Z116" s="5"/>
    </row>
    <row r="117" spans="1:26" x14ac:dyDescent="0.25">
      <c r="A117" s="144" t="s">
        <v>1913</v>
      </c>
      <c r="B117" s="106" t="s">
        <v>1914</v>
      </c>
      <c r="C117" s="127"/>
      <c r="D117" s="224"/>
      <c r="E117" s="490"/>
      <c r="F117" s="418"/>
      <c r="G117" s="401"/>
      <c r="H117" s="5"/>
      <c r="I117" s="5"/>
      <c r="J117" s="5"/>
      <c r="K117" s="5"/>
      <c r="L117" s="5"/>
      <c r="M117" s="5"/>
      <c r="N117" s="5"/>
      <c r="O117" s="5"/>
      <c r="P117" s="5"/>
      <c r="Q117" s="5"/>
      <c r="R117" s="5"/>
      <c r="S117" s="5"/>
      <c r="T117" s="5"/>
      <c r="U117" s="5"/>
      <c r="V117" s="5"/>
      <c r="W117" s="5"/>
      <c r="X117" s="5"/>
      <c r="Y117" s="5"/>
      <c r="Z117" s="5"/>
    </row>
    <row r="118" spans="1:26" x14ac:dyDescent="0.25">
      <c r="A118" s="144"/>
      <c r="B118" s="5" t="s">
        <v>1909</v>
      </c>
      <c r="C118" s="126" t="s">
        <v>843</v>
      </c>
      <c r="D118" s="221">
        <v>1</v>
      </c>
      <c r="E118" s="506"/>
      <c r="F118" s="507">
        <f t="shared" ref="F118:F119" si="2">$D118*E118</f>
        <v>0</v>
      </c>
      <c r="G118" s="401"/>
      <c r="H118" s="5"/>
      <c r="I118" s="5"/>
      <c r="J118" s="5"/>
      <c r="K118" s="5"/>
      <c r="L118" s="5"/>
      <c r="M118" s="5"/>
      <c r="N118" s="5"/>
      <c r="O118" s="5"/>
      <c r="P118" s="5"/>
      <c r="Q118" s="5"/>
      <c r="R118" s="5"/>
      <c r="S118" s="5"/>
      <c r="T118" s="5"/>
      <c r="U118" s="5"/>
      <c r="V118" s="5"/>
      <c r="W118" s="5"/>
      <c r="X118" s="5"/>
      <c r="Y118" s="5"/>
      <c r="Z118" s="5"/>
    </row>
    <row r="119" spans="1:26" x14ac:dyDescent="0.25">
      <c r="A119" s="144"/>
      <c r="B119" s="5" t="s">
        <v>1910</v>
      </c>
      <c r="C119" s="126" t="s">
        <v>843</v>
      </c>
      <c r="D119" s="221">
        <v>1</v>
      </c>
      <c r="E119" s="511"/>
      <c r="F119" s="512">
        <f t="shared" si="2"/>
        <v>0</v>
      </c>
      <c r="G119" s="401"/>
      <c r="H119" s="5"/>
      <c r="I119" s="5"/>
      <c r="J119" s="5"/>
      <c r="K119" s="5"/>
      <c r="L119" s="5"/>
      <c r="M119" s="5"/>
      <c r="N119" s="5"/>
      <c r="O119" s="5"/>
      <c r="P119" s="5"/>
      <c r="Q119" s="5"/>
      <c r="R119" s="5"/>
      <c r="S119" s="5"/>
      <c r="T119" s="5"/>
      <c r="U119" s="5"/>
      <c r="V119" s="5"/>
      <c r="W119" s="5"/>
      <c r="X119" s="5"/>
      <c r="Y119" s="5"/>
      <c r="Z119" s="5"/>
    </row>
    <row r="120" spans="1:26" x14ac:dyDescent="0.25">
      <c r="A120" s="144"/>
      <c r="B120" s="5"/>
      <c r="C120" s="126"/>
      <c r="D120" s="221"/>
      <c r="E120" s="491"/>
      <c r="F120" s="418"/>
      <c r="G120" s="401"/>
      <c r="H120" s="5"/>
      <c r="I120" s="5"/>
      <c r="J120" s="5"/>
      <c r="K120" s="5"/>
      <c r="L120" s="5"/>
      <c r="M120" s="5"/>
      <c r="N120" s="5"/>
      <c r="O120" s="5"/>
      <c r="P120" s="5"/>
      <c r="Q120" s="5"/>
      <c r="R120" s="5"/>
      <c r="S120" s="5"/>
      <c r="T120" s="5"/>
      <c r="U120" s="5"/>
      <c r="V120" s="5"/>
      <c r="W120" s="5"/>
      <c r="X120" s="5"/>
      <c r="Y120" s="5"/>
      <c r="Z120" s="5"/>
    </row>
    <row r="121" spans="1:26" x14ac:dyDescent="0.25">
      <c r="A121" s="144" t="s">
        <v>1915</v>
      </c>
      <c r="B121" s="25" t="s">
        <v>1916</v>
      </c>
      <c r="C121" s="218"/>
      <c r="D121" s="221"/>
      <c r="E121" s="491"/>
      <c r="F121" s="418"/>
      <c r="G121" s="401"/>
      <c r="H121" s="5"/>
      <c r="I121" s="5"/>
      <c r="J121" s="5"/>
      <c r="K121" s="5"/>
      <c r="L121" s="5"/>
      <c r="M121" s="5"/>
      <c r="N121" s="5"/>
      <c r="O121" s="5"/>
      <c r="P121" s="5"/>
      <c r="Q121" s="5"/>
      <c r="R121" s="5"/>
      <c r="S121" s="5"/>
      <c r="T121" s="5"/>
      <c r="U121" s="5"/>
      <c r="V121" s="5"/>
      <c r="W121" s="5"/>
      <c r="X121" s="5"/>
      <c r="Y121" s="5"/>
      <c r="Z121" s="5"/>
    </row>
    <row r="122" spans="1:26" x14ac:dyDescent="0.25">
      <c r="A122" s="144"/>
      <c r="B122" s="25" t="s">
        <v>1917</v>
      </c>
      <c r="C122" s="96" t="s">
        <v>1918</v>
      </c>
      <c r="D122" s="221">
        <v>4</v>
      </c>
      <c r="E122" s="506"/>
      <c r="F122" s="507">
        <f>$D122*E122</f>
        <v>0</v>
      </c>
      <c r="G122" s="401"/>
      <c r="H122" s="5"/>
      <c r="I122" s="5"/>
      <c r="J122" s="5"/>
      <c r="K122" s="5"/>
      <c r="L122" s="5"/>
      <c r="M122" s="5"/>
      <c r="N122" s="5"/>
      <c r="O122" s="5"/>
      <c r="P122" s="5"/>
      <c r="Q122" s="5"/>
      <c r="R122" s="5"/>
      <c r="S122" s="5"/>
      <c r="T122" s="5"/>
      <c r="U122" s="5"/>
      <c r="V122" s="5"/>
      <c r="W122" s="5"/>
      <c r="X122" s="5"/>
      <c r="Y122" s="5"/>
      <c r="Z122" s="5"/>
    </row>
    <row r="123" spans="1:26" x14ac:dyDescent="0.25">
      <c r="A123" s="144"/>
      <c r="B123" s="93"/>
      <c r="C123" s="218"/>
      <c r="D123" s="221"/>
      <c r="E123" s="491"/>
      <c r="F123" s="418"/>
      <c r="G123" s="401"/>
      <c r="H123" s="5"/>
      <c r="I123" s="5"/>
      <c r="J123" s="5"/>
      <c r="K123" s="5"/>
      <c r="L123" s="5"/>
      <c r="M123" s="5"/>
      <c r="N123" s="5"/>
      <c r="O123" s="5"/>
      <c r="P123" s="5"/>
      <c r="Q123" s="5"/>
      <c r="R123" s="5"/>
      <c r="S123" s="5"/>
      <c r="T123" s="5"/>
      <c r="U123" s="5"/>
      <c r="V123" s="5"/>
      <c r="W123" s="5"/>
      <c r="X123" s="5"/>
      <c r="Y123" s="5"/>
      <c r="Z123" s="5"/>
    </row>
    <row r="124" spans="1:26" x14ac:dyDescent="0.25">
      <c r="A124" s="144" t="s">
        <v>1919</v>
      </c>
      <c r="B124" s="25" t="s">
        <v>1920</v>
      </c>
      <c r="C124" s="218"/>
      <c r="D124" s="221"/>
      <c r="E124" s="491"/>
      <c r="F124" s="418"/>
      <c r="G124" s="401"/>
      <c r="H124" s="5"/>
      <c r="I124" s="5"/>
      <c r="J124" s="5"/>
      <c r="K124" s="5"/>
      <c r="L124" s="5"/>
      <c r="M124" s="5"/>
      <c r="N124" s="5"/>
      <c r="O124" s="5"/>
      <c r="P124" s="5"/>
      <c r="Q124" s="5"/>
      <c r="R124" s="5"/>
      <c r="S124" s="5"/>
      <c r="T124" s="5"/>
      <c r="U124" s="5"/>
      <c r="V124" s="5"/>
      <c r="W124" s="5"/>
      <c r="X124" s="5"/>
      <c r="Y124" s="5"/>
      <c r="Z124" s="5"/>
    </row>
    <row r="125" spans="1:26" x14ac:dyDescent="0.25">
      <c r="A125" s="144"/>
      <c r="B125" s="84" t="s">
        <v>1921</v>
      </c>
      <c r="C125" s="96" t="s">
        <v>1918</v>
      </c>
      <c r="D125" s="221">
        <v>4</v>
      </c>
      <c r="E125" s="506"/>
      <c r="F125" s="507">
        <f>$D125*E125</f>
        <v>0</v>
      </c>
      <c r="G125" s="401"/>
      <c r="H125" s="5"/>
      <c r="I125" s="5"/>
      <c r="J125" s="5"/>
      <c r="K125" s="5"/>
      <c r="L125" s="5"/>
      <c r="M125" s="5"/>
      <c r="N125" s="5"/>
      <c r="O125" s="5"/>
      <c r="P125" s="5"/>
      <c r="Q125" s="5"/>
      <c r="R125" s="5"/>
      <c r="S125" s="5"/>
      <c r="T125" s="5"/>
      <c r="U125" s="5"/>
      <c r="V125" s="5"/>
      <c r="W125" s="5"/>
      <c r="X125" s="5"/>
      <c r="Y125" s="5"/>
      <c r="Z125" s="5"/>
    </row>
    <row r="126" spans="1:26" x14ac:dyDescent="0.25">
      <c r="A126" s="144"/>
      <c r="B126" s="84"/>
      <c r="C126" s="96"/>
      <c r="D126" s="221"/>
      <c r="E126" s="491"/>
      <c r="F126" s="418"/>
      <c r="G126" s="401"/>
      <c r="H126" s="5"/>
      <c r="I126" s="5"/>
      <c r="J126" s="5"/>
      <c r="K126" s="5"/>
      <c r="L126" s="5"/>
      <c r="M126" s="5"/>
      <c r="N126" s="5"/>
      <c r="O126" s="5"/>
      <c r="P126" s="5"/>
      <c r="Q126" s="5"/>
      <c r="R126" s="5"/>
      <c r="S126" s="5"/>
      <c r="T126" s="5"/>
      <c r="U126" s="5"/>
      <c r="V126" s="5"/>
      <c r="W126" s="5"/>
      <c r="X126" s="5"/>
      <c r="Y126" s="5"/>
      <c r="Z126" s="5"/>
    </row>
    <row r="127" spans="1:26" x14ac:dyDescent="0.25">
      <c r="A127" s="144" t="s">
        <v>1922</v>
      </c>
      <c r="B127" s="100" t="s">
        <v>1923</v>
      </c>
      <c r="C127" s="126"/>
      <c r="D127" s="221"/>
      <c r="E127" s="491"/>
      <c r="F127" s="418"/>
      <c r="G127" s="401"/>
      <c r="H127" s="5"/>
      <c r="I127" s="5"/>
      <c r="J127" s="5"/>
      <c r="K127" s="5"/>
      <c r="L127" s="5"/>
      <c r="M127" s="5"/>
      <c r="N127" s="5"/>
      <c r="O127" s="5"/>
      <c r="P127" s="5"/>
      <c r="Q127" s="5"/>
      <c r="R127" s="5"/>
      <c r="S127" s="5"/>
      <c r="T127" s="5"/>
      <c r="U127" s="5"/>
      <c r="V127" s="5"/>
      <c r="W127" s="5"/>
      <c r="X127" s="5"/>
      <c r="Y127" s="5"/>
      <c r="Z127" s="5"/>
    </row>
    <row r="128" spans="1:26" x14ac:dyDescent="0.25">
      <c r="A128" s="144"/>
      <c r="B128" s="5" t="s">
        <v>1924</v>
      </c>
      <c r="C128" s="126" t="s">
        <v>843</v>
      </c>
      <c r="D128" s="221">
        <v>2</v>
      </c>
      <c r="E128" s="506"/>
      <c r="F128" s="507">
        <f>$D128*E128</f>
        <v>0</v>
      </c>
      <c r="G128" s="401"/>
      <c r="H128" s="5"/>
      <c r="I128" s="5"/>
      <c r="J128" s="5"/>
      <c r="K128" s="5"/>
      <c r="L128" s="5"/>
      <c r="M128" s="5"/>
      <c r="N128" s="5"/>
      <c r="O128" s="5"/>
      <c r="P128" s="5"/>
      <c r="Q128" s="5"/>
      <c r="R128" s="5"/>
      <c r="S128" s="5"/>
      <c r="T128" s="5"/>
      <c r="U128" s="5"/>
      <c r="V128" s="5"/>
      <c r="W128" s="5"/>
      <c r="X128" s="5"/>
      <c r="Y128" s="5"/>
      <c r="Z128" s="5"/>
    </row>
    <row r="129" spans="1:26" x14ac:dyDescent="0.25">
      <c r="A129" s="144"/>
      <c r="B129" s="5"/>
      <c r="C129" s="126"/>
      <c r="D129" s="221"/>
      <c r="E129" s="491"/>
      <c r="F129" s="437"/>
      <c r="G129" s="401"/>
      <c r="H129" s="5"/>
      <c r="I129" s="5"/>
      <c r="J129" s="5"/>
      <c r="K129" s="5"/>
      <c r="L129" s="5"/>
      <c r="M129" s="5"/>
      <c r="N129" s="5"/>
      <c r="O129" s="5"/>
      <c r="P129" s="5"/>
      <c r="Q129" s="5"/>
      <c r="R129" s="5"/>
      <c r="S129" s="5"/>
      <c r="T129" s="5"/>
      <c r="U129" s="5"/>
      <c r="V129" s="5"/>
      <c r="W129" s="5"/>
      <c r="X129" s="5"/>
      <c r="Y129" s="5"/>
      <c r="Z129" s="5"/>
    </row>
    <row r="130" spans="1:26" ht="30" x14ac:dyDescent="0.25">
      <c r="A130" s="144" t="s">
        <v>1925</v>
      </c>
      <c r="B130" s="5" t="s">
        <v>1926</v>
      </c>
      <c r="C130" s="218"/>
      <c r="D130" s="221"/>
      <c r="E130" s="491"/>
      <c r="F130" s="418"/>
      <c r="G130" s="401"/>
      <c r="H130" s="5"/>
      <c r="I130" s="5"/>
      <c r="J130" s="5"/>
      <c r="K130" s="5"/>
      <c r="L130" s="5"/>
      <c r="M130" s="5"/>
      <c r="N130" s="5"/>
      <c r="O130" s="5"/>
      <c r="P130" s="5"/>
      <c r="Q130" s="5"/>
      <c r="R130" s="5"/>
      <c r="S130" s="5"/>
      <c r="T130" s="5"/>
      <c r="U130" s="5"/>
      <c r="V130" s="5"/>
      <c r="W130" s="5"/>
      <c r="X130" s="5"/>
      <c r="Y130" s="5"/>
      <c r="Z130" s="5"/>
    </row>
    <row r="131" spans="1:26" x14ac:dyDescent="0.25">
      <c r="A131" s="144"/>
      <c r="B131" s="93" t="s">
        <v>1927</v>
      </c>
      <c r="C131" s="218" t="s">
        <v>1389</v>
      </c>
      <c r="D131" s="221">
        <v>65</v>
      </c>
      <c r="E131" s="506"/>
      <c r="F131" s="507">
        <f t="shared" ref="F131:F135" si="3">$D131*E131</f>
        <v>0</v>
      </c>
      <c r="G131" s="401"/>
      <c r="H131" s="5"/>
      <c r="I131" s="5"/>
      <c r="J131" s="5"/>
      <c r="K131" s="5"/>
      <c r="L131" s="5"/>
      <c r="M131" s="5"/>
      <c r="N131" s="5"/>
      <c r="O131" s="5"/>
      <c r="P131" s="5"/>
      <c r="Q131" s="5"/>
      <c r="R131" s="5"/>
      <c r="S131" s="5"/>
      <c r="T131" s="5"/>
      <c r="U131" s="5"/>
      <c r="V131" s="5"/>
      <c r="W131" s="5"/>
      <c r="X131" s="5"/>
      <c r="Y131" s="5"/>
      <c r="Z131" s="5"/>
    </row>
    <row r="132" spans="1:26" x14ac:dyDescent="0.25">
      <c r="A132" s="144"/>
      <c r="B132" s="93" t="s">
        <v>1928</v>
      </c>
      <c r="C132" s="218" t="s">
        <v>1389</v>
      </c>
      <c r="D132" s="221">
        <v>90</v>
      </c>
      <c r="E132" s="511"/>
      <c r="F132" s="512">
        <f t="shared" si="3"/>
        <v>0</v>
      </c>
      <c r="G132" s="401"/>
      <c r="H132" s="5"/>
      <c r="I132" s="5"/>
      <c r="J132" s="5"/>
      <c r="K132" s="5"/>
      <c r="L132" s="5"/>
      <c r="M132" s="5"/>
      <c r="N132" s="5"/>
      <c r="O132" s="5"/>
      <c r="P132" s="5"/>
      <c r="Q132" s="5"/>
      <c r="R132" s="5"/>
      <c r="S132" s="5"/>
      <c r="T132" s="5"/>
      <c r="U132" s="5"/>
      <c r="V132" s="5"/>
      <c r="W132" s="5"/>
      <c r="X132" s="5"/>
      <c r="Y132" s="5"/>
      <c r="Z132" s="5"/>
    </row>
    <row r="133" spans="1:26" x14ac:dyDescent="0.25">
      <c r="A133" s="144"/>
      <c r="B133" s="93" t="s">
        <v>1929</v>
      </c>
      <c r="C133" s="218" t="s">
        <v>1389</v>
      </c>
      <c r="D133" s="221">
        <v>80</v>
      </c>
      <c r="E133" s="511"/>
      <c r="F133" s="512">
        <f t="shared" si="3"/>
        <v>0</v>
      </c>
      <c r="G133" s="401"/>
      <c r="H133" s="5"/>
      <c r="I133" s="5"/>
      <c r="J133" s="5"/>
      <c r="K133" s="5"/>
      <c r="L133" s="5"/>
      <c r="M133" s="5"/>
      <c r="N133" s="5"/>
      <c r="O133" s="5"/>
      <c r="P133" s="5"/>
      <c r="Q133" s="5"/>
      <c r="R133" s="5"/>
      <c r="S133" s="5"/>
      <c r="T133" s="5"/>
      <c r="U133" s="5"/>
      <c r="V133" s="5"/>
      <c r="W133" s="5"/>
      <c r="X133" s="5"/>
      <c r="Y133" s="5"/>
      <c r="Z133" s="5"/>
    </row>
    <row r="134" spans="1:26" x14ac:dyDescent="0.25">
      <c r="A134" s="144"/>
      <c r="B134" s="93" t="s">
        <v>1930</v>
      </c>
      <c r="C134" s="218" t="s">
        <v>1389</v>
      </c>
      <c r="D134" s="221">
        <v>300</v>
      </c>
      <c r="E134" s="511"/>
      <c r="F134" s="512">
        <f t="shared" si="3"/>
        <v>0</v>
      </c>
      <c r="G134" s="401"/>
      <c r="H134" s="5"/>
      <c r="I134" s="5"/>
      <c r="J134" s="5"/>
      <c r="K134" s="5"/>
      <c r="L134" s="5"/>
      <c r="M134" s="5"/>
      <c r="N134" s="5"/>
      <c r="O134" s="5"/>
      <c r="P134" s="5"/>
      <c r="Q134" s="5"/>
      <c r="R134" s="5"/>
      <c r="S134" s="5"/>
      <c r="T134" s="5"/>
      <c r="U134" s="5"/>
      <c r="V134" s="5"/>
      <c r="W134" s="5"/>
      <c r="X134" s="5"/>
      <c r="Y134" s="5"/>
      <c r="Z134" s="5"/>
    </row>
    <row r="135" spans="1:26" x14ac:dyDescent="0.25">
      <c r="A135" s="144"/>
      <c r="B135" s="93" t="s">
        <v>1931</v>
      </c>
      <c r="C135" s="218" t="s">
        <v>1389</v>
      </c>
      <c r="D135" s="221">
        <v>140</v>
      </c>
      <c r="E135" s="511"/>
      <c r="F135" s="512">
        <f t="shared" si="3"/>
        <v>0</v>
      </c>
      <c r="G135" s="401"/>
      <c r="H135" s="5"/>
      <c r="I135" s="5"/>
      <c r="J135" s="5"/>
      <c r="K135" s="5"/>
      <c r="L135" s="5"/>
      <c r="M135" s="5"/>
      <c r="N135" s="5"/>
      <c r="O135" s="5"/>
      <c r="P135" s="5"/>
      <c r="Q135" s="5"/>
      <c r="R135" s="5"/>
      <c r="S135" s="5"/>
      <c r="T135" s="5"/>
      <c r="U135" s="5"/>
      <c r="V135" s="5"/>
      <c r="W135" s="5"/>
      <c r="X135" s="5"/>
      <c r="Y135" s="5"/>
      <c r="Z135" s="5"/>
    </row>
    <row r="136" spans="1:26" x14ac:dyDescent="0.25">
      <c r="A136" s="144"/>
      <c r="B136" s="93"/>
      <c r="C136" s="218"/>
      <c r="D136" s="221"/>
      <c r="E136" s="491"/>
      <c r="F136" s="437"/>
      <c r="G136" s="401"/>
      <c r="H136" s="5"/>
      <c r="I136" s="5"/>
      <c r="J136" s="5"/>
      <c r="K136" s="5"/>
      <c r="L136" s="5"/>
      <c r="M136" s="5"/>
      <c r="N136" s="5"/>
      <c r="O136" s="5"/>
      <c r="P136" s="5"/>
      <c r="Q136" s="5"/>
      <c r="R136" s="5"/>
      <c r="S136" s="5"/>
      <c r="T136" s="5"/>
      <c r="U136" s="5"/>
      <c r="V136" s="5"/>
      <c r="W136" s="5"/>
      <c r="X136" s="5"/>
      <c r="Y136" s="5"/>
      <c r="Z136" s="5"/>
    </row>
    <row r="137" spans="1:26" ht="45" x14ac:dyDescent="0.25">
      <c r="A137" s="144" t="s">
        <v>1932</v>
      </c>
      <c r="B137" s="392" t="s">
        <v>2644</v>
      </c>
      <c r="C137" s="218"/>
      <c r="D137" s="221"/>
      <c r="E137" s="491"/>
      <c r="F137" s="418"/>
      <c r="G137" s="401"/>
      <c r="H137" s="5"/>
      <c r="I137" s="5"/>
      <c r="J137" s="5"/>
      <c r="K137" s="5"/>
      <c r="L137" s="5"/>
      <c r="M137" s="5"/>
      <c r="N137" s="5"/>
      <c r="O137" s="5"/>
      <c r="P137" s="5"/>
      <c r="Q137" s="5"/>
      <c r="R137" s="5"/>
      <c r="S137" s="5"/>
      <c r="T137" s="5"/>
      <c r="U137" s="5"/>
      <c r="V137" s="5"/>
      <c r="W137" s="5"/>
      <c r="X137" s="5"/>
      <c r="Y137" s="5"/>
      <c r="Z137" s="5"/>
    </row>
    <row r="138" spans="1:26" x14ac:dyDescent="0.25">
      <c r="A138" s="144"/>
      <c r="B138" s="93" t="s">
        <v>1933</v>
      </c>
      <c r="C138" s="218" t="s">
        <v>1389</v>
      </c>
      <c r="D138" s="221">
        <v>10</v>
      </c>
      <c r="E138" s="506"/>
      <c r="F138" s="507">
        <f>$D138*E138</f>
        <v>0</v>
      </c>
      <c r="G138" s="401"/>
      <c r="H138" s="5"/>
      <c r="I138" s="5"/>
      <c r="J138" s="5"/>
      <c r="K138" s="5"/>
      <c r="L138" s="5"/>
      <c r="M138" s="5"/>
      <c r="N138" s="5"/>
      <c r="O138" s="5"/>
      <c r="P138" s="5"/>
      <c r="Q138" s="5"/>
      <c r="R138" s="5"/>
      <c r="S138" s="5"/>
      <c r="T138" s="5"/>
      <c r="U138" s="5"/>
      <c r="V138" s="5"/>
      <c r="W138" s="5"/>
      <c r="X138" s="5"/>
      <c r="Y138" s="5"/>
      <c r="Z138" s="5"/>
    </row>
    <row r="139" spans="1:26" x14ac:dyDescent="0.25">
      <c r="A139" s="144"/>
      <c r="B139" s="93"/>
      <c r="C139" s="218"/>
      <c r="D139" s="221"/>
      <c r="E139" s="491"/>
      <c r="F139" s="437"/>
      <c r="G139" s="401"/>
      <c r="H139" s="5"/>
      <c r="I139" s="5"/>
      <c r="J139" s="5"/>
      <c r="K139" s="5"/>
      <c r="L139" s="5"/>
      <c r="M139" s="5"/>
      <c r="N139" s="5"/>
      <c r="O139" s="5"/>
      <c r="P139" s="5"/>
      <c r="Q139" s="5"/>
      <c r="R139" s="5"/>
      <c r="S139" s="5"/>
      <c r="T139" s="5"/>
      <c r="U139" s="5"/>
      <c r="V139" s="5"/>
      <c r="W139" s="5"/>
      <c r="X139" s="5"/>
      <c r="Y139" s="5"/>
      <c r="Z139" s="5"/>
    </row>
    <row r="140" spans="1:26" ht="105" x14ac:dyDescent="0.25">
      <c r="A140" s="144" t="s">
        <v>1934</v>
      </c>
      <c r="B140" s="392" t="s">
        <v>2643</v>
      </c>
      <c r="C140" s="126"/>
      <c r="D140" s="221"/>
      <c r="E140" s="491"/>
      <c r="F140" s="418"/>
      <c r="G140" s="401"/>
      <c r="H140" s="5"/>
      <c r="I140" s="5"/>
      <c r="J140" s="5"/>
      <c r="K140" s="5"/>
      <c r="L140" s="5"/>
      <c r="M140" s="5"/>
      <c r="N140" s="5"/>
      <c r="O140" s="5"/>
      <c r="P140" s="5"/>
      <c r="Q140" s="5"/>
      <c r="R140" s="5"/>
      <c r="S140" s="5"/>
      <c r="T140" s="5"/>
      <c r="U140" s="5"/>
      <c r="V140" s="5"/>
      <c r="W140" s="5"/>
      <c r="X140" s="5"/>
      <c r="Y140" s="5"/>
      <c r="Z140" s="5"/>
    </row>
    <row r="141" spans="1:26" x14ac:dyDescent="0.25">
      <c r="A141" s="144"/>
      <c r="B141" s="5" t="s">
        <v>1935</v>
      </c>
      <c r="C141" s="148" t="s">
        <v>1389</v>
      </c>
      <c r="D141" s="221">
        <v>140</v>
      </c>
      <c r="E141" s="506"/>
      <c r="F141" s="510">
        <f t="shared" ref="F141:F146" si="4">$D141*E141</f>
        <v>0</v>
      </c>
      <c r="G141" s="401"/>
      <c r="H141" s="5"/>
      <c r="I141" s="5"/>
      <c r="J141" s="5"/>
      <c r="K141" s="5"/>
      <c r="L141" s="5"/>
      <c r="M141" s="5"/>
      <c r="N141" s="5"/>
      <c r="O141" s="5"/>
      <c r="P141" s="5"/>
      <c r="Q141" s="5"/>
      <c r="R141" s="5"/>
      <c r="S141" s="5"/>
      <c r="T141" s="5"/>
      <c r="U141" s="5"/>
      <c r="V141" s="5"/>
      <c r="W141" s="5"/>
      <c r="X141" s="5"/>
      <c r="Y141" s="5"/>
      <c r="Z141" s="5"/>
    </row>
    <row r="142" spans="1:26" x14ac:dyDescent="0.25">
      <c r="A142" s="144"/>
      <c r="B142" s="5" t="s">
        <v>1936</v>
      </c>
      <c r="C142" s="148" t="s">
        <v>1389</v>
      </c>
      <c r="D142" s="221">
        <v>300</v>
      </c>
      <c r="E142" s="511"/>
      <c r="F142" s="510">
        <f t="shared" si="4"/>
        <v>0</v>
      </c>
      <c r="G142" s="401"/>
      <c r="H142" s="5"/>
      <c r="I142" s="5"/>
      <c r="J142" s="5"/>
      <c r="K142" s="5"/>
      <c r="L142" s="5"/>
      <c r="M142" s="5"/>
      <c r="N142" s="5"/>
      <c r="O142" s="5"/>
      <c r="P142" s="5"/>
      <c r="Q142" s="5"/>
      <c r="R142" s="5"/>
      <c r="S142" s="5"/>
      <c r="T142" s="5"/>
      <c r="U142" s="5"/>
      <c r="V142" s="5"/>
      <c r="W142" s="5"/>
      <c r="X142" s="5"/>
      <c r="Y142" s="5"/>
      <c r="Z142" s="5"/>
    </row>
    <row r="143" spans="1:26" x14ac:dyDescent="0.25">
      <c r="A143" s="144"/>
      <c r="B143" s="5" t="s">
        <v>1937</v>
      </c>
      <c r="C143" s="148" t="s">
        <v>1389</v>
      </c>
      <c r="D143" s="221">
        <v>80</v>
      </c>
      <c r="E143" s="511"/>
      <c r="F143" s="510">
        <f t="shared" si="4"/>
        <v>0</v>
      </c>
      <c r="G143" s="401"/>
      <c r="H143" s="5"/>
      <c r="I143" s="5"/>
      <c r="J143" s="5"/>
      <c r="K143" s="5"/>
      <c r="L143" s="5"/>
      <c r="M143" s="5"/>
      <c r="N143" s="5"/>
      <c r="O143" s="5"/>
      <c r="P143" s="5"/>
      <c r="Q143" s="5"/>
      <c r="R143" s="5"/>
      <c r="S143" s="5"/>
      <c r="T143" s="5"/>
      <c r="U143" s="5"/>
      <c r="V143" s="5"/>
      <c r="W143" s="5"/>
      <c r="X143" s="5"/>
      <c r="Y143" s="5"/>
      <c r="Z143" s="5"/>
    </row>
    <row r="144" spans="1:26" x14ac:dyDescent="0.25">
      <c r="A144" s="144"/>
      <c r="B144" s="5" t="s">
        <v>1938</v>
      </c>
      <c r="C144" s="148" t="s">
        <v>1389</v>
      </c>
      <c r="D144" s="221">
        <v>90</v>
      </c>
      <c r="E144" s="511"/>
      <c r="F144" s="510">
        <f t="shared" si="4"/>
        <v>0</v>
      </c>
      <c r="G144" s="401"/>
      <c r="H144" s="5"/>
      <c r="I144" s="5"/>
      <c r="J144" s="5"/>
      <c r="K144" s="5"/>
      <c r="L144" s="5"/>
      <c r="M144" s="5"/>
      <c r="N144" s="5"/>
      <c r="O144" s="5"/>
      <c r="P144" s="5"/>
      <c r="Q144" s="5"/>
      <c r="R144" s="5"/>
      <c r="S144" s="5"/>
      <c r="T144" s="5"/>
      <c r="U144" s="5"/>
      <c r="V144" s="5"/>
      <c r="W144" s="5"/>
      <c r="X144" s="5"/>
      <c r="Y144" s="5"/>
      <c r="Z144" s="5"/>
    </row>
    <row r="145" spans="1:26" x14ac:dyDescent="0.25">
      <c r="A145" s="144"/>
      <c r="B145" s="5" t="s">
        <v>1939</v>
      </c>
      <c r="C145" s="148" t="s">
        <v>1389</v>
      </c>
      <c r="D145" s="221">
        <v>65</v>
      </c>
      <c r="E145" s="511"/>
      <c r="F145" s="510">
        <f t="shared" si="4"/>
        <v>0</v>
      </c>
      <c r="G145" s="401"/>
      <c r="H145" s="5"/>
      <c r="I145" s="5"/>
      <c r="J145" s="5"/>
      <c r="K145" s="5"/>
      <c r="L145" s="5"/>
      <c r="M145" s="5"/>
      <c r="N145" s="5"/>
      <c r="O145" s="5"/>
      <c r="P145" s="5"/>
      <c r="Q145" s="5"/>
      <c r="R145" s="5"/>
      <c r="S145" s="5"/>
      <c r="T145" s="5"/>
      <c r="U145" s="5"/>
      <c r="V145" s="5"/>
      <c r="W145" s="5"/>
      <c r="X145" s="5"/>
      <c r="Y145" s="5"/>
      <c r="Z145" s="5"/>
    </row>
    <row r="146" spans="1:26" x14ac:dyDescent="0.25">
      <c r="A146" s="144"/>
      <c r="B146" s="5" t="s">
        <v>1940</v>
      </c>
      <c r="C146" s="148" t="s">
        <v>1389</v>
      </c>
      <c r="D146" s="221">
        <v>10</v>
      </c>
      <c r="E146" s="511"/>
      <c r="F146" s="510">
        <f t="shared" si="4"/>
        <v>0</v>
      </c>
      <c r="G146" s="401"/>
      <c r="H146" s="5"/>
      <c r="I146" s="5"/>
      <c r="J146" s="5"/>
      <c r="K146" s="5"/>
      <c r="L146" s="5"/>
      <c r="M146" s="5"/>
      <c r="N146" s="5"/>
      <c r="O146" s="5"/>
      <c r="P146" s="5"/>
      <c r="Q146" s="5"/>
      <c r="R146" s="5"/>
      <c r="S146" s="5"/>
      <c r="T146" s="5"/>
      <c r="U146" s="5"/>
      <c r="V146" s="5"/>
      <c r="W146" s="5"/>
      <c r="X146" s="5"/>
      <c r="Y146" s="5"/>
      <c r="Z146" s="5"/>
    </row>
    <row r="147" spans="1:26" x14ac:dyDescent="0.25">
      <c r="A147" s="144"/>
      <c r="B147" s="93"/>
      <c r="C147" s="218"/>
      <c r="D147" s="221"/>
      <c r="E147" s="491"/>
      <c r="F147" s="437"/>
      <c r="G147" s="401"/>
      <c r="H147" s="5"/>
      <c r="I147" s="5"/>
      <c r="J147" s="5"/>
      <c r="K147" s="5"/>
      <c r="L147" s="5"/>
      <c r="M147" s="5"/>
      <c r="N147" s="5"/>
      <c r="O147" s="5"/>
      <c r="P147" s="5"/>
      <c r="Q147" s="5"/>
      <c r="R147" s="5"/>
      <c r="S147" s="5"/>
      <c r="T147" s="5"/>
      <c r="U147" s="5"/>
      <c r="V147" s="5"/>
      <c r="W147" s="5"/>
      <c r="X147" s="5"/>
      <c r="Y147" s="5"/>
      <c r="Z147" s="5"/>
    </row>
    <row r="148" spans="1:26" ht="30" x14ac:dyDescent="0.25">
      <c r="A148" s="144" t="s">
        <v>1941</v>
      </c>
      <c r="B148" s="392" t="s">
        <v>2642</v>
      </c>
      <c r="C148" s="218"/>
      <c r="D148" s="221"/>
      <c r="E148" s="491"/>
      <c r="F148" s="418"/>
      <c r="G148" s="401"/>
      <c r="H148" s="5"/>
      <c r="I148" s="5"/>
      <c r="J148" s="5"/>
      <c r="K148" s="5"/>
      <c r="L148" s="5"/>
      <c r="M148" s="5"/>
      <c r="N148" s="5"/>
      <c r="O148" s="5"/>
      <c r="P148" s="5"/>
      <c r="Q148" s="5"/>
      <c r="R148" s="5"/>
      <c r="S148" s="5"/>
      <c r="T148" s="5"/>
      <c r="U148" s="5"/>
      <c r="V148" s="5"/>
      <c r="W148" s="5"/>
      <c r="X148" s="5"/>
      <c r="Y148" s="5"/>
      <c r="Z148" s="5"/>
    </row>
    <row r="149" spans="1:26" x14ac:dyDescent="0.25">
      <c r="A149" s="144"/>
      <c r="B149" s="84" t="s">
        <v>1942</v>
      </c>
      <c r="C149" s="218" t="s">
        <v>1918</v>
      </c>
      <c r="D149" s="221">
        <v>1</v>
      </c>
      <c r="E149" s="491"/>
      <c r="F149" s="437">
        <f t="shared" ref="F149:F157" si="5">$D149*E149</f>
        <v>0</v>
      </c>
      <c r="G149" s="401"/>
      <c r="H149" s="5"/>
      <c r="I149" s="5"/>
      <c r="J149" s="5"/>
      <c r="K149" s="5"/>
      <c r="L149" s="5"/>
      <c r="M149" s="5"/>
      <c r="N149" s="5"/>
      <c r="O149" s="5"/>
      <c r="P149" s="5"/>
      <c r="Q149" s="5"/>
      <c r="R149" s="5"/>
      <c r="S149" s="5"/>
      <c r="T149" s="5"/>
      <c r="U149" s="5"/>
      <c r="V149" s="5"/>
      <c r="W149" s="5"/>
      <c r="X149" s="5"/>
      <c r="Y149" s="5"/>
      <c r="Z149" s="5"/>
    </row>
    <row r="150" spans="1:26" x14ac:dyDescent="0.25">
      <c r="A150" s="144"/>
      <c r="B150" s="84" t="s">
        <v>1943</v>
      </c>
      <c r="C150" s="218" t="s">
        <v>1887</v>
      </c>
      <c r="D150" s="221">
        <v>1</v>
      </c>
      <c r="E150" s="511"/>
      <c r="F150" s="513">
        <f t="shared" si="5"/>
        <v>0</v>
      </c>
      <c r="G150" s="401"/>
      <c r="H150" s="5"/>
      <c r="I150" s="5"/>
      <c r="J150" s="5"/>
      <c r="K150" s="5"/>
      <c r="L150" s="5"/>
      <c r="M150" s="5"/>
      <c r="N150" s="5"/>
      <c r="O150" s="5"/>
      <c r="P150" s="5"/>
      <c r="Q150" s="5"/>
      <c r="R150" s="5"/>
      <c r="S150" s="5"/>
      <c r="T150" s="5"/>
      <c r="U150" s="5"/>
      <c r="V150" s="5"/>
      <c r="W150" s="5"/>
      <c r="X150" s="5"/>
      <c r="Y150" s="5"/>
      <c r="Z150" s="5"/>
    </row>
    <row r="151" spans="1:26" x14ac:dyDescent="0.25">
      <c r="A151" s="144"/>
      <c r="B151" s="84" t="s">
        <v>1944</v>
      </c>
      <c r="C151" s="148" t="s">
        <v>1918</v>
      </c>
      <c r="D151" s="221">
        <v>4</v>
      </c>
      <c r="E151" s="490"/>
      <c r="F151" s="437">
        <f t="shared" si="5"/>
        <v>0</v>
      </c>
      <c r="G151" s="401"/>
      <c r="H151" s="5"/>
      <c r="I151" s="5"/>
      <c r="J151" s="5"/>
      <c r="K151" s="5"/>
      <c r="L151" s="5"/>
      <c r="M151" s="5"/>
      <c r="N151" s="5"/>
      <c r="O151" s="5"/>
      <c r="P151" s="5"/>
      <c r="Q151" s="5"/>
      <c r="R151" s="5"/>
      <c r="S151" s="5"/>
      <c r="T151" s="5"/>
      <c r="U151" s="5"/>
      <c r="V151" s="5"/>
      <c r="W151" s="5"/>
      <c r="X151" s="5"/>
      <c r="Y151" s="5"/>
      <c r="Z151" s="5"/>
    </row>
    <row r="152" spans="1:26" x14ac:dyDescent="0.25">
      <c r="A152" s="144"/>
      <c r="B152" s="84" t="s">
        <v>1945</v>
      </c>
      <c r="C152" s="218" t="s">
        <v>1918</v>
      </c>
      <c r="D152" s="221">
        <v>3</v>
      </c>
      <c r="E152" s="511"/>
      <c r="F152" s="512">
        <f t="shared" si="5"/>
        <v>0</v>
      </c>
      <c r="G152" s="401"/>
      <c r="H152" s="5"/>
      <c r="I152" s="5"/>
      <c r="J152" s="5"/>
      <c r="K152" s="5"/>
      <c r="L152" s="5"/>
      <c r="M152" s="5"/>
      <c r="N152" s="5"/>
      <c r="O152" s="5"/>
      <c r="P152" s="5"/>
      <c r="Q152" s="5"/>
      <c r="R152" s="5"/>
      <c r="S152" s="5"/>
      <c r="T152" s="5"/>
      <c r="U152" s="5"/>
      <c r="V152" s="5"/>
      <c r="W152" s="5"/>
      <c r="X152" s="5"/>
      <c r="Y152" s="5"/>
      <c r="Z152" s="5"/>
    </row>
    <row r="153" spans="1:26" x14ac:dyDescent="0.25">
      <c r="A153" s="144"/>
      <c r="B153" s="84" t="s">
        <v>1946</v>
      </c>
      <c r="C153" s="218" t="s">
        <v>1918</v>
      </c>
      <c r="D153" s="221">
        <v>2</v>
      </c>
      <c r="E153" s="491"/>
      <c r="F153" s="512">
        <f t="shared" si="5"/>
        <v>0</v>
      </c>
      <c r="G153" s="401"/>
      <c r="H153" s="5"/>
      <c r="I153" s="5"/>
      <c r="J153" s="5"/>
      <c r="K153" s="5"/>
      <c r="L153" s="5"/>
      <c r="M153" s="5"/>
      <c r="N153" s="5"/>
      <c r="O153" s="5"/>
      <c r="P153" s="5"/>
      <c r="Q153" s="5"/>
      <c r="R153" s="5"/>
      <c r="S153" s="5"/>
      <c r="T153" s="5"/>
      <c r="U153" s="5"/>
      <c r="V153" s="5"/>
      <c r="W153" s="5"/>
      <c r="X153" s="5"/>
      <c r="Y153" s="5"/>
      <c r="Z153" s="5"/>
    </row>
    <row r="154" spans="1:26" x14ac:dyDescent="0.25">
      <c r="A154" s="144"/>
      <c r="B154" s="84" t="s">
        <v>1947</v>
      </c>
      <c r="C154" s="218" t="s">
        <v>1918</v>
      </c>
      <c r="D154" s="221">
        <v>1</v>
      </c>
      <c r="E154" s="511"/>
      <c r="F154" s="507">
        <f t="shared" si="5"/>
        <v>0</v>
      </c>
      <c r="G154" s="401"/>
      <c r="H154" s="5"/>
      <c r="I154" s="5"/>
      <c r="J154" s="5"/>
      <c r="K154" s="5"/>
      <c r="L154" s="5"/>
      <c r="M154" s="5"/>
      <c r="N154" s="5"/>
      <c r="O154" s="5"/>
      <c r="P154" s="5"/>
      <c r="Q154" s="5"/>
      <c r="R154" s="5"/>
      <c r="S154" s="5"/>
      <c r="T154" s="5"/>
      <c r="U154" s="5"/>
      <c r="V154" s="5"/>
      <c r="W154" s="5"/>
      <c r="X154" s="5"/>
      <c r="Y154" s="5"/>
      <c r="Z154" s="5"/>
    </row>
    <row r="155" spans="1:26" x14ac:dyDescent="0.25">
      <c r="A155" s="144"/>
      <c r="B155" s="84" t="s">
        <v>1948</v>
      </c>
      <c r="C155" s="218" t="s">
        <v>1887</v>
      </c>
      <c r="D155" s="221">
        <v>1</v>
      </c>
      <c r="E155" s="491"/>
      <c r="F155" s="507">
        <f t="shared" si="5"/>
        <v>0</v>
      </c>
      <c r="G155" s="401"/>
      <c r="H155" s="5"/>
      <c r="I155" s="5"/>
      <c r="J155" s="5"/>
      <c r="K155" s="5"/>
      <c r="L155" s="5"/>
      <c r="M155" s="5"/>
      <c r="N155" s="5"/>
      <c r="O155" s="5"/>
      <c r="P155" s="5"/>
      <c r="Q155" s="5"/>
      <c r="R155" s="5"/>
      <c r="S155" s="5"/>
      <c r="T155" s="5"/>
      <c r="U155" s="5"/>
      <c r="V155" s="5"/>
      <c r="W155" s="5"/>
      <c r="X155" s="5"/>
      <c r="Y155" s="5"/>
      <c r="Z155" s="5"/>
    </row>
    <row r="156" spans="1:26" x14ac:dyDescent="0.25">
      <c r="A156" s="144"/>
      <c r="B156" s="84" t="s">
        <v>1949</v>
      </c>
      <c r="C156" s="218" t="s">
        <v>1918</v>
      </c>
      <c r="D156" s="221">
        <v>7</v>
      </c>
      <c r="E156" s="514"/>
      <c r="F156" s="437">
        <f t="shared" si="5"/>
        <v>0</v>
      </c>
      <c r="G156" s="401"/>
      <c r="H156" s="5"/>
      <c r="I156" s="5"/>
      <c r="J156" s="5"/>
      <c r="K156" s="5"/>
      <c r="L156" s="5"/>
      <c r="M156" s="5"/>
      <c r="N156" s="5"/>
      <c r="O156" s="5"/>
      <c r="P156" s="5"/>
      <c r="Q156" s="5"/>
      <c r="R156" s="5"/>
      <c r="S156" s="5"/>
      <c r="T156" s="5"/>
      <c r="U156" s="5"/>
      <c r="V156" s="5"/>
      <c r="W156" s="5"/>
      <c r="X156" s="5"/>
      <c r="Y156" s="5"/>
      <c r="Z156" s="5"/>
    </row>
    <row r="157" spans="1:26" x14ac:dyDescent="0.25">
      <c r="A157" s="144"/>
      <c r="B157" s="84" t="s">
        <v>1950</v>
      </c>
      <c r="C157" s="218" t="s">
        <v>1918</v>
      </c>
      <c r="D157" s="221">
        <v>11</v>
      </c>
      <c r="E157" s="511"/>
      <c r="F157" s="512">
        <f t="shared" si="5"/>
        <v>0</v>
      </c>
      <c r="G157" s="401"/>
      <c r="H157" s="5"/>
      <c r="I157" s="5"/>
      <c r="J157" s="5"/>
      <c r="K157" s="5"/>
      <c r="L157" s="5"/>
      <c r="M157" s="5"/>
      <c r="N157" s="5"/>
      <c r="O157" s="5"/>
      <c r="P157" s="5"/>
      <c r="Q157" s="5"/>
      <c r="R157" s="5"/>
      <c r="S157" s="5"/>
      <c r="T157" s="5"/>
      <c r="U157" s="5"/>
      <c r="V157" s="5"/>
      <c r="W157" s="5"/>
      <c r="X157" s="5"/>
      <c r="Y157" s="5"/>
      <c r="Z157" s="5"/>
    </row>
    <row r="158" spans="1:26" x14ac:dyDescent="0.25">
      <c r="A158" s="144"/>
      <c r="B158" s="84"/>
      <c r="C158" s="218"/>
      <c r="D158" s="221"/>
      <c r="E158" s="491"/>
      <c r="F158" s="515"/>
      <c r="G158" s="401"/>
      <c r="H158" s="5"/>
      <c r="I158" s="5"/>
      <c r="J158" s="5"/>
      <c r="K158" s="5"/>
      <c r="L158" s="5"/>
      <c r="M158" s="5"/>
      <c r="N158" s="5"/>
      <c r="O158" s="5"/>
      <c r="P158" s="5"/>
      <c r="Q158" s="5"/>
      <c r="R158" s="5"/>
      <c r="S158" s="5"/>
      <c r="T158" s="5"/>
      <c r="U158" s="5"/>
      <c r="V158" s="5"/>
      <c r="W158" s="5"/>
      <c r="X158" s="5"/>
      <c r="Y158" s="5"/>
      <c r="Z158" s="5"/>
    </row>
    <row r="159" spans="1:26" ht="90" x14ac:dyDescent="0.25">
      <c r="A159" s="144" t="s">
        <v>1951</v>
      </c>
      <c r="B159" s="392" t="s">
        <v>2640</v>
      </c>
      <c r="C159" s="218"/>
      <c r="D159" s="221"/>
      <c r="E159" s="491"/>
      <c r="F159" s="418"/>
      <c r="G159" s="401"/>
      <c r="H159" s="5"/>
      <c r="I159" s="5"/>
      <c r="J159" s="5"/>
      <c r="K159" s="5"/>
      <c r="L159" s="5"/>
      <c r="M159" s="5"/>
      <c r="N159" s="5"/>
      <c r="O159" s="5"/>
      <c r="P159" s="5"/>
      <c r="Q159" s="5"/>
      <c r="R159" s="5"/>
      <c r="S159" s="5"/>
      <c r="T159" s="5"/>
      <c r="U159" s="5"/>
      <c r="V159" s="5"/>
      <c r="W159" s="5"/>
      <c r="X159" s="5"/>
      <c r="Y159" s="5"/>
      <c r="Z159" s="5"/>
    </row>
    <row r="160" spans="1:26" x14ac:dyDescent="0.25">
      <c r="A160" s="144"/>
      <c r="B160" s="84" t="s">
        <v>1952</v>
      </c>
      <c r="C160" s="218" t="s">
        <v>1887</v>
      </c>
      <c r="D160" s="221">
        <v>13</v>
      </c>
      <c r="E160" s="506"/>
      <c r="F160" s="507">
        <f t="shared" ref="F160:F161" si="6">$D160*E160</f>
        <v>0</v>
      </c>
      <c r="G160" s="401"/>
      <c r="H160" s="5"/>
      <c r="I160" s="5"/>
      <c r="J160" s="5"/>
      <c r="K160" s="5"/>
      <c r="L160" s="5"/>
      <c r="M160" s="5"/>
      <c r="N160" s="5"/>
      <c r="O160" s="5"/>
      <c r="P160" s="5"/>
      <c r="Q160" s="5"/>
      <c r="R160" s="5"/>
      <c r="S160" s="5"/>
      <c r="T160" s="5"/>
      <c r="U160" s="5"/>
      <c r="V160" s="5"/>
      <c r="W160" s="5"/>
      <c r="X160" s="5"/>
      <c r="Y160" s="5"/>
      <c r="Z160" s="5"/>
    </row>
    <row r="161" spans="1:26" x14ac:dyDescent="0.25">
      <c r="A161" s="144"/>
      <c r="B161" s="84" t="s">
        <v>1953</v>
      </c>
      <c r="C161" s="218" t="s">
        <v>1887</v>
      </c>
      <c r="D161" s="221">
        <v>18</v>
      </c>
      <c r="E161" s="491"/>
      <c r="F161" s="507">
        <f t="shared" si="6"/>
        <v>0</v>
      </c>
      <c r="G161" s="401"/>
      <c r="H161" s="5"/>
      <c r="I161" s="5"/>
      <c r="J161" s="5"/>
      <c r="K161" s="5"/>
      <c r="L161" s="5"/>
      <c r="M161" s="5"/>
      <c r="N161" s="5"/>
      <c r="O161" s="5"/>
      <c r="P161" s="5"/>
      <c r="Q161" s="5"/>
      <c r="R161" s="5"/>
      <c r="S161" s="5"/>
      <c r="T161" s="5"/>
      <c r="U161" s="5"/>
      <c r="V161" s="5"/>
      <c r="W161" s="5"/>
      <c r="X161" s="5"/>
      <c r="Y161" s="5"/>
      <c r="Z161" s="5"/>
    </row>
    <row r="162" spans="1:26" x14ac:dyDescent="0.25">
      <c r="A162" s="144"/>
      <c r="B162" s="84"/>
      <c r="C162" s="218"/>
      <c r="D162" s="221"/>
      <c r="E162" s="491"/>
      <c r="F162" s="418"/>
      <c r="G162" s="401"/>
      <c r="H162" s="5"/>
      <c r="I162" s="5"/>
      <c r="J162" s="5"/>
      <c r="K162" s="5"/>
      <c r="L162" s="5"/>
      <c r="M162" s="5"/>
      <c r="N162" s="5"/>
      <c r="O162" s="5"/>
      <c r="P162" s="5"/>
      <c r="Q162" s="5"/>
      <c r="R162" s="5"/>
      <c r="S162" s="5"/>
      <c r="T162" s="5"/>
      <c r="U162" s="5"/>
      <c r="V162" s="5"/>
      <c r="W162" s="5"/>
      <c r="X162" s="5"/>
      <c r="Y162" s="5"/>
      <c r="Z162" s="5"/>
    </row>
    <row r="163" spans="1:26" ht="60" x14ac:dyDescent="0.25">
      <c r="A163" s="144" t="s">
        <v>1954</v>
      </c>
      <c r="B163" s="392" t="s">
        <v>2639</v>
      </c>
      <c r="C163" s="218"/>
      <c r="D163" s="221"/>
      <c r="E163" s="491"/>
      <c r="F163" s="418"/>
      <c r="G163" s="401"/>
      <c r="H163" s="5"/>
      <c r="I163" s="5"/>
      <c r="J163" s="5"/>
      <c r="K163" s="5"/>
      <c r="L163" s="5"/>
      <c r="M163" s="5"/>
      <c r="N163" s="5"/>
      <c r="O163" s="5"/>
      <c r="P163" s="5"/>
      <c r="Q163" s="5"/>
      <c r="R163" s="5"/>
      <c r="S163" s="5"/>
      <c r="T163" s="5"/>
      <c r="U163" s="5"/>
      <c r="V163" s="5"/>
      <c r="W163" s="5"/>
      <c r="X163" s="5"/>
      <c r="Y163" s="5"/>
      <c r="Z163" s="5"/>
    </row>
    <row r="164" spans="1:26" x14ac:dyDescent="0.25">
      <c r="A164" s="144"/>
      <c r="B164" s="84"/>
      <c r="C164" s="218" t="s">
        <v>1887</v>
      </c>
      <c r="D164" s="221">
        <v>31</v>
      </c>
      <c r="E164" s="491"/>
      <c r="F164" s="437">
        <f>$D164*E164</f>
        <v>0</v>
      </c>
      <c r="G164" s="401"/>
      <c r="H164" s="5"/>
      <c r="I164" s="5"/>
      <c r="J164" s="5"/>
      <c r="K164" s="5"/>
      <c r="L164" s="5"/>
      <c r="M164" s="5"/>
      <c r="N164" s="5"/>
      <c r="O164" s="5"/>
      <c r="P164" s="5"/>
      <c r="Q164" s="5"/>
      <c r="R164" s="5"/>
      <c r="S164" s="5"/>
      <c r="T164" s="5"/>
      <c r="U164" s="5"/>
      <c r="V164" s="5"/>
      <c r="W164" s="5"/>
      <c r="X164" s="5"/>
      <c r="Y164" s="5"/>
      <c r="Z164" s="5"/>
    </row>
    <row r="165" spans="1:26" x14ac:dyDescent="0.25">
      <c r="A165" s="144"/>
      <c r="B165" s="84"/>
      <c r="C165" s="218"/>
      <c r="D165" s="221"/>
      <c r="E165" s="514"/>
      <c r="F165" s="516"/>
      <c r="G165" s="401"/>
      <c r="H165" s="5"/>
      <c r="I165" s="5"/>
      <c r="J165" s="5"/>
      <c r="K165" s="5"/>
      <c r="L165" s="5"/>
      <c r="M165" s="5"/>
      <c r="N165" s="5"/>
      <c r="O165" s="5"/>
      <c r="P165" s="5"/>
      <c r="Q165" s="5"/>
      <c r="R165" s="5"/>
      <c r="S165" s="5"/>
      <c r="T165" s="5"/>
      <c r="U165" s="5"/>
      <c r="V165" s="5"/>
      <c r="W165" s="5"/>
      <c r="X165" s="5"/>
      <c r="Y165" s="5"/>
      <c r="Z165" s="5"/>
    </row>
    <row r="166" spans="1:26" ht="30" x14ac:dyDescent="0.25">
      <c r="A166" s="144" t="s">
        <v>1955</v>
      </c>
      <c r="B166" s="5" t="s">
        <v>1956</v>
      </c>
      <c r="C166" s="5"/>
      <c r="D166" s="221"/>
      <c r="E166" s="491"/>
      <c r="F166" s="418"/>
      <c r="G166" s="401"/>
      <c r="H166" s="5"/>
      <c r="I166" s="5"/>
      <c r="J166" s="5"/>
      <c r="K166" s="5"/>
      <c r="L166" s="5"/>
      <c r="M166" s="5"/>
      <c r="N166" s="5"/>
      <c r="O166" s="5"/>
      <c r="P166" s="5"/>
      <c r="Q166" s="5"/>
      <c r="R166" s="5"/>
      <c r="S166" s="5"/>
      <c r="T166" s="5"/>
      <c r="U166" s="5"/>
      <c r="V166" s="5"/>
      <c r="W166" s="5"/>
      <c r="X166" s="5"/>
      <c r="Y166" s="5"/>
      <c r="Z166" s="5"/>
    </row>
    <row r="167" spans="1:26" x14ac:dyDescent="0.25">
      <c r="A167" s="144"/>
      <c r="B167" s="93" t="s">
        <v>1952</v>
      </c>
      <c r="C167" s="218" t="s">
        <v>1918</v>
      </c>
      <c r="D167" s="221">
        <v>13</v>
      </c>
      <c r="E167" s="506"/>
      <c r="F167" s="437">
        <f t="shared" ref="F167:F168" si="7">$D167*E167</f>
        <v>0</v>
      </c>
      <c r="G167" s="401"/>
      <c r="H167" s="5"/>
      <c r="I167" s="5"/>
      <c r="J167" s="5"/>
      <c r="K167" s="5"/>
      <c r="L167" s="5"/>
      <c r="M167" s="5"/>
      <c r="N167" s="5"/>
      <c r="O167" s="5"/>
      <c r="P167" s="5"/>
      <c r="Q167" s="5"/>
      <c r="R167" s="5"/>
      <c r="S167" s="5"/>
      <c r="T167" s="5"/>
      <c r="U167" s="5"/>
      <c r="V167" s="5"/>
      <c r="W167" s="5"/>
      <c r="X167" s="5"/>
      <c r="Y167" s="5"/>
      <c r="Z167" s="5"/>
    </row>
    <row r="168" spans="1:26" x14ac:dyDescent="0.25">
      <c r="A168" s="144"/>
      <c r="B168" s="93" t="s">
        <v>1953</v>
      </c>
      <c r="C168" s="218" t="s">
        <v>1918</v>
      </c>
      <c r="D168" s="221">
        <v>18</v>
      </c>
      <c r="E168" s="511"/>
      <c r="F168" s="515">
        <f t="shared" si="7"/>
        <v>0</v>
      </c>
      <c r="G168" s="401"/>
      <c r="H168" s="5"/>
      <c r="I168" s="5"/>
      <c r="J168" s="5"/>
      <c r="K168" s="5"/>
      <c r="L168" s="5"/>
      <c r="M168" s="5"/>
      <c r="N168" s="5"/>
      <c r="O168" s="5"/>
      <c r="P168" s="5"/>
      <c r="Q168" s="5"/>
      <c r="R168" s="5"/>
      <c r="S168" s="5"/>
      <c r="T168" s="5"/>
      <c r="U168" s="5"/>
      <c r="V168" s="5"/>
      <c r="W168" s="5"/>
      <c r="X168" s="5"/>
      <c r="Y168" s="5"/>
      <c r="Z168" s="5"/>
    </row>
    <row r="169" spans="1:26" x14ac:dyDescent="0.25">
      <c r="A169" s="144"/>
      <c r="B169" s="93"/>
      <c r="C169" s="218"/>
      <c r="D169" s="221"/>
      <c r="E169" s="491"/>
      <c r="F169" s="516"/>
      <c r="G169" s="401"/>
      <c r="H169" s="5"/>
      <c r="I169" s="5"/>
      <c r="J169" s="5"/>
      <c r="K169" s="5"/>
      <c r="L169" s="5"/>
      <c r="M169" s="5"/>
      <c r="N169" s="5"/>
      <c r="O169" s="5"/>
      <c r="P169" s="5"/>
      <c r="Q169" s="5"/>
      <c r="R169" s="5"/>
      <c r="S169" s="5"/>
      <c r="T169" s="5"/>
      <c r="U169" s="5"/>
      <c r="V169" s="5"/>
      <c r="W169" s="5"/>
      <c r="X169" s="5"/>
      <c r="Y169" s="5"/>
      <c r="Z169" s="5"/>
    </row>
    <row r="170" spans="1:26" x14ac:dyDescent="0.25">
      <c r="A170" s="144" t="s">
        <v>1957</v>
      </c>
      <c r="B170" s="5" t="s">
        <v>1958</v>
      </c>
      <c r="C170" s="218"/>
      <c r="D170" s="221"/>
      <c r="E170" s="491"/>
      <c r="F170" s="418"/>
      <c r="G170" s="401"/>
      <c r="H170" s="5"/>
      <c r="I170" s="5"/>
      <c r="J170" s="5"/>
      <c r="K170" s="5"/>
      <c r="L170" s="5"/>
      <c r="M170" s="5"/>
      <c r="N170" s="5"/>
      <c r="O170" s="5"/>
      <c r="P170" s="5"/>
      <c r="Q170" s="5"/>
      <c r="R170" s="5"/>
      <c r="S170" s="5"/>
      <c r="T170" s="5"/>
      <c r="U170" s="5"/>
      <c r="V170" s="5"/>
      <c r="W170" s="5"/>
      <c r="X170" s="5"/>
      <c r="Y170" s="5"/>
      <c r="Z170" s="5"/>
    </row>
    <row r="171" spans="1:26" x14ac:dyDescent="0.25">
      <c r="A171" s="144"/>
      <c r="B171" s="93"/>
      <c r="C171" s="218" t="s">
        <v>1918</v>
      </c>
      <c r="D171" s="221">
        <v>31</v>
      </c>
      <c r="E171" s="491"/>
      <c r="F171" s="507">
        <f>$D171*E171</f>
        <v>0</v>
      </c>
      <c r="G171" s="401"/>
      <c r="H171" s="5"/>
      <c r="I171" s="5"/>
      <c r="J171" s="5"/>
      <c r="K171" s="5"/>
      <c r="L171" s="5"/>
      <c r="M171" s="5"/>
      <c r="N171" s="5"/>
      <c r="O171" s="5"/>
      <c r="P171" s="5"/>
      <c r="Q171" s="5"/>
      <c r="R171" s="5"/>
      <c r="S171" s="5"/>
      <c r="T171" s="5"/>
      <c r="U171" s="5"/>
      <c r="V171" s="5"/>
      <c r="W171" s="5"/>
      <c r="X171" s="5"/>
      <c r="Y171" s="5"/>
      <c r="Z171" s="5"/>
    </row>
    <row r="172" spans="1:26" x14ac:dyDescent="0.25">
      <c r="A172" s="144"/>
      <c r="B172" s="5"/>
      <c r="C172" s="126"/>
      <c r="D172" s="221"/>
      <c r="E172" s="514"/>
      <c r="F172" s="437"/>
      <c r="G172" s="401"/>
      <c r="H172" s="5"/>
      <c r="I172" s="5"/>
      <c r="J172" s="5"/>
      <c r="K172" s="5"/>
      <c r="L172" s="5"/>
      <c r="M172" s="5"/>
      <c r="N172" s="5"/>
      <c r="O172" s="5"/>
      <c r="P172" s="5"/>
      <c r="Q172" s="5"/>
      <c r="R172" s="5"/>
      <c r="S172" s="5"/>
      <c r="T172" s="5"/>
      <c r="U172" s="5"/>
      <c r="V172" s="5"/>
      <c r="W172" s="5"/>
      <c r="X172" s="5"/>
      <c r="Y172" s="5"/>
      <c r="Z172" s="5"/>
    </row>
    <row r="173" spans="1:26" ht="45" x14ac:dyDescent="0.25">
      <c r="A173" s="144" t="s">
        <v>1959</v>
      </c>
      <c r="B173" s="5" t="s">
        <v>1960</v>
      </c>
      <c r="C173" s="126"/>
      <c r="D173" s="221"/>
      <c r="E173" s="491"/>
      <c r="F173" s="418"/>
      <c r="G173" s="401"/>
      <c r="H173" s="5"/>
      <c r="I173" s="5"/>
      <c r="J173" s="5"/>
      <c r="K173" s="5"/>
      <c r="L173" s="5"/>
      <c r="M173" s="5"/>
      <c r="N173" s="5"/>
      <c r="O173" s="5"/>
      <c r="P173" s="5"/>
      <c r="Q173" s="5"/>
      <c r="R173" s="5"/>
      <c r="S173" s="5"/>
      <c r="T173" s="5"/>
      <c r="U173" s="5"/>
      <c r="V173" s="5"/>
      <c r="W173" s="5"/>
      <c r="X173" s="5"/>
      <c r="Y173" s="5"/>
      <c r="Z173" s="5"/>
    </row>
    <row r="174" spans="1:26" x14ac:dyDescent="0.25">
      <c r="A174" s="144"/>
      <c r="B174" s="5"/>
      <c r="C174" s="126" t="s">
        <v>812</v>
      </c>
      <c r="D174" s="221">
        <v>250</v>
      </c>
      <c r="E174" s="491"/>
      <c r="F174" s="418">
        <f>$D174*E174</f>
        <v>0</v>
      </c>
      <c r="G174" s="401"/>
      <c r="H174" s="5"/>
      <c r="I174" s="5"/>
      <c r="J174" s="5"/>
      <c r="K174" s="5"/>
      <c r="L174" s="5"/>
      <c r="M174" s="5"/>
      <c r="N174" s="5"/>
      <c r="O174" s="5"/>
      <c r="P174" s="5"/>
      <c r="Q174" s="5"/>
      <c r="R174" s="5"/>
      <c r="S174" s="5"/>
      <c r="T174" s="5"/>
      <c r="U174" s="5"/>
      <c r="V174" s="5"/>
      <c r="W174" s="5"/>
      <c r="X174" s="5"/>
      <c r="Y174" s="5"/>
      <c r="Z174" s="5"/>
    </row>
    <row r="175" spans="1:26" ht="60" x14ac:dyDescent="0.25">
      <c r="A175" s="144" t="s">
        <v>1961</v>
      </c>
      <c r="B175" s="93" t="s">
        <v>1962</v>
      </c>
      <c r="C175" s="220"/>
      <c r="D175" s="221"/>
      <c r="E175" s="514"/>
      <c r="F175" s="516"/>
      <c r="G175" s="401"/>
      <c r="H175" s="5"/>
      <c r="I175" s="5"/>
      <c r="J175" s="5"/>
      <c r="K175" s="5"/>
      <c r="L175" s="5"/>
      <c r="M175" s="5"/>
      <c r="N175" s="5"/>
      <c r="O175" s="5"/>
      <c r="P175" s="5"/>
      <c r="Q175" s="5"/>
      <c r="R175" s="5"/>
      <c r="S175" s="5"/>
      <c r="T175" s="5"/>
      <c r="U175" s="5"/>
      <c r="V175" s="5"/>
      <c r="W175" s="5"/>
      <c r="X175" s="5"/>
      <c r="Y175" s="5"/>
      <c r="Z175" s="5"/>
    </row>
    <row r="176" spans="1:26" ht="18" x14ac:dyDescent="0.25">
      <c r="A176" s="144"/>
      <c r="B176" s="93" t="s">
        <v>1963</v>
      </c>
      <c r="C176" s="220"/>
      <c r="D176" s="221"/>
      <c r="E176" s="491"/>
      <c r="F176" s="418"/>
      <c r="G176" s="401"/>
      <c r="H176" s="5"/>
      <c r="I176" s="5"/>
      <c r="J176" s="5"/>
      <c r="K176" s="5"/>
      <c r="L176" s="5"/>
      <c r="M176" s="5"/>
      <c r="N176" s="5"/>
      <c r="O176" s="5"/>
      <c r="P176" s="5"/>
      <c r="Q176" s="5"/>
      <c r="R176" s="5"/>
      <c r="S176" s="5"/>
      <c r="T176" s="5"/>
      <c r="U176" s="5"/>
      <c r="V176" s="5"/>
      <c r="W176" s="5"/>
      <c r="X176" s="5"/>
      <c r="Y176" s="5"/>
      <c r="Z176" s="5"/>
    </row>
    <row r="177" spans="1:26" ht="18" x14ac:dyDescent="0.25">
      <c r="A177" s="144"/>
      <c r="B177" s="93" t="s">
        <v>1964</v>
      </c>
      <c r="C177" s="220"/>
      <c r="D177" s="221"/>
      <c r="E177" s="491"/>
      <c r="F177" s="418"/>
      <c r="G177" s="401"/>
      <c r="H177" s="5"/>
      <c r="I177" s="5"/>
      <c r="J177" s="5"/>
      <c r="K177" s="5"/>
      <c r="L177" s="5"/>
      <c r="M177" s="5"/>
      <c r="N177" s="5"/>
      <c r="O177" s="5"/>
      <c r="P177" s="5"/>
      <c r="Q177" s="5"/>
      <c r="R177" s="5"/>
      <c r="S177" s="5"/>
      <c r="T177" s="5"/>
      <c r="U177" s="5"/>
      <c r="V177" s="5"/>
      <c r="W177" s="5"/>
      <c r="X177" s="5"/>
      <c r="Y177" s="5"/>
      <c r="Z177" s="5"/>
    </row>
    <row r="178" spans="1:26" x14ac:dyDescent="0.25">
      <c r="A178" s="144"/>
      <c r="B178" s="223" t="s">
        <v>1965</v>
      </c>
      <c r="C178" s="220"/>
      <c r="D178" s="221"/>
      <c r="E178" s="491"/>
      <c r="F178" s="418"/>
      <c r="G178" s="401"/>
      <c r="H178" s="5"/>
      <c r="I178" s="5"/>
      <c r="J178" s="5"/>
      <c r="K178" s="5"/>
      <c r="L178" s="5"/>
      <c r="M178" s="5"/>
      <c r="N178" s="5"/>
      <c r="O178" s="5"/>
      <c r="P178" s="5"/>
      <c r="Q178" s="5"/>
      <c r="R178" s="5"/>
      <c r="S178" s="5"/>
      <c r="T178" s="5"/>
      <c r="U178" s="5"/>
      <c r="V178" s="5"/>
      <c r="W178" s="5"/>
      <c r="X178" s="5"/>
      <c r="Y178" s="5"/>
      <c r="Z178" s="5"/>
    </row>
    <row r="179" spans="1:26" x14ac:dyDescent="0.25">
      <c r="A179" s="144"/>
      <c r="B179" s="223" t="s">
        <v>1966</v>
      </c>
      <c r="C179" s="220"/>
      <c r="D179" s="221"/>
      <c r="E179" s="491"/>
      <c r="F179" s="418"/>
      <c r="G179" s="401"/>
      <c r="H179" s="5"/>
      <c r="I179" s="5"/>
      <c r="J179" s="5"/>
      <c r="K179" s="5"/>
      <c r="L179" s="5"/>
      <c r="M179" s="5"/>
      <c r="N179" s="5"/>
      <c r="O179" s="5"/>
      <c r="P179" s="5"/>
      <c r="Q179" s="5"/>
      <c r="R179" s="5"/>
      <c r="S179" s="5"/>
      <c r="T179" s="5"/>
      <c r="U179" s="5"/>
      <c r="V179" s="5"/>
      <c r="W179" s="5"/>
      <c r="X179" s="5"/>
      <c r="Y179" s="5"/>
      <c r="Z179" s="5"/>
    </row>
    <row r="180" spans="1:26" x14ac:dyDescent="0.25">
      <c r="A180" s="144"/>
      <c r="B180" s="223" t="s">
        <v>1967</v>
      </c>
      <c r="C180" s="220"/>
      <c r="D180" s="221"/>
      <c r="E180" s="491"/>
      <c r="F180" s="418"/>
      <c r="G180" s="401"/>
      <c r="H180" s="5"/>
      <c r="I180" s="5"/>
      <c r="J180" s="5"/>
      <c r="K180" s="5"/>
      <c r="L180" s="5"/>
      <c r="M180" s="5"/>
      <c r="N180" s="5"/>
      <c r="O180" s="5"/>
      <c r="P180" s="5"/>
      <c r="Q180" s="5"/>
      <c r="R180" s="5"/>
      <c r="S180" s="5"/>
      <c r="T180" s="5"/>
      <c r="U180" s="5"/>
      <c r="V180" s="5"/>
      <c r="W180" s="5"/>
      <c r="X180" s="5"/>
      <c r="Y180" s="5"/>
      <c r="Z180" s="5"/>
    </row>
    <row r="181" spans="1:26" x14ac:dyDescent="0.25">
      <c r="A181" s="144"/>
      <c r="B181" s="223" t="s">
        <v>1968</v>
      </c>
      <c r="C181" s="220"/>
      <c r="D181" s="221"/>
      <c r="E181" s="491"/>
      <c r="F181" s="418"/>
      <c r="G181" s="401"/>
      <c r="H181" s="5"/>
      <c r="I181" s="5"/>
      <c r="J181" s="5"/>
      <c r="K181" s="5"/>
      <c r="L181" s="5"/>
      <c r="M181" s="5"/>
      <c r="N181" s="5"/>
      <c r="O181" s="5"/>
      <c r="P181" s="5"/>
      <c r="Q181" s="5"/>
      <c r="R181" s="5"/>
      <c r="S181" s="5"/>
      <c r="T181" s="5"/>
      <c r="U181" s="5"/>
      <c r="V181" s="5"/>
      <c r="W181" s="5"/>
      <c r="X181" s="5"/>
      <c r="Y181" s="5"/>
      <c r="Z181" s="5"/>
    </row>
    <row r="182" spans="1:26" x14ac:dyDescent="0.25">
      <c r="A182" s="144"/>
      <c r="B182" s="223" t="s">
        <v>1969</v>
      </c>
      <c r="C182" s="220"/>
      <c r="D182" s="221"/>
      <c r="E182" s="491"/>
      <c r="F182" s="418"/>
      <c r="G182" s="401"/>
      <c r="H182" s="5"/>
      <c r="I182" s="5"/>
      <c r="J182" s="5"/>
      <c r="K182" s="5"/>
      <c r="L182" s="5"/>
      <c r="M182" s="5"/>
      <c r="N182" s="5"/>
      <c r="O182" s="5"/>
      <c r="P182" s="5"/>
      <c r="Q182" s="5"/>
      <c r="R182" s="5"/>
      <c r="S182" s="5"/>
      <c r="T182" s="5"/>
      <c r="U182" s="5"/>
      <c r="V182" s="5"/>
      <c r="W182" s="5"/>
      <c r="X182" s="5"/>
      <c r="Y182" s="5"/>
      <c r="Z182" s="5"/>
    </row>
    <row r="183" spans="1:26" x14ac:dyDescent="0.25">
      <c r="A183" s="144"/>
      <c r="B183" s="225" t="s">
        <v>1970</v>
      </c>
      <c r="C183" s="220"/>
      <c r="D183" s="221"/>
      <c r="E183" s="491"/>
      <c r="F183" s="418"/>
      <c r="G183" s="401"/>
      <c r="H183" s="5"/>
      <c r="I183" s="5"/>
      <c r="J183" s="5"/>
      <c r="K183" s="5"/>
      <c r="L183" s="5"/>
      <c r="M183" s="5"/>
      <c r="N183" s="5"/>
      <c r="O183" s="5"/>
      <c r="P183" s="5"/>
      <c r="Q183" s="5"/>
      <c r="R183" s="5"/>
      <c r="S183" s="5"/>
      <c r="T183" s="5"/>
      <c r="U183" s="5"/>
      <c r="V183" s="5"/>
      <c r="W183" s="5"/>
      <c r="X183" s="5"/>
      <c r="Y183" s="5"/>
      <c r="Z183" s="5"/>
    </row>
    <row r="184" spans="1:26" x14ac:dyDescent="0.25">
      <c r="A184" s="144"/>
      <c r="B184" s="225" t="s">
        <v>1971</v>
      </c>
      <c r="C184" s="220"/>
      <c r="D184" s="221"/>
      <c r="E184" s="491"/>
      <c r="F184" s="418"/>
      <c r="G184" s="401"/>
      <c r="H184" s="5"/>
      <c r="I184" s="5"/>
      <c r="J184" s="5"/>
      <c r="K184" s="5"/>
      <c r="L184" s="5"/>
      <c r="M184" s="5"/>
      <c r="N184" s="5"/>
      <c r="O184" s="5"/>
      <c r="P184" s="5"/>
      <c r="Q184" s="5"/>
      <c r="R184" s="5"/>
      <c r="S184" s="5"/>
      <c r="T184" s="5"/>
      <c r="U184" s="5"/>
      <c r="V184" s="5"/>
      <c r="W184" s="5"/>
      <c r="X184" s="5"/>
      <c r="Y184" s="5"/>
      <c r="Z184" s="5"/>
    </row>
    <row r="185" spans="1:26" x14ac:dyDescent="0.25">
      <c r="A185" s="144"/>
      <c r="B185" s="223" t="s">
        <v>1972</v>
      </c>
      <c r="C185" s="220"/>
      <c r="D185" s="221"/>
      <c r="E185" s="491"/>
      <c r="F185" s="418"/>
      <c r="G185" s="401"/>
      <c r="H185" s="5"/>
      <c r="I185" s="5"/>
      <c r="J185" s="5"/>
      <c r="K185" s="5"/>
      <c r="L185" s="5"/>
      <c r="M185" s="5"/>
      <c r="N185" s="5"/>
      <c r="O185" s="5"/>
      <c r="P185" s="5"/>
      <c r="Q185" s="5"/>
      <c r="R185" s="5"/>
      <c r="S185" s="5"/>
      <c r="T185" s="5"/>
      <c r="U185" s="5"/>
      <c r="V185" s="5"/>
      <c r="W185" s="5"/>
      <c r="X185" s="5"/>
      <c r="Y185" s="5"/>
      <c r="Z185" s="5"/>
    </row>
    <row r="186" spans="1:26" x14ac:dyDescent="0.25">
      <c r="A186" s="144"/>
      <c r="B186" s="225" t="s">
        <v>1973</v>
      </c>
      <c r="C186" s="220"/>
      <c r="D186" s="221"/>
      <c r="E186" s="491"/>
      <c r="F186" s="418"/>
      <c r="G186" s="401"/>
      <c r="H186" s="5"/>
      <c r="I186" s="5"/>
      <c r="J186" s="5"/>
      <c r="K186" s="5"/>
      <c r="L186" s="5"/>
      <c r="M186" s="5"/>
      <c r="N186" s="5"/>
      <c r="O186" s="5"/>
      <c r="P186" s="5"/>
      <c r="Q186" s="5"/>
      <c r="R186" s="5"/>
      <c r="S186" s="5"/>
      <c r="T186" s="5"/>
      <c r="U186" s="5"/>
      <c r="V186" s="5"/>
      <c r="W186" s="5"/>
      <c r="X186" s="5"/>
      <c r="Y186" s="5"/>
      <c r="Z186" s="5"/>
    </row>
    <row r="187" spans="1:26" x14ac:dyDescent="0.25">
      <c r="A187" s="144"/>
      <c r="B187" s="225" t="s">
        <v>1974</v>
      </c>
      <c r="C187" s="220"/>
      <c r="D187" s="221"/>
      <c r="E187" s="491"/>
      <c r="F187" s="418"/>
      <c r="G187" s="401"/>
      <c r="H187" s="5"/>
      <c r="I187" s="5"/>
      <c r="J187" s="5"/>
      <c r="K187" s="5"/>
      <c r="L187" s="5"/>
      <c r="M187" s="5"/>
      <c r="N187" s="5"/>
      <c r="O187" s="5"/>
      <c r="P187" s="5"/>
      <c r="Q187" s="5"/>
      <c r="R187" s="5"/>
      <c r="S187" s="5"/>
      <c r="T187" s="5"/>
      <c r="U187" s="5"/>
      <c r="V187" s="5"/>
      <c r="W187" s="5"/>
      <c r="X187" s="5"/>
      <c r="Y187" s="5"/>
      <c r="Z187" s="5"/>
    </row>
    <row r="188" spans="1:26" x14ac:dyDescent="0.25">
      <c r="A188" s="144"/>
      <c r="B188" s="223" t="s">
        <v>1975</v>
      </c>
      <c r="C188" s="220"/>
      <c r="D188" s="221"/>
      <c r="E188" s="491"/>
      <c r="F188" s="418"/>
      <c r="G188" s="401"/>
      <c r="H188" s="5"/>
      <c r="I188" s="5"/>
      <c r="J188" s="5"/>
      <c r="K188" s="5"/>
      <c r="L188" s="5"/>
      <c r="M188" s="5"/>
      <c r="N188" s="5"/>
      <c r="O188" s="5"/>
      <c r="P188" s="5"/>
      <c r="Q188" s="5"/>
      <c r="R188" s="5"/>
      <c r="S188" s="5"/>
      <c r="T188" s="5"/>
      <c r="U188" s="5"/>
      <c r="V188" s="5"/>
      <c r="W188" s="5"/>
      <c r="X188" s="5"/>
      <c r="Y188" s="5"/>
      <c r="Z188" s="5"/>
    </row>
    <row r="189" spans="1:26" x14ac:dyDescent="0.25">
      <c r="A189" s="144"/>
      <c r="B189" s="223" t="s">
        <v>1976</v>
      </c>
      <c r="C189" s="220"/>
      <c r="D189" s="221"/>
      <c r="E189" s="491"/>
      <c r="F189" s="418"/>
      <c r="G189" s="401"/>
      <c r="H189" s="5"/>
      <c r="I189" s="5"/>
      <c r="J189" s="5"/>
      <c r="K189" s="5"/>
      <c r="L189" s="5"/>
      <c r="M189" s="5"/>
      <c r="N189" s="5"/>
      <c r="O189" s="5"/>
      <c r="P189" s="5"/>
      <c r="Q189" s="5"/>
      <c r="R189" s="5"/>
      <c r="S189" s="5"/>
      <c r="T189" s="5"/>
      <c r="U189" s="5"/>
      <c r="V189" s="5"/>
      <c r="W189" s="5"/>
      <c r="X189" s="5"/>
      <c r="Y189" s="5"/>
      <c r="Z189" s="5"/>
    </row>
    <row r="190" spans="1:26" x14ac:dyDescent="0.25">
      <c r="A190" s="144"/>
      <c r="B190" s="225" t="s">
        <v>1977</v>
      </c>
      <c r="C190" s="220"/>
      <c r="D190" s="221"/>
      <c r="E190" s="491"/>
      <c r="F190" s="418"/>
      <c r="G190" s="401"/>
      <c r="H190" s="5"/>
      <c r="I190" s="5"/>
      <c r="J190" s="5"/>
      <c r="K190" s="5"/>
      <c r="L190" s="5"/>
      <c r="M190" s="5"/>
      <c r="N190" s="5"/>
      <c r="O190" s="5"/>
      <c r="P190" s="5"/>
      <c r="Q190" s="5"/>
      <c r="R190" s="5"/>
      <c r="S190" s="5"/>
      <c r="T190" s="5"/>
      <c r="U190" s="5"/>
      <c r="V190" s="5"/>
      <c r="W190" s="5"/>
      <c r="X190" s="5"/>
      <c r="Y190" s="5"/>
      <c r="Z190" s="5"/>
    </row>
    <row r="191" spans="1:26" x14ac:dyDescent="0.25">
      <c r="A191" s="144"/>
      <c r="B191" s="225" t="s">
        <v>1978</v>
      </c>
      <c r="C191" s="220"/>
      <c r="D191" s="221"/>
      <c r="E191" s="491"/>
      <c r="F191" s="418"/>
      <c r="G191" s="401"/>
      <c r="H191" s="5"/>
      <c r="I191" s="5"/>
      <c r="J191" s="5"/>
      <c r="K191" s="5"/>
      <c r="L191" s="5"/>
      <c r="M191" s="5"/>
      <c r="N191" s="5"/>
      <c r="O191" s="5"/>
      <c r="P191" s="5"/>
      <c r="Q191" s="5"/>
      <c r="R191" s="5"/>
      <c r="S191" s="5"/>
      <c r="T191" s="5"/>
      <c r="U191" s="5"/>
      <c r="V191" s="5"/>
      <c r="W191" s="5"/>
      <c r="X191" s="5"/>
      <c r="Y191" s="5"/>
      <c r="Z191" s="5"/>
    </row>
    <row r="192" spans="1:26" x14ac:dyDescent="0.25">
      <c r="A192" s="144"/>
      <c r="B192" s="225" t="s">
        <v>1979</v>
      </c>
      <c r="C192" s="220"/>
      <c r="D192" s="221"/>
      <c r="E192" s="491"/>
      <c r="F192" s="418"/>
      <c r="G192" s="401"/>
      <c r="H192" s="5"/>
      <c r="I192" s="5"/>
      <c r="J192" s="5"/>
      <c r="K192" s="5"/>
      <c r="L192" s="5"/>
      <c r="M192" s="5"/>
      <c r="N192" s="5"/>
      <c r="O192" s="5"/>
      <c r="P192" s="5"/>
      <c r="Q192" s="5"/>
      <c r="R192" s="5"/>
      <c r="S192" s="5"/>
      <c r="T192" s="5"/>
      <c r="U192" s="5"/>
      <c r="V192" s="5"/>
      <c r="W192" s="5"/>
      <c r="X192" s="5"/>
      <c r="Y192" s="5"/>
      <c r="Z192" s="5"/>
    </row>
    <row r="193" spans="1:26" x14ac:dyDescent="0.25">
      <c r="A193" s="144"/>
      <c r="B193" s="225" t="s">
        <v>1980</v>
      </c>
      <c r="C193" s="220"/>
      <c r="D193" s="221"/>
      <c r="E193" s="491"/>
      <c r="F193" s="418"/>
      <c r="G193" s="401"/>
      <c r="H193" s="5"/>
      <c r="I193" s="5"/>
      <c r="J193" s="5"/>
      <c r="K193" s="5"/>
      <c r="L193" s="5"/>
      <c r="M193" s="5"/>
      <c r="N193" s="5"/>
      <c r="O193" s="5"/>
      <c r="P193" s="5"/>
      <c r="Q193" s="5"/>
      <c r="R193" s="5"/>
      <c r="S193" s="5"/>
      <c r="T193" s="5"/>
      <c r="U193" s="5"/>
      <c r="V193" s="5"/>
      <c r="W193" s="5"/>
      <c r="X193" s="5"/>
      <c r="Y193" s="5"/>
      <c r="Z193" s="5"/>
    </row>
    <row r="194" spans="1:26" x14ac:dyDescent="0.25">
      <c r="A194" s="144"/>
      <c r="B194" s="395" t="s">
        <v>2641</v>
      </c>
      <c r="C194" s="220"/>
      <c r="D194" s="221"/>
      <c r="E194" s="491"/>
      <c r="F194" s="418"/>
      <c r="G194" s="401"/>
      <c r="H194" s="5"/>
      <c r="I194" s="5"/>
      <c r="J194" s="5"/>
      <c r="K194" s="5"/>
      <c r="L194" s="5"/>
      <c r="M194" s="5"/>
      <c r="N194" s="5"/>
      <c r="O194" s="5"/>
      <c r="P194" s="5"/>
      <c r="Q194" s="5"/>
      <c r="R194" s="5"/>
      <c r="S194" s="5"/>
      <c r="T194" s="5"/>
      <c r="U194" s="5"/>
      <c r="V194" s="5"/>
      <c r="W194" s="5"/>
      <c r="X194" s="5"/>
      <c r="Y194" s="5"/>
      <c r="Z194" s="5"/>
    </row>
    <row r="195" spans="1:26" x14ac:dyDescent="0.25">
      <c r="A195" s="144"/>
      <c r="B195" s="395" t="s">
        <v>2638</v>
      </c>
      <c r="C195" s="220" t="s">
        <v>843</v>
      </c>
      <c r="D195" s="221">
        <v>6</v>
      </c>
      <c r="E195" s="491"/>
      <c r="F195" s="507">
        <f>$D195*E195</f>
        <v>0</v>
      </c>
      <c r="G195" s="401"/>
      <c r="H195" s="5"/>
      <c r="I195" s="5"/>
      <c r="J195" s="5"/>
      <c r="K195" s="5"/>
      <c r="L195" s="5"/>
      <c r="M195" s="5"/>
      <c r="N195" s="5"/>
      <c r="O195" s="5"/>
      <c r="P195" s="5"/>
      <c r="Q195" s="5"/>
      <c r="R195" s="5"/>
      <c r="S195" s="5"/>
      <c r="T195" s="5"/>
      <c r="U195" s="5"/>
      <c r="V195" s="5"/>
      <c r="W195" s="5"/>
      <c r="X195" s="5"/>
      <c r="Y195" s="5"/>
      <c r="Z195" s="5"/>
    </row>
    <row r="196" spans="1:26" x14ac:dyDescent="0.25">
      <c r="A196" s="144"/>
      <c r="B196" s="382"/>
      <c r="C196" s="148"/>
      <c r="D196" s="221"/>
      <c r="E196" s="517"/>
      <c r="F196" s="418"/>
      <c r="G196" s="401"/>
      <c r="H196" s="5"/>
      <c r="I196" s="5"/>
      <c r="J196" s="5"/>
      <c r="K196" s="5"/>
      <c r="L196" s="5"/>
      <c r="M196" s="5"/>
      <c r="N196" s="5"/>
      <c r="O196" s="5"/>
      <c r="P196" s="5"/>
      <c r="Q196" s="5"/>
      <c r="R196" s="5"/>
      <c r="S196" s="5"/>
      <c r="T196" s="5"/>
      <c r="U196" s="5"/>
      <c r="V196" s="5"/>
      <c r="W196" s="5"/>
      <c r="X196" s="5"/>
      <c r="Y196" s="5"/>
      <c r="Z196" s="5"/>
    </row>
    <row r="197" spans="1:26" ht="75" x14ac:dyDescent="0.25">
      <c r="A197" s="144" t="s">
        <v>1981</v>
      </c>
      <c r="B197" s="226" t="s">
        <v>1982</v>
      </c>
      <c r="C197" s="220"/>
      <c r="D197" s="221"/>
      <c r="E197" s="491"/>
      <c r="F197" s="418"/>
      <c r="G197" s="401"/>
      <c r="H197" s="5"/>
      <c r="I197" s="5"/>
      <c r="J197" s="5"/>
      <c r="K197" s="5"/>
      <c r="L197" s="5"/>
      <c r="M197" s="5"/>
      <c r="N197" s="5"/>
      <c r="O197" s="5"/>
      <c r="P197" s="5"/>
      <c r="Q197" s="5"/>
      <c r="R197" s="5"/>
      <c r="S197" s="5"/>
      <c r="T197" s="5"/>
      <c r="U197" s="5"/>
      <c r="V197" s="5"/>
      <c r="W197" s="5"/>
      <c r="X197" s="5"/>
      <c r="Y197" s="5"/>
      <c r="Z197" s="5"/>
    </row>
    <row r="198" spans="1:26" ht="18" x14ac:dyDescent="0.25">
      <c r="A198" s="144"/>
      <c r="B198" s="93" t="s">
        <v>1983</v>
      </c>
      <c r="C198" s="220"/>
      <c r="D198" s="221"/>
      <c r="E198" s="491"/>
      <c r="F198" s="418"/>
      <c r="G198" s="401"/>
      <c r="H198" s="5"/>
      <c r="I198" s="5"/>
      <c r="J198" s="5"/>
      <c r="K198" s="5"/>
      <c r="L198" s="5"/>
      <c r="M198" s="5"/>
      <c r="N198" s="5"/>
      <c r="O198" s="5"/>
      <c r="P198" s="5"/>
      <c r="Q198" s="5"/>
      <c r="R198" s="5"/>
      <c r="S198" s="5"/>
      <c r="T198" s="5"/>
      <c r="U198" s="5"/>
      <c r="V198" s="5"/>
      <c r="W198" s="5"/>
      <c r="X198" s="5"/>
      <c r="Y198" s="5"/>
      <c r="Z198" s="5"/>
    </row>
    <row r="199" spans="1:26" ht="18" x14ac:dyDescent="0.25">
      <c r="A199" s="144"/>
      <c r="B199" s="93" t="s">
        <v>1984</v>
      </c>
      <c r="C199" s="220"/>
      <c r="D199" s="221"/>
      <c r="E199" s="491"/>
      <c r="F199" s="418"/>
      <c r="G199" s="401"/>
      <c r="H199" s="5"/>
      <c r="I199" s="5"/>
      <c r="J199" s="5"/>
      <c r="K199" s="5"/>
      <c r="L199" s="5"/>
      <c r="M199" s="5"/>
      <c r="N199" s="5"/>
      <c r="O199" s="5"/>
      <c r="P199" s="5"/>
      <c r="Q199" s="5"/>
      <c r="R199" s="5"/>
      <c r="S199" s="5"/>
      <c r="T199" s="5"/>
      <c r="U199" s="5"/>
      <c r="V199" s="5"/>
      <c r="W199" s="5"/>
      <c r="X199" s="5"/>
      <c r="Y199" s="5"/>
      <c r="Z199" s="5"/>
    </row>
    <row r="200" spans="1:26" x14ac:dyDescent="0.25">
      <c r="A200" s="144"/>
      <c r="B200" s="225" t="s">
        <v>1970</v>
      </c>
      <c r="C200" s="220"/>
      <c r="D200" s="221"/>
      <c r="E200" s="491"/>
      <c r="F200" s="418"/>
      <c r="G200" s="401"/>
      <c r="H200" s="5"/>
      <c r="I200" s="5"/>
      <c r="J200" s="5"/>
      <c r="K200" s="5"/>
      <c r="L200" s="5"/>
      <c r="M200" s="5"/>
      <c r="N200" s="5"/>
      <c r="O200" s="5"/>
      <c r="P200" s="5"/>
      <c r="Q200" s="5"/>
      <c r="R200" s="5"/>
      <c r="S200" s="5"/>
      <c r="T200" s="5"/>
      <c r="U200" s="5"/>
      <c r="V200" s="5"/>
      <c r="W200" s="5"/>
      <c r="X200" s="5"/>
      <c r="Y200" s="5"/>
      <c r="Z200" s="5"/>
    </row>
    <row r="201" spans="1:26" x14ac:dyDescent="0.25">
      <c r="A201" s="144"/>
      <c r="B201" s="225" t="s">
        <v>1985</v>
      </c>
      <c r="C201" s="220"/>
      <c r="D201" s="221"/>
      <c r="E201" s="491"/>
      <c r="F201" s="418"/>
      <c r="G201" s="401"/>
      <c r="H201" s="5"/>
      <c r="I201" s="5"/>
      <c r="J201" s="5"/>
      <c r="K201" s="5"/>
      <c r="L201" s="5"/>
      <c r="M201" s="5"/>
      <c r="N201" s="5"/>
      <c r="O201" s="5"/>
      <c r="P201" s="5"/>
      <c r="Q201" s="5"/>
      <c r="R201" s="5"/>
      <c r="S201" s="5"/>
      <c r="T201" s="5"/>
      <c r="U201" s="5"/>
      <c r="V201" s="5"/>
      <c r="W201" s="5"/>
      <c r="X201" s="5"/>
      <c r="Y201" s="5"/>
      <c r="Z201" s="5"/>
    </row>
    <row r="202" spans="1:26" x14ac:dyDescent="0.25">
      <c r="A202" s="144"/>
      <c r="B202" s="223" t="s">
        <v>1986</v>
      </c>
      <c r="C202" s="220"/>
      <c r="D202" s="221"/>
      <c r="E202" s="491"/>
      <c r="F202" s="418"/>
      <c r="G202" s="401"/>
      <c r="H202" s="5"/>
      <c r="I202" s="5"/>
      <c r="J202" s="5"/>
      <c r="K202" s="5"/>
      <c r="L202" s="5"/>
      <c r="M202" s="5"/>
      <c r="N202" s="5"/>
      <c r="O202" s="5"/>
      <c r="P202" s="5"/>
      <c r="Q202" s="5"/>
      <c r="R202" s="5"/>
      <c r="S202" s="5"/>
      <c r="T202" s="5"/>
      <c r="U202" s="5"/>
      <c r="V202" s="5"/>
      <c r="W202" s="5"/>
      <c r="X202" s="5"/>
      <c r="Y202" s="5"/>
      <c r="Z202" s="5"/>
    </row>
    <row r="203" spans="1:26" x14ac:dyDescent="0.25">
      <c r="A203" s="144"/>
      <c r="B203" s="225" t="s">
        <v>1987</v>
      </c>
      <c r="C203" s="220"/>
      <c r="D203" s="221"/>
      <c r="E203" s="491"/>
      <c r="F203" s="418"/>
      <c r="G203" s="401"/>
      <c r="H203" s="5"/>
      <c r="I203" s="5"/>
      <c r="J203" s="5"/>
      <c r="K203" s="5"/>
      <c r="L203" s="5"/>
      <c r="M203" s="5"/>
      <c r="N203" s="5"/>
      <c r="O203" s="5"/>
      <c r="P203" s="5"/>
      <c r="Q203" s="5"/>
      <c r="R203" s="5"/>
      <c r="S203" s="5"/>
      <c r="T203" s="5"/>
      <c r="U203" s="5"/>
      <c r="V203" s="5"/>
      <c r="W203" s="5"/>
      <c r="X203" s="5"/>
      <c r="Y203" s="5"/>
      <c r="Z203" s="5"/>
    </row>
    <row r="204" spans="1:26" x14ac:dyDescent="0.25">
      <c r="A204" s="144"/>
      <c r="B204" s="225" t="s">
        <v>1988</v>
      </c>
      <c r="C204" s="220"/>
      <c r="D204" s="221"/>
      <c r="E204" s="491"/>
      <c r="F204" s="418"/>
      <c r="G204" s="401"/>
      <c r="H204" s="5"/>
      <c r="I204" s="5"/>
      <c r="J204" s="5"/>
      <c r="K204" s="5"/>
      <c r="L204" s="5"/>
      <c r="M204" s="5"/>
      <c r="N204" s="5"/>
      <c r="O204" s="5"/>
      <c r="P204" s="5"/>
      <c r="Q204" s="5"/>
      <c r="R204" s="5"/>
      <c r="S204" s="5"/>
      <c r="T204" s="5"/>
      <c r="U204" s="5"/>
      <c r="V204" s="5"/>
      <c r="W204" s="5"/>
      <c r="X204" s="5"/>
      <c r="Y204" s="5"/>
      <c r="Z204" s="5"/>
    </row>
    <row r="205" spans="1:26" ht="17.25" x14ac:dyDescent="0.25">
      <c r="A205" s="144"/>
      <c r="B205" s="223" t="s">
        <v>1989</v>
      </c>
      <c r="C205" s="220"/>
      <c r="D205" s="221"/>
      <c r="E205" s="491"/>
      <c r="F205" s="418"/>
      <c r="G205" s="401"/>
      <c r="H205" s="5"/>
      <c r="I205" s="5"/>
      <c r="J205" s="5"/>
      <c r="K205" s="5"/>
      <c r="L205" s="5"/>
      <c r="M205" s="5"/>
      <c r="N205" s="5"/>
      <c r="O205" s="5"/>
      <c r="P205" s="5"/>
      <c r="Q205" s="5"/>
      <c r="R205" s="5"/>
      <c r="S205" s="5"/>
      <c r="T205" s="5"/>
      <c r="U205" s="5"/>
      <c r="V205" s="5"/>
      <c r="W205" s="5"/>
      <c r="X205" s="5"/>
      <c r="Y205" s="5"/>
      <c r="Z205" s="5"/>
    </row>
    <row r="206" spans="1:26" x14ac:dyDescent="0.25">
      <c r="A206" s="144"/>
      <c r="B206" s="223" t="s">
        <v>1990</v>
      </c>
      <c r="C206" s="220"/>
      <c r="D206" s="221"/>
      <c r="E206" s="491"/>
      <c r="F206" s="418"/>
      <c r="G206" s="401"/>
      <c r="H206" s="5"/>
      <c r="I206" s="5"/>
      <c r="J206" s="5"/>
      <c r="K206" s="5"/>
      <c r="L206" s="5"/>
      <c r="M206" s="5"/>
      <c r="N206" s="5"/>
      <c r="O206" s="5"/>
      <c r="P206" s="5"/>
      <c r="Q206" s="5"/>
      <c r="R206" s="5"/>
      <c r="S206" s="5"/>
      <c r="T206" s="5"/>
      <c r="U206" s="5"/>
      <c r="V206" s="5"/>
      <c r="W206" s="5"/>
      <c r="X206" s="5"/>
      <c r="Y206" s="5"/>
      <c r="Z206" s="5"/>
    </row>
    <row r="207" spans="1:26" x14ac:dyDescent="0.25">
      <c r="A207" s="144"/>
      <c r="B207" s="395" t="s">
        <v>2637</v>
      </c>
      <c r="C207" s="220"/>
      <c r="D207" s="221"/>
      <c r="E207" s="491"/>
      <c r="F207" s="418"/>
      <c r="G207" s="401"/>
      <c r="H207" s="5"/>
      <c r="I207" s="5"/>
      <c r="J207" s="5"/>
      <c r="K207" s="5"/>
      <c r="L207" s="5"/>
      <c r="M207" s="5"/>
      <c r="N207" s="5"/>
      <c r="O207" s="5"/>
      <c r="P207" s="5"/>
      <c r="Q207" s="5"/>
      <c r="R207" s="5"/>
      <c r="S207" s="5"/>
      <c r="T207" s="5"/>
      <c r="U207" s="5"/>
      <c r="V207" s="5"/>
      <c r="W207" s="5"/>
      <c r="X207" s="5"/>
      <c r="Y207" s="5"/>
      <c r="Z207" s="5"/>
    </row>
    <row r="208" spans="1:26" x14ac:dyDescent="0.25">
      <c r="A208" s="144"/>
      <c r="B208" s="395" t="s">
        <v>2636</v>
      </c>
      <c r="C208" s="220" t="s">
        <v>843</v>
      </c>
      <c r="D208" s="221">
        <v>6</v>
      </c>
      <c r="E208" s="491"/>
      <c r="F208" s="437">
        <f>$D208*E208</f>
        <v>0</v>
      </c>
      <c r="G208" s="401"/>
      <c r="H208" s="5"/>
      <c r="I208" s="5"/>
      <c r="J208" s="5"/>
      <c r="K208" s="5"/>
      <c r="L208" s="5"/>
      <c r="M208" s="5"/>
      <c r="N208" s="5"/>
      <c r="O208" s="5"/>
      <c r="P208" s="5"/>
      <c r="Q208" s="5"/>
      <c r="R208" s="5"/>
      <c r="S208" s="5"/>
      <c r="T208" s="5"/>
      <c r="U208" s="5"/>
      <c r="V208" s="5"/>
      <c r="W208" s="5"/>
      <c r="X208" s="5"/>
      <c r="Y208" s="5"/>
      <c r="Z208" s="5"/>
    </row>
    <row r="209" spans="1:26" x14ac:dyDescent="0.25">
      <c r="A209" s="144"/>
      <c r="B209" s="223"/>
      <c r="C209" s="220"/>
      <c r="D209" s="221"/>
      <c r="E209" s="514"/>
      <c r="F209" s="515"/>
      <c r="G209" s="401"/>
      <c r="H209" s="5"/>
      <c r="I209" s="5"/>
      <c r="J209" s="5"/>
      <c r="K209" s="5"/>
      <c r="L209" s="5"/>
      <c r="M209" s="5"/>
      <c r="N209" s="5"/>
      <c r="O209" s="5"/>
      <c r="P209" s="5"/>
      <c r="Q209" s="5"/>
      <c r="R209" s="5"/>
      <c r="S209" s="5"/>
      <c r="T209" s="5"/>
      <c r="U209" s="5"/>
      <c r="V209" s="5"/>
      <c r="W209" s="5"/>
      <c r="X209" s="5"/>
      <c r="Y209" s="5"/>
      <c r="Z209" s="5"/>
    </row>
    <row r="210" spans="1:26" ht="45" x14ac:dyDescent="0.25">
      <c r="A210" s="144" t="s">
        <v>1991</v>
      </c>
      <c r="B210" s="5" t="s">
        <v>1992</v>
      </c>
      <c r="C210" s="126"/>
      <c r="D210" s="221"/>
      <c r="E210" s="491"/>
      <c r="F210" s="418"/>
      <c r="G210" s="401"/>
      <c r="H210" s="5"/>
      <c r="I210" s="5"/>
      <c r="J210" s="5"/>
      <c r="K210" s="5"/>
      <c r="L210" s="5"/>
      <c r="M210" s="5"/>
      <c r="N210" s="5"/>
      <c r="O210" s="5"/>
      <c r="P210" s="5"/>
      <c r="Q210" s="5"/>
      <c r="R210" s="5"/>
      <c r="S210" s="5"/>
      <c r="T210" s="5"/>
      <c r="U210" s="5"/>
      <c r="V210" s="5"/>
      <c r="W210" s="5"/>
      <c r="X210" s="5"/>
      <c r="Y210" s="5"/>
      <c r="Z210" s="5"/>
    </row>
    <row r="211" spans="1:26" ht="17.25" x14ac:dyDescent="0.25">
      <c r="A211" s="158"/>
      <c r="B211" s="5" t="s">
        <v>1993</v>
      </c>
      <c r="C211" s="126" t="s">
        <v>1389</v>
      </c>
      <c r="D211" s="221">
        <v>40</v>
      </c>
      <c r="E211" s="491"/>
      <c r="F211" s="507">
        <f>$D211*E211</f>
        <v>0</v>
      </c>
      <c r="G211" s="401"/>
      <c r="H211" s="5"/>
      <c r="I211" s="5"/>
      <c r="J211" s="5"/>
      <c r="K211" s="5"/>
      <c r="L211" s="5"/>
      <c r="M211" s="5"/>
      <c r="N211" s="5"/>
      <c r="O211" s="5"/>
      <c r="P211" s="5"/>
      <c r="Q211" s="5"/>
      <c r="R211" s="5"/>
      <c r="S211" s="5"/>
      <c r="T211" s="5"/>
      <c r="U211" s="5"/>
      <c r="V211" s="5"/>
      <c r="W211" s="5"/>
      <c r="X211" s="5"/>
      <c r="Y211" s="5"/>
      <c r="Z211" s="5"/>
    </row>
    <row r="212" spans="1:26" x14ac:dyDescent="0.25">
      <c r="A212" s="144"/>
      <c r="B212" s="5"/>
      <c r="C212" s="116"/>
      <c r="D212" s="221"/>
      <c r="E212" s="518"/>
      <c r="F212" s="516"/>
      <c r="G212" s="401"/>
      <c r="H212" s="5"/>
      <c r="I212" s="5"/>
      <c r="J212" s="5"/>
      <c r="K212" s="5"/>
      <c r="L212" s="5"/>
      <c r="M212" s="5"/>
      <c r="N212" s="5"/>
      <c r="O212" s="5"/>
      <c r="P212" s="5"/>
      <c r="Q212" s="5"/>
      <c r="R212" s="5"/>
      <c r="S212" s="5"/>
      <c r="T212" s="5"/>
      <c r="U212" s="5"/>
      <c r="V212" s="5"/>
      <c r="W212" s="5"/>
      <c r="X212" s="5"/>
      <c r="Y212" s="5"/>
      <c r="Z212" s="5"/>
    </row>
    <row r="213" spans="1:26" x14ac:dyDescent="0.25">
      <c r="A213" s="144"/>
      <c r="B213" s="382"/>
      <c r="C213" s="148"/>
      <c r="D213" s="221"/>
      <c r="E213" s="509"/>
      <c r="F213" s="418"/>
      <c r="G213" s="401"/>
      <c r="H213" s="5"/>
      <c r="I213" s="5"/>
      <c r="J213" s="5"/>
      <c r="K213" s="5"/>
      <c r="L213" s="5"/>
      <c r="M213" s="5"/>
      <c r="N213" s="5"/>
      <c r="O213" s="5"/>
      <c r="P213" s="5"/>
      <c r="Q213" s="5"/>
      <c r="R213" s="5"/>
      <c r="S213" s="5"/>
      <c r="T213" s="5"/>
      <c r="U213" s="5"/>
      <c r="V213" s="5"/>
      <c r="W213" s="5"/>
      <c r="X213" s="5"/>
      <c r="Y213" s="5"/>
      <c r="Z213" s="5"/>
    </row>
    <row r="214" spans="1:26" ht="30" x14ac:dyDescent="0.25">
      <c r="A214" s="158" t="s">
        <v>1994</v>
      </c>
      <c r="B214" s="5" t="s">
        <v>1995</v>
      </c>
      <c r="C214" s="126"/>
      <c r="D214" s="221"/>
      <c r="E214" s="519"/>
      <c r="F214" s="418"/>
      <c r="G214" s="401"/>
      <c r="H214" s="5"/>
      <c r="I214" s="5"/>
      <c r="J214" s="5"/>
      <c r="K214" s="5"/>
      <c r="L214" s="5"/>
      <c r="M214" s="5"/>
      <c r="N214" s="5"/>
      <c r="O214" s="5"/>
      <c r="P214" s="5"/>
      <c r="Q214" s="5"/>
      <c r="R214" s="5"/>
      <c r="S214" s="5"/>
      <c r="T214" s="5"/>
      <c r="U214" s="5"/>
      <c r="V214" s="5"/>
      <c r="W214" s="5"/>
      <c r="X214" s="5"/>
      <c r="Y214" s="5"/>
      <c r="Z214" s="5"/>
    </row>
    <row r="215" spans="1:26" x14ac:dyDescent="0.25">
      <c r="A215" s="59"/>
      <c r="B215" s="5" t="s">
        <v>1996</v>
      </c>
      <c r="C215" s="126" t="s">
        <v>1389</v>
      </c>
      <c r="D215" s="221">
        <v>40</v>
      </c>
      <c r="E215" s="519"/>
      <c r="F215" s="507">
        <f t="shared" ref="F215:F216" si="8">$D215*E215</f>
        <v>0</v>
      </c>
      <c r="G215" s="401"/>
      <c r="H215" s="5"/>
      <c r="I215" s="5"/>
      <c r="J215" s="5"/>
      <c r="K215" s="5"/>
      <c r="L215" s="5"/>
      <c r="M215" s="5"/>
      <c r="N215" s="5"/>
      <c r="O215" s="5"/>
      <c r="P215" s="5"/>
      <c r="Q215" s="5"/>
      <c r="R215" s="5"/>
      <c r="S215" s="5"/>
      <c r="T215" s="5"/>
      <c r="U215" s="5"/>
      <c r="V215" s="5"/>
      <c r="W215" s="5"/>
      <c r="X215" s="5"/>
      <c r="Y215" s="5"/>
      <c r="Z215" s="5"/>
    </row>
    <row r="216" spans="1:26" x14ac:dyDescent="0.25">
      <c r="A216" s="59"/>
      <c r="B216" s="5" t="s">
        <v>1997</v>
      </c>
      <c r="C216" s="126" t="s">
        <v>1389</v>
      </c>
      <c r="D216" s="221">
        <v>40</v>
      </c>
      <c r="E216" s="520"/>
      <c r="F216" s="507">
        <f t="shared" si="8"/>
        <v>0</v>
      </c>
      <c r="G216" s="401"/>
      <c r="H216" s="5"/>
      <c r="I216" s="5"/>
      <c r="J216" s="5"/>
      <c r="K216" s="5"/>
      <c r="L216" s="5"/>
      <c r="M216" s="5"/>
      <c r="N216" s="5"/>
      <c r="O216" s="5"/>
      <c r="P216" s="5"/>
      <c r="Q216" s="5"/>
      <c r="R216" s="5"/>
      <c r="S216" s="5"/>
      <c r="T216" s="5"/>
      <c r="U216" s="5"/>
      <c r="V216" s="5"/>
      <c r="W216" s="5"/>
      <c r="X216" s="5"/>
      <c r="Y216" s="5"/>
      <c r="Z216" s="5"/>
    </row>
    <row r="217" spans="1:26" x14ac:dyDescent="0.25">
      <c r="A217" s="144"/>
      <c r="B217" s="100"/>
      <c r="C217" s="126"/>
      <c r="D217" s="221"/>
      <c r="E217" s="491"/>
      <c r="F217" s="516"/>
      <c r="G217" s="401"/>
      <c r="H217" s="5"/>
      <c r="I217" s="5"/>
      <c r="J217" s="5"/>
      <c r="K217" s="5"/>
      <c r="L217" s="5"/>
      <c r="M217" s="5"/>
      <c r="N217" s="5"/>
      <c r="O217" s="5"/>
      <c r="P217" s="5"/>
      <c r="Q217" s="5"/>
      <c r="R217" s="5"/>
      <c r="S217" s="5"/>
      <c r="T217" s="5"/>
      <c r="U217" s="5"/>
      <c r="V217" s="5"/>
      <c r="W217" s="5"/>
      <c r="X217" s="5"/>
      <c r="Y217" s="5"/>
      <c r="Z217" s="5"/>
    </row>
    <row r="218" spans="1:26" ht="60" x14ac:dyDescent="0.25">
      <c r="A218" s="158" t="s">
        <v>1998</v>
      </c>
      <c r="B218" s="5" t="s">
        <v>1999</v>
      </c>
      <c r="C218" s="126"/>
      <c r="D218" s="221"/>
      <c r="E218" s="519"/>
      <c r="F218" s="418"/>
      <c r="G218" s="401"/>
      <c r="H218" s="5"/>
      <c r="I218" s="5"/>
      <c r="J218" s="5"/>
      <c r="K218" s="5"/>
      <c r="L218" s="5"/>
      <c r="M218" s="5"/>
      <c r="N218" s="5"/>
      <c r="O218" s="5"/>
      <c r="P218" s="5"/>
      <c r="Q218" s="5"/>
      <c r="R218" s="5"/>
      <c r="S218" s="5"/>
      <c r="T218" s="5"/>
      <c r="U218" s="5"/>
      <c r="V218" s="5"/>
      <c r="W218" s="5"/>
      <c r="X218" s="5"/>
      <c r="Y218" s="5"/>
      <c r="Z218" s="5"/>
    </row>
    <row r="219" spans="1:26" x14ac:dyDescent="0.25">
      <c r="A219" s="59"/>
      <c r="B219" s="5" t="s">
        <v>2000</v>
      </c>
      <c r="C219" s="126" t="s">
        <v>1389</v>
      </c>
      <c r="D219" s="221">
        <v>40</v>
      </c>
      <c r="E219" s="519"/>
      <c r="F219" s="507">
        <f>$D219*E219</f>
        <v>0</v>
      </c>
      <c r="G219" s="401"/>
      <c r="H219" s="5"/>
      <c r="I219" s="5"/>
      <c r="J219" s="5"/>
      <c r="K219" s="5"/>
      <c r="L219" s="5"/>
      <c r="M219" s="5"/>
      <c r="N219" s="5"/>
      <c r="O219" s="5"/>
      <c r="P219" s="5"/>
      <c r="Q219" s="5"/>
      <c r="R219" s="5"/>
      <c r="S219" s="5"/>
      <c r="T219" s="5"/>
      <c r="U219" s="5"/>
      <c r="V219" s="5"/>
      <c r="W219" s="5"/>
      <c r="X219" s="5"/>
      <c r="Y219" s="5"/>
      <c r="Z219" s="5"/>
    </row>
    <row r="220" spans="1:26" x14ac:dyDescent="0.25">
      <c r="A220" s="59"/>
      <c r="B220" s="5"/>
      <c r="C220" s="126"/>
      <c r="D220" s="221"/>
      <c r="E220" s="518"/>
      <c r="F220" s="418"/>
      <c r="G220" s="401"/>
      <c r="H220" s="5"/>
      <c r="I220" s="5"/>
      <c r="J220" s="5"/>
      <c r="K220" s="5"/>
      <c r="L220" s="5"/>
      <c r="M220" s="5"/>
      <c r="N220" s="5"/>
      <c r="O220" s="5"/>
      <c r="P220" s="5"/>
      <c r="Q220" s="5"/>
      <c r="R220" s="5"/>
      <c r="S220" s="5"/>
      <c r="T220" s="5"/>
      <c r="U220" s="5"/>
      <c r="V220" s="5"/>
      <c r="W220" s="5"/>
      <c r="X220" s="5"/>
      <c r="Y220" s="5"/>
      <c r="Z220" s="5"/>
    </row>
    <row r="221" spans="1:26" x14ac:dyDescent="0.25">
      <c r="A221" s="158" t="s">
        <v>2001</v>
      </c>
      <c r="B221" s="5" t="s">
        <v>2002</v>
      </c>
      <c r="C221" s="227" t="s">
        <v>812</v>
      </c>
      <c r="D221" s="221">
        <v>0.5</v>
      </c>
      <c r="E221" s="519"/>
      <c r="F221" s="507">
        <f>$D221*E221</f>
        <v>0</v>
      </c>
      <c r="G221" s="401"/>
      <c r="H221" s="5"/>
      <c r="I221" s="5"/>
      <c r="J221" s="5"/>
      <c r="K221" s="5"/>
      <c r="L221" s="5"/>
      <c r="M221" s="5"/>
      <c r="N221" s="5"/>
      <c r="O221" s="5"/>
      <c r="P221" s="5"/>
      <c r="Q221" s="5"/>
      <c r="R221" s="5"/>
      <c r="S221" s="5"/>
      <c r="T221" s="5"/>
      <c r="U221" s="5"/>
      <c r="V221" s="5"/>
      <c r="W221" s="5"/>
      <c r="X221" s="5"/>
      <c r="Y221" s="5"/>
      <c r="Z221" s="5"/>
    </row>
    <row r="222" spans="1:26" x14ac:dyDescent="0.25">
      <c r="A222" s="59"/>
      <c r="B222" s="5"/>
      <c r="C222" s="227"/>
      <c r="D222" s="221"/>
      <c r="E222" s="518"/>
      <c r="F222" s="516"/>
      <c r="G222" s="401"/>
      <c r="H222" s="5"/>
      <c r="I222" s="5"/>
      <c r="J222" s="5"/>
      <c r="K222" s="5"/>
      <c r="L222" s="5"/>
      <c r="M222" s="5"/>
      <c r="N222" s="5"/>
      <c r="O222" s="5"/>
      <c r="P222" s="5"/>
      <c r="Q222" s="5"/>
      <c r="R222" s="5"/>
      <c r="S222" s="5"/>
      <c r="T222" s="5"/>
      <c r="U222" s="5"/>
      <c r="V222" s="5"/>
      <c r="W222" s="5"/>
      <c r="X222" s="5"/>
      <c r="Y222" s="5"/>
      <c r="Z222" s="5"/>
    </row>
    <row r="223" spans="1:26" ht="30" x14ac:dyDescent="0.25">
      <c r="A223" s="158" t="s">
        <v>2003</v>
      </c>
      <c r="B223" s="5" t="s">
        <v>2004</v>
      </c>
      <c r="C223" s="2"/>
      <c r="D223" s="228"/>
      <c r="E223" s="491"/>
      <c r="F223" s="418"/>
      <c r="G223" s="401"/>
      <c r="H223" s="5"/>
      <c r="I223" s="5"/>
      <c r="J223" s="5"/>
      <c r="K223" s="5"/>
      <c r="L223" s="5"/>
      <c r="M223" s="5"/>
      <c r="N223" s="5"/>
      <c r="O223" s="5"/>
      <c r="P223" s="5"/>
      <c r="Q223" s="5"/>
      <c r="R223" s="5"/>
      <c r="S223" s="5"/>
      <c r="T223" s="5"/>
      <c r="U223" s="5"/>
      <c r="V223" s="5"/>
      <c r="W223" s="5"/>
      <c r="X223" s="5"/>
      <c r="Y223" s="5"/>
      <c r="Z223" s="5"/>
    </row>
    <row r="224" spans="1:26" x14ac:dyDescent="0.25">
      <c r="A224" s="144"/>
      <c r="B224" s="5"/>
      <c r="C224" s="96" t="s">
        <v>2005</v>
      </c>
      <c r="D224" s="219">
        <v>1</v>
      </c>
      <c r="E224" s="491"/>
      <c r="F224" s="507">
        <f>$D224*E224</f>
        <v>0</v>
      </c>
      <c r="G224" s="401"/>
      <c r="H224" s="5"/>
      <c r="I224" s="5"/>
      <c r="J224" s="5"/>
      <c r="K224" s="5"/>
      <c r="L224" s="5"/>
      <c r="M224" s="5"/>
      <c r="N224" s="5"/>
      <c r="O224" s="5"/>
      <c r="P224" s="5"/>
      <c r="Q224" s="5"/>
      <c r="R224" s="5"/>
      <c r="S224" s="5"/>
      <c r="T224" s="5"/>
      <c r="U224" s="5"/>
      <c r="V224" s="5"/>
      <c r="W224" s="5"/>
      <c r="X224" s="5"/>
      <c r="Y224" s="5"/>
      <c r="Z224" s="5"/>
    </row>
    <row r="225" spans="1:26" x14ac:dyDescent="0.25">
      <c r="A225" s="144"/>
      <c r="B225" s="5"/>
      <c r="C225" s="126"/>
      <c r="D225" s="126"/>
      <c r="E225" s="514"/>
      <c r="F225" s="516"/>
      <c r="G225" s="401"/>
      <c r="H225" s="5"/>
      <c r="I225" s="5"/>
      <c r="J225" s="5"/>
      <c r="K225" s="5"/>
      <c r="L225" s="5"/>
      <c r="M225" s="5"/>
      <c r="N225" s="5"/>
      <c r="O225" s="5"/>
      <c r="P225" s="5"/>
      <c r="Q225" s="5"/>
      <c r="R225" s="5"/>
      <c r="S225" s="5"/>
      <c r="T225" s="5"/>
      <c r="U225" s="5"/>
      <c r="V225" s="5"/>
      <c r="W225" s="5"/>
      <c r="X225" s="5"/>
      <c r="Y225" s="5"/>
      <c r="Z225" s="5"/>
    </row>
    <row r="226" spans="1:26" ht="45" x14ac:dyDescent="0.25">
      <c r="A226" s="144" t="s">
        <v>2006</v>
      </c>
      <c r="B226" s="5" t="s">
        <v>2007</v>
      </c>
      <c r="C226" s="126"/>
      <c r="D226" s="126"/>
      <c r="E226" s="491"/>
      <c r="F226" s="418"/>
      <c r="G226" s="401"/>
      <c r="H226" s="5"/>
      <c r="I226" s="5"/>
      <c r="J226" s="5"/>
      <c r="K226" s="5"/>
      <c r="L226" s="5"/>
      <c r="M226" s="5"/>
      <c r="N226" s="5"/>
      <c r="O226" s="5"/>
      <c r="P226" s="5"/>
      <c r="Q226" s="5"/>
      <c r="R226" s="5"/>
      <c r="S226" s="5"/>
      <c r="T226" s="5"/>
      <c r="U226" s="5"/>
      <c r="V226" s="5"/>
      <c r="W226" s="5"/>
      <c r="X226" s="5"/>
      <c r="Y226" s="5"/>
      <c r="Z226" s="5"/>
    </row>
    <row r="227" spans="1:26" x14ac:dyDescent="0.25">
      <c r="A227" s="144"/>
      <c r="B227" s="5"/>
      <c r="C227" s="96" t="s">
        <v>2005</v>
      </c>
      <c r="D227" s="219">
        <v>1</v>
      </c>
      <c r="E227" s="506"/>
      <c r="F227" s="507">
        <f>$D227*E227</f>
        <v>0</v>
      </c>
      <c r="G227" s="401"/>
      <c r="H227" s="5"/>
      <c r="I227" s="5"/>
      <c r="J227" s="5"/>
      <c r="K227" s="5"/>
      <c r="L227" s="5"/>
      <c r="M227" s="5"/>
      <c r="N227" s="5"/>
      <c r="O227" s="5"/>
      <c r="P227" s="5"/>
      <c r="Q227" s="5"/>
      <c r="R227" s="5"/>
      <c r="S227" s="5"/>
      <c r="T227" s="5"/>
      <c r="U227" s="5"/>
      <c r="V227" s="5"/>
      <c r="W227" s="5"/>
      <c r="X227" s="5"/>
      <c r="Y227" s="5"/>
      <c r="Z227" s="5"/>
    </row>
    <row r="228" spans="1:26" x14ac:dyDescent="0.25">
      <c r="A228" s="144"/>
      <c r="B228" s="5"/>
      <c r="C228" s="126"/>
      <c r="D228" s="126"/>
      <c r="E228" s="491"/>
      <c r="F228" s="516"/>
      <c r="G228" s="401"/>
      <c r="H228" s="5"/>
      <c r="I228" s="5"/>
      <c r="J228" s="5"/>
      <c r="K228" s="5"/>
      <c r="L228" s="5"/>
      <c r="M228" s="5"/>
      <c r="N228" s="5"/>
      <c r="O228" s="5"/>
      <c r="P228" s="5"/>
      <c r="Q228" s="5"/>
      <c r="R228" s="5"/>
      <c r="S228" s="5"/>
      <c r="T228" s="5"/>
      <c r="U228" s="5"/>
      <c r="V228" s="5"/>
      <c r="W228" s="5"/>
      <c r="X228" s="5"/>
      <c r="Y228" s="5"/>
      <c r="Z228" s="5"/>
    </row>
    <row r="229" spans="1:26" ht="60" x14ac:dyDescent="0.25">
      <c r="A229" s="144" t="s">
        <v>2008</v>
      </c>
      <c r="B229" s="5" t="s">
        <v>2009</v>
      </c>
      <c r="C229" s="192"/>
      <c r="D229" s="193"/>
      <c r="E229" s="491"/>
      <c r="F229" s="418"/>
      <c r="G229" s="401"/>
      <c r="H229" s="5"/>
      <c r="I229" s="5"/>
      <c r="J229" s="5"/>
      <c r="K229" s="5"/>
      <c r="L229" s="5"/>
      <c r="M229" s="5"/>
      <c r="N229" s="5"/>
      <c r="O229" s="5"/>
      <c r="P229" s="5"/>
      <c r="Q229" s="5"/>
      <c r="R229" s="5"/>
      <c r="S229" s="5"/>
      <c r="T229" s="5"/>
      <c r="U229" s="5"/>
      <c r="V229" s="5"/>
      <c r="W229" s="5"/>
      <c r="X229" s="5"/>
      <c r="Y229" s="5"/>
      <c r="Z229" s="5"/>
    </row>
    <row r="230" spans="1:26" x14ac:dyDescent="0.25">
      <c r="A230" s="144"/>
      <c r="B230" s="5"/>
      <c r="C230" s="96" t="s">
        <v>2005</v>
      </c>
      <c r="D230" s="219">
        <v>1</v>
      </c>
      <c r="E230" s="506"/>
      <c r="F230" s="507">
        <f>$D230*E230</f>
        <v>0</v>
      </c>
      <c r="G230" s="401"/>
      <c r="H230" s="5"/>
      <c r="I230" s="5"/>
      <c r="J230" s="5"/>
      <c r="K230" s="5"/>
      <c r="L230" s="5"/>
      <c r="M230" s="5"/>
      <c r="N230" s="5"/>
      <c r="O230" s="5"/>
      <c r="P230" s="5"/>
      <c r="Q230" s="5"/>
      <c r="R230" s="5"/>
      <c r="S230" s="5"/>
      <c r="T230" s="5"/>
      <c r="U230" s="5"/>
      <c r="V230" s="5"/>
      <c r="W230" s="5"/>
      <c r="X230" s="5"/>
      <c r="Y230" s="5"/>
      <c r="Z230" s="5"/>
    </row>
    <row r="231" spans="1:26" x14ac:dyDescent="0.25">
      <c r="A231" s="144"/>
      <c r="B231" s="5"/>
      <c r="C231" s="126"/>
      <c r="D231" s="228"/>
      <c r="E231" s="491"/>
      <c r="F231" s="418"/>
      <c r="G231" s="401"/>
      <c r="H231" s="5"/>
      <c r="I231" s="5"/>
      <c r="J231" s="5"/>
      <c r="K231" s="5"/>
      <c r="L231" s="5"/>
      <c r="M231" s="5"/>
      <c r="N231" s="5"/>
      <c r="O231" s="5"/>
      <c r="P231" s="5"/>
      <c r="Q231" s="5"/>
      <c r="R231" s="5"/>
      <c r="S231" s="5"/>
      <c r="T231" s="5"/>
      <c r="U231" s="5"/>
      <c r="V231" s="5"/>
      <c r="W231" s="5"/>
      <c r="X231" s="5"/>
      <c r="Y231" s="5"/>
      <c r="Z231" s="5"/>
    </row>
    <row r="232" spans="1:26" ht="30" x14ac:dyDescent="0.25">
      <c r="A232" s="144" t="s">
        <v>2010</v>
      </c>
      <c r="B232" s="5" t="s">
        <v>2011</v>
      </c>
      <c r="C232" s="2"/>
      <c r="D232" s="228"/>
      <c r="E232" s="491"/>
      <c r="F232" s="418"/>
      <c r="G232" s="401"/>
      <c r="H232" s="5"/>
      <c r="I232" s="5"/>
      <c r="J232" s="5"/>
      <c r="K232" s="5"/>
      <c r="L232" s="5"/>
      <c r="M232" s="5"/>
      <c r="N232" s="5"/>
      <c r="O232" s="5"/>
      <c r="P232" s="5"/>
      <c r="Q232" s="5"/>
      <c r="R232" s="5"/>
      <c r="S232" s="5"/>
      <c r="T232" s="5"/>
      <c r="U232" s="5"/>
      <c r="V232" s="5"/>
      <c r="W232" s="5"/>
      <c r="X232" s="5"/>
      <c r="Y232" s="5"/>
      <c r="Z232" s="5"/>
    </row>
    <row r="233" spans="1:26" x14ac:dyDescent="0.25">
      <c r="A233" s="144"/>
      <c r="B233" s="5"/>
      <c r="C233" s="96" t="s">
        <v>2005</v>
      </c>
      <c r="D233" s="219">
        <v>1</v>
      </c>
      <c r="E233" s="491"/>
      <c r="F233" s="507">
        <f>$D233*E233</f>
        <v>0</v>
      </c>
      <c r="G233" s="401"/>
      <c r="H233" s="5"/>
      <c r="I233" s="5"/>
      <c r="J233" s="5"/>
      <c r="K233" s="5"/>
      <c r="L233" s="5"/>
      <c r="M233" s="5"/>
      <c r="N233" s="5"/>
      <c r="O233" s="5"/>
      <c r="P233" s="5"/>
      <c r="Q233" s="5"/>
      <c r="R233" s="5"/>
      <c r="S233" s="5"/>
      <c r="T233" s="5"/>
      <c r="U233" s="5"/>
      <c r="V233" s="5"/>
      <c r="W233" s="5"/>
      <c r="X233" s="5"/>
      <c r="Y233" s="5"/>
      <c r="Z233" s="5"/>
    </row>
    <row r="234" spans="1:26" x14ac:dyDescent="0.25">
      <c r="A234" s="144"/>
      <c r="B234" s="5"/>
      <c r="C234" s="126"/>
      <c r="D234" s="126"/>
      <c r="E234" s="514"/>
      <c r="F234" s="516"/>
      <c r="G234" s="401"/>
      <c r="H234" s="5"/>
      <c r="I234" s="5"/>
      <c r="J234" s="5"/>
      <c r="K234" s="5"/>
      <c r="L234" s="5"/>
      <c r="M234" s="5"/>
      <c r="N234" s="5"/>
      <c r="O234" s="5"/>
      <c r="P234" s="5"/>
      <c r="Q234" s="5"/>
      <c r="R234" s="5"/>
      <c r="S234" s="5"/>
      <c r="T234" s="5"/>
      <c r="U234" s="5"/>
      <c r="V234" s="5"/>
      <c r="W234" s="5"/>
      <c r="X234" s="5"/>
      <c r="Y234" s="5"/>
      <c r="Z234" s="5"/>
    </row>
    <row r="235" spans="1:26" ht="45" x14ac:dyDescent="0.25">
      <c r="A235" s="144" t="s">
        <v>2012</v>
      </c>
      <c r="B235" s="5" t="s">
        <v>2013</v>
      </c>
      <c r="C235" s="126"/>
      <c r="D235" s="126"/>
      <c r="E235" s="491"/>
      <c r="F235" s="418"/>
      <c r="G235" s="401"/>
      <c r="H235" s="5"/>
      <c r="I235" s="5"/>
      <c r="J235" s="5"/>
      <c r="K235" s="5"/>
      <c r="L235" s="5"/>
      <c r="M235" s="5"/>
      <c r="N235" s="5"/>
      <c r="O235" s="5"/>
      <c r="P235" s="5"/>
      <c r="Q235" s="5"/>
      <c r="R235" s="5"/>
      <c r="S235" s="5"/>
      <c r="T235" s="5"/>
      <c r="U235" s="5"/>
      <c r="V235" s="5"/>
      <c r="W235" s="5"/>
      <c r="X235" s="5"/>
      <c r="Y235" s="5"/>
      <c r="Z235" s="5"/>
    </row>
    <row r="236" spans="1:26" x14ac:dyDescent="0.25">
      <c r="A236" s="144"/>
      <c r="B236" s="5"/>
      <c r="C236" s="96" t="s">
        <v>2005</v>
      </c>
      <c r="D236" s="219">
        <v>1</v>
      </c>
      <c r="E236" s="491"/>
      <c r="F236" s="507">
        <f>$D236*E236</f>
        <v>0</v>
      </c>
      <c r="G236" s="401"/>
      <c r="H236" s="5"/>
      <c r="I236" s="5"/>
      <c r="J236" s="5"/>
      <c r="K236" s="5"/>
      <c r="L236" s="5"/>
      <c r="M236" s="5"/>
      <c r="N236" s="5"/>
      <c r="O236" s="5"/>
      <c r="P236" s="5"/>
      <c r="Q236" s="5"/>
      <c r="R236" s="5"/>
      <c r="S236" s="5"/>
      <c r="T236" s="5"/>
      <c r="U236" s="5"/>
      <c r="V236" s="5"/>
      <c r="W236" s="5"/>
      <c r="X236" s="5"/>
      <c r="Y236" s="5"/>
      <c r="Z236" s="5"/>
    </row>
    <row r="237" spans="1:26" x14ac:dyDescent="0.25">
      <c r="A237" s="144"/>
      <c r="B237" s="5"/>
      <c r="C237" s="126"/>
      <c r="D237" s="126"/>
      <c r="E237" s="514"/>
      <c r="F237" s="515"/>
      <c r="G237" s="401"/>
      <c r="H237" s="5"/>
      <c r="I237" s="5"/>
      <c r="J237" s="5"/>
      <c r="K237" s="5"/>
      <c r="L237" s="5"/>
      <c r="M237" s="5"/>
      <c r="N237" s="5"/>
      <c r="O237" s="5"/>
      <c r="P237" s="5"/>
      <c r="Q237" s="5"/>
      <c r="R237" s="5"/>
      <c r="S237" s="5"/>
      <c r="T237" s="5"/>
      <c r="U237" s="5"/>
      <c r="V237" s="5"/>
      <c r="W237" s="5"/>
      <c r="X237" s="5"/>
      <c r="Y237" s="5"/>
      <c r="Z237" s="5"/>
    </row>
    <row r="238" spans="1:26" ht="60" x14ac:dyDescent="0.25">
      <c r="A238" s="144" t="s">
        <v>2014</v>
      </c>
      <c r="B238" s="5" t="s">
        <v>2015</v>
      </c>
      <c r="C238" s="5"/>
      <c r="D238" s="219"/>
      <c r="E238" s="491"/>
      <c r="F238" s="418"/>
      <c r="G238" s="401"/>
      <c r="H238" s="5"/>
      <c r="I238" s="5"/>
      <c r="J238" s="5"/>
      <c r="K238" s="5"/>
      <c r="L238" s="5"/>
      <c r="M238" s="5"/>
      <c r="N238" s="5"/>
      <c r="O238" s="5"/>
      <c r="P238" s="5"/>
      <c r="Q238" s="5"/>
      <c r="R238" s="5"/>
      <c r="S238" s="5"/>
      <c r="T238" s="5"/>
      <c r="U238" s="5"/>
      <c r="V238" s="5"/>
      <c r="W238" s="5"/>
      <c r="X238" s="5"/>
      <c r="Y238" s="5"/>
      <c r="Z238" s="5"/>
    </row>
    <row r="239" spans="1:26" x14ac:dyDescent="0.25">
      <c r="A239" s="144"/>
      <c r="B239" s="93"/>
      <c r="C239" s="96" t="s">
        <v>2005</v>
      </c>
      <c r="D239" s="219">
        <v>1</v>
      </c>
      <c r="E239" s="491"/>
      <c r="F239" s="507">
        <f>$D239*E239</f>
        <v>0</v>
      </c>
      <c r="G239" s="401"/>
      <c r="H239" s="5"/>
      <c r="I239" s="5"/>
      <c r="J239" s="5"/>
      <c r="K239" s="5"/>
      <c r="L239" s="5"/>
      <c r="M239" s="5"/>
      <c r="N239" s="5"/>
      <c r="O239" s="5"/>
      <c r="P239" s="5"/>
      <c r="Q239" s="5"/>
      <c r="R239" s="5"/>
      <c r="S239" s="5"/>
      <c r="T239" s="5"/>
      <c r="U239" s="5"/>
      <c r="V239" s="5"/>
      <c r="W239" s="5"/>
      <c r="X239" s="5"/>
      <c r="Y239" s="5"/>
      <c r="Z239" s="5"/>
    </row>
    <row r="240" spans="1:26" x14ac:dyDescent="0.25">
      <c r="A240" s="144"/>
      <c r="B240" s="93"/>
      <c r="C240" s="96"/>
      <c r="D240" s="219"/>
      <c r="E240" s="514"/>
      <c r="F240" s="516"/>
      <c r="G240" s="401"/>
      <c r="H240" s="5"/>
      <c r="I240" s="5"/>
      <c r="J240" s="5"/>
      <c r="K240" s="5"/>
      <c r="L240" s="5"/>
      <c r="M240" s="5"/>
      <c r="N240" s="5"/>
      <c r="O240" s="5"/>
      <c r="P240" s="5"/>
      <c r="Q240" s="5"/>
      <c r="R240" s="5"/>
      <c r="S240" s="5"/>
      <c r="T240" s="5"/>
      <c r="U240" s="5"/>
      <c r="V240" s="5"/>
      <c r="W240" s="5"/>
      <c r="X240" s="5"/>
      <c r="Y240" s="5"/>
      <c r="Z240" s="5"/>
    </row>
    <row r="241" spans="1:26" ht="30" x14ac:dyDescent="0.25">
      <c r="A241" s="144" t="s">
        <v>2016</v>
      </c>
      <c r="B241" s="5" t="s">
        <v>2017</v>
      </c>
      <c r="C241" s="126"/>
      <c r="D241" s="192"/>
      <c r="E241" s="491"/>
      <c r="F241" s="418"/>
      <c r="G241" s="401"/>
      <c r="H241" s="5"/>
      <c r="I241" s="5"/>
      <c r="J241" s="5"/>
      <c r="K241" s="5"/>
      <c r="L241" s="5"/>
      <c r="M241" s="5"/>
      <c r="N241" s="5"/>
      <c r="O241" s="5"/>
      <c r="P241" s="5"/>
      <c r="Q241" s="5"/>
      <c r="R241" s="5"/>
      <c r="S241" s="5"/>
      <c r="T241" s="5"/>
      <c r="U241" s="5"/>
      <c r="V241" s="5"/>
      <c r="W241" s="5"/>
      <c r="X241" s="5"/>
      <c r="Y241" s="5"/>
      <c r="Z241" s="5"/>
    </row>
    <row r="242" spans="1:26" x14ac:dyDescent="0.25">
      <c r="A242" s="144"/>
      <c r="B242" s="5"/>
      <c r="C242" s="96" t="s">
        <v>2005</v>
      </c>
      <c r="D242" s="219">
        <v>1</v>
      </c>
      <c r="E242" s="491"/>
      <c r="F242" s="437">
        <f>D242*E242</f>
        <v>0</v>
      </c>
      <c r="G242" s="401"/>
      <c r="H242" s="5"/>
      <c r="I242" s="5"/>
      <c r="J242" s="5"/>
      <c r="K242" s="5"/>
      <c r="L242" s="5"/>
      <c r="M242" s="5"/>
      <c r="N242" s="5"/>
      <c r="O242" s="5"/>
      <c r="P242" s="5"/>
      <c r="Q242" s="5"/>
      <c r="R242" s="5"/>
      <c r="S242" s="5"/>
      <c r="T242" s="5"/>
      <c r="U242" s="5"/>
      <c r="V242" s="5"/>
      <c r="W242" s="5"/>
      <c r="X242" s="5"/>
      <c r="Y242" s="5"/>
      <c r="Z242" s="5"/>
    </row>
    <row r="243" spans="1:26" x14ac:dyDescent="0.25">
      <c r="A243" s="165"/>
      <c r="B243" s="100"/>
      <c r="C243" s="126"/>
      <c r="D243" s="228"/>
      <c r="E243" s="514"/>
      <c r="F243" s="516"/>
      <c r="G243" s="401"/>
      <c r="H243" s="5"/>
      <c r="I243" s="5"/>
      <c r="J243" s="5"/>
      <c r="K243" s="5"/>
      <c r="L243" s="5"/>
      <c r="M243" s="5"/>
      <c r="N243" s="5"/>
      <c r="O243" s="5"/>
      <c r="P243" s="5"/>
      <c r="Q243" s="5"/>
      <c r="R243" s="5"/>
      <c r="S243" s="5"/>
      <c r="T243" s="5"/>
      <c r="U243" s="5"/>
      <c r="V243" s="5"/>
      <c r="W243" s="5"/>
      <c r="X243" s="5"/>
      <c r="Y243" s="5"/>
      <c r="Z243" s="5"/>
    </row>
    <row r="244" spans="1:26" x14ac:dyDescent="0.25">
      <c r="A244" s="215"/>
      <c r="B244" s="25"/>
      <c r="C244" s="127"/>
      <c r="D244" s="229"/>
      <c r="E244" s="490"/>
      <c r="F244" s="437"/>
      <c r="G244" s="401"/>
      <c r="H244" s="5"/>
      <c r="I244" s="5"/>
      <c r="J244" s="5"/>
      <c r="K244" s="5"/>
      <c r="L244" s="5"/>
      <c r="M244" s="5"/>
      <c r="N244" s="5"/>
      <c r="O244" s="5"/>
      <c r="P244" s="5"/>
      <c r="Q244" s="5"/>
      <c r="R244" s="5"/>
      <c r="S244" s="5"/>
      <c r="T244" s="5"/>
      <c r="U244" s="5"/>
      <c r="V244" s="5"/>
      <c r="W244" s="5"/>
      <c r="X244" s="5"/>
      <c r="Y244" s="5"/>
      <c r="Z244" s="5"/>
    </row>
    <row r="245" spans="1:26" x14ac:dyDescent="0.25">
      <c r="A245" s="230" t="s">
        <v>2018</v>
      </c>
      <c r="B245" s="72"/>
      <c r="C245" s="231"/>
      <c r="D245" s="232"/>
      <c r="E245" s="521"/>
      <c r="F245" s="522">
        <f>SUM(F13:F243)</f>
        <v>0</v>
      </c>
      <c r="G245" s="439"/>
      <c r="H245" s="5"/>
      <c r="I245" s="5"/>
      <c r="J245" s="5"/>
      <c r="K245" s="5"/>
      <c r="L245" s="5"/>
      <c r="M245" s="5"/>
      <c r="N245" s="5"/>
      <c r="O245" s="5"/>
      <c r="P245" s="5"/>
      <c r="Q245" s="5"/>
      <c r="R245" s="5"/>
      <c r="S245" s="5"/>
      <c r="T245" s="5"/>
      <c r="U245" s="5"/>
      <c r="V245" s="5"/>
      <c r="W245" s="5"/>
      <c r="X245" s="5"/>
      <c r="Y245" s="5"/>
      <c r="Z245" s="5"/>
    </row>
    <row r="246" spans="1:26" x14ac:dyDescent="0.25">
      <c r="A246" s="215"/>
      <c r="B246" s="5"/>
      <c r="C246" s="126"/>
      <c r="D246" s="228"/>
      <c r="E246" s="491"/>
      <c r="F246" s="437"/>
      <c r="G246" s="401"/>
      <c r="H246" s="5"/>
      <c r="I246" s="5"/>
      <c r="J246" s="5"/>
      <c r="K246" s="5"/>
      <c r="L246" s="5"/>
      <c r="M246" s="5"/>
      <c r="N246" s="5"/>
      <c r="O246" s="5"/>
      <c r="P246" s="5"/>
      <c r="Q246" s="5"/>
      <c r="R246" s="5"/>
      <c r="S246" s="5"/>
      <c r="T246" s="5"/>
      <c r="U246" s="5"/>
      <c r="V246" s="5"/>
      <c r="W246" s="5"/>
      <c r="X246" s="5"/>
      <c r="Y246" s="5"/>
      <c r="Z246" s="5"/>
    </row>
    <row r="247" spans="1:26" x14ac:dyDescent="0.25">
      <c r="A247" s="141" t="s">
        <v>2019</v>
      </c>
      <c r="B247" s="351"/>
      <c r="C247" s="142"/>
      <c r="D247" s="142"/>
      <c r="E247" s="505"/>
      <c r="F247" s="452"/>
      <c r="G247" s="407"/>
      <c r="H247" s="5"/>
      <c r="I247" s="5"/>
      <c r="J247" s="5"/>
      <c r="K247" s="5"/>
      <c r="L247" s="5"/>
      <c r="M247" s="5"/>
      <c r="N247" s="5"/>
      <c r="O247" s="5"/>
      <c r="P247" s="5"/>
      <c r="Q247" s="5"/>
      <c r="R247" s="5"/>
      <c r="S247" s="5"/>
      <c r="T247" s="5"/>
      <c r="U247" s="5"/>
      <c r="V247" s="5"/>
      <c r="W247" s="5"/>
      <c r="X247" s="5"/>
      <c r="Y247" s="5"/>
      <c r="Z247" s="5"/>
    </row>
    <row r="248" spans="1:26" ht="23.25" x14ac:dyDescent="0.25">
      <c r="A248" s="53" t="s">
        <v>720</v>
      </c>
      <c r="B248" s="53" t="s">
        <v>721</v>
      </c>
      <c r="C248" s="53" t="s">
        <v>722</v>
      </c>
      <c r="D248" s="53" t="s">
        <v>723</v>
      </c>
      <c r="E248" s="500" t="s">
        <v>724</v>
      </c>
      <c r="F248" s="501" t="s">
        <v>725</v>
      </c>
      <c r="G248" s="399" t="s">
        <v>726</v>
      </c>
      <c r="H248" s="5"/>
      <c r="I248" s="5"/>
      <c r="J248" s="5"/>
      <c r="K248" s="5"/>
      <c r="L248" s="5"/>
      <c r="M248" s="5"/>
      <c r="N248" s="5"/>
      <c r="O248" s="5"/>
      <c r="P248" s="5"/>
      <c r="Q248" s="5"/>
      <c r="R248" s="5"/>
      <c r="S248" s="5"/>
      <c r="T248" s="5"/>
      <c r="U248" s="5"/>
      <c r="V248" s="5"/>
      <c r="W248" s="5"/>
      <c r="X248" s="5"/>
      <c r="Y248" s="5"/>
      <c r="Z248" s="5"/>
    </row>
    <row r="249" spans="1:26" x14ac:dyDescent="0.25">
      <c r="A249" s="152"/>
      <c r="B249" s="157"/>
      <c r="C249" s="152"/>
      <c r="D249" s="152"/>
      <c r="E249" s="523"/>
      <c r="F249" s="463"/>
      <c r="G249" s="401"/>
      <c r="H249" s="5"/>
      <c r="I249" s="5"/>
      <c r="J249" s="5"/>
      <c r="K249" s="5"/>
      <c r="L249" s="5"/>
      <c r="M249" s="5"/>
      <c r="N249" s="5"/>
      <c r="O249" s="5"/>
      <c r="P249" s="5"/>
      <c r="Q249" s="5"/>
      <c r="R249" s="5"/>
      <c r="S249" s="5"/>
      <c r="T249" s="5"/>
      <c r="U249" s="5"/>
      <c r="V249" s="5"/>
      <c r="W249" s="5"/>
      <c r="X249" s="5"/>
      <c r="Y249" s="5"/>
      <c r="Z249" s="5"/>
    </row>
    <row r="250" spans="1:26" ht="45" x14ac:dyDescent="0.25">
      <c r="A250" s="144" t="s">
        <v>2020</v>
      </c>
      <c r="B250" s="5" t="s">
        <v>2021</v>
      </c>
      <c r="C250" s="214"/>
      <c r="D250" s="221"/>
      <c r="E250" s="524"/>
      <c r="F250" s="525"/>
      <c r="G250" s="401"/>
      <c r="H250" s="5"/>
      <c r="I250" s="5"/>
      <c r="J250" s="5"/>
      <c r="K250" s="5"/>
      <c r="L250" s="5"/>
      <c r="M250" s="5"/>
      <c r="N250" s="5"/>
      <c r="O250" s="5"/>
      <c r="P250" s="5"/>
      <c r="Q250" s="5"/>
      <c r="R250" s="5"/>
      <c r="S250" s="5"/>
      <c r="T250" s="5"/>
      <c r="U250" s="5"/>
      <c r="V250" s="5"/>
      <c r="W250" s="5"/>
      <c r="X250" s="5"/>
      <c r="Y250" s="5"/>
      <c r="Z250" s="5"/>
    </row>
    <row r="251" spans="1:26" x14ac:dyDescent="0.25">
      <c r="A251" s="233"/>
      <c r="B251" s="5" t="s">
        <v>2022</v>
      </c>
      <c r="C251" s="214"/>
      <c r="D251" s="221"/>
      <c r="E251" s="524"/>
      <c r="F251" s="525"/>
      <c r="G251" s="401"/>
      <c r="H251" s="5"/>
      <c r="I251" s="5"/>
      <c r="J251" s="5"/>
      <c r="K251" s="5"/>
      <c r="L251" s="5"/>
      <c r="M251" s="5"/>
      <c r="N251" s="5"/>
      <c r="O251" s="5"/>
      <c r="P251" s="5"/>
      <c r="Q251" s="5"/>
      <c r="R251" s="5"/>
      <c r="S251" s="5"/>
      <c r="T251" s="5"/>
      <c r="U251" s="5"/>
      <c r="V251" s="5"/>
      <c r="W251" s="5"/>
      <c r="X251" s="5"/>
      <c r="Y251" s="5"/>
      <c r="Z251" s="5"/>
    </row>
    <row r="252" spans="1:26" ht="17.25" x14ac:dyDescent="0.25">
      <c r="A252" s="233"/>
      <c r="B252" s="5" t="s">
        <v>2023</v>
      </c>
      <c r="C252" s="214"/>
      <c r="D252" s="221"/>
      <c r="E252" s="524"/>
      <c r="F252" s="525"/>
      <c r="G252" s="401"/>
      <c r="H252" s="5"/>
      <c r="I252" s="5"/>
      <c r="J252" s="5"/>
      <c r="K252" s="5"/>
      <c r="L252" s="5"/>
      <c r="M252" s="5"/>
      <c r="N252" s="5"/>
      <c r="O252" s="5"/>
      <c r="P252" s="5"/>
      <c r="Q252" s="5"/>
      <c r="R252" s="5"/>
      <c r="S252" s="5"/>
      <c r="T252" s="5"/>
      <c r="U252" s="5"/>
      <c r="V252" s="5"/>
      <c r="W252" s="5"/>
      <c r="X252" s="5"/>
      <c r="Y252" s="5"/>
      <c r="Z252" s="5"/>
    </row>
    <row r="253" spans="1:26" x14ac:dyDescent="0.25">
      <c r="A253" s="233"/>
      <c r="B253" s="5" t="s">
        <v>2024</v>
      </c>
      <c r="C253" s="214"/>
      <c r="D253" s="221"/>
      <c r="E253" s="524"/>
      <c r="F253" s="525"/>
      <c r="G253" s="401"/>
      <c r="H253" s="5"/>
      <c r="I253" s="5"/>
      <c r="J253" s="5"/>
      <c r="K253" s="5"/>
      <c r="L253" s="5"/>
      <c r="M253" s="5"/>
      <c r="N253" s="5"/>
      <c r="O253" s="5"/>
      <c r="P253" s="5"/>
      <c r="Q253" s="5"/>
      <c r="R253" s="5"/>
      <c r="S253" s="5"/>
      <c r="T253" s="5"/>
      <c r="U253" s="5"/>
      <c r="V253" s="5"/>
      <c r="W253" s="5"/>
      <c r="X253" s="5"/>
      <c r="Y253" s="5"/>
      <c r="Z253" s="5"/>
    </row>
    <row r="254" spans="1:26" x14ac:dyDescent="0.25">
      <c r="A254" s="233"/>
      <c r="B254" s="5" t="s">
        <v>2025</v>
      </c>
      <c r="C254" s="214"/>
      <c r="D254" s="221"/>
      <c r="E254" s="524"/>
      <c r="F254" s="525"/>
      <c r="G254" s="401"/>
      <c r="H254" s="5"/>
      <c r="I254" s="5"/>
      <c r="J254" s="5"/>
      <c r="K254" s="5"/>
      <c r="L254" s="5"/>
      <c r="M254" s="5"/>
      <c r="N254" s="5"/>
      <c r="O254" s="5"/>
      <c r="P254" s="5"/>
      <c r="Q254" s="5"/>
      <c r="R254" s="5"/>
      <c r="S254" s="5"/>
      <c r="T254" s="5"/>
      <c r="U254" s="5"/>
      <c r="V254" s="5"/>
      <c r="W254" s="5"/>
      <c r="X254" s="5"/>
      <c r="Y254" s="5"/>
      <c r="Z254" s="5"/>
    </row>
    <row r="255" spans="1:26" x14ac:dyDescent="0.25">
      <c r="A255" s="233"/>
      <c r="B255" s="5" t="s">
        <v>2026</v>
      </c>
      <c r="C255" s="214"/>
      <c r="D255" s="221"/>
      <c r="E255" s="524"/>
      <c r="F255" s="525"/>
      <c r="G255" s="401"/>
      <c r="H255" s="5"/>
      <c r="I255" s="5"/>
      <c r="J255" s="5"/>
      <c r="K255" s="5"/>
      <c r="L255" s="5"/>
      <c r="M255" s="5"/>
      <c r="N255" s="5"/>
      <c r="O255" s="5"/>
      <c r="P255" s="5"/>
      <c r="Q255" s="5"/>
      <c r="R255" s="5"/>
      <c r="S255" s="5"/>
      <c r="T255" s="5"/>
      <c r="U255" s="5"/>
      <c r="V255" s="5"/>
      <c r="W255" s="5"/>
      <c r="X255" s="5"/>
      <c r="Y255" s="5"/>
      <c r="Z255" s="5"/>
    </row>
    <row r="256" spans="1:26" x14ac:dyDescent="0.25">
      <c r="A256" s="233"/>
      <c r="B256" s="5" t="s">
        <v>2027</v>
      </c>
      <c r="C256" s="214"/>
      <c r="D256" s="221"/>
      <c r="E256" s="524"/>
      <c r="F256" s="525"/>
      <c r="G256" s="401"/>
      <c r="H256" s="5"/>
      <c r="I256" s="5"/>
      <c r="J256" s="5"/>
      <c r="K256" s="5"/>
      <c r="L256" s="5"/>
      <c r="M256" s="5"/>
      <c r="N256" s="5"/>
      <c r="O256" s="5"/>
      <c r="P256" s="5"/>
      <c r="Q256" s="5"/>
      <c r="R256" s="5"/>
      <c r="S256" s="5"/>
      <c r="T256" s="5"/>
      <c r="U256" s="5"/>
      <c r="V256" s="5"/>
      <c r="W256" s="5"/>
      <c r="X256" s="5"/>
      <c r="Y256" s="5"/>
      <c r="Z256" s="5"/>
    </row>
    <row r="257" spans="1:26" x14ac:dyDescent="0.25">
      <c r="A257" s="233"/>
      <c r="B257" s="5" t="s">
        <v>2028</v>
      </c>
      <c r="C257" s="214"/>
      <c r="D257" s="221"/>
      <c r="E257" s="524"/>
      <c r="F257" s="525"/>
      <c r="G257" s="401"/>
      <c r="H257" s="5"/>
      <c r="I257" s="5"/>
      <c r="J257" s="5"/>
      <c r="K257" s="5"/>
      <c r="L257" s="5"/>
      <c r="M257" s="5"/>
      <c r="N257" s="5"/>
      <c r="O257" s="5"/>
      <c r="P257" s="5"/>
      <c r="Q257" s="5"/>
      <c r="R257" s="5"/>
      <c r="S257" s="5"/>
      <c r="T257" s="5"/>
      <c r="U257" s="5"/>
      <c r="V257" s="5"/>
      <c r="W257" s="5"/>
      <c r="X257" s="5"/>
      <c r="Y257" s="5"/>
      <c r="Z257" s="5"/>
    </row>
    <row r="258" spans="1:26" x14ac:dyDescent="0.25">
      <c r="A258" s="233"/>
      <c r="B258" s="392" t="s">
        <v>2634</v>
      </c>
      <c r="C258" s="214"/>
      <c r="D258" s="221"/>
      <c r="E258" s="524"/>
      <c r="F258" s="525"/>
      <c r="G258" s="401"/>
      <c r="H258" s="5"/>
      <c r="I258" s="5"/>
      <c r="J258" s="5"/>
      <c r="K258" s="5"/>
      <c r="L258" s="5"/>
      <c r="M258" s="5"/>
      <c r="N258" s="5"/>
      <c r="O258" s="5"/>
      <c r="P258" s="5"/>
      <c r="Q258" s="5"/>
      <c r="R258" s="5"/>
      <c r="S258" s="5"/>
      <c r="T258" s="5"/>
      <c r="U258" s="5"/>
      <c r="V258" s="5"/>
      <c r="W258" s="5"/>
      <c r="X258" s="5"/>
      <c r="Y258" s="5"/>
      <c r="Z258" s="5"/>
    </row>
    <row r="259" spans="1:26" x14ac:dyDescent="0.25">
      <c r="A259" s="233"/>
      <c r="B259" s="392" t="s">
        <v>2635</v>
      </c>
      <c r="C259" s="214"/>
      <c r="D259" s="221"/>
      <c r="E259" s="524"/>
      <c r="F259" s="525"/>
      <c r="G259" s="401"/>
      <c r="H259" s="5"/>
      <c r="I259" s="5"/>
      <c r="J259" s="5"/>
      <c r="K259" s="5"/>
      <c r="L259" s="5"/>
      <c r="M259" s="5"/>
      <c r="N259" s="5"/>
      <c r="O259" s="5"/>
      <c r="P259" s="5"/>
      <c r="Q259" s="5"/>
      <c r="R259" s="5"/>
      <c r="S259" s="5"/>
      <c r="T259" s="5"/>
      <c r="U259" s="5"/>
      <c r="V259" s="5"/>
      <c r="W259" s="5"/>
      <c r="X259" s="5"/>
      <c r="Y259" s="5"/>
      <c r="Z259" s="5"/>
    </row>
    <row r="260" spans="1:26" x14ac:dyDescent="0.25">
      <c r="A260" s="233"/>
      <c r="B260" s="5" t="s">
        <v>2029</v>
      </c>
      <c r="C260" s="214"/>
      <c r="D260" s="221"/>
      <c r="E260" s="524"/>
      <c r="F260" s="525"/>
      <c r="G260" s="401"/>
      <c r="H260" s="5"/>
      <c r="I260" s="5"/>
      <c r="J260" s="5"/>
      <c r="K260" s="5"/>
      <c r="L260" s="5"/>
      <c r="M260" s="5"/>
      <c r="N260" s="5"/>
      <c r="O260" s="5"/>
      <c r="P260" s="5"/>
      <c r="Q260" s="5"/>
      <c r="R260" s="5"/>
      <c r="S260" s="5"/>
      <c r="T260" s="5"/>
      <c r="U260" s="5"/>
      <c r="V260" s="5"/>
      <c r="W260" s="5"/>
      <c r="X260" s="5"/>
      <c r="Y260" s="5"/>
      <c r="Z260" s="5"/>
    </row>
    <row r="261" spans="1:26" x14ac:dyDescent="0.25">
      <c r="A261" s="233"/>
      <c r="B261" s="5" t="s">
        <v>2030</v>
      </c>
      <c r="C261" s="214"/>
      <c r="D261" s="221"/>
      <c r="E261" s="524"/>
      <c r="F261" s="525"/>
      <c r="G261" s="401"/>
      <c r="H261" s="5"/>
      <c r="I261" s="5"/>
      <c r="J261" s="5"/>
      <c r="K261" s="5"/>
      <c r="L261" s="5"/>
      <c r="M261" s="5"/>
      <c r="N261" s="5"/>
      <c r="O261" s="5"/>
      <c r="P261" s="5"/>
      <c r="Q261" s="5"/>
      <c r="R261" s="5"/>
      <c r="S261" s="5"/>
      <c r="T261" s="5"/>
      <c r="U261" s="5"/>
      <c r="V261" s="5"/>
      <c r="W261" s="5"/>
      <c r="X261" s="5"/>
      <c r="Y261" s="5"/>
      <c r="Z261" s="5"/>
    </row>
    <row r="262" spans="1:26" x14ac:dyDescent="0.25">
      <c r="A262" s="233"/>
      <c r="B262" s="5" t="s">
        <v>2031</v>
      </c>
      <c r="C262" s="214"/>
      <c r="D262" s="221"/>
      <c r="E262" s="524"/>
      <c r="F262" s="525"/>
      <c r="G262" s="401"/>
      <c r="H262" s="5"/>
      <c r="I262" s="5"/>
      <c r="J262" s="5"/>
      <c r="K262" s="5"/>
      <c r="L262" s="5"/>
      <c r="M262" s="5"/>
      <c r="N262" s="5"/>
      <c r="O262" s="5"/>
      <c r="P262" s="5"/>
      <c r="Q262" s="5"/>
      <c r="R262" s="5"/>
      <c r="S262" s="5"/>
      <c r="T262" s="5"/>
      <c r="U262" s="5"/>
      <c r="V262" s="5"/>
      <c r="W262" s="5"/>
      <c r="X262" s="5"/>
      <c r="Y262" s="5"/>
      <c r="Z262" s="5"/>
    </row>
    <row r="263" spans="1:26" x14ac:dyDescent="0.25">
      <c r="A263" s="233"/>
      <c r="B263" s="5" t="s">
        <v>2032</v>
      </c>
      <c r="C263" s="214"/>
      <c r="D263" s="221"/>
      <c r="E263" s="524"/>
      <c r="F263" s="525"/>
      <c r="G263" s="401"/>
      <c r="H263" s="5"/>
      <c r="I263" s="5"/>
      <c r="J263" s="5"/>
      <c r="K263" s="5"/>
      <c r="L263" s="5"/>
      <c r="M263" s="5"/>
      <c r="N263" s="5"/>
      <c r="O263" s="5"/>
      <c r="P263" s="5"/>
      <c r="Q263" s="5"/>
      <c r="R263" s="5"/>
      <c r="S263" s="5"/>
      <c r="T263" s="5"/>
      <c r="U263" s="5"/>
      <c r="V263" s="5"/>
      <c r="W263" s="5"/>
      <c r="X263" s="5"/>
      <c r="Y263" s="5"/>
      <c r="Z263" s="5"/>
    </row>
    <row r="264" spans="1:26" x14ac:dyDescent="0.25">
      <c r="A264" s="165"/>
      <c r="B264" s="19"/>
      <c r="C264" s="126" t="s">
        <v>2033</v>
      </c>
      <c r="D264" s="221">
        <v>1</v>
      </c>
      <c r="E264" s="506"/>
      <c r="F264" s="507">
        <f>$D264*E264</f>
        <v>0</v>
      </c>
      <c r="G264" s="401"/>
      <c r="H264" s="5"/>
      <c r="I264" s="5"/>
      <c r="J264" s="5"/>
      <c r="K264" s="5"/>
      <c r="L264" s="5"/>
      <c r="M264" s="5"/>
      <c r="N264" s="5"/>
      <c r="O264" s="5"/>
      <c r="P264" s="5"/>
      <c r="Q264" s="5"/>
      <c r="R264" s="5"/>
      <c r="S264" s="5"/>
      <c r="T264" s="5"/>
      <c r="U264" s="5"/>
      <c r="V264" s="5"/>
      <c r="W264" s="5"/>
      <c r="X264" s="5"/>
      <c r="Y264" s="5"/>
      <c r="Z264" s="5"/>
    </row>
    <row r="265" spans="1:26" ht="30" x14ac:dyDescent="0.25">
      <c r="A265" s="144" t="s">
        <v>2034</v>
      </c>
      <c r="B265" s="392" t="s">
        <v>2633</v>
      </c>
      <c r="C265" s="218"/>
      <c r="D265" s="221"/>
      <c r="E265" s="491"/>
      <c r="F265" s="418"/>
      <c r="G265" s="401"/>
      <c r="H265" s="5"/>
      <c r="I265" s="5"/>
      <c r="J265" s="5"/>
      <c r="K265" s="5"/>
      <c r="L265" s="5"/>
      <c r="M265" s="5"/>
      <c r="N265" s="5"/>
      <c r="O265" s="5"/>
      <c r="P265" s="5"/>
      <c r="Q265" s="5"/>
      <c r="R265" s="5"/>
      <c r="S265" s="5"/>
      <c r="T265" s="5"/>
      <c r="U265" s="5"/>
      <c r="V265" s="5"/>
      <c r="W265" s="5"/>
      <c r="X265" s="5"/>
      <c r="Y265" s="5"/>
      <c r="Z265" s="5"/>
    </row>
    <row r="266" spans="1:26" x14ac:dyDescent="0.25">
      <c r="A266" s="144"/>
      <c r="B266" s="223" t="s">
        <v>2035</v>
      </c>
      <c r="C266" s="218" t="s">
        <v>1887</v>
      </c>
      <c r="D266" s="221">
        <v>2</v>
      </c>
      <c r="E266" s="491"/>
      <c r="F266" s="507">
        <f>$D266*E266</f>
        <v>0</v>
      </c>
      <c r="G266" s="401"/>
      <c r="H266" s="5"/>
      <c r="I266" s="5"/>
      <c r="J266" s="5"/>
      <c r="K266" s="5"/>
      <c r="L266" s="5"/>
      <c r="M266" s="5"/>
      <c r="N266" s="5"/>
      <c r="O266" s="5"/>
      <c r="P266" s="5"/>
      <c r="Q266" s="5"/>
      <c r="R266" s="5"/>
      <c r="S266" s="5"/>
      <c r="T266" s="5"/>
      <c r="U266" s="5"/>
      <c r="V266" s="5"/>
      <c r="W266" s="5"/>
      <c r="X266" s="5"/>
      <c r="Y266" s="5"/>
      <c r="Z266" s="5"/>
    </row>
    <row r="267" spans="1:26" x14ac:dyDescent="0.25">
      <c r="A267" s="144"/>
      <c r="B267" s="223"/>
      <c r="C267" s="218"/>
      <c r="D267" s="221"/>
      <c r="E267" s="514"/>
      <c r="F267" s="516"/>
      <c r="G267" s="401"/>
      <c r="H267" s="5"/>
      <c r="I267" s="5"/>
      <c r="J267" s="5"/>
      <c r="K267" s="5"/>
      <c r="L267" s="5"/>
      <c r="M267" s="5"/>
      <c r="N267" s="5"/>
      <c r="O267" s="5"/>
      <c r="P267" s="5"/>
      <c r="Q267" s="5"/>
      <c r="R267" s="5"/>
      <c r="S267" s="5"/>
      <c r="T267" s="5"/>
      <c r="U267" s="5"/>
      <c r="V267" s="5"/>
      <c r="W267" s="5"/>
      <c r="X267" s="5"/>
      <c r="Y267" s="5"/>
      <c r="Z267" s="5"/>
    </row>
    <row r="268" spans="1:26" x14ac:dyDescent="0.25">
      <c r="A268" s="165"/>
      <c r="B268" s="25"/>
      <c r="C268" s="126"/>
      <c r="D268" s="221"/>
      <c r="E268" s="491"/>
      <c r="F268" s="418"/>
      <c r="G268" s="401"/>
      <c r="H268" s="5"/>
      <c r="I268" s="5"/>
      <c r="J268" s="5"/>
      <c r="K268" s="5"/>
      <c r="L268" s="5"/>
      <c r="M268" s="5"/>
      <c r="N268" s="5"/>
      <c r="O268" s="5"/>
      <c r="P268" s="5"/>
      <c r="Q268" s="5"/>
      <c r="R268" s="5"/>
      <c r="S268" s="5"/>
      <c r="T268" s="5"/>
      <c r="U268" s="5"/>
      <c r="V268" s="5"/>
      <c r="W268" s="5"/>
      <c r="X268" s="5"/>
      <c r="Y268" s="5"/>
      <c r="Z268" s="5"/>
    </row>
    <row r="269" spans="1:26" ht="45" x14ac:dyDescent="0.25">
      <c r="A269" s="144" t="s">
        <v>2036</v>
      </c>
      <c r="B269" s="5" t="s">
        <v>2037</v>
      </c>
      <c r="C269" s="234"/>
      <c r="D269" s="221"/>
      <c r="E269" s="523"/>
      <c r="F269" s="418"/>
      <c r="G269" s="401"/>
      <c r="H269" s="5"/>
      <c r="I269" s="5"/>
      <c r="J269" s="5"/>
      <c r="K269" s="5"/>
      <c r="L269" s="5"/>
      <c r="M269" s="5"/>
      <c r="N269" s="5"/>
      <c r="O269" s="5"/>
      <c r="P269" s="5"/>
      <c r="Q269" s="5"/>
      <c r="R269" s="5"/>
      <c r="S269" s="5"/>
      <c r="T269" s="5"/>
      <c r="U269" s="5"/>
      <c r="V269" s="5"/>
      <c r="W269" s="5"/>
      <c r="X269" s="5"/>
      <c r="Y269" s="5"/>
      <c r="Z269" s="5"/>
    </row>
    <row r="270" spans="1:26" x14ac:dyDescent="0.25">
      <c r="A270" s="165"/>
      <c r="B270" s="100" t="s">
        <v>2038</v>
      </c>
      <c r="C270" s="126" t="s">
        <v>843</v>
      </c>
      <c r="D270" s="221">
        <v>3</v>
      </c>
      <c r="E270" s="506"/>
      <c r="F270" s="507">
        <f>$D270*E270</f>
        <v>0</v>
      </c>
      <c r="G270" s="401"/>
      <c r="H270" s="5"/>
      <c r="I270" s="5"/>
      <c r="J270" s="5"/>
      <c r="K270" s="5"/>
      <c r="L270" s="5"/>
      <c r="M270" s="5"/>
      <c r="N270" s="5"/>
      <c r="O270" s="5"/>
      <c r="P270" s="5"/>
      <c r="Q270" s="5"/>
      <c r="R270" s="5"/>
      <c r="S270" s="5"/>
      <c r="T270" s="5"/>
      <c r="U270" s="5"/>
      <c r="V270" s="5"/>
      <c r="W270" s="5"/>
      <c r="X270" s="5"/>
      <c r="Y270" s="5"/>
      <c r="Z270" s="5"/>
    </row>
    <row r="271" spans="1:26" x14ac:dyDescent="0.25">
      <c r="A271" s="165"/>
      <c r="B271" s="100"/>
      <c r="C271" s="126"/>
      <c r="D271" s="221"/>
      <c r="E271" s="491"/>
      <c r="F271" s="418"/>
      <c r="G271" s="401"/>
      <c r="H271" s="5"/>
      <c r="I271" s="5"/>
      <c r="J271" s="5"/>
      <c r="K271" s="5"/>
      <c r="L271" s="5"/>
      <c r="M271" s="5"/>
      <c r="N271" s="5"/>
      <c r="O271" s="5"/>
      <c r="P271" s="5"/>
      <c r="Q271" s="5"/>
      <c r="R271" s="5"/>
      <c r="S271" s="5"/>
      <c r="T271" s="5"/>
      <c r="U271" s="5"/>
      <c r="V271" s="5"/>
      <c r="W271" s="5"/>
      <c r="X271" s="5"/>
      <c r="Y271" s="5"/>
      <c r="Z271" s="5"/>
    </row>
    <row r="272" spans="1:26" ht="30" x14ac:dyDescent="0.25">
      <c r="A272" s="144" t="s">
        <v>2039</v>
      </c>
      <c r="B272" s="392" t="s">
        <v>2632</v>
      </c>
      <c r="C272" s="192"/>
      <c r="D272" s="221"/>
      <c r="E272" s="461"/>
      <c r="F272" s="418"/>
      <c r="G272" s="401"/>
      <c r="H272" s="5"/>
      <c r="I272" s="5"/>
      <c r="J272" s="5"/>
      <c r="K272" s="5"/>
      <c r="L272" s="5"/>
      <c r="M272" s="5"/>
      <c r="N272" s="5"/>
      <c r="O272" s="5"/>
      <c r="P272" s="5"/>
      <c r="Q272" s="5"/>
      <c r="R272" s="5"/>
      <c r="S272" s="5"/>
      <c r="T272" s="5"/>
      <c r="U272" s="5"/>
      <c r="V272" s="5"/>
      <c r="W272" s="5"/>
      <c r="X272" s="5"/>
      <c r="Y272" s="5"/>
      <c r="Z272" s="5"/>
    </row>
    <row r="273" spans="1:26" x14ac:dyDescent="0.25">
      <c r="A273" s="144"/>
      <c r="B273" s="5" t="s">
        <v>1921</v>
      </c>
      <c r="C273" s="126" t="s">
        <v>843</v>
      </c>
      <c r="D273" s="221">
        <v>1</v>
      </c>
      <c r="E273" s="506"/>
      <c r="F273" s="507">
        <f>$D273*E273</f>
        <v>0</v>
      </c>
      <c r="G273" s="401"/>
      <c r="H273" s="5"/>
      <c r="I273" s="5"/>
      <c r="J273" s="5"/>
      <c r="K273" s="5"/>
      <c r="L273" s="5"/>
      <c r="M273" s="5"/>
      <c r="N273" s="5"/>
      <c r="O273" s="5"/>
      <c r="P273" s="5"/>
      <c r="Q273" s="5"/>
      <c r="R273" s="5"/>
      <c r="S273" s="5"/>
      <c r="T273" s="5"/>
      <c r="U273" s="5"/>
      <c r="V273" s="5"/>
      <c r="W273" s="5"/>
      <c r="X273" s="5"/>
      <c r="Y273" s="5"/>
      <c r="Z273" s="5"/>
    </row>
    <row r="274" spans="1:26" x14ac:dyDescent="0.25">
      <c r="A274" s="165"/>
      <c r="B274" s="100"/>
      <c r="C274" s="126"/>
      <c r="D274" s="221"/>
      <c r="E274" s="491"/>
      <c r="F274" s="516"/>
      <c r="G274" s="401"/>
      <c r="H274" s="5"/>
      <c r="I274" s="5"/>
      <c r="J274" s="5"/>
      <c r="K274" s="5"/>
      <c r="L274" s="5"/>
      <c r="M274" s="5"/>
      <c r="N274" s="5"/>
      <c r="O274" s="5"/>
      <c r="P274" s="5"/>
      <c r="Q274" s="5"/>
      <c r="R274" s="5"/>
      <c r="S274" s="5"/>
      <c r="T274" s="5"/>
      <c r="U274" s="5"/>
      <c r="V274" s="5"/>
      <c r="W274" s="5"/>
      <c r="X274" s="5"/>
      <c r="Y274" s="5"/>
      <c r="Z274" s="5"/>
    </row>
    <row r="275" spans="1:26" x14ac:dyDescent="0.25">
      <c r="A275" s="144" t="s">
        <v>2040</v>
      </c>
      <c r="B275" s="5" t="s">
        <v>2041</v>
      </c>
      <c r="C275" s="96"/>
      <c r="D275" s="221"/>
      <c r="E275" s="491"/>
      <c r="F275" s="418"/>
      <c r="G275" s="401"/>
      <c r="H275" s="5"/>
      <c r="I275" s="5"/>
      <c r="J275" s="5"/>
      <c r="K275" s="5"/>
      <c r="L275" s="5"/>
      <c r="M275" s="5"/>
      <c r="N275" s="5"/>
      <c r="O275" s="5"/>
      <c r="P275" s="5"/>
      <c r="Q275" s="5"/>
      <c r="R275" s="5"/>
      <c r="S275" s="5"/>
      <c r="T275" s="5"/>
      <c r="U275" s="5"/>
      <c r="V275" s="5"/>
      <c r="W275" s="5"/>
      <c r="X275" s="5"/>
      <c r="Y275" s="5"/>
      <c r="Z275" s="5"/>
    </row>
    <row r="276" spans="1:26" x14ac:dyDescent="0.25">
      <c r="A276" s="144"/>
      <c r="B276" s="5" t="s">
        <v>1921</v>
      </c>
      <c r="C276" s="96" t="s">
        <v>1389</v>
      </c>
      <c r="D276" s="221">
        <v>10</v>
      </c>
      <c r="E276" s="491"/>
      <c r="F276" s="507">
        <f>$D276*E276</f>
        <v>0</v>
      </c>
      <c r="G276" s="401"/>
      <c r="H276" s="5"/>
      <c r="I276" s="5"/>
      <c r="J276" s="5"/>
      <c r="K276" s="5"/>
      <c r="L276" s="5"/>
      <c r="M276" s="5"/>
      <c r="N276" s="5"/>
      <c r="O276" s="5"/>
      <c r="P276" s="5"/>
      <c r="Q276" s="5"/>
      <c r="R276" s="5"/>
      <c r="S276" s="5"/>
      <c r="T276" s="5"/>
      <c r="U276" s="5"/>
      <c r="V276" s="5"/>
      <c r="W276" s="5"/>
      <c r="X276" s="5"/>
      <c r="Y276" s="5"/>
      <c r="Z276" s="5"/>
    </row>
    <row r="277" spans="1:26" x14ac:dyDescent="0.25">
      <c r="A277" s="235"/>
      <c r="B277" s="381"/>
      <c r="C277" s="220"/>
      <c r="D277" s="220"/>
      <c r="E277" s="518"/>
      <c r="F277" s="515"/>
      <c r="G277" s="401"/>
      <c r="H277" s="5"/>
      <c r="I277" s="5"/>
      <c r="J277" s="5"/>
      <c r="K277" s="5"/>
      <c r="L277" s="5"/>
      <c r="M277" s="5"/>
      <c r="N277" s="5"/>
      <c r="O277" s="5"/>
      <c r="P277" s="5"/>
      <c r="Q277" s="5"/>
      <c r="R277" s="5"/>
      <c r="S277" s="5"/>
      <c r="T277" s="5"/>
      <c r="U277" s="5"/>
      <c r="V277" s="5"/>
      <c r="W277" s="5"/>
      <c r="X277" s="5"/>
      <c r="Y277" s="5"/>
      <c r="Z277" s="5"/>
    </row>
    <row r="278" spans="1:26" x14ac:dyDescent="0.25">
      <c r="A278" s="144" t="s">
        <v>2042</v>
      </c>
      <c r="B278" s="84" t="s">
        <v>2043</v>
      </c>
      <c r="C278" s="148"/>
      <c r="D278" s="229"/>
      <c r="E278" s="490"/>
      <c r="F278" s="418"/>
      <c r="G278" s="401"/>
      <c r="H278" s="5"/>
      <c r="I278" s="5"/>
      <c r="J278" s="5"/>
      <c r="K278" s="5"/>
      <c r="L278" s="5"/>
      <c r="M278" s="5"/>
      <c r="N278" s="5"/>
      <c r="O278" s="5"/>
      <c r="P278" s="5"/>
      <c r="Q278" s="5"/>
      <c r="R278" s="5"/>
      <c r="S278" s="5"/>
      <c r="T278" s="5"/>
      <c r="U278" s="5"/>
      <c r="V278" s="5"/>
      <c r="W278" s="5"/>
      <c r="X278" s="5"/>
      <c r="Y278" s="5"/>
      <c r="Z278" s="5"/>
    </row>
    <row r="279" spans="1:26" x14ac:dyDescent="0.25">
      <c r="A279" s="144"/>
      <c r="B279" s="5" t="s">
        <v>1921</v>
      </c>
      <c r="C279" s="218" t="s">
        <v>1918</v>
      </c>
      <c r="D279" s="103">
        <v>2</v>
      </c>
      <c r="E279" s="506"/>
      <c r="F279" s="507">
        <f>$D279*E279</f>
        <v>0</v>
      </c>
      <c r="G279" s="401"/>
      <c r="H279" s="5"/>
      <c r="I279" s="5"/>
      <c r="J279" s="5"/>
      <c r="K279" s="5"/>
      <c r="L279" s="5"/>
      <c r="M279" s="5"/>
      <c r="N279" s="5"/>
      <c r="O279" s="5"/>
      <c r="P279" s="5"/>
      <c r="Q279" s="5"/>
      <c r="R279" s="5"/>
      <c r="S279" s="5"/>
      <c r="T279" s="5"/>
      <c r="U279" s="5"/>
      <c r="V279" s="5"/>
      <c r="W279" s="5"/>
      <c r="X279" s="5"/>
      <c r="Y279" s="5"/>
      <c r="Z279" s="5"/>
    </row>
    <row r="280" spans="1:26" x14ac:dyDescent="0.25">
      <c r="A280" s="144"/>
      <c r="B280" s="5"/>
      <c r="C280" s="218"/>
      <c r="D280" s="103"/>
      <c r="E280" s="491"/>
      <c r="F280" s="516"/>
      <c r="G280" s="401"/>
      <c r="H280" s="5"/>
      <c r="I280" s="5"/>
      <c r="J280" s="5"/>
      <c r="K280" s="5"/>
      <c r="L280" s="5"/>
      <c r="M280" s="5"/>
      <c r="N280" s="5"/>
      <c r="O280" s="5"/>
      <c r="P280" s="5"/>
      <c r="Q280" s="5"/>
      <c r="R280" s="5"/>
      <c r="S280" s="5"/>
      <c r="T280" s="5"/>
      <c r="U280" s="5"/>
      <c r="V280" s="5"/>
      <c r="W280" s="5"/>
      <c r="X280" s="5"/>
      <c r="Y280" s="5"/>
      <c r="Z280" s="5"/>
    </row>
    <row r="281" spans="1:26" ht="45" x14ac:dyDescent="0.25">
      <c r="A281" s="144" t="s">
        <v>2044</v>
      </c>
      <c r="B281" s="5" t="s">
        <v>2045</v>
      </c>
      <c r="C281" s="192"/>
      <c r="D281" s="193"/>
      <c r="E281" s="491"/>
      <c r="F281" s="418"/>
      <c r="G281" s="401"/>
      <c r="H281" s="5"/>
      <c r="I281" s="5"/>
      <c r="J281" s="5"/>
      <c r="K281" s="5"/>
      <c r="L281" s="5"/>
      <c r="M281" s="5"/>
      <c r="N281" s="5"/>
      <c r="O281" s="5"/>
      <c r="P281" s="5"/>
      <c r="Q281" s="5"/>
      <c r="R281" s="5"/>
      <c r="S281" s="5"/>
      <c r="T281" s="5"/>
      <c r="U281" s="5"/>
      <c r="V281" s="5"/>
      <c r="W281" s="5"/>
      <c r="X281" s="5"/>
      <c r="Y281" s="5"/>
      <c r="Z281" s="5"/>
    </row>
    <row r="282" spans="1:26" x14ac:dyDescent="0.25">
      <c r="A282" s="144"/>
      <c r="B282" s="5"/>
      <c r="C282" s="127" t="s">
        <v>759</v>
      </c>
      <c r="D282" s="221">
        <v>1</v>
      </c>
      <c r="E282" s="506"/>
      <c r="F282" s="510">
        <f>E282</f>
        <v>0</v>
      </c>
      <c r="G282" s="401"/>
      <c r="H282" s="5"/>
      <c r="I282" s="5"/>
      <c r="J282" s="5"/>
      <c r="K282" s="5"/>
      <c r="L282" s="5"/>
      <c r="M282" s="5"/>
      <c r="N282" s="5"/>
      <c r="O282" s="5"/>
      <c r="P282" s="5"/>
      <c r="Q282" s="5"/>
      <c r="R282" s="5"/>
      <c r="S282" s="5"/>
      <c r="T282" s="5"/>
      <c r="U282" s="5"/>
      <c r="V282" s="5"/>
      <c r="W282" s="5"/>
      <c r="X282" s="5"/>
      <c r="Y282" s="5"/>
      <c r="Z282" s="5"/>
    </row>
    <row r="283" spans="1:26" x14ac:dyDescent="0.25">
      <c r="A283" s="144"/>
      <c r="B283" s="5"/>
      <c r="C283" s="126"/>
      <c r="D283" s="126"/>
      <c r="E283" s="491"/>
      <c r="F283" s="418"/>
      <c r="G283" s="401"/>
      <c r="H283" s="5"/>
      <c r="I283" s="5"/>
      <c r="J283" s="5"/>
      <c r="K283" s="5"/>
      <c r="L283" s="5"/>
      <c r="M283" s="5"/>
      <c r="N283" s="5"/>
      <c r="O283" s="5"/>
      <c r="P283" s="5"/>
      <c r="Q283" s="5"/>
      <c r="R283" s="5"/>
      <c r="S283" s="5"/>
      <c r="T283" s="5"/>
      <c r="U283" s="5"/>
      <c r="V283" s="5"/>
      <c r="W283" s="5"/>
      <c r="X283" s="5"/>
      <c r="Y283" s="5"/>
      <c r="Z283" s="5"/>
    </row>
    <row r="284" spans="1:26" ht="45" x14ac:dyDescent="0.25">
      <c r="A284" s="144" t="s">
        <v>2046</v>
      </c>
      <c r="B284" s="5" t="s">
        <v>2047</v>
      </c>
      <c r="C284" s="192"/>
      <c r="D284" s="193"/>
      <c r="E284" s="491"/>
      <c r="F284" s="418"/>
      <c r="G284" s="401"/>
      <c r="H284" s="5"/>
      <c r="I284" s="5"/>
      <c r="J284" s="5"/>
      <c r="K284" s="5"/>
      <c r="L284" s="5"/>
      <c r="M284" s="5"/>
      <c r="N284" s="5"/>
      <c r="O284" s="5"/>
      <c r="P284" s="5"/>
      <c r="Q284" s="5"/>
      <c r="R284" s="5"/>
      <c r="S284" s="5"/>
      <c r="T284" s="5"/>
      <c r="U284" s="5"/>
      <c r="V284" s="5"/>
      <c r="W284" s="5"/>
      <c r="X284" s="5"/>
      <c r="Y284" s="5"/>
      <c r="Z284" s="5"/>
    </row>
    <row r="285" spans="1:26" x14ac:dyDescent="0.25">
      <c r="A285" s="144"/>
      <c r="B285" s="5"/>
      <c r="C285" s="127" t="s">
        <v>759</v>
      </c>
      <c r="D285" s="221">
        <v>1</v>
      </c>
      <c r="E285" s="491"/>
      <c r="F285" s="510">
        <f>E285</f>
        <v>0</v>
      </c>
      <c r="G285" s="401"/>
      <c r="H285" s="5"/>
      <c r="I285" s="5"/>
      <c r="J285" s="5"/>
      <c r="K285" s="5"/>
      <c r="L285" s="5"/>
      <c r="M285" s="5"/>
      <c r="N285" s="5"/>
      <c r="O285" s="5"/>
      <c r="P285" s="5"/>
      <c r="Q285" s="5"/>
      <c r="R285" s="5"/>
      <c r="S285" s="5"/>
      <c r="T285" s="5"/>
      <c r="U285" s="5"/>
      <c r="V285" s="5"/>
      <c r="W285" s="5"/>
      <c r="X285" s="5"/>
      <c r="Y285" s="5"/>
      <c r="Z285" s="5"/>
    </row>
    <row r="286" spans="1:26" x14ac:dyDescent="0.25">
      <c r="A286" s="165"/>
      <c r="B286" s="100"/>
      <c r="C286" s="126"/>
      <c r="D286" s="228"/>
      <c r="E286" s="514"/>
      <c r="F286" s="418"/>
      <c r="G286" s="401"/>
      <c r="H286" s="5"/>
      <c r="I286" s="5"/>
      <c r="J286" s="5"/>
      <c r="K286" s="5"/>
      <c r="L286" s="5"/>
      <c r="M286" s="5"/>
      <c r="N286" s="5"/>
      <c r="O286" s="5"/>
      <c r="P286" s="5"/>
      <c r="Q286" s="5"/>
      <c r="R286" s="5"/>
      <c r="S286" s="5"/>
      <c r="T286" s="5"/>
      <c r="U286" s="5"/>
      <c r="V286" s="5"/>
      <c r="W286" s="5"/>
      <c r="X286" s="5"/>
      <c r="Y286" s="5"/>
      <c r="Z286" s="5"/>
    </row>
    <row r="287" spans="1:26" ht="45" x14ac:dyDescent="0.25">
      <c r="A287" s="144" t="s">
        <v>2048</v>
      </c>
      <c r="B287" s="5" t="s">
        <v>2049</v>
      </c>
      <c r="C287" s="2"/>
      <c r="D287" s="228"/>
      <c r="E287" s="491"/>
      <c r="F287" s="418"/>
      <c r="G287" s="401"/>
      <c r="H287" s="5"/>
      <c r="I287" s="5"/>
      <c r="J287" s="5"/>
      <c r="K287" s="5"/>
      <c r="L287" s="5"/>
      <c r="M287" s="5"/>
      <c r="N287" s="5"/>
      <c r="O287" s="5"/>
      <c r="P287" s="5"/>
      <c r="Q287" s="5"/>
      <c r="R287" s="5"/>
      <c r="S287" s="5"/>
      <c r="T287" s="5"/>
      <c r="U287" s="5"/>
      <c r="V287" s="5"/>
      <c r="W287" s="5"/>
      <c r="X287" s="5"/>
      <c r="Y287" s="5"/>
      <c r="Z287" s="5"/>
    </row>
    <row r="288" spans="1:26" x14ac:dyDescent="0.25">
      <c r="A288" s="144"/>
      <c r="B288" s="5"/>
      <c r="C288" s="126" t="s">
        <v>843</v>
      </c>
      <c r="D288" s="221">
        <v>1</v>
      </c>
      <c r="E288" s="506"/>
      <c r="F288" s="418">
        <f>$D288*E288</f>
        <v>0</v>
      </c>
      <c r="G288" s="401"/>
      <c r="H288" s="5"/>
      <c r="I288" s="5"/>
      <c r="J288" s="5"/>
      <c r="K288" s="5"/>
      <c r="L288" s="5"/>
      <c r="M288" s="5"/>
      <c r="N288" s="5"/>
      <c r="O288" s="5"/>
      <c r="P288" s="5"/>
      <c r="Q288" s="5"/>
      <c r="R288" s="5"/>
      <c r="S288" s="5"/>
      <c r="T288" s="5"/>
      <c r="U288" s="5"/>
      <c r="V288" s="5"/>
      <c r="W288" s="5"/>
      <c r="X288" s="5"/>
      <c r="Y288" s="5"/>
      <c r="Z288" s="5"/>
    </row>
    <row r="289" spans="1:26" x14ac:dyDescent="0.25">
      <c r="A289" s="165"/>
      <c r="B289" s="100"/>
      <c r="C289" s="126"/>
      <c r="D289" s="228"/>
      <c r="E289" s="491"/>
      <c r="F289" s="516"/>
      <c r="G289" s="401"/>
      <c r="H289" s="5"/>
      <c r="I289" s="5"/>
      <c r="J289" s="5"/>
      <c r="K289" s="5"/>
      <c r="L289" s="5"/>
      <c r="M289" s="5"/>
      <c r="N289" s="5"/>
      <c r="O289" s="5"/>
      <c r="P289" s="5"/>
      <c r="Q289" s="5"/>
      <c r="R289" s="5"/>
      <c r="S289" s="5"/>
      <c r="T289" s="5"/>
      <c r="U289" s="5"/>
      <c r="V289" s="5"/>
      <c r="W289" s="5"/>
      <c r="X289" s="5"/>
      <c r="Y289" s="5"/>
      <c r="Z289" s="5"/>
    </row>
    <row r="290" spans="1:26" ht="30" x14ac:dyDescent="0.25">
      <c r="A290" s="144" t="s">
        <v>1202</v>
      </c>
      <c r="B290" s="5" t="s">
        <v>2050</v>
      </c>
      <c r="C290" s="2"/>
      <c r="D290" s="217"/>
      <c r="E290" s="491"/>
      <c r="F290" s="418"/>
      <c r="G290" s="401"/>
      <c r="H290" s="5"/>
      <c r="I290" s="5"/>
      <c r="J290" s="5"/>
      <c r="K290" s="5"/>
      <c r="L290" s="5"/>
      <c r="M290" s="5"/>
      <c r="N290" s="5"/>
      <c r="O290" s="5"/>
      <c r="P290" s="5"/>
      <c r="Q290" s="5"/>
      <c r="R290" s="5"/>
      <c r="S290" s="5"/>
      <c r="T290" s="5"/>
      <c r="U290" s="5"/>
      <c r="V290" s="5"/>
      <c r="W290" s="5"/>
      <c r="X290" s="5"/>
      <c r="Y290" s="5"/>
      <c r="Z290" s="5"/>
    </row>
    <row r="291" spans="1:26" x14ac:dyDescent="0.25">
      <c r="A291" s="144"/>
      <c r="B291" s="5"/>
      <c r="C291" s="127" t="s">
        <v>759</v>
      </c>
      <c r="D291" s="221">
        <v>1</v>
      </c>
      <c r="E291" s="506"/>
      <c r="F291" s="418">
        <f>E291</f>
        <v>0</v>
      </c>
      <c r="G291" s="401"/>
      <c r="H291" s="5"/>
      <c r="I291" s="5"/>
      <c r="J291" s="5"/>
      <c r="K291" s="5"/>
      <c r="L291" s="5"/>
      <c r="M291" s="5"/>
      <c r="N291" s="5"/>
      <c r="O291" s="5"/>
      <c r="P291" s="5"/>
      <c r="Q291" s="5"/>
      <c r="R291" s="5"/>
      <c r="S291" s="5"/>
      <c r="T291" s="5"/>
      <c r="U291" s="5"/>
      <c r="V291" s="5"/>
      <c r="W291" s="5"/>
      <c r="X291" s="5"/>
      <c r="Y291" s="5"/>
      <c r="Z291" s="5"/>
    </row>
    <row r="292" spans="1:26" x14ac:dyDescent="0.25">
      <c r="A292" s="144"/>
      <c r="B292" s="5"/>
      <c r="C292" s="126"/>
      <c r="D292" s="228"/>
      <c r="E292" s="491"/>
      <c r="F292" s="516"/>
      <c r="G292" s="401"/>
      <c r="H292" s="5"/>
      <c r="I292" s="5"/>
      <c r="J292" s="5"/>
      <c r="K292" s="5"/>
      <c r="L292" s="5"/>
      <c r="M292" s="5"/>
      <c r="N292" s="5"/>
      <c r="O292" s="5"/>
      <c r="P292" s="5"/>
      <c r="Q292" s="5"/>
      <c r="R292" s="5"/>
      <c r="S292" s="5"/>
      <c r="T292" s="5"/>
      <c r="U292" s="5"/>
      <c r="V292" s="5"/>
      <c r="W292" s="5"/>
      <c r="X292" s="5"/>
      <c r="Y292" s="5"/>
      <c r="Z292" s="5"/>
    </row>
    <row r="293" spans="1:26" x14ac:dyDescent="0.25">
      <c r="A293" s="215"/>
      <c r="B293" s="5"/>
      <c r="C293" s="126"/>
      <c r="D293" s="228"/>
      <c r="E293" s="491"/>
      <c r="F293" s="437"/>
      <c r="G293" s="401"/>
      <c r="H293" s="5"/>
      <c r="I293" s="5"/>
      <c r="J293" s="5"/>
      <c r="K293" s="5"/>
      <c r="L293" s="5"/>
      <c r="M293" s="5"/>
      <c r="N293" s="5"/>
      <c r="O293" s="5"/>
      <c r="P293" s="5"/>
      <c r="Q293" s="5"/>
      <c r="R293" s="5"/>
      <c r="S293" s="5"/>
      <c r="T293" s="5"/>
      <c r="U293" s="5"/>
      <c r="V293" s="5"/>
      <c r="W293" s="5"/>
      <c r="X293" s="5"/>
      <c r="Y293" s="5"/>
      <c r="Z293" s="5"/>
    </row>
    <row r="294" spans="1:26" x14ac:dyDescent="0.25">
      <c r="A294" s="230" t="s">
        <v>2051</v>
      </c>
      <c r="B294" s="72"/>
      <c r="C294" s="231"/>
      <c r="D294" s="232"/>
      <c r="E294" s="521"/>
      <c r="F294" s="522">
        <f>SUM(F264:F292)</f>
        <v>0</v>
      </c>
      <c r="G294" s="439"/>
      <c r="H294" s="5"/>
      <c r="I294" s="5"/>
      <c r="J294" s="5"/>
      <c r="K294" s="5"/>
      <c r="L294" s="5"/>
      <c r="M294" s="5"/>
      <c r="N294" s="5"/>
      <c r="O294" s="5"/>
      <c r="P294" s="5"/>
      <c r="Q294" s="5"/>
      <c r="R294" s="5"/>
      <c r="S294" s="5"/>
      <c r="T294" s="5"/>
      <c r="U294" s="5"/>
      <c r="V294" s="5"/>
      <c r="W294" s="5"/>
      <c r="X294" s="5"/>
      <c r="Y294" s="5"/>
      <c r="Z294" s="5"/>
    </row>
    <row r="295" spans="1:26" x14ac:dyDescent="0.25">
      <c r="A295" s="215"/>
      <c r="B295" s="5"/>
      <c r="C295" s="218"/>
      <c r="D295" s="219"/>
      <c r="E295" s="491"/>
      <c r="F295" s="418"/>
      <c r="G295" s="401"/>
      <c r="H295" s="5"/>
      <c r="I295" s="5"/>
      <c r="J295" s="5"/>
      <c r="K295" s="5"/>
      <c r="L295" s="5"/>
      <c r="M295" s="5"/>
      <c r="N295" s="5"/>
      <c r="O295" s="5"/>
      <c r="P295" s="5"/>
      <c r="Q295" s="5"/>
      <c r="R295" s="5"/>
      <c r="S295" s="5"/>
      <c r="T295" s="5"/>
      <c r="U295" s="5"/>
      <c r="V295" s="5"/>
      <c r="W295" s="5"/>
      <c r="X295" s="5"/>
      <c r="Y295" s="5"/>
      <c r="Z295" s="5"/>
    </row>
    <row r="296" spans="1:26" x14ac:dyDescent="0.25">
      <c r="A296" s="215"/>
      <c r="B296" s="5"/>
      <c r="C296" s="126"/>
      <c r="D296" s="228"/>
      <c r="E296" s="491"/>
      <c r="F296" s="418"/>
      <c r="G296" s="401"/>
      <c r="H296" s="5"/>
      <c r="I296" s="5"/>
      <c r="J296" s="5"/>
      <c r="K296" s="5"/>
      <c r="L296" s="5"/>
      <c r="M296" s="5"/>
      <c r="N296" s="5"/>
      <c r="O296" s="5"/>
      <c r="P296" s="5"/>
      <c r="Q296" s="5"/>
      <c r="R296" s="5"/>
      <c r="S296" s="5"/>
      <c r="T296" s="5"/>
      <c r="U296" s="5"/>
      <c r="V296" s="5"/>
      <c r="W296" s="5"/>
      <c r="X296" s="5"/>
      <c r="Y296" s="5"/>
      <c r="Z296" s="5"/>
    </row>
    <row r="297" spans="1:26" x14ac:dyDescent="0.25">
      <c r="A297" s="141" t="s">
        <v>2052</v>
      </c>
      <c r="B297" s="351"/>
      <c r="C297" s="142"/>
      <c r="D297" s="142"/>
      <c r="E297" s="526"/>
      <c r="F297" s="527"/>
      <c r="G297" s="407"/>
      <c r="H297" s="5"/>
      <c r="I297" s="5"/>
      <c r="J297" s="5"/>
      <c r="K297" s="5"/>
      <c r="L297" s="5"/>
      <c r="M297" s="5"/>
      <c r="N297" s="5"/>
      <c r="O297" s="5"/>
      <c r="P297" s="5"/>
      <c r="Q297" s="5"/>
      <c r="R297" s="5"/>
      <c r="S297" s="5"/>
      <c r="T297" s="5"/>
      <c r="U297" s="5"/>
      <c r="V297" s="5"/>
      <c r="W297" s="5"/>
      <c r="X297" s="5"/>
      <c r="Y297" s="5"/>
      <c r="Z297" s="5"/>
    </row>
    <row r="298" spans="1:26" ht="23.25" x14ac:dyDescent="0.25">
      <c r="A298" s="53" t="s">
        <v>720</v>
      </c>
      <c r="B298" s="53" t="s">
        <v>721</v>
      </c>
      <c r="C298" s="53" t="s">
        <v>722</v>
      </c>
      <c r="D298" s="53" t="s">
        <v>723</v>
      </c>
      <c r="E298" s="500" t="s">
        <v>724</v>
      </c>
      <c r="F298" s="501" t="s">
        <v>725</v>
      </c>
      <c r="G298" s="399" t="s">
        <v>726</v>
      </c>
      <c r="H298" s="5"/>
      <c r="I298" s="5"/>
      <c r="J298" s="5"/>
      <c r="K298" s="5"/>
      <c r="L298" s="5"/>
      <c r="M298" s="5"/>
      <c r="N298" s="5"/>
      <c r="O298" s="5"/>
      <c r="P298" s="5"/>
      <c r="Q298" s="5"/>
      <c r="R298" s="5"/>
      <c r="S298" s="5"/>
      <c r="T298" s="5"/>
      <c r="U298" s="5"/>
      <c r="V298" s="5"/>
      <c r="W298" s="5"/>
      <c r="X298" s="5"/>
      <c r="Y298" s="5"/>
      <c r="Z298" s="5"/>
    </row>
    <row r="299" spans="1:26" x14ac:dyDescent="0.25">
      <c r="A299" s="152"/>
      <c r="B299" s="157"/>
      <c r="C299" s="152"/>
      <c r="D299" s="152"/>
      <c r="E299" s="523"/>
      <c r="F299" s="463"/>
      <c r="G299" s="401"/>
      <c r="H299" s="5"/>
      <c r="I299" s="5"/>
      <c r="J299" s="5"/>
      <c r="K299" s="5"/>
      <c r="L299" s="5"/>
      <c r="M299" s="5"/>
      <c r="N299" s="5"/>
      <c r="O299" s="5"/>
      <c r="P299" s="5"/>
      <c r="Q299" s="5"/>
      <c r="R299" s="5"/>
      <c r="S299" s="5"/>
      <c r="T299" s="5"/>
      <c r="U299" s="5"/>
      <c r="V299" s="5"/>
      <c r="W299" s="5"/>
      <c r="X299" s="5"/>
      <c r="Y299" s="5"/>
      <c r="Z299" s="5"/>
    </row>
    <row r="300" spans="1:26" x14ac:dyDescent="0.25">
      <c r="A300" s="152"/>
      <c r="B300" s="157"/>
      <c r="C300" s="152"/>
      <c r="D300" s="152"/>
      <c r="E300" s="523"/>
      <c r="F300" s="463"/>
      <c r="G300" s="401"/>
      <c r="H300" s="5"/>
      <c r="I300" s="5"/>
      <c r="J300" s="5"/>
      <c r="K300" s="5"/>
      <c r="L300" s="5"/>
      <c r="M300" s="5"/>
      <c r="N300" s="5"/>
      <c r="O300" s="5"/>
      <c r="P300" s="5"/>
      <c r="Q300" s="5"/>
      <c r="R300" s="5"/>
      <c r="S300" s="5"/>
      <c r="T300" s="5"/>
      <c r="U300" s="5"/>
      <c r="V300" s="5"/>
      <c r="W300" s="5"/>
      <c r="X300" s="5"/>
      <c r="Y300" s="5"/>
      <c r="Z300" s="5"/>
    </row>
    <row r="301" spans="1:26" x14ac:dyDescent="0.25">
      <c r="A301" s="152"/>
      <c r="B301" s="147" t="s">
        <v>2053</v>
      </c>
      <c r="C301" s="152"/>
      <c r="D301" s="152"/>
      <c r="E301" s="523"/>
      <c r="F301" s="463"/>
      <c r="G301" s="401"/>
      <c r="H301" s="5"/>
      <c r="I301" s="5"/>
      <c r="J301" s="5"/>
      <c r="K301" s="5"/>
      <c r="L301" s="5"/>
      <c r="M301" s="5"/>
      <c r="N301" s="5"/>
      <c r="O301" s="5"/>
      <c r="P301" s="5"/>
      <c r="Q301" s="5"/>
      <c r="R301" s="5"/>
      <c r="S301" s="5"/>
      <c r="T301" s="5"/>
      <c r="U301" s="5"/>
      <c r="V301" s="5"/>
      <c r="W301" s="5"/>
      <c r="X301" s="5"/>
      <c r="Y301" s="5"/>
      <c r="Z301" s="5"/>
    </row>
    <row r="302" spans="1:26" ht="45" x14ac:dyDescent="0.25">
      <c r="A302" s="144" t="s">
        <v>2054</v>
      </c>
      <c r="B302" s="5" t="s">
        <v>2055</v>
      </c>
      <c r="C302" s="222"/>
      <c r="D302" s="116"/>
      <c r="E302" s="528"/>
      <c r="F302" s="529"/>
      <c r="G302" s="401"/>
      <c r="H302" s="5"/>
      <c r="I302" s="5"/>
      <c r="J302" s="5"/>
      <c r="K302" s="5"/>
      <c r="L302" s="5"/>
      <c r="M302" s="5"/>
      <c r="N302" s="5"/>
      <c r="O302" s="5"/>
      <c r="P302" s="5"/>
      <c r="Q302" s="5"/>
      <c r="R302" s="5"/>
      <c r="S302" s="5"/>
      <c r="T302" s="5"/>
      <c r="U302" s="5"/>
      <c r="V302" s="5"/>
      <c r="W302" s="5"/>
      <c r="X302" s="5"/>
      <c r="Y302" s="5"/>
      <c r="Z302" s="5"/>
    </row>
    <row r="303" spans="1:26" x14ac:dyDescent="0.25">
      <c r="A303" s="233"/>
      <c r="B303" s="84"/>
      <c r="C303" s="220" t="s">
        <v>843</v>
      </c>
      <c r="D303" s="221">
        <v>1</v>
      </c>
      <c r="E303" s="519"/>
      <c r="F303" s="437">
        <f>$D303*E303</f>
        <v>0</v>
      </c>
      <c r="G303" s="401"/>
      <c r="H303" s="5"/>
      <c r="I303" s="5"/>
      <c r="J303" s="5"/>
      <c r="K303" s="5"/>
      <c r="L303" s="5"/>
      <c r="M303" s="5"/>
      <c r="N303" s="5"/>
      <c r="O303" s="5"/>
      <c r="P303" s="5"/>
      <c r="Q303" s="5"/>
      <c r="R303" s="5"/>
      <c r="S303" s="5"/>
      <c r="T303" s="5"/>
      <c r="U303" s="5"/>
      <c r="V303" s="5"/>
      <c r="W303" s="5"/>
      <c r="X303" s="5"/>
      <c r="Y303" s="5"/>
      <c r="Z303" s="5"/>
    </row>
    <row r="304" spans="1:26" x14ac:dyDescent="0.25">
      <c r="A304" s="233"/>
      <c r="B304" s="84"/>
      <c r="C304" s="220"/>
      <c r="D304" s="220"/>
      <c r="E304" s="518"/>
      <c r="F304" s="515"/>
      <c r="G304" s="401"/>
      <c r="H304" s="5"/>
      <c r="I304" s="5"/>
      <c r="J304" s="5"/>
      <c r="K304" s="5"/>
      <c r="L304" s="5"/>
      <c r="M304" s="5"/>
      <c r="N304" s="5"/>
      <c r="O304" s="5"/>
      <c r="P304" s="5"/>
      <c r="Q304" s="5"/>
      <c r="R304" s="5"/>
      <c r="S304" s="5"/>
      <c r="T304" s="5"/>
      <c r="U304" s="5"/>
      <c r="V304" s="5"/>
      <c r="W304" s="5"/>
      <c r="X304" s="5"/>
      <c r="Y304" s="5"/>
      <c r="Z304" s="5"/>
    </row>
    <row r="305" spans="1:26" x14ac:dyDescent="0.25">
      <c r="A305" s="144" t="s">
        <v>2056</v>
      </c>
      <c r="B305" s="5" t="s">
        <v>2057</v>
      </c>
      <c r="C305" s="222"/>
      <c r="D305" s="116"/>
      <c r="E305" s="528"/>
      <c r="F305" s="529"/>
      <c r="G305" s="401"/>
      <c r="H305" s="5"/>
      <c r="I305" s="5"/>
      <c r="J305" s="5"/>
      <c r="K305" s="5"/>
      <c r="L305" s="5"/>
      <c r="M305" s="5"/>
      <c r="N305" s="5"/>
      <c r="O305" s="5"/>
      <c r="P305" s="5"/>
      <c r="Q305" s="5"/>
      <c r="R305" s="5"/>
      <c r="S305" s="5"/>
      <c r="T305" s="5"/>
      <c r="U305" s="5"/>
      <c r="V305" s="5"/>
      <c r="W305" s="5"/>
      <c r="X305" s="5"/>
      <c r="Y305" s="5"/>
      <c r="Z305" s="5"/>
    </row>
    <row r="306" spans="1:26" x14ac:dyDescent="0.25">
      <c r="A306" s="233"/>
      <c r="B306" s="84"/>
      <c r="C306" s="220" t="s">
        <v>1389</v>
      </c>
      <c r="D306" s="221">
        <v>30</v>
      </c>
      <c r="E306" s="519"/>
      <c r="F306" s="437">
        <f>$D306*E306</f>
        <v>0</v>
      </c>
      <c r="G306" s="401"/>
      <c r="H306" s="5"/>
      <c r="I306" s="5"/>
      <c r="J306" s="5"/>
      <c r="K306" s="5"/>
      <c r="L306" s="5"/>
      <c r="M306" s="5"/>
      <c r="N306" s="5"/>
      <c r="O306" s="5"/>
      <c r="P306" s="5"/>
      <c r="Q306" s="5"/>
      <c r="R306" s="5"/>
      <c r="S306" s="5"/>
      <c r="T306" s="5"/>
      <c r="U306" s="5"/>
      <c r="V306" s="5"/>
      <c r="W306" s="5"/>
      <c r="X306" s="5"/>
      <c r="Y306" s="5"/>
      <c r="Z306" s="5"/>
    </row>
    <row r="307" spans="1:26" x14ac:dyDescent="0.25">
      <c r="A307" s="233"/>
      <c r="B307" s="84"/>
      <c r="C307" s="220"/>
      <c r="D307" s="220"/>
      <c r="E307" s="518"/>
      <c r="F307" s="515"/>
      <c r="G307" s="401"/>
      <c r="H307" s="5"/>
      <c r="I307" s="5"/>
      <c r="J307" s="5"/>
      <c r="K307" s="5"/>
      <c r="L307" s="5"/>
      <c r="M307" s="5"/>
      <c r="N307" s="5"/>
      <c r="O307" s="5"/>
      <c r="P307" s="5"/>
      <c r="Q307" s="5"/>
      <c r="R307" s="5"/>
      <c r="S307" s="5"/>
      <c r="T307" s="5"/>
      <c r="U307" s="5"/>
      <c r="V307" s="5"/>
      <c r="W307" s="5"/>
      <c r="X307" s="5"/>
      <c r="Y307" s="5"/>
      <c r="Z307" s="5"/>
    </row>
    <row r="308" spans="1:26" x14ac:dyDescent="0.25">
      <c r="A308" s="144" t="s">
        <v>2058</v>
      </c>
      <c r="B308" s="5" t="s">
        <v>2059</v>
      </c>
      <c r="C308" s="222"/>
      <c r="D308" s="116"/>
      <c r="E308" s="528"/>
      <c r="F308" s="529"/>
      <c r="G308" s="401"/>
      <c r="H308" s="5"/>
      <c r="I308" s="5"/>
      <c r="J308" s="5"/>
      <c r="K308" s="5"/>
      <c r="L308" s="5"/>
      <c r="M308" s="5"/>
      <c r="N308" s="5"/>
      <c r="O308" s="5"/>
      <c r="P308" s="5"/>
      <c r="Q308" s="5"/>
      <c r="R308" s="5"/>
      <c r="S308" s="5"/>
      <c r="T308" s="5"/>
      <c r="U308" s="5"/>
      <c r="V308" s="5"/>
      <c r="W308" s="5"/>
      <c r="X308" s="5"/>
      <c r="Y308" s="5"/>
      <c r="Z308" s="5"/>
    </row>
    <row r="309" spans="1:26" x14ac:dyDescent="0.25">
      <c r="A309" s="233"/>
      <c r="B309" s="84"/>
      <c r="C309" s="220" t="s">
        <v>2060</v>
      </c>
      <c r="D309" s="221">
        <v>1</v>
      </c>
      <c r="E309" s="519"/>
      <c r="F309" s="437">
        <f>$D309*E309</f>
        <v>0</v>
      </c>
      <c r="G309" s="401"/>
      <c r="H309" s="5"/>
      <c r="I309" s="5"/>
      <c r="J309" s="5"/>
      <c r="K309" s="5"/>
      <c r="L309" s="5"/>
      <c r="M309" s="5"/>
      <c r="N309" s="5"/>
      <c r="O309" s="5"/>
      <c r="P309" s="5"/>
      <c r="Q309" s="5"/>
      <c r="R309" s="5"/>
      <c r="S309" s="5"/>
      <c r="T309" s="5"/>
      <c r="U309" s="5"/>
      <c r="V309" s="5"/>
      <c r="W309" s="5"/>
      <c r="X309" s="5"/>
      <c r="Y309" s="5"/>
      <c r="Z309" s="5"/>
    </row>
    <row r="310" spans="1:26" x14ac:dyDescent="0.25">
      <c r="A310" s="233"/>
      <c r="B310" s="84"/>
      <c r="C310" s="220"/>
      <c r="D310" s="220"/>
      <c r="E310" s="518"/>
      <c r="F310" s="515"/>
      <c r="G310" s="401"/>
      <c r="H310" s="5"/>
      <c r="I310" s="5"/>
      <c r="J310" s="5"/>
      <c r="K310" s="5"/>
      <c r="L310" s="5"/>
      <c r="M310" s="5"/>
      <c r="N310" s="5"/>
      <c r="O310" s="5"/>
      <c r="P310" s="5"/>
      <c r="Q310" s="5"/>
      <c r="R310" s="5"/>
      <c r="S310" s="5"/>
      <c r="T310" s="5"/>
      <c r="U310" s="5"/>
      <c r="V310" s="5"/>
      <c r="W310" s="5"/>
      <c r="X310" s="5"/>
      <c r="Y310" s="5"/>
      <c r="Z310" s="5"/>
    </row>
    <row r="311" spans="1:26" ht="30" x14ac:dyDescent="0.25">
      <c r="A311" s="144" t="s">
        <v>2061</v>
      </c>
      <c r="B311" s="5" t="s">
        <v>2062</v>
      </c>
      <c r="C311" s="222"/>
      <c r="D311" s="116"/>
      <c r="E311" s="528"/>
      <c r="F311" s="529"/>
      <c r="G311" s="401"/>
      <c r="H311" s="5"/>
      <c r="I311" s="5"/>
      <c r="J311" s="5"/>
      <c r="K311" s="5"/>
      <c r="L311" s="5"/>
      <c r="M311" s="5"/>
      <c r="N311" s="5"/>
      <c r="O311" s="5"/>
      <c r="P311" s="5"/>
      <c r="Q311" s="5"/>
      <c r="R311" s="5"/>
      <c r="S311" s="5"/>
      <c r="T311" s="5"/>
      <c r="U311" s="5"/>
      <c r="V311" s="5"/>
      <c r="W311" s="5"/>
      <c r="X311" s="5"/>
      <c r="Y311" s="5"/>
      <c r="Z311" s="5"/>
    </row>
    <row r="312" spans="1:26" x14ac:dyDescent="0.25">
      <c r="A312" s="233"/>
      <c r="B312" s="84"/>
      <c r="C312" s="220" t="s">
        <v>2060</v>
      </c>
      <c r="D312" s="221">
        <v>12</v>
      </c>
      <c r="E312" s="519"/>
      <c r="F312" s="437">
        <f>$D312*E312</f>
        <v>0</v>
      </c>
      <c r="G312" s="401"/>
      <c r="H312" s="5"/>
      <c r="I312" s="5"/>
      <c r="J312" s="5"/>
      <c r="K312" s="5"/>
      <c r="L312" s="5"/>
      <c r="M312" s="5"/>
      <c r="N312" s="5"/>
      <c r="O312" s="5"/>
      <c r="P312" s="5"/>
      <c r="Q312" s="5"/>
      <c r="R312" s="5"/>
      <c r="S312" s="5"/>
      <c r="T312" s="5"/>
      <c r="U312" s="5"/>
      <c r="V312" s="5"/>
      <c r="W312" s="5"/>
      <c r="X312" s="5"/>
      <c r="Y312" s="5"/>
      <c r="Z312" s="5"/>
    </row>
    <row r="313" spans="1:26" x14ac:dyDescent="0.25">
      <c r="A313" s="233"/>
      <c r="B313" s="84"/>
      <c r="C313" s="220"/>
      <c r="D313" s="221"/>
      <c r="E313" s="518"/>
      <c r="F313" s="515"/>
      <c r="G313" s="401"/>
      <c r="H313" s="5"/>
      <c r="I313" s="5"/>
      <c r="J313" s="5"/>
      <c r="K313" s="5"/>
      <c r="L313" s="5"/>
      <c r="M313" s="5"/>
      <c r="N313" s="5"/>
      <c r="O313" s="5"/>
      <c r="P313" s="5"/>
      <c r="Q313" s="5"/>
      <c r="R313" s="5"/>
      <c r="S313" s="5"/>
      <c r="T313" s="5"/>
      <c r="U313" s="5"/>
      <c r="V313" s="5"/>
      <c r="W313" s="5"/>
      <c r="X313" s="5"/>
      <c r="Y313" s="5"/>
      <c r="Z313" s="5"/>
    </row>
    <row r="314" spans="1:26" ht="45" x14ac:dyDescent="0.25">
      <c r="A314" s="144" t="s">
        <v>2063</v>
      </c>
      <c r="B314" s="25" t="s">
        <v>2064</v>
      </c>
      <c r="C314" s="222"/>
      <c r="D314" s="224"/>
      <c r="E314" s="530"/>
      <c r="F314" s="529"/>
      <c r="G314" s="401"/>
      <c r="H314" s="5"/>
      <c r="I314" s="5"/>
      <c r="J314" s="5"/>
      <c r="K314" s="5"/>
      <c r="L314" s="5"/>
      <c r="M314" s="5"/>
      <c r="N314" s="5"/>
      <c r="O314" s="5"/>
      <c r="P314" s="5"/>
      <c r="Q314" s="5"/>
      <c r="R314" s="5"/>
      <c r="S314" s="5"/>
      <c r="T314" s="5"/>
      <c r="U314" s="5"/>
      <c r="V314" s="5"/>
      <c r="W314" s="5"/>
      <c r="X314" s="5"/>
      <c r="Y314" s="5"/>
      <c r="Z314" s="5"/>
    </row>
    <row r="315" spans="1:26" x14ac:dyDescent="0.25">
      <c r="A315" s="233"/>
      <c r="B315" s="84"/>
      <c r="C315" s="220" t="s">
        <v>2060</v>
      </c>
      <c r="D315" s="221">
        <v>3.5</v>
      </c>
      <c r="E315" s="519"/>
      <c r="F315" s="437">
        <f>$D315*E315</f>
        <v>0</v>
      </c>
      <c r="G315" s="401"/>
      <c r="H315" s="5"/>
      <c r="I315" s="5"/>
      <c r="J315" s="5"/>
      <c r="K315" s="5"/>
      <c r="L315" s="5"/>
      <c r="M315" s="5"/>
      <c r="N315" s="5"/>
      <c r="O315" s="5"/>
      <c r="P315" s="5"/>
      <c r="Q315" s="5"/>
      <c r="R315" s="5"/>
      <c r="S315" s="5"/>
      <c r="T315" s="5"/>
      <c r="U315" s="5"/>
      <c r="V315" s="5"/>
      <c r="W315" s="5"/>
      <c r="X315" s="5"/>
      <c r="Y315" s="5"/>
      <c r="Z315" s="5"/>
    </row>
    <row r="316" spans="1:26" x14ac:dyDescent="0.25">
      <c r="A316" s="233"/>
      <c r="B316" s="84"/>
      <c r="C316" s="220"/>
      <c r="D316" s="221"/>
      <c r="E316" s="518"/>
      <c r="F316" s="515"/>
      <c r="G316" s="401"/>
      <c r="H316" s="5"/>
      <c r="I316" s="5"/>
      <c r="J316" s="5"/>
      <c r="K316" s="5"/>
      <c r="L316" s="5"/>
      <c r="M316" s="5"/>
      <c r="N316" s="5"/>
      <c r="O316" s="5"/>
      <c r="P316" s="5"/>
      <c r="Q316" s="5"/>
      <c r="R316" s="5"/>
      <c r="S316" s="5"/>
      <c r="T316" s="5"/>
      <c r="U316" s="5"/>
      <c r="V316" s="5"/>
      <c r="W316" s="5"/>
      <c r="X316" s="5"/>
      <c r="Y316" s="5"/>
      <c r="Z316" s="5"/>
    </row>
    <row r="317" spans="1:26" ht="45" x14ac:dyDescent="0.25">
      <c r="A317" s="144" t="s">
        <v>2065</v>
      </c>
      <c r="B317" s="5" t="s">
        <v>2611</v>
      </c>
      <c r="C317" s="222"/>
      <c r="D317" s="221"/>
      <c r="E317" s="528"/>
      <c r="F317" s="529"/>
      <c r="G317" s="401"/>
      <c r="H317" s="5"/>
      <c r="I317" s="5"/>
      <c r="J317" s="5"/>
      <c r="K317" s="5"/>
      <c r="L317" s="5"/>
      <c r="M317" s="5"/>
      <c r="N317" s="5"/>
      <c r="O317" s="5"/>
      <c r="P317" s="5"/>
      <c r="Q317" s="5"/>
      <c r="R317" s="5"/>
      <c r="S317" s="5"/>
      <c r="T317" s="5"/>
      <c r="U317" s="5"/>
      <c r="V317" s="5"/>
      <c r="W317" s="5"/>
      <c r="X317" s="5"/>
      <c r="Y317" s="5"/>
      <c r="Z317" s="5"/>
    </row>
    <row r="318" spans="1:26" x14ac:dyDescent="0.25">
      <c r="A318" s="233"/>
      <c r="B318" s="84" t="s">
        <v>2066</v>
      </c>
      <c r="C318" s="220" t="s">
        <v>1389</v>
      </c>
      <c r="D318" s="221">
        <v>30</v>
      </c>
      <c r="E318" s="519"/>
      <c r="F318" s="437">
        <f>$D318*E318</f>
        <v>0</v>
      </c>
      <c r="G318" s="401"/>
      <c r="H318" s="5"/>
      <c r="I318" s="5"/>
      <c r="J318" s="5"/>
      <c r="K318" s="5"/>
      <c r="L318" s="5"/>
      <c r="M318" s="5"/>
      <c r="N318" s="5"/>
      <c r="O318" s="5"/>
      <c r="P318" s="5"/>
      <c r="Q318" s="5"/>
      <c r="R318" s="5"/>
      <c r="S318" s="5"/>
      <c r="T318" s="5"/>
      <c r="U318" s="5"/>
      <c r="V318" s="5"/>
      <c r="W318" s="5"/>
      <c r="X318" s="5"/>
      <c r="Y318" s="5"/>
      <c r="Z318" s="5"/>
    </row>
    <row r="319" spans="1:26" x14ac:dyDescent="0.25">
      <c r="A319" s="233"/>
      <c r="B319" s="84"/>
      <c r="C319" s="220"/>
      <c r="D319" s="221"/>
      <c r="E319" s="518"/>
      <c r="F319" s="515"/>
      <c r="G319" s="401"/>
      <c r="H319" s="5"/>
      <c r="I319" s="5"/>
      <c r="J319" s="5"/>
      <c r="K319" s="5"/>
      <c r="L319" s="5"/>
      <c r="M319" s="5"/>
      <c r="N319" s="5"/>
      <c r="O319" s="5"/>
      <c r="P319" s="5"/>
      <c r="Q319" s="5"/>
      <c r="R319" s="5"/>
      <c r="S319" s="5"/>
      <c r="T319" s="5"/>
      <c r="U319" s="5"/>
      <c r="V319" s="5"/>
      <c r="W319" s="5"/>
      <c r="X319" s="5"/>
      <c r="Y319" s="5"/>
      <c r="Z319" s="5"/>
    </row>
    <row r="320" spans="1:26" ht="30" x14ac:dyDescent="0.25">
      <c r="A320" s="144" t="s">
        <v>2067</v>
      </c>
      <c r="B320" s="5" t="s">
        <v>2612</v>
      </c>
      <c r="C320" s="222"/>
      <c r="D320" s="221"/>
      <c r="E320" s="528"/>
      <c r="F320" s="529"/>
      <c r="G320" s="401"/>
      <c r="H320" s="5"/>
      <c r="I320" s="5"/>
      <c r="J320" s="5"/>
      <c r="K320" s="5"/>
      <c r="L320" s="5"/>
      <c r="M320" s="5"/>
      <c r="N320" s="5"/>
      <c r="O320" s="5"/>
      <c r="P320" s="5"/>
      <c r="Q320" s="5"/>
      <c r="R320" s="5"/>
      <c r="S320" s="5"/>
      <c r="T320" s="5"/>
      <c r="U320" s="5"/>
      <c r="V320" s="5"/>
      <c r="W320" s="5"/>
      <c r="X320" s="5"/>
      <c r="Y320" s="5"/>
      <c r="Z320" s="5"/>
    </row>
    <row r="321" spans="1:26" x14ac:dyDescent="0.25">
      <c r="A321" s="233"/>
      <c r="B321" s="84" t="s">
        <v>2068</v>
      </c>
      <c r="C321" s="220" t="s">
        <v>843</v>
      </c>
      <c r="D321" s="221">
        <v>1</v>
      </c>
      <c r="E321" s="519"/>
      <c r="F321" s="437">
        <f>$D321*E321</f>
        <v>0</v>
      </c>
      <c r="G321" s="401"/>
      <c r="H321" s="5"/>
      <c r="I321" s="5"/>
      <c r="J321" s="5"/>
      <c r="K321" s="5"/>
      <c r="L321" s="5"/>
      <c r="M321" s="5"/>
      <c r="N321" s="5"/>
      <c r="O321" s="5"/>
      <c r="P321" s="5"/>
      <c r="Q321" s="5"/>
      <c r="R321" s="5"/>
      <c r="S321" s="5"/>
      <c r="T321" s="5"/>
      <c r="U321" s="5"/>
      <c r="V321" s="5"/>
      <c r="W321" s="5"/>
      <c r="X321" s="5"/>
      <c r="Y321" s="5"/>
      <c r="Z321" s="5"/>
    </row>
    <row r="322" spans="1:26" x14ac:dyDescent="0.25">
      <c r="A322" s="233"/>
      <c r="B322" s="84"/>
      <c r="C322" s="220"/>
      <c r="D322" s="221"/>
      <c r="E322" s="518"/>
      <c r="F322" s="515"/>
      <c r="G322" s="401"/>
      <c r="H322" s="5"/>
      <c r="I322" s="5"/>
      <c r="J322" s="5"/>
      <c r="K322" s="5"/>
      <c r="L322" s="5"/>
      <c r="M322" s="5"/>
      <c r="N322" s="5"/>
      <c r="O322" s="5"/>
      <c r="P322" s="5"/>
      <c r="Q322" s="5"/>
      <c r="R322" s="5"/>
      <c r="S322" s="5"/>
      <c r="T322" s="5"/>
      <c r="U322" s="5"/>
      <c r="V322" s="5"/>
      <c r="W322" s="5"/>
      <c r="X322" s="5"/>
      <c r="Y322" s="5"/>
      <c r="Z322" s="5"/>
    </row>
    <row r="323" spans="1:26" ht="60" x14ac:dyDescent="0.25">
      <c r="A323" s="144" t="s">
        <v>2069</v>
      </c>
      <c r="B323" s="5" t="s">
        <v>2586</v>
      </c>
      <c r="C323" s="222"/>
      <c r="D323" s="221"/>
      <c r="E323" s="528"/>
      <c r="F323" s="529"/>
      <c r="G323" s="401"/>
      <c r="H323" s="5"/>
      <c r="I323" s="5"/>
      <c r="J323" s="5"/>
      <c r="K323" s="5"/>
      <c r="L323" s="5"/>
      <c r="M323" s="5"/>
      <c r="N323" s="5"/>
      <c r="O323" s="5"/>
      <c r="P323" s="5"/>
      <c r="Q323" s="5"/>
      <c r="R323" s="5"/>
      <c r="S323" s="5"/>
      <c r="T323" s="5"/>
      <c r="U323" s="5"/>
      <c r="V323" s="5"/>
      <c r="W323" s="5"/>
      <c r="X323" s="5"/>
      <c r="Y323" s="5"/>
      <c r="Z323" s="5"/>
    </row>
    <row r="324" spans="1:26" x14ac:dyDescent="0.25">
      <c r="A324" s="233"/>
      <c r="B324" s="84" t="s">
        <v>2070</v>
      </c>
      <c r="C324" s="220" t="s">
        <v>1389</v>
      </c>
      <c r="D324" s="221">
        <v>2</v>
      </c>
      <c r="E324" s="531"/>
      <c r="F324" s="437">
        <f t="shared" ref="F324:F325" si="9">$D324*E324</f>
        <v>0</v>
      </c>
      <c r="G324" s="401"/>
      <c r="H324" s="5"/>
      <c r="I324" s="5"/>
      <c r="J324" s="5"/>
      <c r="K324" s="5"/>
      <c r="L324" s="5"/>
      <c r="M324" s="5"/>
      <c r="N324" s="5"/>
      <c r="O324" s="5"/>
      <c r="P324" s="5"/>
      <c r="Q324" s="5"/>
      <c r="R324" s="5"/>
      <c r="S324" s="5"/>
      <c r="T324" s="5"/>
      <c r="U324" s="5"/>
      <c r="V324" s="5"/>
      <c r="W324" s="5"/>
      <c r="X324" s="5"/>
      <c r="Y324" s="5"/>
      <c r="Z324" s="5"/>
    </row>
    <row r="325" spans="1:26" x14ac:dyDescent="0.25">
      <c r="A325" s="233"/>
      <c r="B325" s="84" t="s">
        <v>2071</v>
      </c>
      <c r="C325" s="220" t="s">
        <v>1389</v>
      </c>
      <c r="D325" s="221">
        <v>1</v>
      </c>
      <c r="E325" s="519"/>
      <c r="F325" s="437">
        <f t="shared" si="9"/>
        <v>0</v>
      </c>
      <c r="G325" s="401"/>
      <c r="H325" s="5"/>
      <c r="I325" s="5"/>
      <c r="J325" s="5"/>
      <c r="K325" s="5"/>
      <c r="L325" s="5"/>
      <c r="M325" s="5"/>
      <c r="N325" s="5"/>
      <c r="O325" s="5"/>
      <c r="P325" s="5"/>
      <c r="Q325" s="5"/>
      <c r="R325" s="5"/>
      <c r="S325" s="5"/>
      <c r="T325" s="5"/>
      <c r="U325" s="5"/>
      <c r="V325" s="5"/>
      <c r="W325" s="5"/>
      <c r="X325" s="5"/>
      <c r="Y325" s="5"/>
      <c r="Z325" s="5"/>
    </row>
    <row r="326" spans="1:26" x14ac:dyDescent="0.25">
      <c r="A326" s="233"/>
      <c r="B326" s="84"/>
      <c r="C326" s="220"/>
      <c r="D326" s="221"/>
      <c r="E326" s="518"/>
      <c r="F326" s="515"/>
      <c r="G326" s="401"/>
      <c r="H326" s="5"/>
      <c r="I326" s="5"/>
      <c r="J326" s="5"/>
      <c r="K326" s="5"/>
      <c r="L326" s="5"/>
      <c r="M326" s="5"/>
      <c r="N326" s="5"/>
      <c r="O326" s="5"/>
      <c r="P326" s="5"/>
      <c r="Q326" s="5"/>
      <c r="R326" s="5"/>
      <c r="S326" s="5"/>
      <c r="T326" s="5"/>
      <c r="U326" s="5"/>
      <c r="V326" s="5"/>
      <c r="W326" s="5"/>
      <c r="X326" s="5"/>
      <c r="Y326" s="5"/>
      <c r="Z326" s="5"/>
    </row>
    <row r="327" spans="1:26" ht="30" x14ac:dyDescent="0.25">
      <c r="A327" s="144" t="s">
        <v>2072</v>
      </c>
      <c r="B327" s="5" t="s">
        <v>2587</v>
      </c>
      <c r="C327" s="222"/>
      <c r="D327" s="221"/>
      <c r="E327" s="528"/>
      <c r="F327" s="529"/>
      <c r="G327" s="401"/>
      <c r="H327" s="5"/>
      <c r="I327" s="5"/>
      <c r="J327" s="5"/>
      <c r="K327" s="5"/>
      <c r="L327" s="5"/>
      <c r="M327" s="5"/>
      <c r="N327" s="5"/>
      <c r="O327" s="5"/>
      <c r="P327" s="5"/>
      <c r="Q327" s="5"/>
      <c r="R327" s="5"/>
      <c r="S327" s="5"/>
      <c r="T327" s="5"/>
      <c r="U327" s="5"/>
      <c r="V327" s="5"/>
      <c r="W327" s="5"/>
      <c r="X327" s="5"/>
      <c r="Y327" s="5"/>
      <c r="Z327" s="5"/>
    </row>
    <row r="328" spans="1:26" x14ac:dyDescent="0.25">
      <c r="A328" s="233"/>
      <c r="B328" s="84"/>
      <c r="C328" s="220" t="s">
        <v>843</v>
      </c>
      <c r="D328" s="221">
        <v>1</v>
      </c>
      <c r="E328" s="519"/>
      <c r="F328" s="437">
        <f>$D328*E328</f>
        <v>0</v>
      </c>
      <c r="G328" s="401"/>
      <c r="H328" s="5"/>
      <c r="I328" s="5"/>
      <c r="J328" s="5"/>
      <c r="K328" s="5"/>
      <c r="L328" s="5"/>
      <c r="M328" s="5"/>
      <c r="N328" s="5"/>
      <c r="O328" s="5"/>
      <c r="P328" s="5"/>
      <c r="Q328" s="5"/>
      <c r="R328" s="5"/>
      <c r="S328" s="5"/>
      <c r="T328" s="5"/>
      <c r="U328" s="5"/>
      <c r="V328" s="5"/>
      <c r="W328" s="5"/>
      <c r="X328" s="5"/>
      <c r="Y328" s="5"/>
      <c r="Z328" s="5"/>
    </row>
    <row r="329" spans="1:26" x14ac:dyDescent="0.25">
      <c r="A329" s="233"/>
      <c r="B329" s="84"/>
      <c r="C329" s="220"/>
      <c r="D329" s="221"/>
      <c r="E329" s="518"/>
      <c r="F329" s="515"/>
      <c r="G329" s="401"/>
      <c r="H329" s="5"/>
      <c r="I329" s="5"/>
      <c r="J329" s="5"/>
      <c r="K329" s="5"/>
      <c r="L329" s="5"/>
      <c r="M329" s="5"/>
      <c r="N329" s="5"/>
      <c r="O329" s="5"/>
      <c r="P329" s="5"/>
      <c r="Q329" s="5"/>
      <c r="R329" s="5"/>
      <c r="S329" s="5"/>
      <c r="T329" s="5"/>
      <c r="U329" s="5"/>
      <c r="V329" s="5"/>
      <c r="W329" s="5"/>
      <c r="X329" s="5"/>
      <c r="Y329" s="5"/>
      <c r="Z329" s="5"/>
    </row>
    <row r="330" spans="1:26" ht="75" x14ac:dyDescent="0.25">
      <c r="A330" s="144" t="s">
        <v>1515</v>
      </c>
      <c r="B330" s="5" t="s">
        <v>2613</v>
      </c>
      <c r="C330" s="222"/>
      <c r="D330" s="221"/>
      <c r="E330" s="528"/>
      <c r="F330" s="529"/>
      <c r="G330" s="401"/>
      <c r="H330" s="5"/>
      <c r="I330" s="5"/>
      <c r="J330" s="5"/>
      <c r="K330" s="5"/>
      <c r="L330" s="5"/>
      <c r="M330" s="5"/>
      <c r="N330" s="5"/>
      <c r="O330" s="5"/>
      <c r="P330" s="5"/>
      <c r="Q330" s="5"/>
      <c r="R330" s="5"/>
      <c r="S330" s="5"/>
      <c r="T330" s="5"/>
      <c r="U330" s="5"/>
      <c r="V330" s="5"/>
      <c r="W330" s="5"/>
      <c r="X330" s="5"/>
      <c r="Y330" s="5"/>
      <c r="Z330" s="5"/>
    </row>
    <row r="331" spans="1:26" x14ac:dyDescent="0.25">
      <c r="A331" s="233"/>
      <c r="B331" s="84" t="s">
        <v>2073</v>
      </c>
      <c r="C331" s="220" t="s">
        <v>843</v>
      </c>
      <c r="D331" s="221">
        <v>1</v>
      </c>
      <c r="E331" s="519"/>
      <c r="F331" s="437">
        <f>$D331*E331</f>
        <v>0</v>
      </c>
      <c r="G331" s="401"/>
      <c r="H331" s="5"/>
      <c r="I331" s="5"/>
      <c r="J331" s="5"/>
      <c r="K331" s="5"/>
      <c r="L331" s="5"/>
      <c r="M331" s="5"/>
      <c r="N331" s="5"/>
      <c r="O331" s="5"/>
      <c r="P331" s="5"/>
      <c r="Q331" s="5"/>
      <c r="R331" s="5"/>
      <c r="S331" s="5"/>
      <c r="T331" s="5"/>
      <c r="U331" s="5"/>
      <c r="V331" s="5"/>
      <c r="W331" s="5"/>
      <c r="X331" s="5"/>
      <c r="Y331" s="5"/>
      <c r="Z331" s="5"/>
    </row>
    <row r="332" spans="1:26" x14ac:dyDescent="0.25">
      <c r="A332" s="233"/>
      <c r="B332" s="84"/>
      <c r="C332" s="220"/>
      <c r="D332" s="221"/>
      <c r="E332" s="518"/>
      <c r="F332" s="515"/>
      <c r="G332" s="401"/>
      <c r="H332" s="5"/>
      <c r="I332" s="5"/>
      <c r="J332" s="5"/>
      <c r="K332" s="5"/>
      <c r="L332" s="5"/>
      <c r="M332" s="5"/>
      <c r="N332" s="5"/>
      <c r="O332" s="5"/>
      <c r="P332" s="5"/>
      <c r="Q332" s="5"/>
      <c r="R332" s="5"/>
      <c r="S332" s="5"/>
      <c r="T332" s="5"/>
      <c r="U332" s="5"/>
      <c r="V332" s="5"/>
      <c r="W332" s="5"/>
      <c r="X332" s="5"/>
      <c r="Y332" s="5"/>
      <c r="Z332" s="5"/>
    </row>
    <row r="333" spans="1:26" ht="30" x14ac:dyDescent="0.25">
      <c r="A333" s="144" t="s">
        <v>1518</v>
      </c>
      <c r="B333" s="5" t="s">
        <v>2614</v>
      </c>
      <c r="C333" s="222"/>
      <c r="D333" s="221"/>
      <c r="E333" s="528"/>
      <c r="F333" s="529"/>
      <c r="G333" s="401"/>
      <c r="H333" s="5"/>
      <c r="I333" s="5"/>
      <c r="J333" s="5"/>
      <c r="K333" s="5"/>
      <c r="L333" s="5"/>
      <c r="M333" s="5"/>
      <c r="N333" s="5"/>
      <c r="O333" s="5"/>
      <c r="P333" s="5"/>
      <c r="Q333" s="5"/>
      <c r="R333" s="5"/>
      <c r="S333" s="5"/>
      <c r="T333" s="5"/>
      <c r="U333" s="5"/>
      <c r="V333" s="5"/>
      <c r="W333" s="5"/>
      <c r="X333" s="5"/>
      <c r="Y333" s="5"/>
      <c r="Z333" s="5"/>
    </row>
    <row r="334" spans="1:26" x14ac:dyDescent="0.25">
      <c r="A334" s="233"/>
      <c r="B334" s="84"/>
      <c r="C334" s="220" t="s">
        <v>843</v>
      </c>
      <c r="D334" s="221">
        <v>1</v>
      </c>
      <c r="E334" s="519"/>
      <c r="F334" s="437">
        <f>$D334*E334</f>
        <v>0</v>
      </c>
      <c r="G334" s="401"/>
      <c r="H334" s="5"/>
      <c r="I334" s="5"/>
      <c r="J334" s="5"/>
      <c r="K334" s="5"/>
      <c r="L334" s="5"/>
      <c r="M334" s="5"/>
      <c r="N334" s="5"/>
      <c r="O334" s="5"/>
      <c r="P334" s="5"/>
      <c r="Q334" s="5"/>
      <c r="R334" s="5"/>
      <c r="S334" s="5"/>
      <c r="T334" s="5"/>
      <c r="U334" s="5"/>
      <c r="V334" s="5"/>
      <c r="W334" s="5"/>
      <c r="X334" s="5"/>
      <c r="Y334" s="5"/>
      <c r="Z334" s="5"/>
    </row>
    <row r="335" spans="1:26" x14ac:dyDescent="0.25">
      <c r="A335" s="233"/>
      <c r="B335" s="84"/>
      <c r="C335" s="220"/>
      <c r="D335" s="221"/>
      <c r="E335" s="518"/>
      <c r="F335" s="515"/>
      <c r="G335" s="401"/>
      <c r="H335" s="5"/>
      <c r="I335" s="5"/>
      <c r="J335" s="5"/>
      <c r="K335" s="5"/>
      <c r="L335" s="5"/>
      <c r="M335" s="5"/>
      <c r="N335" s="5"/>
      <c r="O335" s="5"/>
      <c r="P335" s="5"/>
      <c r="Q335" s="5"/>
      <c r="R335" s="5"/>
      <c r="S335" s="5"/>
      <c r="T335" s="5"/>
      <c r="U335" s="5"/>
      <c r="V335" s="5"/>
      <c r="W335" s="5"/>
      <c r="X335" s="5"/>
      <c r="Y335" s="5"/>
      <c r="Z335" s="5"/>
    </row>
    <row r="336" spans="1:26" ht="30" x14ac:dyDescent="0.25">
      <c r="A336" s="144" t="s">
        <v>1521</v>
      </c>
      <c r="B336" s="5" t="s">
        <v>2074</v>
      </c>
      <c r="C336" s="222"/>
      <c r="D336" s="221"/>
      <c r="E336" s="528"/>
      <c r="F336" s="529"/>
      <c r="G336" s="401"/>
      <c r="H336" s="5"/>
      <c r="I336" s="5"/>
      <c r="J336" s="5"/>
      <c r="K336" s="5"/>
      <c r="L336" s="5"/>
      <c r="M336" s="5"/>
      <c r="N336" s="5"/>
      <c r="O336" s="5"/>
      <c r="P336" s="5"/>
      <c r="Q336" s="5"/>
      <c r="R336" s="5"/>
      <c r="S336" s="5"/>
      <c r="T336" s="5"/>
      <c r="U336" s="5"/>
      <c r="V336" s="5"/>
      <c r="W336" s="5"/>
      <c r="X336" s="5"/>
      <c r="Y336" s="5"/>
      <c r="Z336" s="5"/>
    </row>
    <row r="337" spans="1:26" x14ac:dyDescent="0.25">
      <c r="A337" s="233"/>
      <c r="B337" s="84"/>
      <c r="C337" s="220" t="s">
        <v>843</v>
      </c>
      <c r="D337" s="221">
        <v>1</v>
      </c>
      <c r="E337" s="519"/>
      <c r="F337" s="437">
        <f>$D337*E337</f>
        <v>0</v>
      </c>
      <c r="G337" s="401"/>
      <c r="H337" s="5"/>
      <c r="I337" s="5"/>
      <c r="J337" s="5"/>
      <c r="K337" s="5"/>
      <c r="L337" s="5"/>
      <c r="M337" s="5"/>
      <c r="N337" s="5"/>
      <c r="O337" s="5"/>
      <c r="P337" s="5"/>
      <c r="Q337" s="5"/>
      <c r="R337" s="5"/>
      <c r="S337" s="5"/>
      <c r="T337" s="5"/>
      <c r="U337" s="5"/>
      <c r="V337" s="5"/>
      <c r="W337" s="5"/>
      <c r="X337" s="5"/>
      <c r="Y337" s="5"/>
      <c r="Z337" s="5"/>
    </row>
    <row r="338" spans="1:26" x14ac:dyDescent="0.25">
      <c r="A338" s="233"/>
      <c r="B338" s="84"/>
      <c r="C338" s="220"/>
      <c r="D338" s="221"/>
      <c r="E338" s="518"/>
      <c r="F338" s="515"/>
      <c r="G338" s="401"/>
      <c r="H338" s="5"/>
      <c r="I338" s="5"/>
      <c r="J338" s="5"/>
      <c r="K338" s="5"/>
      <c r="L338" s="5"/>
      <c r="M338" s="5"/>
      <c r="N338" s="5"/>
      <c r="O338" s="5"/>
      <c r="P338" s="5"/>
      <c r="Q338" s="5"/>
      <c r="R338" s="5"/>
      <c r="S338" s="5"/>
      <c r="T338" s="5"/>
      <c r="U338" s="5"/>
      <c r="V338" s="5"/>
      <c r="W338" s="5"/>
      <c r="X338" s="5"/>
      <c r="Y338" s="5"/>
      <c r="Z338" s="5"/>
    </row>
    <row r="339" spans="1:26" ht="45" x14ac:dyDescent="0.25">
      <c r="A339" s="144" t="s">
        <v>1524</v>
      </c>
      <c r="B339" s="5" t="s">
        <v>2075</v>
      </c>
      <c r="C339" s="222"/>
      <c r="D339" s="221"/>
      <c r="E339" s="528"/>
      <c r="F339" s="529"/>
      <c r="G339" s="401"/>
      <c r="H339" s="5"/>
      <c r="I339" s="5"/>
      <c r="J339" s="5"/>
      <c r="K339" s="5"/>
      <c r="L339" s="5"/>
      <c r="M339" s="5"/>
      <c r="N339" s="5"/>
      <c r="O339" s="5"/>
      <c r="P339" s="5"/>
      <c r="Q339" s="5"/>
      <c r="R339" s="5"/>
      <c r="S339" s="5"/>
      <c r="T339" s="5"/>
      <c r="U339" s="5"/>
      <c r="V339" s="5"/>
      <c r="W339" s="5"/>
      <c r="X339" s="5"/>
      <c r="Y339" s="5"/>
      <c r="Z339" s="5"/>
    </row>
    <row r="340" spans="1:26" x14ac:dyDescent="0.25">
      <c r="A340" s="233"/>
      <c r="B340" s="84"/>
      <c r="C340" s="220" t="s">
        <v>1389</v>
      </c>
      <c r="D340" s="221">
        <v>30</v>
      </c>
      <c r="E340" s="519"/>
      <c r="F340" s="437">
        <f>$D340*E340</f>
        <v>0</v>
      </c>
      <c r="G340" s="401"/>
      <c r="H340" s="5"/>
      <c r="I340" s="5"/>
      <c r="J340" s="5"/>
      <c r="K340" s="5"/>
      <c r="L340" s="5"/>
      <c r="M340" s="5"/>
      <c r="N340" s="5"/>
      <c r="O340" s="5"/>
      <c r="P340" s="5"/>
      <c r="Q340" s="5"/>
      <c r="R340" s="5"/>
      <c r="S340" s="5"/>
      <c r="T340" s="5"/>
      <c r="U340" s="5"/>
      <c r="V340" s="5"/>
      <c r="W340" s="5"/>
      <c r="X340" s="5"/>
      <c r="Y340" s="5"/>
      <c r="Z340" s="5"/>
    </row>
    <row r="341" spans="1:26" x14ac:dyDescent="0.25">
      <c r="A341" s="233"/>
      <c r="B341" s="84"/>
      <c r="C341" s="220"/>
      <c r="D341" s="221"/>
      <c r="E341" s="518"/>
      <c r="F341" s="515"/>
      <c r="G341" s="401"/>
      <c r="H341" s="5"/>
      <c r="I341" s="5"/>
      <c r="J341" s="5"/>
      <c r="K341" s="5"/>
      <c r="L341" s="5"/>
      <c r="M341" s="5"/>
      <c r="N341" s="5"/>
      <c r="O341" s="5"/>
      <c r="P341" s="5"/>
      <c r="Q341" s="5"/>
      <c r="R341" s="5"/>
      <c r="S341" s="5"/>
      <c r="T341" s="5"/>
      <c r="U341" s="5"/>
      <c r="V341" s="5"/>
      <c r="W341" s="5"/>
      <c r="X341" s="5"/>
      <c r="Y341" s="5"/>
      <c r="Z341" s="5"/>
    </row>
    <row r="342" spans="1:26" x14ac:dyDescent="0.25">
      <c r="A342" s="144" t="s">
        <v>1527</v>
      </c>
      <c r="B342" s="5" t="s">
        <v>2076</v>
      </c>
      <c r="C342" s="222"/>
      <c r="D342" s="221"/>
      <c r="E342" s="528"/>
      <c r="F342" s="529"/>
      <c r="G342" s="401"/>
      <c r="H342" s="5"/>
      <c r="I342" s="5"/>
      <c r="J342" s="5"/>
      <c r="K342" s="5"/>
      <c r="L342" s="5"/>
      <c r="M342" s="5"/>
      <c r="N342" s="5"/>
      <c r="O342" s="5"/>
      <c r="P342" s="5"/>
      <c r="Q342" s="5"/>
      <c r="R342" s="5"/>
      <c r="S342" s="5"/>
      <c r="T342" s="5"/>
      <c r="U342" s="5"/>
      <c r="V342" s="5"/>
      <c r="W342" s="5"/>
      <c r="X342" s="5"/>
      <c r="Y342" s="5"/>
      <c r="Z342" s="5"/>
    </row>
    <row r="343" spans="1:26" x14ac:dyDescent="0.25">
      <c r="A343" s="233"/>
      <c r="B343" s="84"/>
      <c r="C343" s="220" t="s">
        <v>2077</v>
      </c>
      <c r="D343" s="221">
        <v>1</v>
      </c>
      <c r="E343" s="519"/>
      <c r="F343" s="437">
        <f>$D343*E343</f>
        <v>0</v>
      </c>
      <c r="G343" s="401"/>
      <c r="H343" s="5"/>
      <c r="I343" s="5"/>
      <c r="J343" s="5"/>
      <c r="K343" s="5"/>
      <c r="L343" s="5"/>
      <c r="M343" s="5"/>
      <c r="N343" s="5"/>
      <c r="O343" s="5"/>
      <c r="P343" s="5"/>
      <c r="Q343" s="5"/>
      <c r="R343" s="5"/>
      <c r="S343" s="5"/>
      <c r="T343" s="5"/>
      <c r="U343" s="5"/>
      <c r="V343" s="5"/>
      <c r="W343" s="5"/>
      <c r="X343" s="5"/>
      <c r="Y343" s="5"/>
      <c r="Z343" s="5"/>
    </row>
    <row r="344" spans="1:26" x14ac:dyDescent="0.25">
      <c r="A344" s="233"/>
      <c r="B344" s="84"/>
      <c r="C344" s="220"/>
      <c r="D344" s="221"/>
      <c r="E344" s="518"/>
      <c r="F344" s="515"/>
      <c r="G344" s="401"/>
      <c r="H344" s="5"/>
      <c r="I344" s="5"/>
      <c r="J344" s="5"/>
      <c r="K344" s="5"/>
      <c r="L344" s="5"/>
      <c r="M344" s="5"/>
      <c r="N344" s="5"/>
      <c r="O344" s="5"/>
      <c r="P344" s="5"/>
      <c r="Q344" s="5"/>
      <c r="R344" s="5"/>
      <c r="S344" s="5"/>
      <c r="T344" s="5"/>
      <c r="U344" s="5"/>
      <c r="V344" s="5"/>
      <c r="W344" s="5"/>
      <c r="X344" s="5"/>
      <c r="Y344" s="5"/>
      <c r="Z344" s="5"/>
    </row>
    <row r="345" spans="1:26" ht="45" x14ac:dyDescent="0.25">
      <c r="A345" s="144" t="s">
        <v>1530</v>
      </c>
      <c r="B345" s="5" t="s">
        <v>2078</v>
      </c>
      <c r="C345" s="222"/>
      <c r="D345" s="221"/>
      <c r="E345" s="528"/>
      <c r="F345" s="529"/>
      <c r="G345" s="401"/>
      <c r="H345" s="5"/>
      <c r="I345" s="5"/>
      <c r="J345" s="5"/>
      <c r="K345" s="5"/>
      <c r="L345" s="5"/>
      <c r="M345" s="5"/>
      <c r="N345" s="5"/>
      <c r="O345" s="5"/>
      <c r="P345" s="5"/>
      <c r="Q345" s="5"/>
      <c r="R345" s="5"/>
      <c r="S345" s="5"/>
      <c r="T345" s="5"/>
      <c r="U345" s="5"/>
      <c r="V345" s="5"/>
      <c r="W345" s="5"/>
      <c r="X345" s="5"/>
      <c r="Y345" s="5"/>
      <c r="Z345" s="5"/>
    </row>
    <row r="346" spans="1:26" x14ac:dyDescent="0.25">
      <c r="A346" s="233"/>
      <c r="B346" s="84"/>
      <c r="C346" s="220" t="s">
        <v>2077</v>
      </c>
      <c r="D346" s="221">
        <v>1</v>
      </c>
      <c r="E346" s="519"/>
      <c r="F346" s="437">
        <f>$D346*E346</f>
        <v>0</v>
      </c>
      <c r="G346" s="401"/>
      <c r="H346" s="5"/>
      <c r="I346" s="5"/>
      <c r="J346" s="5"/>
      <c r="K346" s="5"/>
      <c r="L346" s="5"/>
      <c r="M346" s="5"/>
      <c r="N346" s="5"/>
      <c r="O346" s="5"/>
      <c r="P346" s="5"/>
      <c r="Q346" s="5"/>
      <c r="R346" s="5"/>
      <c r="S346" s="5"/>
      <c r="T346" s="5"/>
      <c r="U346" s="5"/>
      <c r="V346" s="5"/>
      <c r="W346" s="5"/>
      <c r="X346" s="5"/>
      <c r="Y346" s="5"/>
      <c r="Z346" s="5"/>
    </row>
    <row r="347" spans="1:26" x14ac:dyDescent="0.25">
      <c r="A347" s="233"/>
      <c r="B347" s="84"/>
      <c r="C347" s="220"/>
      <c r="D347" s="221"/>
      <c r="E347" s="518"/>
      <c r="F347" s="515"/>
      <c r="G347" s="401"/>
      <c r="H347" s="5"/>
      <c r="I347" s="5"/>
      <c r="J347" s="5"/>
      <c r="K347" s="5"/>
      <c r="L347" s="5"/>
      <c r="M347" s="5"/>
      <c r="N347" s="5"/>
      <c r="O347" s="5"/>
      <c r="P347" s="5"/>
      <c r="Q347" s="5"/>
      <c r="R347" s="5"/>
      <c r="S347" s="5"/>
      <c r="T347" s="5"/>
      <c r="U347" s="5"/>
      <c r="V347" s="5"/>
      <c r="W347" s="5"/>
      <c r="X347" s="5"/>
      <c r="Y347" s="5"/>
      <c r="Z347" s="5"/>
    </row>
    <row r="348" spans="1:26" ht="30" x14ac:dyDescent="0.25">
      <c r="A348" s="144" t="s">
        <v>2079</v>
      </c>
      <c r="B348" s="5" t="s">
        <v>2080</v>
      </c>
      <c r="C348" s="222"/>
      <c r="D348" s="221"/>
      <c r="E348" s="528"/>
      <c r="F348" s="529"/>
      <c r="G348" s="401"/>
      <c r="H348" s="5"/>
      <c r="I348" s="5"/>
      <c r="J348" s="5"/>
      <c r="K348" s="5"/>
      <c r="L348" s="5"/>
      <c r="M348" s="5"/>
      <c r="N348" s="5"/>
      <c r="O348" s="5"/>
      <c r="P348" s="5"/>
      <c r="Q348" s="5"/>
      <c r="R348" s="5"/>
      <c r="S348" s="5"/>
      <c r="T348" s="5"/>
      <c r="U348" s="5"/>
      <c r="V348" s="5"/>
      <c r="W348" s="5"/>
      <c r="X348" s="5"/>
      <c r="Y348" s="5"/>
      <c r="Z348" s="5"/>
    </row>
    <row r="349" spans="1:26" x14ac:dyDescent="0.25">
      <c r="A349" s="233"/>
      <c r="B349" s="84"/>
      <c r="C349" s="220" t="s">
        <v>2077</v>
      </c>
      <c r="D349" s="221">
        <v>1</v>
      </c>
      <c r="E349" s="519"/>
      <c r="F349" s="437">
        <f>$D349*E349</f>
        <v>0</v>
      </c>
      <c r="G349" s="401"/>
      <c r="H349" s="5"/>
      <c r="I349" s="5"/>
      <c r="J349" s="5"/>
      <c r="K349" s="5"/>
      <c r="L349" s="5"/>
      <c r="M349" s="5"/>
      <c r="N349" s="5"/>
      <c r="O349" s="5"/>
      <c r="P349" s="5"/>
      <c r="Q349" s="5"/>
      <c r="R349" s="5"/>
      <c r="S349" s="5"/>
      <c r="T349" s="5"/>
      <c r="U349" s="5"/>
      <c r="V349" s="5"/>
      <c r="W349" s="5"/>
      <c r="X349" s="5"/>
      <c r="Y349" s="5"/>
      <c r="Z349" s="5"/>
    </row>
    <row r="350" spans="1:26" x14ac:dyDescent="0.25">
      <c r="A350" s="233"/>
      <c r="B350" s="84"/>
      <c r="C350" s="220"/>
      <c r="D350" s="221"/>
      <c r="E350" s="519"/>
      <c r="F350" s="437"/>
      <c r="G350" s="401"/>
      <c r="H350" s="5"/>
      <c r="I350" s="5"/>
      <c r="J350" s="5"/>
      <c r="K350" s="5"/>
      <c r="L350" s="5"/>
      <c r="M350" s="5"/>
      <c r="N350" s="5"/>
      <c r="O350" s="5"/>
      <c r="P350" s="5"/>
      <c r="Q350" s="5"/>
      <c r="R350" s="5"/>
      <c r="S350" s="5"/>
      <c r="T350" s="5"/>
      <c r="U350" s="5"/>
      <c r="V350" s="5"/>
      <c r="W350" s="5"/>
      <c r="X350" s="5"/>
      <c r="Y350" s="5"/>
      <c r="Z350" s="5"/>
    </row>
    <row r="351" spans="1:26" x14ac:dyDescent="0.25">
      <c r="A351" s="233"/>
      <c r="B351" s="147" t="s">
        <v>2081</v>
      </c>
      <c r="C351" s="220"/>
      <c r="D351" s="221"/>
      <c r="E351" s="518"/>
      <c r="F351" s="515"/>
      <c r="G351" s="401"/>
      <c r="H351" s="5"/>
      <c r="I351" s="5"/>
      <c r="J351" s="5"/>
      <c r="K351" s="5"/>
      <c r="L351" s="5"/>
      <c r="M351" s="5"/>
      <c r="N351" s="5"/>
      <c r="O351" s="5"/>
      <c r="P351" s="5"/>
      <c r="Q351" s="5"/>
      <c r="R351" s="5"/>
      <c r="S351" s="5"/>
      <c r="T351" s="5"/>
      <c r="U351" s="5"/>
      <c r="V351" s="5"/>
      <c r="W351" s="5"/>
      <c r="X351" s="5"/>
      <c r="Y351" s="5"/>
      <c r="Z351" s="5"/>
    </row>
    <row r="352" spans="1:26" ht="45" x14ac:dyDescent="0.25">
      <c r="A352" s="144" t="s">
        <v>1536</v>
      </c>
      <c r="B352" s="392" t="s">
        <v>2631</v>
      </c>
      <c r="C352" s="222"/>
      <c r="D352" s="221"/>
      <c r="E352" s="528"/>
      <c r="F352" s="529"/>
      <c r="G352" s="401"/>
      <c r="H352" s="5"/>
      <c r="I352" s="5"/>
      <c r="J352" s="5"/>
      <c r="K352" s="5"/>
      <c r="L352" s="5"/>
      <c r="M352" s="5"/>
      <c r="N352" s="5"/>
      <c r="O352" s="5"/>
      <c r="P352" s="5"/>
      <c r="Q352" s="5"/>
      <c r="R352" s="5"/>
      <c r="S352" s="5"/>
      <c r="T352" s="5"/>
      <c r="U352" s="5"/>
      <c r="V352" s="5"/>
      <c r="W352" s="5"/>
      <c r="X352" s="5"/>
      <c r="Y352" s="5"/>
      <c r="Z352" s="5"/>
    </row>
    <row r="353" spans="1:26" x14ac:dyDescent="0.25">
      <c r="A353" s="233"/>
      <c r="B353" s="84"/>
      <c r="C353" s="220" t="s">
        <v>2082</v>
      </c>
      <c r="D353" s="221">
        <v>1</v>
      </c>
      <c r="E353" s="519"/>
      <c r="F353" s="437">
        <f>$D353*E353</f>
        <v>0</v>
      </c>
      <c r="G353" s="401"/>
      <c r="H353" s="5"/>
      <c r="I353" s="5"/>
      <c r="J353" s="5"/>
      <c r="K353" s="5"/>
      <c r="L353" s="5"/>
      <c r="M353" s="5"/>
      <c r="N353" s="5"/>
      <c r="O353" s="5"/>
      <c r="P353" s="5"/>
      <c r="Q353" s="5"/>
      <c r="R353" s="5"/>
      <c r="S353" s="5"/>
      <c r="T353" s="5"/>
      <c r="U353" s="5"/>
      <c r="V353" s="5"/>
      <c r="W353" s="5"/>
      <c r="X353" s="5"/>
      <c r="Y353" s="5"/>
      <c r="Z353" s="5"/>
    </row>
    <row r="354" spans="1:26" x14ac:dyDescent="0.25">
      <c r="A354" s="233"/>
      <c r="B354" s="84"/>
      <c r="C354" s="220"/>
      <c r="D354" s="221"/>
      <c r="E354" s="518"/>
      <c r="F354" s="515"/>
      <c r="G354" s="401"/>
      <c r="H354" s="5"/>
      <c r="I354" s="5"/>
      <c r="J354" s="5"/>
      <c r="K354" s="5"/>
      <c r="L354" s="5"/>
      <c r="M354" s="5"/>
      <c r="N354" s="5"/>
      <c r="O354" s="5"/>
      <c r="P354" s="5"/>
      <c r="Q354" s="5"/>
      <c r="R354" s="5"/>
      <c r="S354" s="5"/>
      <c r="T354" s="5"/>
      <c r="U354" s="5"/>
      <c r="V354" s="5"/>
      <c r="W354" s="5"/>
      <c r="X354" s="5"/>
      <c r="Y354" s="5"/>
      <c r="Z354" s="5"/>
    </row>
    <row r="355" spans="1:26" ht="30" x14ac:dyDescent="0.25">
      <c r="A355" s="144" t="s">
        <v>1539</v>
      </c>
      <c r="B355" s="5" t="s">
        <v>2083</v>
      </c>
      <c r="C355" s="222"/>
      <c r="D355" s="221"/>
      <c r="E355" s="528"/>
      <c r="F355" s="529"/>
      <c r="G355" s="401"/>
      <c r="H355" s="5"/>
      <c r="I355" s="5"/>
      <c r="J355" s="5"/>
      <c r="K355" s="5"/>
      <c r="L355" s="5"/>
      <c r="M355" s="5"/>
      <c r="N355" s="5"/>
      <c r="O355" s="5"/>
      <c r="P355" s="5"/>
      <c r="Q355" s="5"/>
      <c r="R355" s="5"/>
      <c r="S355" s="5"/>
      <c r="T355" s="5"/>
      <c r="U355" s="5"/>
      <c r="V355" s="5"/>
      <c r="W355" s="5"/>
      <c r="X355" s="5"/>
      <c r="Y355" s="5"/>
      <c r="Z355" s="5"/>
    </row>
    <row r="356" spans="1:26" x14ac:dyDescent="0.25">
      <c r="A356" s="233"/>
      <c r="B356" s="84"/>
      <c r="C356" s="220" t="s">
        <v>843</v>
      </c>
      <c r="D356" s="221">
        <v>1</v>
      </c>
      <c r="E356" s="519"/>
      <c r="F356" s="437">
        <f>$D356*E356</f>
        <v>0</v>
      </c>
      <c r="G356" s="401"/>
      <c r="H356" s="5"/>
      <c r="I356" s="5"/>
      <c r="J356" s="5"/>
      <c r="K356" s="5"/>
      <c r="L356" s="5"/>
      <c r="M356" s="5"/>
      <c r="N356" s="5"/>
      <c r="O356" s="5"/>
      <c r="P356" s="5"/>
      <c r="Q356" s="5"/>
      <c r="R356" s="5"/>
      <c r="S356" s="5"/>
      <c r="T356" s="5"/>
      <c r="U356" s="5"/>
      <c r="V356" s="5"/>
      <c r="W356" s="5"/>
      <c r="X356" s="5"/>
      <c r="Y356" s="5"/>
      <c r="Z356" s="5"/>
    </row>
    <row r="357" spans="1:26" x14ac:dyDescent="0.25">
      <c r="A357" s="233"/>
      <c r="B357" s="84"/>
      <c r="C357" s="220"/>
      <c r="D357" s="221"/>
      <c r="E357" s="518"/>
      <c r="F357" s="515"/>
      <c r="G357" s="401"/>
      <c r="H357" s="5"/>
      <c r="I357" s="5"/>
      <c r="J357" s="5"/>
      <c r="K357" s="5"/>
      <c r="L357" s="5"/>
      <c r="M357" s="5"/>
      <c r="N357" s="5"/>
      <c r="O357" s="5"/>
      <c r="P357" s="5"/>
      <c r="Q357" s="5"/>
      <c r="R357" s="5"/>
      <c r="S357" s="5"/>
      <c r="T357" s="5"/>
      <c r="U357" s="5"/>
      <c r="V357" s="5"/>
      <c r="W357" s="5"/>
      <c r="X357" s="5"/>
      <c r="Y357" s="5"/>
      <c r="Z357" s="5"/>
    </row>
    <row r="358" spans="1:26" ht="75" x14ac:dyDescent="0.25">
      <c r="A358" s="144" t="s">
        <v>1542</v>
      </c>
      <c r="B358" s="5" t="s">
        <v>2588</v>
      </c>
      <c r="C358" s="222"/>
      <c r="D358" s="221"/>
      <c r="E358" s="528"/>
      <c r="F358" s="529"/>
      <c r="G358" s="401"/>
      <c r="H358" s="5"/>
      <c r="I358" s="5"/>
      <c r="J358" s="5"/>
      <c r="K358" s="5"/>
      <c r="L358" s="5"/>
      <c r="M358" s="5"/>
      <c r="N358" s="5"/>
      <c r="O358" s="5"/>
      <c r="P358" s="5"/>
      <c r="Q358" s="5"/>
      <c r="R358" s="5"/>
      <c r="S358" s="5"/>
      <c r="T358" s="5"/>
      <c r="U358" s="5"/>
      <c r="V358" s="5"/>
      <c r="W358" s="5"/>
      <c r="X358" s="5"/>
      <c r="Y358" s="5"/>
      <c r="Z358" s="5"/>
    </row>
    <row r="359" spans="1:26" x14ac:dyDescent="0.25">
      <c r="A359" s="233"/>
      <c r="B359" s="84" t="s">
        <v>2084</v>
      </c>
      <c r="C359" s="220" t="s">
        <v>1389</v>
      </c>
      <c r="D359" s="221">
        <v>10</v>
      </c>
      <c r="E359" s="519"/>
      <c r="F359" s="437">
        <f>$D359*E359</f>
        <v>0</v>
      </c>
      <c r="G359" s="401"/>
      <c r="H359" s="5"/>
      <c r="I359" s="5"/>
      <c r="J359" s="5"/>
      <c r="K359" s="5"/>
      <c r="L359" s="5"/>
      <c r="M359" s="5"/>
      <c r="N359" s="5"/>
      <c r="O359" s="5"/>
      <c r="P359" s="5"/>
      <c r="Q359" s="5"/>
      <c r="R359" s="5"/>
      <c r="S359" s="5"/>
      <c r="T359" s="5"/>
      <c r="U359" s="5"/>
      <c r="V359" s="5"/>
      <c r="W359" s="5"/>
      <c r="X359" s="5"/>
      <c r="Y359" s="5"/>
      <c r="Z359" s="5"/>
    </row>
    <row r="360" spans="1:26" x14ac:dyDescent="0.25">
      <c r="A360" s="233"/>
      <c r="B360" s="84"/>
      <c r="C360" s="220"/>
      <c r="D360" s="221"/>
      <c r="E360" s="518"/>
      <c r="F360" s="515"/>
      <c r="G360" s="401"/>
      <c r="H360" s="5"/>
      <c r="I360" s="5"/>
      <c r="J360" s="5"/>
      <c r="K360" s="5"/>
      <c r="L360" s="5"/>
      <c r="M360" s="5"/>
      <c r="N360" s="5"/>
      <c r="O360" s="5"/>
      <c r="P360" s="5"/>
      <c r="Q360" s="5"/>
      <c r="R360" s="5"/>
      <c r="S360" s="5"/>
      <c r="T360" s="5"/>
      <c r="U360" s="5"/>
      <c r="V360" s="5"/>
      <c r="W360" s="5"/>
      <c r="X360" s="5"/>
      <c r="Y360" s="5"/>
      <c r="Z360" s="5"/>
    </row>
    <row r="361" spans="1:26" ht="30" x14ac:dyDescent="0.25">
      <c r="A361" s="144" t="s">
        <v>2085</v>
      </c>
      <c r="B361" s="392" t="s">
        <v>2630</v>
      </c>
      <c r="C361" s="222"/>
      <c r="D361" s="221"/>
      <c r="E361" s="528"/>
      <c r="F361" s="529"/>
      <c r="G361" s="401"/>
      <c r="H361" s="5"/>
      <c r="I361" s="5"/>
      <c r="J361" s="5"/>
      <c r="K361" s="5"/>
      <c r="L361" s="5"/>
      <c r="M361" s="5"/>
      <c r="N361" s="5"/>
      <c r="O361" s="5"/>
      <c r="P361" s="5"/>
      <c r="Q361" s="5"/>
      <c r="R361" s="5"/>
      <c r="S361" s="5"/>
      <c r="T361" s="5"/>
      <c r="U361" s="5"/>
      <c r="V361" s="5"/>
      <c r="W361" s="5"/>
      <c r="X361" s="5"/>
      <c r="Y361" s="5"/>
      <c r="Z361" s="5"/>
    </row>
    <row r="362" spans="1:26" x14ac:dyDescent="0.25">
      <c r="A362" s="233"/>
      <c r="B362" s="84"/>
      <c r="C362" s="220" t="s">
        <v>843</v>
      </c>
      <c r="D362" s="221">
        <v>1</v>
      </c>
      <c r="E362" s="519"/>
      <c r="F362" s="437">
        <f>$D362*E362</f>
        <v>0</v>
      </c>
      <c r="G362" s="401"/>
      <c r="H362" s="5"/>
      <c r="I362" s="5"/>
      <c r="J362" s="5"/>
      <c r="K362" s="5"/>
      <c r="L362" s="5"/>
      <c r="M362" s="5"/>
      <c r="N362" s="5"/>
      <c r="O362" s="5"/>
      <c r="P362" s="5"/>
      <c r="Q362" s="5"/>
      <c r="R362" s="5"/>
      <c r="S362" s="5"/>
      <c r="T362" s="5"/>
      <c r="U362" s="5"/>
      <c r="V362" s="5"/>
      <c r="W362" s="5"/>
      <c r="X362" s="5"/>
      <c r="Y362" s="5"/>
      <c r="Z362" s="5"/>
    </row>
    <row r="363" spans="1:26" x14ac:dyDescent="0.25">
      <c r="A363" s="233"/>
      <c r="B363" s="84"/>
      <c r="C363" s="220"/>
      <c r="D363" s="221"/>
      <c r="E363" s="518"/>
      <c r="F363" s="515"/>
      <c r="G363" s="401"/>
      <c r="H363" s="5"/>
      <c r="I363" s="5"/>
      <c r="J363" s="5"/>
      <c r="K363" s="5"/>
      <c r="L363" s="5"/>
      <c r="M363" s="5"/>
      <c r="N363" s="5"/>
      <c r="O363" s="5"/>
      <c r="P363" s="5"/>
      <c r="Q363" s="5"/>
      <c r="R363" s="5"/>
      <c r="S363" s="5"/>
      <c r="T363" s="5"/>
      <c r="U363" s="5"/>
      <c r="V363" s="5"/>
      <c r="W363" s="5"/>
      <c r="X363" s="5"/>
      <c r="Y363" s="5"/>
      <c r="Z363" s="5"/>
    </row>
    <row r="364" spans="1:26" x14ac:dyDescent="0.25">
      <c r="A364" s="144" t="s">
        <v>2086</v>
      </c>
      <c r="B364" s="5" t="s">
        <v>2087</v>
      </c>
      <c r="C364" s="222"/>
      <c r="D364" s="221"/>
      <c r="E364" s="528"/>
      <c r="F364" s="529"/>
      <c r="G364" s="401"/>
      <c r="H364" s="5"/>
      <c r="I364" s="5"/>
      <c r="J364" s="5"/>
      <c r="K364" s="5"/>
      <c r="L364" s="5"/>
      <c r="M364" s="5"/>
      <c r="N364" s="5"/>
      <c r="O364" s="5"/>
      <c r="P364" s="5"/>
      <c r="Q364" s="5"/>
      <c r="R364" s="5"/>
      <c r="S364" s="5"/>
      <c r="T364" s="5"/>
      <c r="U364" s="5"/>
      <c r="V364" s="5"/>
      <c r="W364" s="5"/>
      <c r="X364" s="5"/>
      <c r="Y364" s="5"/>
      <c r="Z364" s="5"/>
    </row>
    <row r="365" spans="1:26" x14ac:dyDescent="0.25">
      <c r="A365" s="233"/>
      <c r="B365" s="84"/>
      <c r="C365" s="220" t="s">
        <v>843</v>
      </c>
      <c r="D365" s="221">
        <v>1</v>
      </c>
      <c r="E365" s="519"/>
      <c r="F365" s="437">
        <f>$D365*E365</f>
        <v>0</v>
      </c>
      <c r="G365" s="401"/>
      <c r="H365" s="5"/>
      <c r="I365" s="5"/>
      <c r="J365" s="5"/>
      <c r="K365" s="5"/>
      <c r="L365" s="5"/>
      <c r="M365" s="5"/>
      <c r="N365" s="5"/>
      <c r="O365" s="5"/>
      <c r="P365" s="5"/>
      <c r="Q365" s="5"/>
      <c r="R365" s="5"/>
      <c r="S365" s="5"/>
      <c r="T365" s="5"/>
      <c r="U365" s="5"/>
      <c r="V365" s="5"/>
      <c r="W365" s="5"/>
      <c r="X365" s="5"/>
      <c r="Y365" s="5"/>
      <c r="Z365" s="5"/>
    </row>
    <row r="366" spans="1:26" x14ac:dyDescent="0.25">
      <c r="A366" s="233"/>
      <c r="B366" s="84"/>
      <c r="C366" s="220"/>
      <c r="D366" s="221"/>
      <c r="E366" s="518"/>
      <c r="F366" s="515"/>
      <c r="G366" s="401"/>
      <c r="H366" s="5"/>
      <c r="I366" s="5"/>
      <c r="J366" s="5"/>
      <c r="K366" s="5"/>
      <c r="L366" s="5"/>
      <c r="M366" s="5"/>
      <c r="N366" s="5"/>
      <c r="O366" s="5"/>
      <c r="P366" s="5"/>
      <c r="Q366" s="5"/>
      <c r="R366" s="5"/>
      <c r="S366" s="5"/>
      <c r="T366" s="5"/>
      <c r="U366" s="5"/>
      <c r="V366" s="5"/>
      <c r="W366" s="5"/>
      <c r="X366" s="5"/>
      <c r="Y366" s="5"/>
      <c r="Z366" s="5"/>
    </row>
    <row r="367" spans="1:26" ht="30" x14ac:dyDescent="0.25">
      <c r="A367" s="144" t="s">
        <v>2088</v>
      </c>
      <c r="B367" s="5" t="s">
        <v>2089</v>
      </c>
      <c r="C367" s="222"/>
      <c r="D367" s="221"/>
      <c r="E367" s="528"/>
      <c r="F367" s="529"/>
      <c r="G367" s="401"/>
      <c r="H367" s="5"/>
      <c r="I367" s="5"/>
      <c r="J367" s="5"/>
      <c r="K367" s="5"/>
      <c r="L367" s="5"/>
      <c r="M367" s="5"/>
      <c r="N367" s="5"/>
      <c r="O367" s="5"/>
      <c r="P367" s="5"/>
      <c r="Q367" s="5"/>
      <c r="R367" s="5"/>
      <c r="S367" s="5"/>
      <c r="T367" s="5"/>
      <c r="U367" s="5"/>
      <c r="V367" s="5"/>
      <c r="W367" s="5"/>
      <c r="X367" s="5"/>
      <c r="Y367" s="5"/>
      <c r="Z367" s="5"/>
    </row>
    <row r="368" spans="1:26" x14ac:dyDescent="0.25">
      <c r="A368" s="233"/>
      <c r="B368" s="84"/>
      <c r="C368" s="220" t="s">
        <v>843</v>
      </c>
      <c r="D368" s="221">
        <v>2</v>
      </c>
      <c r="E368" s="519"/>
      <c r="F368" s="437">
        <f>$D368*E368</f>
        <v>0</v>
      </c>
      <c r="G368" s="401"/>
      <c r="H368" s="5"/>
      <c r="I368" s="5"/>
      <c r="J368" s="5"/>
      <c r="K368" s="5"/>
      <c r="L368" s="5"/>
      <c r="M368" s="5"/>
      <c r="N368" s="5"/>
      <c r="O368" s="5"/>
      <c r="P368" s="5"/>
      <c r="Q368" s="5"/>
      <c r="R368" s="5"/>
      <c r="S368" s="5"/>
      <c r="T368" s="5"/>
      <c r="U368" s="5"/>
      <c r="V368" s="5"/>
      <c r="W368" s="5"/>
      <c r="X368" s="5"/>
      <c r="Y368" s="5"/>
      <c r="Z368" s="5"/>
    </row>
    <row r="369" spans="1:26" x14ac:dyDescent="0.25">
      <c r="A369" s="233"/>
      <c r="B369" s="84"/>
      <c r="C369" s="220"/>
      <c r="D369" s="221"/>
      <c r="E369" s="519"/>
      <c r="F369" s="437"/>
      <c r="G369" s="401"/>
      <c r="H369" s="5"/>
      <c r="I369" s="5"/>
      <c r="J369" s="5"/>
      <c r="K369" s="5"/>
      <c r="L369" s="5"/>
      <c r="M369" s="5"/>
      <c r="N369" s="5"/>
      <c r="O369" s="5"/>
      <c r="P369" s="5"/>
      <c r="Q369" s="5"/>
      <c r="R369" s="5"/>
      <c r="S369" s="5"/>
      <c r="T369" s="5"/>
      <c r="U369" s="5"/>
      <c r="V369" s="5"/>
      <c r="W369" s="5"/>
      <c r="X369" s="5"/>
      <c r="Y369" s="5"/>
      <c r="Z369" s="5"/>
    </row>
    <row r="370" spans="1:26" x14ac:dyDescent="0.25">
      <c r="A370" s="144" t="s">
        <v>2090</v>
      </c>
      <c r="B370" s="5" t="s">
        <v>2091</v>
      </c>
      <c r="C370" s="222"/>
      <c r="D370" s="221"/>
      <c r="E370" s="528"/>
      <c r="F370" s="529"/>
      <c r="G370" s="401"/>
      <c r="H370" s="5"/>
      <c r="I370" s="5"/>
      <c r="J370" s="5"/>
      <c r="K370" s="5"/>
      <c r="L370" s="5"/>
      <c r="M370" s="5"/>
      <c r="N370" s="5"/>
      <c r="O370" s="5"/>
      <c r="P370" s="5"/>
      <c r="Q370" s="5"/>
      <c r="R370" s="5"/>
      <c r="S370" s="5"/>
      <c r="T370" s="5"/>
      <c r="U370" s="5"/>
      <c r="V370" s="5"/>
      <c r="W370" s="5"/>
      <c r="X370" s="5"/>
      <c r="Y370" s="5"/>
      <c r="Z370" s="5"/>
    </row>
    <row r="371" spans="1:26" x14ac:dyDescent="0.25">
      <c r="A371" s="233"/>
      <c r="B371" s="84"/>
      <c r="C371" s="220" t="s">
        <v>2077</v>
      </c>
      <c r="D371" s="221">
        <v>1</v>
      </c>
      <c r="E371" s="519"/>
      <c r="F371" s="437">
        <f>$D371*E371</f>
        <v>0</v>
      </c>
      <c r="G371" s="401"/>
      <c r="H371" s="5"/>
      <c r="I371" s="5"/>
      <c r="J371" s="5"/>
      <c r="K371" s="5"/>
      <c r="L371" s="5"/>
      <c r="M371" s="5"/>
      <c r="N371" s="5"/>
      <c r="O371" s="5"/>
      <c r="P371" s="5"/>
      <c r="Q371" s="5"/>
      <c r="R371" s="5"/>
      <c r="S371" s="5"/>
      <c r="T371" s="5"/>
      <c r="U371" s="5"/>
      <c r="V371" s="5"/>
      <c r="W371" s="5"/>
      <c r="X371" s="5"/>
      <c r="Y371" s="5"/>
      <c r="Z371" s="5"/>
    </row>
    <row r="372" spans="1:26" x14ac:dyDescent="0.25">
      <c r="A372" s="233"/>
      <c r="B372" s="84"/>
      <c r="C372" s="220"/>
      <c r="D372" s="221"/>
      <c r="E372" s="518"/>
      <c r="F372" s="515"/>
      <c r="G372" s="401"/>
      <c r="H372" s="5"/>
      <c r="I372" s="5"/>
      <c r="J372" s="5"/>
      <c r="K372" s="5"/>
      <c r="L372" s="5"/>
      <c r="M372" s="5"/>
      <c r="N372" s="5"/>
      <c r="O372" s="5"/>
      <c r="P372" s="5"/>
      <c r="Q372" s="5"/>
      <c r="R372" s="5"/>
      <c r="S372" s="5"/>
      <c r="T372" s="5"/>
      <c r="U372" s="5"/>
      <c r="V372" s="5"/>
      <c r="W372" s="5"/>
      <c r="X372" s="5"/>
      <c r="Y372" s="5"/>
      <c r="Z372" s="5"/>
    </row>
    <row r="373" spans="1:26" ht="75" x14ac:dyDescent="0.25">
      <c r="A373" s="144" t="s">
        <v>2092</v>
      </c>
      <c r="B373" s="5" t="s">
        <v>2615</v>
      </c>
      <c r="C373" s="222"/>
      <c r="D373" s="221"/>
      <c r="E373" s="528"/>
      <c r="F373" s="529"/>
      <c r="G373" s="401"/>
      <c r="H373" s="5"/>
      <c r="I373" s="5"/>
      <c r="J373" s="5"/>
      <c r="K373" s="5"/>
      <c r="L373" s="5"/>
      <c r="M373" s="5"/>
      <c r="N373" s="5"/>
      <c r="O373" s="5"/>
      <c r="P373" s="5"/>
      <c r="Q373" s="5"/>
      <c r="R373" s="5"/>
      <c r="S373" s="5"/>
      <c r="T373" s="5"/>
      <c r="U373" s="5"/>
      <c r="V373" s="5"/>
      <c r="W373" s="5"/>
      <c r="X373" s="5"/>
      <c r="Y373" s="5"/>
      <c r="Z373" s="5"/>
    </row>
    <row r="374" spans="1:26" x14ac:dyDescent="0.25">
      <c r="A374" s="233"/>
      <c r="B374" s="84" t="s">
        <v>2084</v>
      </c>
      <c r="C374" s="220" t="s">
        <v>1389</v>
      </c>
      <c r="D374" s="221">
        <v>10</v>
      </c>
      <c r="E374" s="519"/>
      <c r="F374" s="437">
        <f>$D374*E374</f>
        <v>0</v>
      </c>
      <c r="G374" s="401"/>
      <c r="H374" s="5"/>
      <c r="I374" s="5"/>
      <c r="J374" s="5"/>
      <c r="K374" s="5"/>
      <c r="L374" s="5"/>
      <c r="M374" s="5"/>
      <c r="N374" s="5"/>
      <c r="O374" s="5"/>
      <c r="P374" s="5"/>
      <c r="Q374" s="5"/>
      <c r="R374" s="5"/>
      <c r="S374" s="5"/>
      <c r="T374" s="5"/>
      <c r="U374" s="5"/>
      <c r="V374" s="5"/>
      <c r="W374" s="5"/>
      <c r="X374" s="5"/>
      <c r="Y374" s="5"/>
      <c r="Z374" s="5"/>
    </row>
    <row r="375" spans="1:26" x14ac:dyDescent="0.25">
      <c r="A375" s="233"/>
      <c r="B375" s="84"/>
      <c r="C375" s="220"/>
      <c r="D375" s="221"/>
      <c r="E375" s="518"/>
      <c r="F375" s="515"/>
      <c r="G375" s="401"/>
      <c r="H375" s="5"/>
      <c r="I375" s="5"/>
      <c r="J375" s="5"/>
      <c r="K375" s="5"/>
      <c r="L375" s="5"/>
      <c r="M375" s="5"/>
      <c r="N375" s="5"/>
      <c r="O375" s="5"/>
      <c r="P375" s="5"/>
      <c r="Q375" s="5"/>
      <c r="R375" s="5"/>
      <c r="S375" s="5"/>
      <c r="T375" s="5"/>
      <c r="U375" s="5"/>
      <c r="V375" s="5"/>
      <c r="W375" s="5"/>
      <c r="X375" s="5"/>
      <c r="Y375" s="5"/>
      <c r="Z375" s="5"/>
    </row>
    <row r="376" spans="1:26" ht="30" x14ac:dyDescent="0.25">
      <c r="A376" s="144" t="s">
        <v>2093</v>
      </c>
      <c r="B376" s="5" t="s">
        <v>2094</v>
      </c>
      <c r="C376" s="222"/>
      <c r="D376" s="221"/>
      <c r="E376" s="528"/>
      <c r="F376" s="529"/>
      <c r="G376" s="401"/>
      <c r="H376" s="5"/>
      <c r="I376" s="5"/>
      <c r="J376" s="5"/>
      <c r="K376" s="5"/>
      <c r="L376" s="5"/>
      <c r="M376" s="5"/>
      <c r="N376" s="5"/>
      <c r="O376" s="5"/>
      <c r="P376" s="5"/>
      <c r="Q376" s="5"/>
      <c r="R376" s="5"/>
      <c r="S376" s="5"/>
      <c r="T376" s="5"/>
      <c r="U376" s="5"/>
      <c r="V376" s="5"/>
      <c r="W376" s="5"/>
      <c r="X376" s="5"/>
      <c r="Y376" s="5"/>
      <c r="Z376" s="5"/>
    </row>
    <row r="377" spans="1:26" x14ac:dyDescent="0.25">
      <c r="A377" s="233"/>
      <c r="B377" s="84"/>
      <c r="C377" s="220" t="s">
        <v>2077</v>
      </c>
      <c r="D377" s="221">
        <v>1</v>
      </c>
      <c r="E377" s="519"/>
      <c r="F377" s="437">
        <f>$D377*E377</f>
        <v>0</v>
      </c>
      <c r="G377" s="401"/>
      <c r="H377" s="5"/>
      <c r="I377" s="5"/>
      <c r="J377" s="5"/>
      <c r="K377" s="5"/>
      <c r="L377" s="5"/>
      <c r="M377" s="5"/>
      <c r="N377" s="5"/>
      <c r="O377" s="5"/>
      <c r="P377" s="5"/>
      <c r="Q377" s="5"/>
      <c r="R377" s="5"/>
      <c r="S377" s="5"/>
      <c r="T377" s="5"/>
      <c r="U377" s="5"/>
      <c r="V377" s="5"/>
      <c r="W377" s="5"/>
      <c r="X377" s="5"/>
      <c r="Y377" s="5"/>
      <c r="Z377" s="5"/>
    </row>
    <row r="378" spans="1:26" x14ac:dyDescent="0.25">
      <c r="A378" s="233"/>
      <c r="B378" s="84"/>
      <c r="C378" s="220"/>
      <c r="D378" s="221"/>
      <c r="E378" s="519"/>
      <c r="F378" s="437"/>
      <c r="G378" s="401"/>
      <c r="H378" s="5"/>
      <c r="I378" s="5"/>
      <c r="J378" s="5"/>
      <c r="K378" s="5"/>
      <c r="L378" s="5"/>
      <c r="M378" s="5"/>
      <c r="N378" s="5"/>
      <c r="O378" s="5"/>
      <c r="P378" s="5"/>
      <c r="Q378" s="5"/>
      <c r="R378" s="5"/>
      <c r="S378" s="5"/>
      <c r="T378" s="5"/>
      <c r="U378" s="5"/>
      <c r="V378" s="5"/>
      <c r="W378" s="5"/>
      <c r="X378" s="5"/>
      <c r="Y378" s="5"/>
      <c r="Z378" s="5"/>
    </row>
    <row r="379" spans="1:26" x14ac:dyDescent="0.25">
      <c r="A379" s="233"/>
      <c r="B379" s="147" t="s">
        <v>2095</v>
      </c>
      <c r="C379" s="220"/>
      <c r="D379" s="221"/>
      <c r="E379" s="519"/>
      <c r="F379" s="437"/>
      <c r="G379" s="401"/>
      <c r="H379" s="5"/>
      <c r="I379" s="5"/>
      <c r="J379" s="5"/>
      <c r="K379" s="5"/>
      <c r="L379" s="5"/>
      <c r="M379" s="5"/>
      <c r="N379" s="5"/>
      <c r="O379" s="5"/>
      <c r="P379" s="5"/>
      <c r="Q379" s="5"/>
      <c r="R379" s="5"/>
      <c r="S379" s="5"/>
      <c r="T379" s="5"/>
      <c r="U379" s="5"/>
      <c r="V379" s="5"/>
      <c r="W379" s="5"/>
      <c r="X379" s="5"/>
      <c r="Y379" s="5"/>
      <c r="Z379" s="5"/>
    </row>
    <row r="380" spans="1:26" ht="75" x14ac:dyDescent="0.25">
      <c r="A380" s="144" t="s">
        <v>2096</v>
      </c>
      <c r="B380" s="5" t="s">
        <v>2589</v>
      </c>
      <c r="C380" s="222"/>
      <c r="D380" s="221"/>
      <c r="E380" s="528"/>
      <c r="F380" s="529"/>
      <c r="G380" s="401"/>
      <c r="H380" s="5"/>
      <c r="I380" s="5"/>
      <c r="J380" s="5"/>
      <c r="K380" s="5"/>
      <c r="L380" s="5"/>
      <c r="M380" s="5"/>
      <c r="N380" s="5"/>
      <c r="O380" s="5"/>
      <c r="P380" s="5"/>
      <c r="Q380" s="5"/>
      <c r="R380" s="5"/>
      <c r="S380" s="5"/>
      <c r="T380" s="5"/>
      <c r="U380" s="5"/>
      <c r="V380" s="5"/>
      <c r="W380" s="5"/>
      <c r="X380" s="5"/>
      <c r="Y380" s="5"/>
      <c r="Z380" s="5"/>
    </row>
    <row r="381" spans="1:26" x14ac:dyDescent="0.25">
      <c r="A381" s="233"/>
      <c r="B381" s="84" t="s">
        <v>2097</v>
      </c>
      <c r="C381" s="148" t="s">
        <v>1389</v>
      </c>
      <c r="D381" s="221">
        <v>5</v>
      </c>
      <c r="E381" s="532"/>
      <c r="F381" s="437">
        <f>$D381*E381</f>
        <v>0</v>
      </c>
      <c r="G381" s="401"/>
      <c r="H381" s="5"/>
      <c r="I381" s="5"/>
      <c r="J381" s="5"/>
      <c r="K381" s="5"/>
      <c r="L381" s="5"/>
      <c r="M381" s="5"/>
      <c r="N381" s="5"/>
      <c r="O381" s="5"/>
      <c r="P381" s="5"/>
      <c r="Q381" s="5"/>
      <c r="R381" s="5"/>
      <c r="S381" s="5"/>
      <c r="T381" s="5"/>
      <c r="U381" s="5"/>
      <c r="V381" s="5"/>
      <c r="W381" s="5"/>
      <c r="X381" s="5"/>
      <c r="Y381" s="5"/>
      <c r="Z381" s="5"/>
    </row>
    <row r="382" spans="1:26" x14ac:dyDescent="0.25">
      <c r="A382" s="233"/>
      <c r="B382" s="84"/>
      <c r="C382" s="220"/>
      <c r="D382" s="221"/>
      <c r="E382" s="519"/>
      <c r="F382" s="515"/>
      <c r="G382" s="401"/>
      <c r="H382" s="5"/>
      <c r="I382" s="5"/>
      <c r="J382" s="5"/>
      <c r="K382" s="5"/>
      <c r="L382" s="5"/>
      <c r="M382" s="5"/>
      <c r="N382" s="5"/>
      <c r="O382" s="5"/>
      <c r="P382" s="5"/>
      <c r="Q382" s="5"/>
      <c r="R382" s="5"/>
      <c r="S382" s="5"/>
      <c r="T382" s="5"/>
      <c r="U382" s="5"/>
      <c r="V382" s="5"/>
      <c r="W382" s="5"/>
      <c r="X382" s="5"/>
      <c r="Y382" s="5"/>
      <c r="Z382" s="5"/>
    </row>
    <row r="383" spans="1:26" ht="30" x14ac:dyDescent="0.25">
      <c r="A383" s="144" t="s">
        <v>2098</v>
      </c>
      <c r="B383" s="392" t="s">
        <v>2659</v>
      </c>
      <c r="C383" s="148"/>
      <c r="D383" s="221"/>
      <c r="E383" s="528"/>
      <c r="F383" s="529"/>
      <c r="G383" s="401"/>
      <c r="H383" s="5"/>
      <c r="I383" s="5"/>
      <c r="J383" s="5"/>
      <c r="K383" s="5"/>
      <c r="L383" s="5"/>
      <c r="M383" s="5"/>
      <c r="N383" s="5"/>
      <c r="O383" s="5"/>
      <c r="P383" s="5"/>
      <c r="Q383" s="5"/>
      <c r="R383" s="5"/>
      <c r="S383" s="5"/>
      <c r="T383" s="5"/>
      <c r="U383" s="5"/>
      <c r="V383" s="5"/>
      <c r="W383" s="5"/>
      <c r="X383" s="5"/>
      <c r="Y383" s="5"/>
      <c r="Z383" s="5"/>
    </row>
    <row r="384" spans="1:26" x14ac:dyDescent="0.25">
      <c r="A384" s="233"/>
      <c r="B384" s="84" t="s">
        <v>2070</v>
      </c>
      <c r="C384" s="220" t="s">
        <v>843</v>
      </c>
      <c r="D384" s="221">
        <v>2</v>
      </c>
      <c r="E384" s="533"/>
      <c r="F384" s="534">
        <f>$D384*E384</f>
        <v>0</v>
      </c>
      <c r="G384" s="401"/>
      <c r="H384" s="5"/>
      <c r="I384" s="5"/>
      <c r="J384" s="5"/>
      <c r="K384" s="5"/>
      <c r="L384" s="5"/>
      <c r="M384" s="5"/>
      <c r="N384" s="5"/>
      <c r="O384" s="5"/>
      <c r="P384" s="5"/>
      <c r="Q384" s="5"/>
      <c r="R384" s="5"/>
      <c r="S384" s="5"/>
      <c r="T384" s="5"/>
      <c r="U384" s="5"/>
      <c r="V384" s="5"/>
      <c r="W384" s="5"/>
      <c r="X384" s="5"/>
      <c r="Y384" s="5"/>
      <c r="Z384" s="5"/>
    </row>
    <row r="385" spans="1:26" x14ac:dyDescent="0.25">
      <c r="A385" s="233"/>
      <c r="B385" s="381"/>
      <c r="C385" s="148"/>
      <c r="D385" s="221"/>
      <c r="E385" s="528"/>
      <c r="F385" s="529"/>
      <c r="G385" s="401"/>
      <c r="H385" s="5"/>
      <c r="I385" s="5"/>
      <c r="J385" s="5"/>
      <c r="K385" s="5"/>
      <c r="L385" s="5"/>
      <c r="M385" s="5"/>
      <c r="N385" s="5"/>
      <c r="O385" s="5"/>
      <c r="P385" s="5"/>
      <c r="Q385" s="5"/>
      <c r="R385" s="5"/>
      <c r="S385" s="5"/>
      <c r="T385" s="5"/>
      <c r="U385" s="5"/>
      <c r="V385" s="5"/>
      <c r="W385" s="5"/>
      <c r="X385" s="5"/>
      <c r="Y385" s="5"/>
      <c r="Z385" s="5"/>
    </row>
    <row r="386" spans="1:26" x14ac:dyDescent="0.25">
      <c r="A386" s="144" t="s">
        <v>2099</v>
      </c>
      <c r="B386" s="100" t="s">
        <v>2100</v>
      </c>
      <c r="C386" s="148"/>
      <c r="D386" s="221"/>
      <c r="E386" s="528"/>
      <c r="F386" s="529"/>
      <c r="G386" s="401"/>
      <c r="H386" s="5"/>
      <c r="I386" s="5"/>
      <c r="J386" s="5"/>
      <c r="K386" s="5"/>
      <c r="L386" s="5"/>
      <c r="M386" s="5"/>
      <c r="N386" s="5"/>
      <c r="O386" s="5"/>
      <c r="P386" s="5"/>
      <c r="Q386" s="5"/>
      <c r="R386" s="5"/>
      <c r="S386" s="5"/>
      <c r="T386" s="5"/>
      <c r="U386" s="5"/>
      <c r="V386" s="5"/>
      <c r="W386" s="5"/>
      <c r="X386" s="5"/>
      <c r="Y386" s="5"/>
      <c r="Z386" s="5"/>
    </row>
    <row r="387" spans="1:26" x14ac:dyDescent="0.25">
      <c r="A387" s="233"/>
      <c r="B387" s="84" t="s">
        <v>2070</v>
      </c>
      <c r="C387" s="218" t="s">
        <v>1918</v>
      </c>
      <c r="D387" s="221">
        <v>2</v>
      </c>
      <c r="E387" s="533"/>
      <c r="F387" s="437">
        <f>$D387*E387</f>
        <v>0</v>
      </c>
      <c r="G387" s="401"/>
      <c r="H387" s="5"/>
      <c r="I387" s="5"/>
      <c r="J387" s="5"/>
      <c r="K387" s="5"/>
      <c r="L387" s="5"/>
      <c r="M387" s="5"/>
      <c r="N387" s="5"/>
      <c r="O387" s="5"/>
      <c r="P387" s="5"/>
      <c r="Q387" s="5"/>
      <c r="R387" s="5"/>
      <c r="S387" s="5"/>
      <c r="T387" s="5"/>
      <c r="U387" s="5"/>
      <c r="V387" s="5"/>
      <c r="W387" s="5"/>
      <c r="X387" s="5"/>
      <c r="Y387" s="5"/>
      <c r="Z387" s="5"/>
    </row>
    <row r="388" spans="1:26" x14ac:dyDescent="0.25">
      <c r="A388" s="233"/>
      <c r="B388" s="381"/>
      <c r="C388" s="148"/>
      <c r="D388" s="221"/>
      <c r="E388" s="528"/>
      <c r="F388" s="535"/>
      <c r="G388" s="401"/>
      <c r="H388" s="5"/>
      <c r="I388" s="5"/>
      <c r="J388" s="5"/>
      <c r="K388" s="5"/>
      <c r="L388" s="5"/>
      <c r="M388" s="5"/>
      <c r="N388" s="5"/>
      <c r="O388" s="5"/>
      <c r="P388" s="5"/>
      <c r="Q388" s="5"/>
      <c r="R388" s="5"/>
      <c r="S388" s="5"/>
      <c r="T388" s="5"/>
      <c r="U388" s="5"/>
      <c r="V388" s="5"/>
      <c r="W388" s="5"/>
      <c r="X388" s="5"/>
      <c r="Y388" s="5"/>
      <c r="Z388" s="5"/>
    </row>
    <row r="389" spans="1:26" x14ac:dyDescent="0.25">
      <c r="A389" s="144" t="s">
        <v>2101</v>
      </c>
      <c r="B389" s="100" t="s">
        <v>2100</v>
      </c>
      <c r="C389" s="148"/>
      <c r="D389" s="221"/>
      <c r="E389" s="528"/>
      <c r="F389" s="529"/>
      <c r="G389" s="401"/>
      <c r="H389" s="5"/>
      <c r="I389" s="5"/>
      <c r="J389" s="5"/>
      <c r="K389" s="5"/>
      <c r="L389" s="5"/>
      <c r="M389" s="5"/>
      <c r="N389" s="5"/>
      <c r="O389" s="5"/>
      <c r="P389" s="5"/>
      <c r="Q389" s="5"/>
      <c r="R389" s="5"/>
      <c r="S389" s="5"/>
      <c r="T389" s="5"/>
      <c r="U389" s="5"/>
      <c r="V389" s="5"/>
      <c r="W389" s="5"/>
      <c r="X389" s="5"/>
      <c r="Y389" s="5"/>
      <c r="Z389" s="5"/>
    </row>
    <row r="390" spans="1:26" x14ac:dyDescent="0.25">
      <c r="A390" s="233"/>
      <c r="B390" s="84" t="s">
        <v>2070</v>
      </c>
      <c r="C390" s="218" t="s">
        <v>1918</v>
      </c>
      <c r="D390" s="221">
        <v>2</v>
      </c>
      <c r="E390" s="519"/>
      <c r="F390" s="437">
        <f>$D390*E390</f>
        <v>0</v>
      </c>
      <c r="G390" s="401"/>
      <c r="H390" s="5"/>
      <c r="I390" s="5"/>
      <c r="J390" s="5"/>
      <c r="K390" s="5"/>
      <c r="L390" s="5"/>
      <c r="M390" s="5"/>
      <c r="N390" s="5"/>
      <c r="O390" s="5"/>
      <c r="P390" s="5"/>
      <c r="Q390" s="5"/>
      <c r="R390" s="5"/>
      <c r="S390" s="5"/>
      <c r="T390" s="5"/>
      <c r="U390" s="5"/>
      <c r="V390" s="5"/>
      <c r="W390" s="5"/>
      <c r="X390" s="5"/>
      <c r="Y390" s="5"/>
      <c r="Z390" s="5"/>
    </row>
    <row r="391" spans="1:26" x14ac:dyDescent="0.25">
      <c r="A391" s="233"/>
      <c r="B391" s="381"/>
      <c r="C391" s="148"/>
      <c r="D391" s="221"/>
      <c r="E391" s="536"/>
      <c r="F391" s="535"/>
      <c r="G391" s="401"/>
      <c r="H391" s="5"/>
      <c r="I391" s="5"/>
      <c r="J391" s="5"/>
      <c r="K391" s="5"/>
      <c r="L391" s="5"/>
      <c r="M391" s="5"/>
      <c r="N391" s="5"/>
      <c r="O391" s="5"/>
      <c r="P391" s="5"/>
      <c r="Q391" s="5"/>
      <c r="R391" s="5"/>
      <c r="S391" s="5"/>
      <c r="T391" s="5"/>
      <c r="U391" s="5"/>
      <c r="V391" s="5"/>
      <c r="W391" s="5"/>
      <c r="X391" s="5"/>
      <c r="Y391" s="5"/>
      <c r="Z391" s="5"/>
    </row>
    <row r="392" spans="1:26" ht="30" x14ac:dyDescent="0.25">
      <c r="A392" s="144" t="s">
        <v>2102</v>
      </c>
      <c r="B392" s="5" t="s">
        <v>2103</v>
      </c>
      <c r="C392" s="148"/>
      <c r="D392" s="221"/>
      <c r="E392" s="528"/>
      <c r="F392" s="529"/>
      <c r="G392" s="401"/>
      <c r="H392" s="5"/>
      <c r="I392" s="5"/>
      <c r="J392" s="5"/>
      <c r="K392" s="5"/>
      <c r="L392" s="5"/>
      <c r="M392" s="5"/>
      <c r="N392" s="5"/>
      <c r="O392" s="5"/>
      <c r="P392" s="5"/>
      <c r="Q392" s="5"/>
      <c r="R392" s="5"/>
      <c r="S392" s="5"/>
      <c r="T392" s="5"/>
      <c r="U392" s="5"/>
      <c r="V392" s="5"/>
      <c r="W392" s="5"/>
      <c r="X392" s="5"/>
      <c r="Y392" s="5"/>
      <c r="Z392" s="5"/>
    </row>
    <row r="393" spans="1:26" x14ac:dyDescent="0.25">
      <c r="A393" s="233"/>
      <c r="B393" s="84"/>
      <c r="C393" s="218" t="s">
        <v>759</v>
      </c>
      <c r="D393" s="221">
        <v>1</v>
      </c>
      <c r="E393" s="519"/>
      <c r="F393" s="437">
        <f>$D393*E393</f>
        <v>0</v>
      </c>
      <c r="G393" s="401"/>
      <c r="H393" s="5"/>
      <c r="I393" s="5"/>
      <c r="J393" s="5"/>
      <c r="K393" s="5"/>
      <c r="L393" s="5"/>
      <c r="M393" s="5"/>
      <c r="N393" s="5"/>
      <c r="O393" s="5"/>
      <c r="P393" s="5"/>
      <c r="Q393" s="5"/>
      <c r="R393" s="5"/>
      <c r="S393" s="5"/>
      <c r="T393" s="5"/>
      <c r="U393" s="5"/>
      <c r="V393" s="5"/>
      <c r="W393" s="5"/>
      <c r="X393" s="5"/>
      <c r="Y393" s="5"/>
      <c r="Z393" s="5"/>
    </row>
    <row r="394" spans="1:26" x14ac:dyDescent="0.25">
      <c r="A394" s="233"/>
      <c r="B394" s="84"/>
      <c r="C394" s="218"/>
      <c r="D394" s="221"/>
      <c r="E394" s="518"/>
      <c r="F394" s="515"/>
      <c r="G394" s="401"/>
      <c r="H394" s="5"/>
      <c r="I394" s="5"/>
      <c r="J394" s="5"/>
      <c r="K394" s="5"/>
      <c r="L394" s="5"/>
      <c r="M394" s="5"/>
      <c r="N394" s="5"/>
      <c r="O394" s="5"/>
      <c r="P394" s="5"/>
      <c r="Q394" s="5"/>
      <c r="R394" s="5"/>
      <c r="S394" s="5"/>
      <c r="T394" s="5"/>
      <c r="U394" s="5"/>
      <c r="V394" s="5"/>
      <c r="W394" s="5"/>
      <c r="X394" s="5"/>
      <c r="Y394" s="5"/>
      <c r="Z394" s="5"/>
    </row>
    <row r="395" spans="1:26" x14ac:dyDescent="0.25">
      <c r="A395" s="144" t="s">
        <v>2104</v>
      </c>
      <c r="B395" s="100" t="s">
        <v>2105</v>
      </c>
      <c r="C395" s="148"/>
      <c r="D395" s="221"/>
      <c r="E395" s="528"/>
      <c r="F395" s="529"/>
      <c r="G395" s="401"/>
      <c r="H395" s="5"/>
      <c r="I395" s="5"/>
      <c r="J395" s="5"/>
      <c r="K395" s="5"/>
      <c r="L395" s="5"/>
      <c r="M395" s="5"/>
      <c r="N395" s="5"/>
      <c r="O395" s="5"/>
      <c r="P395" s="5"/>
      <c r="Q395" s="5"/>
      <c r="R395" s="5"/>
      <c r="S395" s="5"/>
      <c r="T395" s="5"/>
      <c r="U395" s="5"/>
      <c r="V395" s="5"/>
      <c r="W395" s="5"/>
      <c r="X395" s="5"/>
      <c r="Y395" s="5"/>
      <c r="Z395" s="5"/>
    </row>
    <row r="396" spans="1:26" x14ac:dyDescent="0.25">
      <c r="A396" s="233"/>
      <c r="B396" s="84" t="s">
        <v>2070</v>
      </c>
      <c r="C396" s="218" t="s">
        <v>1918</v>
      </c>
      <c r="D396" s="221">
        <v>1</v>
      </c>
      <c r="E396" s="533"/>
      <c r="F396" s="437">
        <f>$D396*E396</f>
        <v>0</v>
      </c>
      <c r="G396" s="401"/>
      <c r="H396" s="5"/>
      <c r="I396" s="5"/>
      <c r="J396" s="5"/>
      <c r="K396" s="5"/>
      <c r="L396" s="5"/>
      <c r="M396" s="5"/>
      <c r="N396" s="5"/>
      <c r="O396" s="5"/>
      <c r="P396" s="5"/>
      <c r="Q396" s="5"/>
      <c r="R396" s="5"/>
      <c r="S396" s="5"/>
      <c r="T396" s="5"/>
      <c r="U396" s="5"/>
      <c r="V396" s="5"/>
      <c r="W396" s="5"/>
      <c r="X396" s="5"/>
      <c r="Y396" s="5"/>
      <c r="Z396" s="5"/>
    </row>
    <row r="397" spans="1:26" x14ac:dyDescent="0.25">
      <c r="A397" s="233"/>
      <c r="B397" s="381"/>
      <c r="C397" s="148"/>
      <c r="D397" s="221"/>
      <c r="E397" s="528"/>
      <c r="F397" s="535"/>
      <c r="G397" s="401"/>
      <c r="H397" s="5"/>
      <c r="I397" s="5"/>
      <c r="J397" s="5"/>
      <c r="K397" s="5"/>
      <c r="L397" s="5"/>
      <c r="M397" s="5"/>
      <c r="N397" s="5"/>
      <c r="O397" s="5"/>
      <c r="P397" s="5"/>
      <c r="Q397" s="5"/>
      <c r="R397" s="5"/>
      <c r="S397" s="5"/>
      <c r="T397" s="5"/>
      <c r="U397" s="5"/>
      <c r="V397" s="5"/>
      <c r="W397" s="5"/>
      <c r="X397" s="5"/>
      <c r="Y397" s="5"/>
      <c r="Z397" s="5"/>
    </row>
    <row r="398" spans="1:26" ht="30" x14ac:dyDescent="0.25">
      <c r="A398" s="144" t="s">
        <v>2106</v>
      </c>
      <c r="B398" s="5" t="s">
        <v>2107</v>
      </c>
      <c r="C398" s="148"/>
      <c r="D398" s="221"/>
      <c r="E398" s="528"/>
      <c r="F398" s="529"/>
      <c r="G398" s="401"/>
      <c r="H398" s="5"/>
      <c r="I398" s="5"/>
      <c r="J398" s="5"/>
      <c r="K398" s="5"/>
      <c r="L398" s="5"/>
      <c r="M398" s="5"/>
      <c r="N398" s="5"/>
      <c r="O398" s="5"/>
      <c r="P398" s="5"/>
      <c r="Q398" s="5"/>
      <c r="R398" s="5"/>
      <c r="S398" s="5"/>
      <c r="T398" s="5"/>
      <c r="U398" s="5"/>
      <c r="V398" s="5"/>
      <c r="W398" s="5"/>
      <c r="X398" s="5"/>
      <c r="Y398" s="5"/>
      <c r="Z398" s="5"/>
    </row>
    <row r="399" spans="1:26" x14ac:dyDescent="0.25">
      <c r="A399" s="233"/>
      <c r="B399" s="84"/>
      <c r="C399" s="218" t="s">
        <v>2077</v>
      </c>
      <c r="D399" s="221">
        <v>1</v>
      </c>
      <c r="E399" s="519"/>
      <c r="F399" s="437">
        <f>$D399*E399</f>
        <v>0</v>
      </c>
      <c r="G399" s="401"/>
      <c r="H399" s="5"/>
      <c r="I399" s="5"/>
      <c r="J399" s="5"/>
      <c r="K399" s="5"/>
      <c r="L399" s="5"/>
      <c r="M399" s="5"/>
      <c r="N399" s="5"/>
      <c r="O399" s="5"/>
      <c r="P399" s="5"/>
      <c r="Q399" s="5"/>
      <c r="R399" s="5"/>
      <c r="S399" s="5"/>
      <c r="T399" s="5"/>
      <c r="U399" s="5"/>
      <c r="V399" s="5"/>
      <c r="W399" s="5"/>
      <c r="X399" s="5"/>
      <c r="Y399" s="5"/>
      <c r="Z399" s="5"/>
    </row>
    <row r="400" spans="1:26" x14ac:dyDescent="0.25">
      <c r="A400" s="233"/>
      <c r="B400" s="381"/>
      <c r="C400" s="148"/>
      <c r="D400" s="221"/>
      <c r="E400" s="536"/>
      <c r="F400" s="535"/>
      <c r="G400" s="401"/>
      <c r="H400" s="5"/>
      <c r="I400" s="5"/>
      <c r="J400" s="5"/>
      <c r="K400" s="5"/>
      <c r="L400" s="5"/>
      <c r="M400" s="5"/>
      <c r="N400" s="5"/>
      <c r="O400" s="5"/>
      <c r="P400" s="5"/>
      <c r="Q400" s="5"/>
      <c r="R400" s="5"/>
      <c r="S400" s="5"/>
      <c r="T400" s="5"/>
      <c r="U400" s="5"/>
      <c r="V400" s="5"/>
      <c r="W400" s="5"/>
      <c r="X400" s="5"/>
      <c r="Y400" s="5"/>
      <c r="Z400" s="5"/>
    </row>
    <row r="401" spans="1:26" ht="30" x14ac:dyDescent="0.25">
      <c r="A401" s="144" t="s">
        <v>2108</v>
      </c>
      <c r="B401" s="5" t="s">
        <v>2109</v>
      </c>
      <c r="C401" s="148"/>
      <c r="D401" s="221"/>
      <c r="E401" s="528"/>
      <c r="F401" s="529"/>
      <c r="G401" s="401"/>
      <c r="H401" s="5"/>
      <c r="I401" s="5"/>
      <c r="J401" s="5"/>
      <c r="K401" s="5"/>
      <c r="L401" s="5"/>
      <c r="M401" s="5"/>
      <c r="N401" s="5"/>
      <c r="O401" s="5"/>
      <c r="P401" s="5"/>
      <c r="Q401" s="5"/>
      <c r="R401" s="5"/>
      <c r="S401" s="5"/>
      <c r="T401" s="5"/>
      <c r="U401" s="5"/>
      <c r="V401" s="5"/>
      <c r="W401" s="5"/>
      <c r="X401" s="5"/>
      <c r="Y401" s="5"/>
      <c r="Z401" s="5"/>
    </row>
    <row r="402" spans="1:26" x14ac:dyDescent="0.25">
      <c r="A402" s="233"/>
      <c r="B402" s="84"/>
      <c r="C402" s="218" t="s">
        <v>843</v>
      </c>
      <c r="D402" s="221">
        <v>2</v>
      </c>
      <c r="E402" s="537"/>
      <c r="F402" s="437">
        <f>$D402*E402</f>
        <v>0</v>
      </c>
      <c r="G402" s="401"/>
      <c r="H402" s="5"/>
      <c r="I402" s="5"/>
      <c r="J402" s="5"/>
      <c r="K402" s="5"/>
      <c r="L402" s="5"/>
      <c r="M402" s="5"/>
      <c r="N402" s="5"/>
      <c r="O402" s="5"/>
      <c r="P402" s="5"/>
      <c r="Q402" s="5"/>
      <c r="R402" s="5"/>
      <c r="S402" s="5"/>
      <c r="T402" s="5"/>
      <c r="U402" s="5"/>
      <c r="V402" s="5"/>
      <c r="W402" s="5"/>
      <c r="X402" s="5"/>
      <c r="Y402" s="5"/>
      <c r="Z402" s="5"/>
    </row>
    <row r="403" spans="1:26" x14ac:dyDescent="0.25">
      <c r="A403" s="233"/>
      <c r="B403" s="84"/>
      <c r="C403" s="218"/>
      <c r="D403" s="221"/>
      <c r="E403" s="518"/>
      <c r="F403" s="515"/>
      <c r="G403" s="401"/>
      <c r="H403" s="5"/>
      <c r="I403" s="5"/>
      <c r="J403" s="5"/>
      <c r="K403" s="5"/>
      <c r="L403" s="5"/>
      <c r="M403" s="5"/>
      <c r="N403" s="5"/>
      <c r="O403" s="5"/>
      <c r="P403" s="5"/>
      <c r="Q403" s="5"/>
      <c r="R403" s="5"/>
      <c r="S403" s="5"/>
      <c r="T403" s="5"/>
      <c r="U403" s="5"/>
      <c r="V403" s="5"/>
      <c r="W403" s="5"/>
      <c r="X403" s="5"/>
      <c r="Y403" s="5"/>
      <c r="Z403" s="5"/>
    </row>
    <row r="404" spans="1:26" ht="75" x14ac:dyDescent="0.25">
      <c r="A404" s="144" t="s">
        <v>2110</v>
      </c>
      <c r="B404" s="5" t="s">
        <v>2615</v>
      </c>
      <c r="C404" s="148"/>
      <c r="D404" s="221"/>
      <c r="E404" s="528"/>
      <c r="F404" s="529"/>
      <c r="G404" s="401"/>
      <c r="H404" s="5"/>
      <c r="I404" s="5"/>
      <c r="J404" s="5"/>
      <c r="K404" s="5"/>
      <c r="L404" s="5"/>
      <c r="M404" s="5"/>
      <c r="N404" s="5"/>
      <c r="O404" s="5"/>
      <c r="P404" s="5"/>
      <c r="Q404" s="5"/>
      <c r="R404" s="5"/>
      <c r="S404" s="5"/>
      <c r="T404" s="5"/>
      <c r="U404" s="5"/>
      <c r="V404" s="5"/>
      <c r="W404" s="5"/>
      <c r="X404" s="5"/>
      <c r="Y404" s="5"/>
      <c r="Z404" s="5"/>
    </row>
    <row r="405" spans="1:26" x14ac:dyDescent="0.25">
      <c r="A405" s="233"/>
      <c r="B405" s="84"/>
      <c r="C405" s="218" t="s">
        <v>2077</v>
      </c>
      <c r="D405" s="221">
        <v>1</v>
      </c>
      <c r="E405" s="519"/>
      <c r="F405" s="437">
        <f>$D405*E405</f>
        <v>0</v>
      </c>
      <c r="G405" s="401"/>
      <c r="H405" s="5"/>
      <c r="I405" s="5"/>
      <c r="J405" s="5"/>
      <c r="K405" s="5"/>
      <c r="L405" s="5"/>
      <c r="M405" s="5"/>
      <c r="N405" s="5"/>
      <c r="O405" s="5"/>
      <c r="P405" s="5"/>
      <c r="Q405" s="5"/>
      <c r="R405" s="5"/>
      <c r="S405" s="5"/>
      <c r="T405" s="5"/>
      <c r="U405" s="5"/>
      <c r="V405" s="5"/>
      <c r="W405" s="5"/>
      <c r="X405" s="5"/>
      <c r="Y405" s="5"/>
      <c r="Z405" s="5"/>
    </row>
    <row r="406" spans="1:26" x14ac:dyDescent="0.25">
      <c r="A406" s="233"/>
      <c r="B406" s="84"/>
      <c r="C406" s="148"/>
      <c r="D406" s="224"/>
      <c r="E406" s="538"/>
      <c r="F406" s="515"/>
      <c r="G406" s="401"/>
      <c r="H406" s="5"/>
      <c r="I406" s="5"/>
      <c r="J406" s="5"/>
      <c r="K406" s="5"/>
      <c r="L406" s="5"/>
      <c r="M406" s="5"/>
      <c r="N406" s="5"/>
      <c r="O406" s="5"/>
      <c r="P406" s="5"/>
      <c r="Q406" s="5"/>
      <c r="R406" s="5"/>
      <c r="S406" s="5"/>
      <c r="T406" s="5"/>
      <c r="U406" s="5"/>
      <c r="V406" s="5"/>
      <c r="W406" s="5"/>
      <c r="X406" s="5"/>
      <c r="Y406" s="5"/>
      <c r="Z406" s="5"/>
    </row>
    <row r="407" spans="1:26" x14ac:dyDescent="0.25">
      <c r="A407" s="144" t="s">
        <v>2111</v>
      </c>
      <c r="B407" s="100" t="s">
        <v>2112</v>
      </c>
      <c r="C407" s="148"/>
      <c r="D407" s="221"/>
      <c r="E407" s="491"/>
      <c r="F407" s="418"/>
      <c r="G407" s="401"/>
      <c r="H407" s="5"/>
      <c r="I407" s="5"/>
      <c r="J407" s="5"/>
      <c r="K407" s="5"/>
      <c r="L407" s="5"/>
      <c r="M407" s="5"/>
      <c r="N407" s="5"/>
      <c r="O407" s="5"/>
      <c r="P407" s="5"/>
      <c r="Q407" s="5"/>
      <c r="R407" s="5"/>
      <c r="S407" s="5"/>
      <c r="T407" s="5"/>
      <c r="U407" s="5"/>
      <c r="V407" s="5"/>
      <c r="W407" s="5"/>
      <c r="X407" s="5"/>
      <c r="Y407" s="5"/>
      <c r="Z407" s="5"/>
    </row>
    <row r="408" spans="1:26" x14ac:dyDescent="0.25">
      <c r="A408" s="233"/>
      <c r="B408" s="84"/>
      <c r="C408" s="220" t="s">
        <v>2082</v>
      </c>
      <c r="D408" s="221">
        <v>1</v>
      </c>
      <c r="E408" s="491"/>
      <c r="F408" s="510">
        <f>$D408*E408</f>
        <v>0</v>
      </c>
      <c r="G408" s="401"/>
      <c r="H408" s="5"/>
      <c r="I408" s="5"/>
      <c r="J408" s="5"/>
      <c r="K408" s="5"/>
      <c r="L408" s="5"/>
      <c r="M408" s="5"/>
      <c r="N408" s="5"/>
      <c r="O408" s="5"/>
      <c r="P408" s="5"/>
      <c r="Q408" s="5"/>
      <c r="R408" s="5"/>
      <c r="S408" s="5"/>
      <c r="T408" s="5"/>
      <c r="U408" s="5"/>
      <c r="V408" s="5"/>
      <c r="W408" s="5"/>
      <c r="X408" s="5"/>
      <c r="Y408" s="5"/>
      <c r="Z408" s="5"/>
    </row>
    <row r="409" spans="1:26" x14ac:dyDescent="0.25">
      <c r="A409" s="214"/>
      <c r="B409" s="84"/>
      <c r="C409" s="220"/>
      <c r="D409" s="220"/>
      <c r="E409" s="514"/>
      <c r="F409" s="418"/>
      <c r="G409" s="401"/>
      <c r="H409" s="5"/>
      <c r="I409" s="5"/>
      <c r="J409" s="5"/>
      <c r="K409" s="5"/>
      <c r="L409" s="5"/>
      <c r="M409" s="5"/>
      <c r="N409" s="5"/>
      <c r="O409" s="5"/>
      <c r="P409" s="5"/>
      <c r="Q409" s="5"/>
      <c r="R409" s="5"/>
      <c r="S409" s="5"/>
      <c r="T409" s="5"/>
      <c r="U409" s="5"/>
      <c r="V409" s="5"/>
      <c r="W409" s="5"/>
      <c r="X409" s="5"/>
      <c r="Y409" s="5"/>
      <c r="Z409" s="5"/>
    </row>
    <row r="410" spans="1:26" x14ac:dyDescent="0.25">
      <c r="A410" s="230" t="s">
        <v>2113</v>
      </c>
      <c r="B410" s="72"/>
      <c r="C410" s="231"/>
      <c r="D410" s="232"/>
      <c r="E410" s="521"/>
      <c r="F410" s="522">
        <f>SUM(F303:F408)</f>
        <v>0</v>
      </c>
      <c r="G410" s="439"/>
      <c r="H410" s="5"/>
      <c r="I410" s="5"/>
      <c r="J410" s="5"/>
      <c r="K410" s="5"/>
      <c r="L410" s="5"/>
      <c r="M410" s="5"/>
      <c r="N410" s="5"/>
      <c r="O410" s="5"/>
      <c r="P410" s="5"/>
      <c r="Q410" s="5"/>
      <c r="R410" s="5"/>
      <c r="S410" s="5"/>
      <c r="T410" s="5"/>
      <c r="U410" s="5"/>
      <c r="V410" s="5"/>
      <c r="W410" s="5"/>
      <c r="X410" s="5"/>
      <c r="Y410" s="5"/>
      <c r="Z410" s="5"/>
    </row>
    <row r="411" spans="1:26" x14ac:dyDescent="0.25">
      <c r="A411" s="214"/>
      <c r="B411" s="84"/>
      <c r="C411" s="218"/>
      <c r="D411" s="220"/>
      <c r="E411" s="519"/>
      <c r="F411" s="437"/>
      <c r="G411" s="401"/>
      <c r="H411" s="5"/>
      <c r="I411" s="5"/>
      <c r="J411" s="5"/>
      <c r="K411" s="5"/>
      <c r="L411" s="5"/>
      <c r="M411" s="5"/>
      <c r="N411" s="5"/>
      <c r="O411" s="5"/>
      <c r="P411" s="5"/>
      <c r="Q411" s="5"/>
      <c r="R411" s="5"/>
      <c r="S411" s="5"/>
      <c r="T411" s="5"/>
      <c r="U411" s="5"/>
      <c r="V411" s="5"/>
      <c r="W411" s="5"/>
      <c r="X411" s="5"/>
      <c r="Y411" s="5"/>
      <c r="Z411" s="5"/>
    </row>
    <row r="412" spans="1:26" x14ac:dyDescent="0.25">
      <c r="A412" s="215"/>
      <c r="B412" s="93"/>
      <c r="C412" s="218"/>
      <c r="D412" s="219"/>
      <c r="E412" s="491"/>
      <c r="F412" s="418"/>
      <c r="G412" s="401"/>
      <c r="H412" s="5"/>
      <c r="I412" s="5"/>
      <c r="J412" s="5"/>
      <c r="K412" s="5"/>
      <c r="L412" s="5"/>
      <c r="M412" s="5"/>
      <c r="N412" s="5"/>
      <c r="O412" s="5"/>
      <c r="P412" s="5"/>
      <c r="Q412" s="5"/>
      <c r="R412" s="5"/>
      <c r="S412" s="5"/>
      <c r="T412" s="5"/>
      <c r="U412" s="5"/>
      <c r="V412" s="5"/>
      <c r="W412" s="5"/>
      <c r="X412" s="5"/>
      <c r="Y412" s="5"/>
      <c r="Z412" s="5"/>
    </row>
    <row r="413" spans="1:26" x14ac:dyDescent="0.25">
      <c r="A413" s="215"/>
      <c r="B413" s="93"/>
      <c r="C413" s="218"/>
      <c r="D413" s="219"/>
      <c r="E413" s="491"/>
      <c r="F413" s="418"/>
      <c r="G413" s="401"/>
      <c r="H413" s="5"/>
      <c r="I413" s="5"/>
      <c r="J413" s="5"/>
      <c r="K413" s="5"/>
      <c r="L413" s="5"/>
      <c r="M413" s="5"/>
      <c r="N413" s="5"/>
      <c r="O413" s="5"/>
      <c r="P413" s="5"/>
      <c r="Q413" s="5"/>
      <c r="R413" s="5"/>
      <c r="S413" s="5"/>
      <c r="T413" s="5"/>
      <c r="U413" s="5"/>
      <c r="V413" s="5"/>
      <c r="W413" s="5"/>
      <c r="X413" s="5"/>
      <c r="Y413" s="5"/>
      <c r="Z413" s="5"/>
    </row>
    <row r="414" spans="1:26" x14ac:dyDescent="0.25">
      <c r="A414" s="215"/>
      <c r="B414" s="93"/>
      <c r="C414" s="218"/>
      <c r="D414" s="219"/>
      <c r="E414" s="491"/>
      <c r="F414" s="418"/>
      <c r="G414" s="401"/>
      <c r="H414" s="5"/>
      <c r="I414" s="5"/>
      <c r="J414" s="5"/>
      <c r="K414" s="5"/>
      <c r="L414" s="5"/>
      <c r="M414" s="5"/>
      <c r="N414" s="5"/>
      <c r="O414" s="5"/>
      <c r="P414" s="5"/>
      <c r="Q414" s="5"/>
      <c r="R414" s="5"/>
      <c r="S414" s="5"/>
      <c r="T414" s="5"/>
      <c r="U414" s="5"/>
      <c r="V414" s="5"/>
      <c r="W414" s="5"/>
      <c r="X414" s="5"/>
      <c r="Y414" s="5"/>
      <c r="Z414" s="5"/>
    </row>
    <row r="415" spans="1:26" x14ac:dyDescent="0.25">
      <c r="A415" s="215"/>
      <c r="B415" s="93"/>
      <c r="C415" s="218"/>
      <c r="D415" s="219"/>
      <c r="E415" s="491"/>
      <c r="F415" s="418"/>
      <c r="G415" s="401"/>
      <c r="H415" s="5"/>
      <c r="I415" s="5"/>
      <c r="J415" s="5"/>
      <c r="K415" s="5"/>
      <c r="L415" s="5"/>
      <c r="M415" s="5"/>
      <c r="N415" s="5"/>
      <c r="O415" s="5"/>
      <c r="P415" s="5"/>
      <c r="Q415" s="5"/>
      <c r="R415" s="5"/>
      <c r="S415" s="5"/>
      <c r="T415" s="5"/>
      <c r="U415" s="5"/>
      <c r="V415" s="5"/>
      <c r="W415" s="5"/>
      <c r="X415" s="5"/>
      <c r="Y415" s="5"/>
      <c r="Z415" s="5"/>
    </row>
    <row r="416" spans="1:26" x14ac:dyDescent="0.25">
      <c r="A416" s="215"/>
      <c r="B416" s="93"/>
      <c r="C416" s="218"/>
      <c r="D416" s="219"/>
      <c r="E416" s="491"/>
      <c r="F416" s="418"/>
      <c r="G416" s="401"/>
      <c r="H416" s="5"/>
      <c r="I416" s="5"/>
      <c r="J416" s="5"/>
      <c r="K416" s="5"/>
      <c r="L416" s="5"/>
      <c r="M416" s="5"/>
      <c r="N416" s="5"/>
      <c r="O416" s="5"/>
      <c r="P416" s="5"/>
      <c r="Q416" s="5"/>
      <c r="R416" s="5"/>
      <c r="S416" s="5"/>
      <c r="T416" s="5"/>
      <c r="U416" s="5"/>
      <c r="V416" s="5"/>
      <c r="W416" s="5"/>
      <c r="X416" s="5"/>
      <c r="Y416" s="5"/>
      <c r="Z416" s="5"/>
    </row>
    <row r="417" spans="1:26" x14ac:dyDescent="0.25">
      <c r="A417" s="215"/>
      <c r="B417" s="93"/>
      <c r="C417" s="218"/>
      <c r="D417" s="219"/>
      <c r="E417" s="491"/>
      <c r="F417" s="418"/>
      <c r="G417" s="401"/>
      <c r="H417" s="5"/>
      <c r="I417" s="5"/>
      <c r="J417" s="5"/>
      <c r="K417" s="5"/>
      <c r="L417" s="5"/>
      <c r="M417" s="5"/>
      <c r="N417" s="5"/>
      <c r="O417" s="5"/>
      <c r="P417" s="5"/>
      <c r="Q417" s="5"/>
      <c r="R417" s="5"/>
      <c r="S417" s="5"/>
      <c r="T417" s="5"/>
      <c r="U417" s="5"/>
      <c r="V417" s="5"/>
      <c r="W417" s="5"/>
      <c r="X417" s="5"/>
      <c r="Y417" s="5"/>
      <c r="Z417" s="5"/>
    </row>
    <row r="418" spans="1:26" x14ac:dyDescent="0.25">
      <c r="A418" s="215"/>
      <c r="B418" s="93"/>
      <c r="C418" s="218"/>
      <c r="D418" s="219"/>
      <c r="E418" s="491"/>
      <c r="F418" s="418"/>
      <c r="G418" s="401"/>
      <c r="H418" s="5"/>
      <c r="I418" s="5"/>
      <c r="J418" s="5"/>
      <c r="K418" s="5"/>
      <c r="L418" s="5"/>
      <c r="M418" s="5"/>
      <c r="N418" s="5"/>
      <c r="O418" s="5"/>
      <c r="P418" s="5"/>
      <c r="Q418" s="5"/>
      <c r="R418" s="5"/>
      <c r="S418" s="5"/>
      <c r="T418" s="5"/>
      <c r="U418" s="5"/>
      <c r="V418" s="5"/>
      <c r="W418" s="5"/>
      <c r="X418" s="5"/>
      <c r="Y418" s="5"/>
      <c r="Z418" s="5"/>
    </row>
    <row r="419" spans="1:26" x14ac:dyDescent="0.25">
      <c r="A419" s="215"/>
      <c r="B419" s="93"/>
      <c r="C419" s="218"/>
      <c r="D419" s="219"/>
      <c r="E419" s="491"/>
      <c r="F419" s="418"/>
      <c r="G419" s="401"/>
      <c r="H419" s="5"/>
      <c r="I419" s="5"/>
      <c r="J419" s="5"/>
      <c r="K419" s="5"/>
      <c r="L419" s="5"/>
      <c r="M419" s="5"/>
      <c r="N419" s="5"/>
      <c r="O419" s="5"/>
      <c r="P419" s="5"/>
      <c r="Q419" s="5"/>
      <c r="R419" s="5"/>
      <c r="S419" s="5"/>
      <c r="T419" s="5"/>
      <c r="U419" s="5"/>
      <c r="V419" s="5"/>
      <c r="W419" s="5"/>
      <c r="X419" s="5"/>
      <c r="Y419" s="5"/>
      <c r="Z419" s="5"/>
    </row>
    <row r="420" spans="1:26" x14ac:dyDescent="0.25">
      <c r="A420" s="215"/>
      <c r="B420" s="93"/>
      <c r="C420" s="218"/>
      <c r="D420" s="219"/>
      <c r="E420" s="491"/>
      <c r="F420" s="418"/>
      <c r="G420" s="401"/>
      <c r="H420" s="5"/>
      <c r="I420" s="5"/>
      <c r="J420" s="5"/>
      <c r="K420" s="5"/>
      <c r="L420" s="5"/>
      <c r="M420" s="5"/>
      <c r="N420" s="5"/>
      <c r="O420" s="5"/>
      <c r="P420" s="5"/>
      <c r="Q420" s="5"/>
      <c r="R420" s="5"/>
      <c r="S420" s="5"/>
      <c r="T420" s="5"/>
      <c r="U420" s="5"/>
      <c r="V420" s="5"/>
      <c r="W420" s="5"/>
      <c r="X420" s="5"/>
      <c r="Y420" s="5"/>
      <c r="Z420" s="5"/>
    </row>
    <row r="421" spans="1:26" x14ac:dyDescent="0.25">
      <c r="A421" s="215"/>
      <c r="B421" s="93"/>
      <c r="C421" s="218"/>
      <c r="D421" s="219"/>
      <c r="E421" s="491"/>
      <c r="F421" s="418"/>
      <c r="G421" s="401"/>
      <c r="H421" s="5"/>
      <c r="I421" s="5"/>
      <c r="J421" s="5"/>
      <c r="K421" s="5"/>
      <c r="L421" s="5"/>
      <c r="M421" s="5"/>
      <c r="N421" s="5"/>
      <c r="O421" s="5"/>
      <c r="P421" s="5"/>
      <c r="Q421" s="5"/>
      <c r="R421" s="5"/>
      <c r="S421" s="5"/>
      <c r="T421" s="5"/>
      <c r="U421" s="5"/>
      <c r="V421" s="5"/>
      <c r="W421" s="5"/>
      <c r="X421" s="5"/>
      <c r="Y421" s="5"/>
      <c r="Z421" s="5"/>
    </row>
    <row r="422" spans="1:26" x14ac:dyDescent="0.25">
      <c r="A422" s="215"/>
      <c r="B422" s="93"/>
      <c r="C422" s="218"/>
      <c r="D422" s="219"/>
      <c r="E422" s="491"/>
      <c r="F422" s="418"/>
      <c r="G422" s="401"/>
      <c r="H422" s="5"/>
      <c r="I422" s="5"/>
      <c r="J422" s="5"/>
      <c r="K422" s="5"/>
      <c r="L422" s="5"/>
      <c r="M422" s="5"/>
      <c r="N422" s="5"/>
      <c r="O422" s="5"/>
      <c r="P422" s="5"/>
      <c r="Q422" s="5"/>
      <c r="R422" s="5"/>
      <c r="S422" s="5"/>
      <c r="T422" s="5"/>
      <c r="U422" s="5"/>
      <c r="V422" s="5"/>
      <c r="W422" s="5"/>
      <c r="X422" s="5"/>
      <c r="Y422" s="5"/>
      <c r="Z422" s="5"/>
    </row>
    <row r="423" spans="1:26" x14ac:dyDescent="0.25">
      <c r="A423" s="215"/>
      <c r="B423" s="93"/>
      <c r="C423" s="218"/>
      <c r="D423" s="219"/>
      <c r="E423" s="491"/>
      <c r="F423" s="418"/>
      <c r="G423" s="401"/>
      <c r="H423" s="5"/>
      <c r="I423" s="5"/>
      <c r="J423" s="5"/>
      <c r="K423" s="5"/>
      <c r="L423" s="5"/>
      <c r="M423" s="5"/>
      <c r="N423" s="5"/>
      <c r="O423" s="5"/>
      <c r="P423" s="5"/>
      <c r="Q423" s="5"/>
      <c r="R423" s="5"/>
      <c r="S423" s="5"/>
      <c r="T423" s="5"/>
      <c r="U423" s="5"/>
      <c r="V423" s="5"/>
      <c r="W423" s="5"/>
      <c r="X423" s="5"/>
      <c r="Y423" s="5"/>
      <c r="Z423" s="5"/>
    </row>
    <row r="424" spans="1:26" x14ac:dyDescent="0.25">
      <c r="A424" s="215"/>
      <c r="B424" s="84"/>
      <c r="C424" s="148"/>
      <c r="D424" s="236"/>
      <c r="E424" s="490"/>
      <c r="F424" s="418"/>
      <c r="G424" s="401"/>
      <c r="H424" s="5"/>
      <c r="I424" s="5"/>
      <c r="J424" s="5"/>
      <c r="K424" s="5"/>
      <c r="L424" s="5"/>
      <c r="M424" s="5"/>
      <c r="N424" s="5"/>
      <c r="O424" s="5"/>
      <c r="P424" s="5"/>
      <c r="Q424" s="5"/>
      <c r="R424" s="5"/>
      <c r="S424" s="5"/>
      <c r="T424" s="5"/>
      <c r="U424" s="5"/>
      <c r="V424" s="5"/>
      <c r="W424" s="5"/>
      <c r="X424" s="5"/>
      <c r="Y424" s="5"/>
      <c r="Z424" s="5"/>
    </row>
    <row r="425" spans="1:26" x14ac:dyDescent="0.25">
      <c r="A425" s="215"/>
      <c r="B425" s="93"/>
      <c r="C425" s="218"/>
      <c r="D425" s="219"/>
      <c r="E425" s="491"/>
      <c r="F425" s="418"/>
      <c r="G425" s="401"/>
      <c r="H425" s="5"/>
      <c r="I425" s="5"/>
      <c r="J425" s="5"/>
      <c r="K425" s="5"/>
      <c r="L425" s="5"/>
      <c r="M425" s="5"/>
      <c r="N425" s="5"/>
      <c r="O425" s="5"/>
      <c r="P425" s="5"/>
      <c r="Q425" s="5"/>
      <c r="R425" s="5"/>
      <c r="S425" s="5"/>
      <c r="T425" s="5"/>
      <c r="U425" s="5"/>
      <c r="V425" s="5"/>
      <c r="W425" s="5"/>
      <c r="X425" s="5"/>
      <c r="Y425" s="5"/>
      <c r="Z425" s="5"/>
    </row>
    <row r="426" spans="1:26" x14ac:dyDescent="0.25">
      <c r="A426" s="215"/>
      <c r="B426" s="93"/>
      <c r="C426" s="218"/>
      <c r="D426" s="219"/>
      <c r="E426" s="491"/>
      <c r="F426" s="418"/>
      <c r="G426" s="401"/>
      <c r="H426" s="5"/>
      <c r="I426" s="5"/>
      <c r="J426" s="5"/>
      <c r="K426" s="5"/>
      <c r="L426" s="5"/>
      <c r="M426" s="5"/>
      <c r="N426" s="5"/>
      <c r="O426" s="5"/>
      <c r="P426" s="5"/>
      <c r="Q426" s="5"/>
      <c r="R426" s="5"/>
      <c r="S426" s="5"/>
      <c r="T426" s="5"/>
      <c r="U426" s="5"/>
      <c r="V426" s="5"/>
      <c r="W426" s="5"/>
      <c r="X426" s="5"/>
      <c r="Y426" s="5"/>
      <c r="Z426" s="5"/>
    </row>
    <row r="427" spans="1:26" x14ac:dyDescent="0.25">
      <c r="A427" s="215"/>
      <c r="B427" s="93"/>
      <c r="C427" s="218"/>
      <c r="D427" s="219"/>
      <c r="E427" s="491"/>
      <c r="F427" s="418"/>
      <c r="G427" s="401"/>
      <c r="H427" s="5"/>
      <c r="I427" s="5"/>
      <c r="J427" s="5"/>
      <c r="K427" s="5"/>
      <c r="L427" s="5"/>
      <c r="M427" s="5"/>
      <c r="N427" s="5"/>
      <c r="O427" s="5"/>
      <c r="P427" s="5"/>
      <c r="Q427" s="5"/>
      <c r="R427" s="5"/>
      <c r="S427" s="5"/>
      <c r="T427" s="5"/>
      <c r="U427" s="5"/>
      <c r="V427" s="5"/>
      <c r="W427" s="5"/>
      <c r="X427" s="5"/>
      <c r="Y427" s="5"/>
      <c r="Z427" s="5"/>
    </row>
    <row r="428" spans="1:26" x14ac:dyDescent="0.25">
      <c r="A428" s="215"/>
      <c r="B428" s="93"/>
      <c r="C428" s="218"/>
      <c r="D428" s="219"/>
      <c r="E428" s="491"/>
      <c r="F428" s="418"/>
      <c r="G428" s="401"/>
      <c r="H428" s="5"/>
      <c r="I428" s="5"/>
      <c r="J428" s="5"/>
      <c r="K428" s="5"/>
      <c r="L428" s="5"/>
      <c r="M428" s="5"/>
      <c r="N428" s="5"/>
      <c r="O428" s="5"/>
      <c r="P428" s="5"/>
      <c r="Q428" s="5"/>
      <c r="R428" s="5"/>
      <c r="S428" s="5"/>
      <c r="T428" s="5"/>
      <c r="U428" s="5"/>
      <c r="V428" s="5"/>
      <c r="W428" s="5"/>
      <c r="X428" s="5"/>
      <c r="Y428" s="5"/>
      <c r="Z428" s="5"/>
    </row>
    <row r="429" spans="1:26" x14ac:dyDescent="0.25">
      <c r="A429" s="215"/>
      <c r="B429" s="93"/>
      <c r="C429" s="218"/>
      <c r="D429" s="219"/>
      <c r="E429" s="491"/>
      <c r="F429" s="418"/>
      <c r="G429" s="401"/>
      <c r="H429" s="5"/>
      <c r="I429" s="5"/>
      <c r="J429" s="5"/>
      <c r="K429" s="5"/>
      <c r="L429" s="5"/>
      <c r="M429" s="5"/>
      <c r="N429" s="5"/>
      <c r="O429" s="5"/>
      <c r="P429" s="5"/>
      <c r="Q429" s="5"/>
      <c r="R429" s="5"/>
      <c r="S429" s="5"/>
      <c r="T429" s="5"/>
      <c r="U429" s="5"/>
      <c r="V429" s="5"/>
      <c r="W429" s="5"/>
      <c r="X429" s="5"/>
      <c r="Y429" s="5"/>
      <c r="Z429" s="5"/>
    </row>
    <row r="430" spans="1:26" x14ac:dyDescent="0.25">
      <c r="A430" s="215"/>
      <c r="B430" s="5"/>
      <c r="C430" s="192"/>
      <c r="D430" s="228"/>
      <c r="E430" s="491"/>
      <c r="F430" s="418"/>
      <c r="G430" s="401"/>
      <c r="H430" s="5"/>
      <c r="I430" s="5"/>
      <c r="J430" s="5"/>
      <c r="K430" s="5"/>
      <c r="L430" s="5"/>
      <c r="M430" s="5"/>
      <c r="N430" s="5"/>
      <c r="O430" s="5"/>
      <c r="P430" s="5"/>
      <c r="Q430" s="5"/>
      <c r="R430" s="5"/>
      <c r="S430" s="5"/>
      <c r="T430" s="5"/>
      <c r="U430" s="5"/>
      <c r="V430" s="5"/>
      <c r="W430" s="5"/>
      <c r="X430" s="5"/>
      <c r="Y430" s="5"/>
      <c r="Z430" s="5"/>
    </row>
    <row r="431" spans="1:26" x14ac:dyDescent="0.25">
      <c r="A431" s="63" t="s">
        <v>1828</v>
      </c>
      <c r="B431" s="64" t="s">
        <v>2114</v>
      </c>
      <c r="C431" s="75"/>
      <c r="D431" s="114"/>
      <c r="E431" s="436"/>
      <c r="F431" s="413"/>
      <c r="G431" s="414"/>
      <c r="H431" s="5"/>
      <c r="I431" s="5"/>
      <c r="J431" s="5"/>
      <c r="K431" s="5"/>
      <c r="L431" s="5"/>
      <c r="M431" s="5"/>
      <c r="N431" s="5"/>
      <c r="O431" s="5"/>
      <c r="P431" s="5"/>
      <c r="Q431" s="5"/>
      <c r="R431" s="5"/>
      <c r="S431" s="5"/>
      <c r="T431" s="5"/>
      <c r="U431" s="5"/>
      <c r="V431" s="5"/>
      <c r="W431" s="5"/>
      <c r="X431" s="5"/>
      <c r="Y431" s="5"/>
      <c r="Z431" s="5"/>
    </row>
    <row r="432" spans="1:26" x14ac:dyDescent="0.25">
      <c r="A432" s="216"/>
      <c r="B432" s="19"/>
      <c r="C432" s="192"/>
      <c r="D432" s="228"/>
      <c r="E432" s="491"/>
      <c r="F432" s="418"/>
      <c r="G432" s="401"/>
      <c r="H432" s="5"/>
      <c r="I432" s="5"/>
      <c r="J432" s="5"/>
      <c r="K432" s="5"/>
      <c r="L432" s="5"/>
      <c r="M432" s="5"/>
      <c r="N432" s="5"/>
      <c r="O432" s="5"/>
      <c r="P432" s="5"/>
      <c r="Q432" s="5"/>
      <c r="R432" s="5"/>
      <c r="S432" s="5"/>
      <c r="T432" s="5"/>
      <c r="U432" s="5"/>
      <c r="V432" s="5"/>
      <c r="W432" s="5"/>
      <c r="X432" s="5"/>
      <c r="Y432" s="5"/>
      <c r="Z432" s="5"/>
    </row>
    <row r="433" spans="1:26" x14ac:dyDescent="0.25">
      <c r="A433" s="237"/>
      <c r="B433" s="19"/>
      <c r="C433" s="192"/>
      <c r="D433" s="228"/>
      <c r="E433" s="491"/>
      <c r="F433" s="437"/>
      <c r="G433" s="401"/>
      <c r="H433" s="5"/>
      <c r="I433" s="5"/>
      <c r="J433" s="5"/>
      <c r="K433" s="5"/>
      <c r="L433" s="5"/>
      <c r="M433" s="5"/>
      <c r="N433" s="5"/>
      <c r="O433" s="5"/>
      <c r="P433" s="5"/>
      <c r="Q433" s="5"/>
      <c r="R433" s="5"/>
      <c r="S433" s="5"/>
      <c r="T433" s="5"/>
      <c r="U433" s="5"/>
      <c r="V433" s="5"/>
      <c r="W433" s="5"/>
      <c r="X433" s="5"/>
      <c r="Y433" s="5"/>
      <c r="Z433" s="5"/>
    </row>
    <row r="434" spans="1:26" x14ac:dyDescent="0.25">
      <c r="A434" s="238" t="s">
        <v>2115</v>
      </c>
      <c r="B434" s="384"/>
      <c r="C434" s="239"/>
      <c r="D434" s="240"/>
      <c r="E434" s="539"/>
      <c r="F434" s="540">
        <f>F245</f>
        <v>0</v>
      </c>
      <c r="G434" s="401"/>
      <c r="H434" s="5"/>
      <c r="I434" s="5"/>
      <c r="J434" s="5"/>
      <c r="K434" s="5"/>
      <c r="L434" s="5"/>
      <c r="M434" s="5"/>
      <c r="N434" s="5"/>
      <c r="O434" s="5"/>
      <c r="P434" s="5"/>
      <c r="Q434" s="5"/>
      <c r="R434" s="5"/>
      <c r="S434" s="5"/>
      <c r="T434" s="5"/>
      <c r="U434" s="5"/>
      <c r="V434" s="5"/>
      <c r="W434" s="5"/>
      <c r="X434" s="5"/>
      <c r="Y434" s="5"/>
      <c r="Z434" s="5"/>
    </row>
    <row r="435" spans="1:26" x14ac:dyDescent="0.25">
      <c r="A435" s="237"/>
      <c r="B435" s="19"/>
      <c r="C435" s="192"/>
      <c r="D435" s="228"/>
      <c r="E435" s="491"/>
      <c r="F435" s="437"/>
      <c r="G435" s="401"/>
      <c r="H435" s="5"/>
      <c r="I435" s="5"/>
      <c r="J435" s="5"/>
      <c r="K435" s="5"/>
      <c r="L435" s="5"/>
      <c r="M435" s="5"/>
      <c r="N435" s="5"/>
      <c r="O435" s="5"/>
      <c r="P435" s="5"/>
      <c r="Q435" s="5"/>
      <c r="R435" s="5"/>
      <c r="S435" s="5"/>
      <c r="T435" s="5"/>
      <c r="U435" s="5"/>
      <c r="V435" s="5"/>
      <c r="W435" s="5"/>
      <c r="X435" s="5"/>
      <c r="Y435" s="5"/>
      <c r="Z435" s="5"/>
    </row>
    <row r="436" spans="1:26" x14ac:dyDescent="0.25">
      <c r="A436" s="238" t="s">
        <v>2116</v>
      </c>
      <c r="B436" s="384"/>
      <c r="C436" s="239"/>
      <c r="D436" s="240"/>
      <c r="E436" s="539"/>
      <c r="F436" s="540">
        <f>F294</f>
        <v>0</v>
      </c>
      <c r="G436" s="401"/>
      <c r="H436" s="5"/>
      <c r="I436" s="5"/>
      <c r="J436" s="5"/>
      <c r="K436" s="5"/>
      <c r="L436" s="5"/>
      <c r="M436" s="5"/>
      <c r="N436" s="5"/>
      <c r="O436" s="5"/>
      <c r="P436" s="5"/>
      <c r="Q436" s="5"/>
      <c r="R436" s="5"/>
      <c r="S436" s="5"/>
      <c r="T436" s="5"/>
      <c r="U436" s="5"/>
      <c r="V436" s="5"/>
      <c r="W436" s="5"/>
      <c r="X436" s="5"/>
      <c r="Y436" s="5"/>
      <c r="Z436" s="5"/>
    </row>
    <row r="437" spans="1:26" x14ac:dyDescent="0.25">
      <c r="A437" s="237"/>
      <c r="B437" s="19"/>
      <c r="C437" s="192"/>
      <c r="D437" s="228"/>
      <c r="E437" s="491"/>
      <c r="F437" s="437"/>
      <c r="G437" s="401"/>
      <c r="H437" s="5"/>
      <c r="I437" s="5"/>
      <c r="J437" s="5"/>
      <c r="K437" s="5"/>
      <c r="L437" s="5"/>
      <c r="M437" s="5"/>
      <c r="N437" s="5"/>
      <c r="O437" s="5"/>
      <c r="P437" s="5"/>
      <c r="Q437" s="5"/>
      <c r="R437" s="5"/>
      <c r="S437" s="5"/>
      <c r="T437" s="5"/>
      <c r="U437" s="5"/>
      <c r="V437" s="5"/>
      <c r="W437" s="5"/>
      <c r="X437" s="5"/>
      <c r="Y437" s="5"/>
      <c r="Z437" s="5"/>
    </row>
    <row r="438" spans="1:26" x14ac:dyDescent="0.25">
      <c r="A438" s="238" t="s">
        <v>2117</v>
      </c>
      <c r="B438" s="384"/>
      <c r="C438" s="239"/>
      <c r="D438" s="240"/>
      <c r="E438" s="539"/>
      <c r="F438" s="540">
        <f>F410</f>
        <v>0</v>
      </c>
      <c r="G438" s="401"/>
      <c r="H438" s="5"/>
      <c r="I438" s="5"/>
      <c r="J438" s="5"/>
      <c r="K438" s="5"/>
      <c r="L438" s="5"/>
      <c r="M438" s="5"/>
      <c r="N438" s="5"/>
      <c r="O438" s="5"/>
      <c r="P438" s="5"/>
      <c r="Q438" s="5"/>
      <c r="R438" s="5"/>
      <c r="S438" s="5"/>
      <c r="T438" s="5"/>
      <c r="U438" s="5"/>
      <c r="V438" s="5"/>
      <c r="W438" s="5"/>
      <c r="X438" s="5"/>
      <c r="Y438" s="5"/>
      <c r="Z438" s="5"/>
    </row>
    <row r="439" spans="1:26" x14ac:dyDescent="0.25">
      <c r="A439" s="237"/>
      <c r="B439" s="5"/>
      <c r="C439" s="192"/>
      <c r="D439" s="228"/>
      <c r="E439" s="491"/>
      <c r="F439" s="418"/>
      <c r="G439" s="401"/>
      <c r="H439" s="5"/>
      <c r="I439" s="5"/>
      <c r="J439" s="5"/>
      <c r="K439" s="5"/>
      <c r="L439" s="5"/>
      <c r="M439" s="5"/>
      <c r="N439" s="5"/>
      <c r="O439" s="5"/>
      <c r="P439" s="5"/>
      <c r="Q439" s="5"/>
      <c r="R439" s="5"/>
      <c r="S439" s="5"/>
      <c r="T439" s="5"/>
      <c r="U439" s="5"/>
      <c r="V439" s="5"/>
      <c r="W439" s="5"/>
      <c r="X439" s="5"/>
      <c r="Y439" s="5"/>
      <c r="Z439" s="5"/>
    </row>
    <row r="440" spans="1:26" x14ac:dyDescent="0.25">
      <c r="A440" s="241" t="s">
        <v>1828</v>
      </c>
      <c r="B440" s="72" t="s">
        <v>2118</v>
      </c>
      <c r="C440" s="242"/>
      <c r="D440" s="243"/>
      <c r="E440" s="521"/>
      <c r="F440" s="522">
        <f>SUM(F434:F439)</f>
        <v>0</v>
      </c>
      <c r="G440" s="439"/>
      <c r="H440" s="5"/>
      <c r="I440" s="5"/>
      <c r="J440" s="5"/>
      <c r="K440" s="5"/>
      <c r="L440" s="5"/>
      <c r="M440" s="5"/>
      <c r="N440" s="5"/>
      <c r="O440" s="5"/>
      <c r="P440" s="5"/>
      <c r="Q440" s="5"/>
      <c r="R440" s="5"/>
      <c r="S440" s="5"/>
      <c r="T440" s="5"/>
      <c r="U440" s="5"/>
      <c r="V440" s="5"/>
      <c r="W440" s="5"/>
      <c r="X440" s="5"/>
      <c r="Y440" s="5"/>
      <c r="Z440" s="5"/>
    </row>
    <row r="441" spans="1:26" x14ac:dyDescent="0.25">
      <c r="A441" s="1"/>
      <c r="B441" s="5"/>
      <c r="C441" s="122"/>
      <c r="D441" s="3"/>
      <c r="E441" s="434"/>
      <c r="F441" s="400"/>
      <c r="G441" s="401"/>
      <c r="H441" s="5"/>
      <c r="I441" s="5"/>
      <c r="J441" s="5"/>
      <c r="K441" s="5"/>
      <c r="L441" s="5"/>
      <c r="M441" s="5"/>
      <c r="N441" s="5"/>
      <c r="O441" s="5"/>
      <c r="P441" s="5"/>
      <c r="Q441" s="5"/>
      <c r="R441" s="5"/>
      <c r="S441" s="5"/>
      <c r="T441" s="5"/>
      <c r="U441" s="5"/>
      <c r="V441" s="5"/>
      <c r="W441" s="5"/>
      <c r="X441" s="5"/>
      <c r="Y441" s="5"/>
      <c r="Z441" s="5"/>
    </row>
    <row r="442" spans="1:26" x14ac:dyDescent="0.25">
      <c r="A442" s="1"/>
      <c r="B442" s="25"/>
      <c r="C442" s="139"/>
      <c r="D442" s="106"/>
      <c r="E442" s="485"/>
      <c r="F442" s="400"/>
      <c r="G442" s="401"/>
      <c r="H442" s="5"/>
      <c r="I442" s="5"/>
      <c r="J442" s="5"/>
      <c r="K442" s="5"/>
      <c r="L442" s="5"/>
      <c r="M442" s="5"/>
      <c r="N442" s="5"/>
      <c r="O442" s="5"/>
      <c r="P442" s="5"/>
      <c r="Q442" s="5"/>
      <c r="R442" s="5"/>
      <c r="S442" s="5"/>
      <c r="T442" s="5"/>
      <c r="U442" s="5"/>
      <c r="V442" s="5"/>
      <c r="W442" s="5"/>
      <c r="X442" s="5"/>
      <c r="Y442" s="5"/>
      <c r="Z442" s="5"/>
    </row>
    <row r="443" spans="1:26" x14ac:dyDescent="0.25">
      <c r="A443" s="1"/>
      <c r="B443" s="5"/>
      <c r="C443" s="122"/>
      <c r="D443" s="3"/>
      <c r="E443" s="434"/>
      <c r="F443" s="400"/>
      <c r="G443" s="401"/>
      <c r="H443" s="5"/>
      <c r="I443" s="5"/>
      <c r="J443" s="5"/>
      <c r="K443" s="5"/>
      <c r="L443" s="5"/>
      <c r="M443" s="5"/>
      <c r="N443" s="5"/>
      <c r="O443" s="5"/>
      <c r="P443" s="5"/>
      <c r="Q443" s="5"/>
      <c r="R443" s="5"/>
      <c r="S443" s="5"/>
      <c r="T443" s="5"/>
      <c r="U443" s="5"/>
      <c r="V443" s="5"/>
      <c r="W443" s="5"/>
      <c r="X443" s="5"/>
      <c r="Y443" s="5"/>
      <c r="Z443" s="5"/>
    </row>
    <row r="444" spans="1:26" x14ac:dyDescent="0.25">
      <c r="A444" s="1"/>
      <c r="B444" s="356" t="s">
        <v>943</v>
      </c>
      <c r="C444" s="116"/>
      <c r="D444" s="117"/>
      <c r="E444" s="541"/>
      <c r="F444" s="437"/>
      <c r="G444" s="401"/>
      <c r="H444" s="5"/>
      <c r="I444" s="5"/>
      <c r="J444" s="5"/>
      <c r="K444" s="5"/>
      <c r="L444" s="5"/>
      <c r="M444" s="5"/>
      <c r="N444" s="5"/>
      <c r="O444" s="5"/>
      <c r="P444" s="5"/>
      <c r="Q444" s="5"/>
      <c r="R444" s="5"/>
      <c r="S444" s="5"/>
      <c r="T444" s="5"/>
      <c r="U444" s="5"/>
      <c r="V444" s="5"/>
      <c r="W444" s="5"/>
      <c r="X444" s="5"/>
      <c r="Y444" s="5"/>
      <c r="Z444" s="5"/>
    </row>
    <row r="445" spans="1:26" ht="30" x14ac:dyDescent="0.25">
      <c r="A445" s="1"/>
      <c r="B445" s="5" t="s">
        <v>944</v>
      </c>
      <c r="C445" s="5"/>
      <c r="D445" s="5"/>
      <c r="E445" s="401"/>
      <c r="F445" s="422"/>
      <c r="G445" s="401"/>
      <c r="H445" s="5"/>
      <c r="I445" s="5"/>
      <c r="J445" s="5"/>
      <c r="K445" s="5"/>
      <c r="L445" s="5"/>
      <c r="M445" s="5"/>
      <c r="N445" s="5"/>
      <c r="O445" s="5"/>
      <c r="P445" s="5"/>
      <c r="Q445" s="5"/>
      <c r="R445" s="5"/>
      <c r="S445" s="5"/>
      <c r="T445" s="5"/>
      <c r="U445" s="5"/>
      <c r="V445" s="5"/>
      <c r="W445" s="5"/>
      <c r="X445" s="5"/>
      <c r="Y445" s="5"/>
      <c r="Z445" s="5"/>
    </row>
    <row r="446" spans="1:26" x14ac:dyDescent="0.25">
      <c r="A446" s="1"/>
      <c r="B446" s="5"/>
      <c r="C446" s="122"/>
      <c r="D446" s="3"/>
      <c r="E446" s="434"/>
      <c r="F446" s="400"/>
      <c r="G446" s="401"/>
      <c r="H446" s="5"/>
      <c r="I446" s="5"/>
      <c r="J446" s="5"/>
      <c r="K446" s="5"/>
      <c r="L446" s="5"/>
      <c r="M446" s="5"/>
      <c r="N446" s="5"/>
      <c r="O446" s="5"/>
      <c r="P446" s="5"/>
      <c r="Q446" s="5"/>
      <c r="R446" s="5"/>
      <c r="S446" s="5"/>
      <c r="T446" s="5"/>
      <c r="U446" s="5"/>
      <c r="V446" s="5"/>
      <c r="W446" s="5"/>
      <c r="X446" s="5"/>
      <c r="Y446" s="5"/>
      <c r="Z446" s="5"/>
    </row>
    <row r="447" spans="1:26" x14ac:dyDescent="0.25">
      <c r="A447" s="1"/>
      <c r="B447" s="5"/>
      <c r="C447" s="122"/>
      <c r="D447" s="3"/>
      <c r="E447" s="434"/>
      <c r="F447" s="400"/>
      <c r="G447" s="401"/>
      <c r="H447" s="5"/>
      <c r="I447" s="5"/>
      <c r="J447" s="5"/>
      <c r="K447" s="5"/>
      <c r="L447" s="5"/>
      <c r="M447" s="5"/>
      <c r="N447" s="5"/>
      <c r="O447" s="5"/>
      <c r="P447" s="5"/>
      <c r="Q447" s="5"/>
      <c r="R447" s="5"/>
      <c r="S447" s="5"/>
      <c r="T447" s="5"/>
      <c r="U447" s="5"/>
      <c r="V447" s="5"/>
      <c r="W447" s="5"/>
      <c r="X447" s="5"/>
      <c r="Y447" s="5"/>
      <c r="Z447" s="5"/>
    </row>
    <row r="448" spans="1:26" x14ac:dyDescent="0.25">
      <c r="A448" s="1"/>
      <c r="B448" s="5"/>
      <c r="C448" s="122"/>
      <c r="D448" s="3"/>
      <c r="E448" s="434"/>
      <c r="F448" s="400"/>
      <c r="G448" s="401"/>
      <c r="H448" s="5"/>
      <c r="I448" s="5"/>
      <c r="J448" s="5"/>
      <c r="K448" s="5"/>
      <c r="L448" s="5"/>
      <c r="M448" s="5"/>
      <c r="N448" s="5"/>
      <c r="O448" s="5"/>
      <c r="P448" s="5"/>
      <c r="Q448" s="5"/>
      <c r="R448" s="5"/>
      <c r="S448" s="5"/>
      <c r="T448" s="5"/>
      <c r="U448" s="5"/>
      <c r="V448" s="5"/>
      <c r="W448" s="5"/>
      <c r="X448" s="5"/>
      <c r="Y448" s="5"/>
      <c r="Z448" s="5"/>
    </row>
    <row r="449" spans="1:26" x14ac:dyDescent="0.25">
      <c r="A449" s="1"/>
      <c r="B449" s="5"/>
      <c r="C449" s="122"/>
      <c r="D449" s="3"/>
      <c r="E449" s="434"/>
      <c r="F449" s="400"/>
      <c r="G449" s="401"/>
      <c r="H449" s="5"/>
      <c r="I449" s="5"/>
      <c r="J449" s="5"/>
      <c r="K449" s="5"/>
      <c r="L449" s="5"/>
      <c r="M449" s="5"/>
      <c r="N449" s="5"/>
      <c r="O449" s="5"/>
      <c r="P449" s="5"/>
      <c r="Q449" s="5"/>
      <c r="R449" s="5"/>
      <c r="S449" s="5"/>
      <c r="T449" s="5"/>
      <c r="U449" s="5"/>
      <c r="V449" s="5"/>
      <c r="W449" s="5"/>
      <c r="X449" s="5"/>
      <c r="Y449" s="5"/>
      <c r="Z449" s="5"/>
    </row>
    <row r="450" spans="1:26" x14ac:dyDescent="0.25">
      <c r="A450" s="1"/>
      <c r="B450" s="5"/>
      <c r="C450" s="122"/>
      <c r="D450" s="3"/>
      <c r="E450" s="434"/>
      <c r="F450" s="400"/>
      <c r="G450" s="401"/>
      <c r="H450" s="5"/>
      <c r="I450" s="5"/>
      <c r="J450" s="5"/>
      <c r="K450" s="5"/>
      <c r="L450" s="5"/>
      <c r="M450" s="5"/>
      <c r="N450" s="5"/>
      <c r="O450" s="5"/>
      <c r="P450" s="5"/>
      <c r="Q450" s="5"/>
      <c r="R450" s="5"/>
      <c r="S450" s="5"/>
      <c r="T450" s="5"/>
      <c r="U450" s="5"/>
      <c r="V450" s="5"/>
      <c r="W450" s="5"/>
      <c r="X450" s="5"/>
      <c r="Y450" s="5"/>
      <c r="Z450" s="5"/>
    </row>
    <row r="451" spans="1:26" x14ac:dyDescent="0.25">
      <c r="A451" s="1"/>
      <c r="B451" s="5"/>
      <c r="C451" s="122"/>
      <c r="D451" s="3"/>
      <c r="E451" s="434"/>
      <c r="F451" s="400"/>
      <c r="G451" s="401"/>
      <c r="H451" s="5"/>
      <c r="I451" s="5"/>
      <c r="J451" s="5"/>
      <c r="K451" s="5"/>
      <c r="L451" s="5"/>
      <c r="M451" s="5"/>
      <c r="N451" s="5"/>
      <c r="O451" s="5"/>
      <c r="P451" s="5"/>
      <c r="Q451" s="5"/>
      <c r="R451" s="5"/>
      <c r="S451" s="5"/>
      <c r="T451" s="5"/>
      <c r="U451" s="5"/>
      <c r="V451" s="5"/>
      <c r="W451" s="5"/>
      <c r="X451" s="5"/>
      <c r="Y451" s="5"/>
      <c r="Z451" s="5"/>
    </row>
    <row r="452" spans="1:26" x14ac:dyDescent="0.25">
      <c r="A452" s="1"/>
      <c r="B452" s="5"/>
      <c r="C452" s="122"/>
      <c r="D452" s="3"/>
      <c r="E452" s="434"/>
      <c r="F452" s="400"/>
      <c r="G452" s="401"/>
      <c r="H452" s="5"/>
      <c r="I452" s="5"/>
      <c r="J452" s="5"/>
      <c r="K452" s="5"/>
      <c r="L452" s="5"/>
      <c r="M452" s="5"/>
      <c r="N452" s="5"/>
      <c r="O452" s="5"/>
      <c r="P452" s="5"/>
      <c r="Q452" s="5"/>
      <c r="R452" s="5"/>
      <c r="S452" s="5"/>
      <c r="T452" s="5"/>
      <c r="U452" s="5"/>
      <c r="V452" s="5"/>
      <c r="W452" s="5"/>
      <c r="X452" s="5"/>
      <c r="Y452" s="5"/>
      <c r="Z452" s="5"/>
    </row>
    <row r="453" spans="1:26" x14ac:dyDescent="0.25">
      <c r="A453" s="1"/>
      <c r="B453" s="5"/>
      <c r="C453" s="122"/>
      <c r="D453" s="3"/>
      <c r="E453" s="434"/>
      <c r="F453" s="400"/>
      <c r="G453" s="401"/>
      <c r="H453" s="5"/>
      <c r="I453" s="5"/>
      <c r="J453" s="5"/>
      <c r="K453" s="5"/>
      <c r="L453" s="5"/>
      <c r="M453" s="5"/>
      <c r="N453" s="5"/>
      <c r="O453" s="5"/>
      <c r="P453" s="5"/>
      <c r="Q453" s="5"/>
      <c r="R453" s="5"/>
      <c r="S453" s="5"/>
      <c r="T453" s="5"/>
      <c r="U453" s="5"/>
      <c r="V453" s="5"/>
      <c r="W453" s="5"/>
      <c r="X453" s="5"/>
      <c r="Y453" s="5"/>
      <c r="Z453" s="5"/>
    </row>
    <row r="454" spans="1:26" x14ac:dyDescent="0.25">
      <c r="A454" s="1"/>
      <c r="B454" s="5"/>
      <c r="C454" s="122"/>
      <c r="D454" s="3"/>
      <c r="E454" s="434"/>
      <c r="F454" s="400"/>
      <c r="G454" s="401"/>
      <c r="H454" s="5"/>
      <c r="I454" s="5"/>
      <c r="J454" s="5"/>
      <c r="K454" s="5"/>
      <c r="L454" s="5"/>
      <c r="M454" s="5"/>
      <c r="N454" s="5"/>
      <c r="O454" s="5"/>
      <c r="P454" s="5"/>
      <c r="Q454" s="5"/>
      <c r="R454" s="5"/>
      <c r="S454" s="5"/>
      <c r="T454" s="5"/>
      <c r="U454" s="5"/>
      <c r="V454" s="5"/>
      <c r="W454" s="5"/>
      <c r="X454" s="5"/>
      <c r="Y454" s="5"/>
      <c r="Z454" s="5"/>
    </row>
    <row r="455" spans="1:26" x14ac:dyDescent="0.25">
      <c r="A455" s="1"/>
      <c r="B455" s="5"/>
      <c r="C455" s="122"/>
      <c r="D455" s="3"/>
      <c r="E455" s="434"/>
      <c r="F455" s="400"/>
      <c r="G455" s="401"/>
      <c r="H455" s="5"/>
      <c r="I455" s="5"/>
      <c r="J455" s="5"/>
      <c r="K455" s="5"/>
      <c r="L455" s="5"/>
      <c r="M455" s="5"/>
      <c r="N455" s="5"/>
      <c r="O455" s="5"/>
      <c r="P455" s="5"/>
      <c r="Q455" s="5"/>
      <c r="R455" s="5"/>
      <c r="S455" s="5"/>
      <c r="T455" s="5"/>
      <c r="U455" s="5"/>
      <c r="V455" s="5"/>
      <c r="W455" s="5"/>
      <c r="X455" s="5"/>
      <c r="Y455" s="5"/>
      <c r="Z455" s="5"/>
    </row>
    <row r="456" spans="1:26" x14ac:dyDescent="0.25">
      <c r="A456" s="1"/>
      <c r="B456" s="5"/>
      <c r="C456" s="122"/>
      <c r="D456" s="3"/>
      <c r="E456" s="434"/>
      <c r="F456" s="400"/>
      <c r="G456" s="401"/>
      <c r="H456" s="5"/>
      <c r="I456" s="5"/>
      <c r="J456" s="5"/>
      <c r="K456" s="5"/>
      <c r="L456" s="5"/>
      <c r="M456" s="5"/>
      <c r="N456" s="5"/>
      <c r="O456" s="5"/>
      <c r="P456" s="5"/>
      <c r="Q456" s="5"/>
      <c r="R456" s="5"/>
      <c r="S456" s="5"/>
      <c r="T456" s="5"/>
      <c r="U456" s="5"/>
      <c r="V456" s="5"/>
      <c r="W456" s="5"/>
      <c r="X456" s="5"/>
      <c r="Y456" s="5"/>
      <c r="Z456" s="5"/>
    </row>
    <row r="457" spans="1:26" x14ac:dyDescent="0.25">
      <c r="A457" s="1"/>
      <c r="B457" s="5"/>
      <c r="C457" s="122"/>
      <c r="D457" s="3"/>
      <c r="E457" s="434"/>
      <c r="F457" s="400"/>
      <c r="G457" s="401"/>
      <c r="H457" s="5"/>
      <c r="I457" s="5"/>
      <c r="J457" s="5"/>
      <c r="K457" s="5"/>
      <c r="L457" s="5"/>
      <c r="M457" s="5"/>
      <c r="N457" s="5"/>
      <c r="O457" s="5"/>
      <c r="P457" s="5"/>
      <c r="Q457" s="5"/>
      <c r="R457" s="5"/>
      <c r="S457" s="5"/>
      <c r="T457" s="5"/>
      <c r="U457" s="5"/>
      <c r="V457" s="5"/>
      <c r="W457" s="5"/>
      <c r="X457" s="5"/>
      <c r="Y457" s="5"/>
      <c r="Z457" s="5"/>
    </row>
    <row r="458" spans="1:26" x14ac:dyDescent="0.25">
      <c r="A458" s="1"/>
      <c r="B458" s="5"/>
      <c r="C458" s="122"/>
      <c r="D458" s="3"/>
      <c r="E458" s="434"/>
      <c r="F458" s="400"/>
      <c r="G458" s="401"/>
      <c r="H458" s="5"/>
      <c r="I458" s="5"/>
      <c r="J458" s="5"/>
      <c r="K458" s="5"/>
      <c r="L458" s="5"/>
      <c r="M458" s="5"/>
      <c r="N458" s="5"/>
      <c r="O458" s="5"/>
      <c r="P458" s="5"/>
      <c r="Q458" s="5"/>
      <c r="R458" s="5"/>
      <c r="S458" s="5"/>
      <c r="T458" s="5"/>
      <c r="U458" s="5"/>
      <c r="V458" s="5"/>
      <c r="W458" s="5"/>
      <c r="X458" s="5"/>
      <c r="Y458" s="5"/>
      <c r="Z458" s="5"/>
    </row>
    <row r="459" spans="1:26" x14ac:dyDescent="0.25">
      <c r="A459" s="1"/>
      <c r="B459" s="5"/>
      <c r="C459" s="122"/>
      <c r="D459" s="3"/>
      <c r="E459" s="434"/>
      <c r="F459" s="400"/>
      <c r="G459" s="401"/>
      <c r="H459" s="5"/>
      <c r="I459" s="5"/>
      <c r="J459" s="5"/>
      <c r="K459" s="5"/>
      <c r="L459" s="5"/>
      <c r="M459" s="5"/>
      <c r="N459" s="5"/>
      <c r="O459" s="5"/>
      <c r="P459" s="5"/>
      <c r="Q459" s="5"/>
      <c r="R459" s="5"/>
      <c r="S459" s="5"/>
      <c r="T459" s="5"/>
      <c r="U459" s="5"/>
      <c r="V459" s="5"/>
      <c r="W459" s="5"/>
      <c r="X459" s="5"/>
      <c r="Y459" s="5"/>
      <c r="Z459" s="5"/>
    </row>
    <row r="460" spans="1:26" x14ac:dyDescent="0.25">
      <c r="A460" s="1"/>
      <c r="B460" s="25"/>
      <c r="C460" s="139"/>
      <c r="D460" s="106"/>
      <c r="E460" s="485"/>
      <c r="F460" s="400"/>
      <c r="G460" s="401"/>
      <c r="H460" s="5"/>
      <c r="I460" s="5"/>
      <c r="J460" s="5"/>
      <c r="K460" s="5"/>
      <c r="L460" s="5"/>
      <c r="M460" s="5"/>
      <c r="N460" s="5"/>
      <c r="O460" s="5"/>
      <c r="P460" s="5"/>
      <c r="Q460" s="5"/>
      <c r="R460" s="5"/>
      <c r="S460" s="5"/>
      <c r="T460" s="5"/>
      <c r="U460" s="5"/>
      <c r="V460" s="5"/>
      <c r="W460" s="5"/>
      <c r="X460" s="5"/>
      <c r="Y460" s="5"/>
      <c r="Z460" s="5"/>
    </row>
    <row r="461" spans="1:26" x14ac:dyDescent="0.25">
      <c r="A461" s="1"/>
      <c r="B461" s="5"/>
      <c r="C461" s="122"/>
      <c r="D461" s="3"/>
      <c r="E461" s="434"/>
      <c r="F461" s="400"/>
      <c r="G461" s="401"/>
      <c r="H461" s="5"/>
      <c r="I461" s="5"/>
      <c r="J461" s="5"/>
      <c r="K461" s="5"/>
      <c r="L461" s="5"/>
      <c r="M461" s="5"/>
      <c r="N461" s="5"/>
      <c r="O461" s="5"/>
      <c r="P461" s="5"/>
      <c r="Q461" s="5"/>
      <c r="R461" s="5"/>
      <c r="S461" s="5"/>
      <c r="T461" s="5"/>
      <c r="U461" s="5"/>
      <c r="V461" s="5"/>
      <c r="W461" s="5"/>
      <c r="X461" s="5"/>
      <c r="Y461" s="5"/>
      <c r="Z461" s="5"/>
    </row>
    <row r="462" spans="1:26" x14ac:dyDescent="0.25">
      <c r="A462" s="1"/>
      <c r="B462" s="5"/>
      <c r="C462" s="122"/>
      <c r="D462" s="3"/>
      <c r="E462" s="434"/>
      <c r="F462" s="400"/>
      <c r="G462" s="401"/>
      <c r="H462" s="5"/>
      <c r="I462" s="5"/>
      <c r="J462" s="5"/>
      <c r="K462" s="5"/>
      <c r="L462" s="5"/>
      <c r="M462" s="5"/>
      <c r="N462" s="5"/>
      <c r="O462" s="5"/>
      <c r="P462" s="5"/>
      <c r="Q462" s="5"/>
      <c r="R462" s="5"/>
      <c r="S462" s="5"/>
      <c r="T462" s="5"/>
      <c r="U462" s="5"/>
      <c r="V462" s="5"/>
      <c r="W462" s="5"/>
      <c r="X462" s="5"/>
      <c r="Y462" s="5"/>
      <c r="Z462" s="5"/>
    </row>
    <row r="463" spans="1:26" x14ac:dyDescent="0.25">
      <c r="A463" s="1"/>
      <c r="B463" s="5"/>
      <c r="C463" s="122"/>
      <c r="D463" s="3"/>
      <c r="E463" s="434"/>
      <c r="F463" s="400"/>
      <c r="G463" s="401"/>
      <c r="H463" s="5"/>
      <c r="I463" s="5"/>
      <c r="J463" s="5"/>
      <c r="K463" s="5"/>
      <c r="L463" s="5"/>
      <c r="M463" s="5"/>
      <c r="N463" s="5"/>
      <c r="O463" s="5"/>
      <c r="P463" s="5"/>
      <c r="Q463" s="5"/>
      <c r="R463" s="5"/>
      <c r="S463" s="5"/>
      <c r="T463" s="5"/>
      <c r="U463" s="5"/>
      <c r="V463" s="5"/>
      <c r="W463" s="5"/>
      <c r="X463" s="5"/>
      <c r="Y463" s="5"/>
      <c r="Z463" s="5"/>
    </row>
    <row r="464" spans="1:26" x14ac:dyDescent="0.25">
      <c r="A464" s="1"/>
      <c r="B464" s="5"/>
      <c r="C464" s="122"/>
      <c r="D464" s="3"/>
      <c r="E464" s="434"/>
      <c r="F464" s="400"/>
      <c r="G464" s="401"/>
      <c r="H464" s="5"/>
      <c r="I464" s="5"/>
      <c r="J464" s="5"/>
      <c r="K464" s="5"/>
      <c r="L464" s="5"/>
      <c r="M464" s="5"/>
      <c r="N464" s="5"/>
      <c r="O464" s="5"/>
      <c r="P464" s="5"/>
      <c r="Q464" s="5"/>
      <c r="R464" s="5"/>
      <c r="S464" s="5"/>
      <c r="T464" s="5"/>
      <c r="U464" s="5"/>
      <c r="V464" s="5"/>
      <c r="W464" s="5"/>
      <c r="X464" s="5"/>
      <c r="Y464" s="5"/>
      <c r="Z464" s="5"/>
    </row>
    <row r="465" spans="1:26" x14ac:dyDescent="0.25">
      <c r="A465" s="1"/>
      <c r="B465" s="5"/>
      <c r="C465" s="122"/>
      <c r="D465" s="3"/>
      <c r="E465" s="434"/>
      <c r="F465" s="400"/>
      <c r="G465" s="401"/>
      <c r="H465" s="5"/>
      <c r="I465" s="5"/>
      <c r="J465" s="5"/>
      <c r="K465" s="5"/>
      <c r="L465" s="5"/>
      <c r="M465" s="5"/>
      <c r="N465" s="5"/>
      <c r="O465" s="5"/>
      <c r="P465" s="5"/>
      <c r="Q465" s="5"/>
      <c r="R465" s="5"/>
      <c r="S465" s="5"/>
      <c r="T465" s="5"/>
      <c r="U465" s="5"/>
      <c r="V465" s="5"/>
      <c r="W465" s="5"/>
      <c r="X465" s="5"/>
      <c r="Y465" s="5"/>
      <c r="Z465" s="5"/>
    </row>
    <row r="466" spans="1:26" x14ac:dyDescent="0.25">
      <c r="A466" s="1"/>
      <c r="B466" s="5"/>
      <c r="C466" s="122"/>
      <c r="D466" s="3"/>
      <c r="E466" s="434"/>
      <c r="F466" s="400"/>
      <c r="G466" s="401"/>
      <c r="H466" s="5"/>
      <c r="I466" s="5"/>
      <c r="J466" s="5"/>
      <c r="K466" s="5"/>
      <c r="L466" s="5"/>
      <c r="M466" s="5"/>
      <c r="N466" s="5"/>
      <c r="O466" s="5"/>
      <c r="P466" s="5"/>
      <c r="Q466" s="5"/>
      <c r="R466" s="5"/>
      <c r="S466" s="5"/>
      <c r="T466" s="5"/>
      <c r="U466" s="5"/>
      <c r="V466" s="5"/>
      <c r="W466" s="5"/>
      <c r="X466" s="5"/>
      <c r="Y466" s="5"/>
      <c r="Z466" s="5"/>
    </row>
    <row r="467" spans="1:26" x14ac:dyDescent="0.25">
      <c r="A467" s="1"/>
      <c r="B467" s="5"/>
      <c r="C467" s="122"/>
      <c r="D467" s="3"/>
      <c r="E467" s="434"/>
      <c r="F467" s="400"/>
      <c r="G467" s="401"/>
      <c r="H467" s="5"/>
      <c r="I467" s="5"/>
      <c r="J467" s="5"/>
      <c r="K467" s="5"/>
      <c r="L467" s="5"/>
      <c r="M467" s="5"/>
      <c r="N467" s="5"/>
      <c r="O467" s="5"/>
      <c r="P467" s="5"/>
      <c r="Q467" s="5"/>
      <c r="R467" s="5"/>
      <c r="S467" s="5"/>
      <c r="T467" s="5"/>
      <c r="U467" s="5"/>
      <c r="V467" s="5"/>
      <c r="W467" s="5"/>
      <c r="X467" s="5"/>
      <c r="Y467" s="5"/>
      <c r="Z467" s="5"/>
    </row>
    <row r="468" spans="1:26" x14ac:dyDescent="0.25">
      <c r="A468" s="1"/>
      <c r="B468" s="5"/>
      <c r="C468" s="122"/>
      <c r="D468" s="3"/>
      <c r="E468" s="434"/>
      <c r="F468" s="400"/>
      <c r="G468" s="401"/>
      <c r="H468" s="5"/>
      <c r="I468" s="5"/>
      <c r="J468" s="5"/>
      <c r="K468" s="5"/>
      <c r="L468" s="5"/>
      <c r="M468" s="5"/>
      <c r="N468" s="5"/>
      <c r="O468" s="5"/>
      <c r="P468" s="5"/>
      <c r="Q468" s="5"/>
      <c r="R468" s="5"/>
      <c r="S468" s="5"/>
      <c r="T468" s="5"/>
      <c r="U468" s="5"/>
      <c r="V468" s="5"/>
      <c r="W468" s="5"/>
      <c r="X468" s="5"/>
      <c r="Y468" s="5"/>
      <c r="Z468" s="5"/>
    </row>
    <row r="469" spans="1:26" x14ac:dyDescent="0.25">
      <c r="A469" s="1"/>
      <c r="B469" s="5"/>
      <c r="C469" s="122"/>
      <c r="D469" s="3"/>
      <c r="E469" s="434"/>
      <c r="F469" s="400"/>
      <c r="G469" s="401"/>
      <c r="H469" s="5"/>
      <c r="I469" s="5"/>
      <c r="J469" s="5"/>
      <c r="K469" s="5"/>
      <c r="L469" s="5"/>
      <c r="M469" s="5"/>
      <c r="N469" s="5"/>
      <c r="O469" s="5"/>
      <c r="P469" s="5"/>
      <c r="Q469" s="5"/>
      <c r="R469" s="5"/>
      <c r="S469" s="5"/>
      <c r="T469" s="5"/>
      <c r="U469" s="5"/>
      <c r="V469" s="5"/>
      <c r="W469" s="5"/>
      <c r="X469" s="5"/>
      <c r="Y469" s="5"/>
      <c r="Z469" s="5"/>
    </row>
    <row r="470" spans="1:26" x14ac:dyDescent="0.25">
      <c r="A470" s="1"/>
      <c r="B470" s="5"/>
      <c r="C470" s="122"/>
      <c r="D470" s="3"/>
      <c r="E470" s="434"/>
      <c r="F470" s="400"/>
      <c r="G470" s="401"/>
      <c r="H470" s="5"/>
      <c r="I470" s="5"/>
      <c r="J470" s="5"/>
      <c r="K470" s="5"/>
      <c r="L470" s="5"/>
      <c r="M470" s="5"/>
      <c r="N470" s="5"/>
      <c r="O470" s="5"/>
      <c r="P470" s="5"/>
      <c r="Q470" s="5"/>
      <c r="R470" s="5"/>
      <c r="S470" s="5"/>
      <c r="T470" s="5"/>
      <c r="U470" s="5"/>
      <c r="V470" s="5"/>
      <c r="W470" s="5"/>
      <c r="X470" s="5"/>
      <c r="Y470" s="5"/>
      <c r="Z470" s="5"/>
    </row>
    <row r="471" spans="1:26" x14ac:dyDescent="0.25">
      <c r="A471" s="1"/>
      <c r="B471" s="5"/>
      <c r="C471" s="122"/>
      <c r="D471" s="3"/>
      <c r="E471" s="434"/>
      <c r="F471" s="400"/>
      <c r="G471" s="401"/>
      <c r="H471" s="5"/>
      <c r="I471" s="5"/>
      <c r="J471" s="5"/>
      <c r="K471" s="5"/>
      <c r="L471" s="5"/>
      <c r="M471" s="5"/>
      <c r="N471" s="5"/>
      <c r="O471" s="5"/>
      <c r="P471" s="5"/>
      <c r="Q471" s="5"/>
      <c r="R471" s="5"/>
      <c r="S471" s="5"/>
      <c r="T471" s="5"/>
      <c r="U471" s="5"/>
      <c r="V471" s="5"/>
      <c r="W471" s="5"/>
      <c r="X471" s="5"/>
      <c r="Y471" s="5"/>
      <c r="Z471" s="5"/>
    </row>
    <row r="472" spans="1:26" x14ac:dyDescent="0.25">
      <c r="A472" s="1"/>
      <c r="B472" s="5"/>
      <c r="C472" s="122"/>
      <c r="D472" s="3"/>
      <c r="E472" s="434"/>
      <c r="F472" s="400"/>
      <c r="G472" s="401"/>
      <c r="H472" s="5"/>
      <c r="I472" s="5"/>
      <c r="J472" s="5"/>
      <c r="K472" s="5"/>
      <c r="L472" s="5"/>
      <c r="M472" s="5"/>
      <c r="N472" s="5"/>
      <c r="O472" s="5"/>
      <c r="P472" s="5"/>
      <c r="Q472" s="5"/>
      <c r="R472" s="5"/>
      <c r="S472" s="5"/>
      <c r="T472" s="5"/>
      <c r="U472" s="5"/>
      <c r="V472" s="5"/>
      <c r="W472" s="5"/>
      <c r="X472" s="5"/>
      <c r="Y472" s="5"/>
      <c r="Z472" s="5"/>
    </row>
    <row r="473" spans="1:26" x14ac:dyDescent="0.25">
      <c r="A473" s="1"/>
      <c r="B473" s="5"/>
      <c r="C473" s="122"/>
      <c r="D473" s="3"/>
      <c r="E473" s="434"/>
      <c r="F473" s="400"/>
      <c r="G473" s="401"/>
      <c r="H473" s="5"/>
      <c r="I473" s="5"/>
      <c r="J473" s="5"/>
      <c r="K473" s="5"/>
      <c r="L473" s="5"/>
      <c r="M473" s="5"/>
      <c r="N473" s="5"/>
      <c r="O473" s="5"/>
      <c r="P473" s="5"/>
      <c r="Q473" s="5"/>
      <c r="R473" s="5"/>
      <c r="S473" s="5"/>
      <c r="T473" s="5"/>
      <c r="U473" s="5"/>
      <c r="V473" s="5"/>
      <c r="W473" s="5"/>
      <c r="X473" s="5"/>
      <c r="Y473" s="5"/>
      <c r="Z473" s="5"/>
    </row>
    <row r="474" spans="1:26" x14ac:dyDescent="0.25">
      <c r="A474" s="1"/>
      <c r="B474" s="5"/>
      <c r="C474" s="122"/>
      <c r="D474" s="3"/>
      <c r="E474" s="434"/>
      <c r="F474" s="400"/>
      <c r="G474" s="401"/>
      <c r="H474" s="5"/>
      <c r="I474" s="5"/>
      <c r="J474" s="5"/>
      <c r="K474" s="5"/>
      <c r="L474" s="5"/>
      <c r="M474" s="5"/>
      <c r="N474" s="5"/>
      <c r="O474" s="5"/>
      <c r="P474" s="5"/>
      <c r="Q474" s="5"/>
      <c r="R474" s="5"/>
      <c r="S474" s="5"/>
      <c r="T474" s="5"/>
      <c r="U474" s="5"/>
      <c r="V474" s="5"/>
      <c r="W474" s="5"/>
      <c r="X474" s="5"/>
      <c r="Y474" s="5"/>
      <c r="Z474" s="5"/>
    </row>
    <row r="475" spans="1:26" x14ac:dyDescent="0.25">
      <c r="A475" s="1"/>
      <c r="B475" s="5"/>
      <c r="C475" s="122"/>
      <c r="D475" s="3"/>
      <c r="E475" s="434"/>
      <c r="F475" s="400"/>
      <c r="G475" s="401"/>
      <c r="H475" s="5"/>
      <c r="I475" s="5"/>
      <c r="J475" s="5"/>
      <c r="K475" s="5"/>
      <c r="L475" s="5"/>
      <c r="M475" s="5"/>
      <c r="N475" s="5"/>
      <c r="O475" s="5"/>
      <c r="P475" s="5"/>
      <c r="Q475" s="5"/>
      <c r="R475" s="5"/>
      <c r="S475" s="5"/>
      <c r="T475" s="5"/>
      <c r="U475" s="5"/>
      <c r="V475" s="5"/>
      <c r="W475" s="5"/>
      <c r="X475" s="5"/>
      <c r="Y475" s="5"/>
      <c r="Z475" s="5"/>
    </row>
    <row r="476" spans="1:26" x14ac:dyDescent="0.25">
      <c r="A476" s="1"/>
      <c r="B476" s="5"/>
      <c r="C476" s="122"/>
      <c r="D476" s="3"/>
      <c r="E476" s="434"/>
      <c r="F476" s="400"/>
      <c r="G476" s="401"/>
      <c r="H476" s="5"/>
      <c r="I476" s="5"/>
      <c r="J476" s="5"/>
      <c r="K476" s="5"/>
      <c r="L476" s="5"/>
      <c r="M476" s="5"/>
      <c r="N476" s="5"/>
      <c r="O476" s="5"/>
      <c r="P476" s="5"/>
      <c r="Q476" s="5"/>
      <c r="R476" s="5"/>
      <c r="S476" s="5"/>
      <c r="T476" s="5"/>
      <c r="U476" s="5"/>
      <c r="V476" s="5"/>
      <c r="W476" s="5"/>
      <c r="X476" s="5"/>
      <c r="Y476" s="5"/>
      <c r="Z476" s="5"/>
    </row>
    <row r="477" spans="1:26" x14ac:dyDescent="0.25">
      <c r="A477" s="1"/>
      <c r="B477" s="5"/>
      <c r="C477" s="122"/>
      <c r="D477" s="3"/>
      <c r="E477" s="434"/>
      <c r="F477" s="400"/>
      <c r="G477" s="401"/>
      <c r="H477" s="5"/>
      <c r="I477" s="5"/>
      <c r="J477" s="5"/>
      <c r="K477" s="5"/>
      <c r="L477" s="5"/>
      <c r="M477" s="5"/>
      <c r="N477" s="5"/>
      <c r="O477" s="5"/>
      <c r="P477" s="5"/>
      <c r="Q477" s="5"/>
      <c r="R477" s="5"/>
      <c r="S477" s="5"/>
      <c r="T477" s="5"/>
      <c r="U477" s="5"/>
      <c r="V477" s="5"/>
      <c r="W477" s="5"/>
      <c r="X477" s="5"/>
      <c r="Y477" s="5"/>
      <c r="Z477" s="5"/>
    </row>
    <row r="478" spans="1:26" x14ac:dyDescent="0.25">
      <c r="A478" s="1"/>
      <c r="B478" s="5"/>
      <c r="C478" s="122"/>
      <c r="D478" s="3"/>
      <c r="E478" s="434"/>
      <c r="F478" s="400"/>
      <c r="G478" s="401"/>
      <c r="H478" s="5"/>
      <c r="I478" s="5"/>
      <c r="J478" s="5"/>
      <c r="K478" s="5"/>
      <c r="L478" s="5"/>
      <c r="M478" s="5"/>
      <c r="N478" s="5"/>
      <c r="O478" s="5"/>
      <c r="P478" s="5"/>
      <c r="Q478" s="5"/>
      <c r="R478" s="5"/>
      <c r="S478" s="5"/>
      <c r="T478" s="5"/>
      <c r="U478" s="5"/>
      <c r="V478" s="5"/>
      <c r="W478" s="5"/>
      <c r="X478" s="5"/>
      <c r="Y478" s="5"/>
      <c r="Z478" s="5"/>
    </row>
    <row r="479" spans="1:26" x14ac:dyDescent="0.25">
      <c r="A479" s="1"/>
      <c r="B479" s="5"/>
      <c r="C479" s="122"/>
      <c r="D479" s="3"/>
      <c r="E479" s="434"/>
      <c r="F479" s="400"/>
      <c r="G479" s="401"/>
      <c r="H479" s="5"/>
      <c r="I479" s="5"/>
      <c r="J479" s="5"/>
      <c r="K479" s="5"/>
      <c r="L479" s="5"/>
      <c r="M479" s="5"/>
      <c r="N479" s="5"/>
      <c r="O479" s="5"/>
      <c r="P479" s="5"/>
      <c r="Q479" s="5"/>
      <c r="R479" s="5"/>
      <c r="S479" s="5"/>
      <c r="T479" s="5"/>
      <c r="U479" s="5"/>
      <c r="V479" s="5"/>
      <c r="W479" s="5"/>
      <c r="X479" s="5"/>
      <c r="Y479" s="5"/>
      <c r="Z479" s="5"/>
    </row>
    <row r="480" spans="1:26" x14ac:dyDescent="0.25">
      <c r="A480" s="1"/>
      <c r="B480" s="5"/>
      <c r="C480" s="122"/>
      <c r="D480" s="3"/>
      <c r="E480" s="434"/>
      <c r="F480" s="400"/>
      <c r="G480" s="401"/>
      <c r="H480" s="5"/>
      <c r="I480" s="5"/>
      <c r="J480" s="5"/>
      <c r="K480" s="5"/>
      <c r="L480" s="5"/>
      <c r="M480" s="5"/>
      <c r="N480" s="5"/>
      <c r="O480" s="5"/>
      <c r="P480" s="5"/>
      <c r="Q480" s="5"/>
      <c r="R480" s="5"/>
      <c r="S480" s="5"/>
      <c r="T480" s="5"/>
      <c r="U480" s="5"/>
      <c r="V480" s="5"/>
      <c r="W480" s="5"/>
      <c r="X480" s="5"/>
      <c r="Y480" s="5"/>
      <c r="Z480" s="5"/>
    </row>
    <row r="481" spans="1:26" x14ac:dyDescent="0.25">
      <c r="A481" s="1"/>
      <c r="B481" s="5"/>
      <c r="C481" s="122"/>
      <c r="D481" s="3"/>
      <c r="E481" s="434"/>
      <c r="F481" s="400"/>
      <c r="G481" s="401"/>
      <c r="H481" s="5"/>
      <c r="I481" s="5"/>
      <c r="J481" s="5"/>
      <c r="K481" s="5"/>
      <c r="L481" s="5"/>
      <c r="M481" s="5"/>
      <c r="N481" s="5"/>
      <c r="O481" s="5"/>
      <c r="P481" s="5"/>
      <c r="Q481" s="5"/>
      <c r="R481" s="5"/>
      <c r="S481" s="5"/>
      <c r="T481" s="5"/>
      <c r="U481" s="5"/>
      <c r="V481" s="5"/>
      <c r="W481" s="5"/>
      <c r="X481" s="5"/>
      <c r="Y481" s="5"/>
      <c r="Z481" s="5"/>
    </row>
    <row r="482" spans="1:26" x14ac:dyDescent="0.25">
      <c r="A482" s="1"/>
      <c r="B482" s="5"/>
      <c r="C482" s="122"/>
      <c r="D482" s="3"/>
      <c r="E482" s="434"/>
      <c r="F482" s="400"/>
      <c r="G482" s="401"/>
      <c r="H482" s="5"/>
      <c r="I482" s="5"/>
      <c r="J482" s="5"/>
      <c r="K482" s="5"/>
      <c r="L482" s="5"/>
      <c r="M482" s="5"/>
      <c r="N482" s="5"/>
      <c r="O482" s="5"/>
      <c r="P482" s="5"/>
      <c r="Q482" s="5"/>
      <c r="R482" s="5"/>
      <c r="S482" s="5"/>
      <c r="T482" s="5"/>
      <c r="U482" s="5"/>
      <c r="V482" s="5"/>
      <c r="W482" s="5"/>
      <c r="X482" s="5"/>
      <c r="Y482" s="5"/>
      <c r="Z482" s="5"/>
    </row>
    <row r="483" spans="1:26" x14ac:dyDescent="0.25">
      <c r="A483" s="1"/>
      <c r="B483" s="5"/>
      <c r="C483" s="122"/>
      <c r="D483" s="3"/>
      <c r="E483" s="434"/>
      <c r="F483" s="400"/>
      <c r="G483" s="401"/>
      <c r="H483" s="5"/>
      <c r="I483" s="5"/>
      <c r="J483" s="5"/>
      <c r="K483" s="5"/>
      <c r="L483" s="5"/>
      <c r="M483" s="5"/>
      <c r="N483" s="5"/>
      <c r="O483" s="5"/>
      <c r="P483" s="5"/>
      <c r="Q483" s="5"/>
      <c r="R483" s="5"/>
      <c r="S483" s="5"/>
      <c r="T483" s="5"/>
      <c r="U483" s="5"/>
      <c r="V483" s="5"/>
      <c r="W483" s="5"/>
      <c r="X483" s="5"/>
      <c r="Y483" s="5"/>
      <c r="Z483" s="5"/>
    </row>
    <row r="484" spans="1:26" x14ac:dyDescent="0.25">
      <c r="A484" s="1"/>
      <c r="B484" s="5"/>
      <c r="C484" s="122"/>
      <c r="D484" s="3"/>
      <c r="E484" s="434"/>
      <c r="F484" s="400"/>
      <c r="G484" s="401"/>
      <c r="H484" s="5"/>
      <c r="I484" s="5"/>
      <c r="J484" s="5"/>
      <c r="K484" s="5"/>
      <c r="L484" s="5"/>
      <c r="M484" s="5"/>
      <c r="N484" s="5"/>
      <c r="O484" s="5"/>
      <c r="P484" s="5"/>
      <c r="Q484" s="5"/>
      <c r="R484" s="5"/>
      <c r="S484" s="5"/>
      <c r="T484" s="5"/>
      <c r="U484" s="5"/>
      <c r="V484" s="5"/>
      <c r="W484" s="5"/>
      <c r="X484" s="5"/>
      <c r="Y484" s="5"/>
      <c r="Z484" s="5"/>
    </row>
    <row r="485" spans="1:26" x14ac:dyDescent="0.25">
      <c r="A485" s="1"/>
      <c r="B485" s="5"/>
      <c r="C485" s="122"/>
      <c r="D485" s="3"/>
      <c r="E485" s="434"/>
      <c r="F485" s="400"/>
      <c r="G485" s="401"/>
      <c r="H485" s="5"/>
      <c r="I485" s="5"/>
      <c r="J485" s="5"/>
      <c r="K485" s="5"/>
      <c r="L485" s="5"/>
      <c r="M485" s="5"/>
      <c r="N485" s="5"/>
      <c r="O485" s="5"/>
      <c r="P485" s="5"/>
      <c r="Q485" s="5"/>
      <c r="R485" s="5"/>
      <c r="S485" s="5"/>
      <c r="T485" s="5"/>
      <c r="U485" s="5"/>
      <c r="V485" s="5"/>
      <c r="W485" s="5"/>
      <c r="X485" s="5"/>
      <c r="Y485" s="5"/>
      <c r="Z485" s="5"/>
    </row>
    <row r="486" spans="1:26" x14ac:dyDescent="0.25">
      <c r="A486" s="1"/>
      <c r="B486" s="25"/>
      <c r="C486" s="139"/>
      <c r="D486" s="106"/>
      <c r="E486" s="485"/>
      <c r="F486" s="417"/>
      <c r="G486" s="401"/>
      <c r="H486" s="5"/>
      <c r="I486" s="5"/>
      <c r="J486" s="5"/>
      <c r="K486" s="5"/>
      <c r="L486" s="5"/>
      <c r="M486" s="5"/>
      <c r="N486" s="5"/>
      <c r="O486" s="5"/>
      <c r="P486" s="5"/>
      <c r="Q486" s="5"/>
      <c r="R486" s="5"/>
      <c r="S486" s="5"/>
      <c r="T486" s="5"/>
      <c r="U486" s="5"/>
      <c r="V486" s="5"/>
      <c r="W486" s="5"/>
      <c r="X486" s="5"/>
      <c r="Y486" s="5"/>
      <c r="Z486" s="5"/>
    </row>
    <row r="487" spans="1:26" x14ac:dyDescent="0.25">
      <c r="A487" s="1"/>
      <c r="B487" s="5"/>
      <c r="C487" s="122"/>
      <c r="D487" s="3"/>
      <c r="E487" s="434"/>
      <c r="F487" s="400"/>
      <c r="G487" s="401"/>
      <c r="H487" s="5"/>
      <c r="I487" s="5"/>
      <c r="J487" s="5"/>
      <c r="K487" s="5"/>
      <c r="L487" s="5"/>
      <c r="M487" s="5"/>
      <c r="N487" s="5"/>
      <c r="O487" s="5"/>
      <c r="P487" s="5"/>
      <c r="Q487" s="5"/>
      <c r="R487" s="5"/>
      <c r="S487" s="5"/>
      <c r="T487" s="5"/>
      <c r="U487" s="5"/>
      <c r="V487" s="5"/>
      <c r="W487" s="5"/>
      <c r="X487" s="5"/>
      <c r="Y487" s="5"/>
      <c r="Z487" s="5"/>
    </row>
    <row r="488" spans="1:26" x14ac:dyDescent="0.25">
      <c r="A488" s="1"/>
      <c r="B488" s="5"/>
      <c r="C488" s="122"/>
      <c r="D488" s="3"/>
      <c r="E488" s="434"/>
      <c r="F488" s="400"/>
      <c r="G488" s="401"/>
      <c r="H488" s="5"/>
      <c r="I488" s="5"/>
      <c r="J488" s="5"/>
      <c r="K488" s="5"/>
      <c r="L488" s="5"/>
      <c r="M488" s="5"/>
      <c r="N488" s="5"/>
      <c r="O488" s="5"/>
      <c r="P488" s="5"/>
      <c r="Q488" s="5"/>
      <c r="R488" s="5"/>
      <c r="S488" s="5"/>
      <c r="T488" s="5"/>
      <c r="U488" s="5"/>
      <c r="V488" s="5"/>
      <c r="W488" s="5"/>
      <c r="X488" s="5"/>
      <c r="Y488" s="5"/>
      <c r="Z488" s="5"/>
    </row>
    <row r="489" spans="1:26" x14ac:dyDescent="0.25">
      <c r="A489" s="1"/>
      <c r="B489" s="5"/>
      <c r="C489" s="122"/>
      <c r="D489" s="3"/>
      <c r="E489" s="434"/>
      <c r="F489" s="400"/>
      <c r="G489" s="401"/>
      <c r="H489" s="5"/>
      <c r="I489" s="5"/>
      <c r="J489" s="5"/>
      <c r="K489" s="5"/>
      <c r="L489" s="5"/>
      <c r="M489" s="5"/>
      <c r="N489" s="5"/>
      <c r="O489" s="5"/>
      <c r="P489" s="5"/>
      <c r="Q489" s="5"/>
      <c r="R489" s="5"/>
      <c r="S489" s="5"/>
      <c r="T489" s="5"/>
      <c r="U489" s="5"/>
      <c r="V489" s="5"/>
      <c r="W489" s="5"/>
      <c r="X489" s="5"/>
      <c r="Y489" s="5"/>
      <c r="Z489" s="5"/>
    </row>
    <row r="490" spans="1:26" x14ac:dyDescent="0.25">
      <c r="A490" s="1"/>
      <c r="B490" s="5"/>
      <c r="C490" s="122"/>
      <c r="D490" s="3"/>
      <c r="E490" s="434"/>
      <c r="F490" s="400"/>
      <c r="G490" s="401"/>
      <c r="H490" s="5"/>
      <c r="I490" s="5"/>
      <c r="J490" s="5"/>
      <c r="K490" s="5"/>
      <c r="L490" s="5"/>
      <c r="M490" s="5"/>
      <c r="N490" s="5"/>
      <c r="O490" s="5"/>
      <c r="P490" s="5"/>
      <c r="Q490" s="5"/>
      <c r="R490" s="5"/>
      <c r="S490" s="5"/>
      <c r="T490" s="5"/>
      <c r="U490" s="5"/>
      <c r="V490" s="5"/>
      <c r="W490" s="5"/>
      <c r="X490" s="5"/>
      <c r="Y490" s="5"/>
      <c r="Z490" s="5"/>
    </row>
    <row r="491" spans="1:26" x14ac:dyDescent="0.25">
      <c r="A491" s="1"/>
      <c r="B491" s="5"/>
      <c r="C491" s="122"/>
      <c r="D491" s="3"/>
      <c r="E491" s="434"/>
      <c r="F491" s="400"/>
      <c r="G491" s="401"/>
      <c r="H491" s="5"/>
      <c r="I491" s="5"/>
      <c r="J491" s="5"/>
      <c r="K491" s="5"/>
      <c r="L491" s="5"/>
      <c r="M491" s="5"/>
      <c r="N491" s="5"/>
      <c r="O491" s="5"/>
      <c r="P491" s="5"/>
      <c r="Q491" s="5"/>
      <c r="R491" s="5"/>
      <c r="S491" s="5"/>
      <c r="T491" s="5"/>
      <c r="U491" s="5"/>
      <c r="V491" s="5"/>
      <c r="W491" s="5"/>
      <c r="X491" s="5"/>
      <c r="Y491" s="5"/>
      <c r="Z491" s="5"/>
    </row>
    <row r="492" spans="1:26" x14ac:dyDescent="0.25">
      <c r="A492" s="1"/>
      <c r="B492" s="5"/>
      <c r="C492" s="122"/>
      <c r="D492" s="3"/>
      <c r="E492" s="434"/>
      <c r="F492" s="400"/>
      <c r="G492" s="401"/>
      <c r="H492" s="5"/>
      <c r="I492" s="5"/>
      <c r="J492" s="5"/>
      <c r="K492" s="5"/>
      <c r="L492" s="5"/>
      <c r="M492" s="5"/>
      <c r="N492" s="5"/>
      <c r="O492" s="5"/>
      <c r="P492" s="5"/>
      <c r="Q492" s="5"/>
      <c r="R492" s="5"/>
      <c r="S492" s="5"/>
      <c r="T492" s="5"/>
      <c r="U492" s="5"/>
      <c r="V492" s="5"/>
      <c r="W492" s="5"/>
      <c r="X492" s="5"/>
      <c r="Y492" s="5"/>
      <c r="Z492" s="5"/>
    </row>
    <row r="493" spans="1:26" x14ac:dyDescent="0.25">
      <c r="A493" s="1"/>
      <c r="B493" s="5"/>
      <c r="C493" s="122"/>
      <c r="D493" s="3"/>
      <c r="E493" s="434"/>
      <c r="F493" s="400"/>
      <c r="G493" s="401"/>
      <c r="H493" s="5"/>
      <c r="I493" s="5"/>
      <c r="J493" s="5"/>
      <c r="K493" s="5"/>
      <c r="L493" s="5"/>
      <c r="M493" s="5"/>
      <c r="N493" s="5"/>
      <c r="O493" s="5"/>
      <c r="P493" s="5"/>
      <c r="Q493" s="5"/>
      <c r="R493" s="5"/>
      <c r="S493" s="5"/>
      <c r="T493" s="5"/>
      <c r="U493" s="5"/>
      <c r="V493" s="5"/>
      <c r="W493" s="5"/>
      <c r="X493" s="5"/>
      <c r="Y493" s="5"/>
      <c r="Z493" s="5"/>
    </row>
    <row r="494" spans="1:26" x14ac:dyDescent="0.25">
      <c r="A494" s="1"/>
      <c r="B494" s="5"/>
      <c r="C494" s="122"/>
      <c r="D494" s="3"/>
      <c r="E494" s="434"/>
      <c r="F494" s="400"/>
      <c r="G494" s="401"/>
      <c r="H494" s="5"/>
      <c r="I494" s="5"/>
      <c r="J494" s="5"/>
      <c r="K494" s="5"/>
      <c r="L494" s="5"/>
      <c r="M494" s="5"/>
      <c r="N494" s="5"/>
      <c r="O494" s="5"/>
      <c r="P494" s="5"/>
      <c r="Q494" s="5"/>
      <c r="R494" s="5"/>
      <c r="S494" s="5"/>
      <c r="T494" s="5"/>
      <c r="U494" s="5"/>
      <c r="V494" s="5"/>
      <c r="W494" s="5"/>
      <c r="X494" s="5"/>
      <c r="Y494" s="5"/>
      <c r="Z494" s="5"/>
    </row>
    <row r="495" spans="1:26" x14ac:dyDescent="0.25">
      <c r="A495" s="1"/>
      <c r="B495" s="5"/>
      <c r="C495" s="122"/>
      <c r="D495" s="3"/>
      <c r="E495" s="434"/>
      <c r="F495" s="400"/>
      <c r="G495" s="401"/>
      <c r="H495" s="5"/>
      <c r="I495" s="5"/>
      <c r="J495" s="5"/>
      <c r="K495" s="5"/>
      <c r="L495" s="5"/>
      <c r="M495" s="5"/>
      <c r="N495" s="5"/>
      <c r="O495" s="5"/>
      <c r="P495" s="5"/>
      <c r="Q495" s="5"/>
      <c r="R495" s="5"/>
      <c r="S495" s="5"/>
      <c r="T495" s="5"/>
      <c r="U495" s="5"/>
      <c r="V495" s="5"/>
      <c r="W495" s="5"/>
      <c r="X495" s="5"/>
      <c r="Y495" s="5"/>
      <c r="Z495" s="5"/>
    </row>
    <row r="496" spans="1:26" x14ac:dyDescent="0.25">
      <c r="A496" s="1"/>
      <c r="B496" s="5"/>
      <c r="C496" s="122"/>
      <c r="D496" s="3"/>
      <c r="E496" s="434"/>
      <c r="F496" s="400"/>
      <c r="G496" s="401"/>
      <c r="H496" s="5"/>
      <c r="I496" s="5"/>
      <c r="J496" s="5"/>
      <c r="K496" s="5"/>
      <c r="L496" s="5"/>
      <c r="M496" s="5"/>
      <c r="N496" s="5"/>
      <c r="O496" s="5"/>
      <c r="P496" s="5"/>
      <c r="Q496" s="5"/>
      <c r="R496" s="5"/>
      <c r="S496" s="5"/>
      <c r="T496" s="5"/>
      <c r="U496" s="5"/>
      <c r="V496" s="5"/>
      <c r="W496" s="5"/>
      <c r="X496" s="5"/>
      <c r="Y496" s="5"/>
      <c r="Z496" s="5"/>
    </row>
    <row r="497" spans="1:26" x14ac:dyDescent="0.25">
      <c r="A497" s="1"/>
      <c r="B497" s="5"/>
      <c r="C497" s="122"/>
      <c r="D497" s="3"/>
      <c r="E497" s="434"/>
      <c r="F497" s="400"/>
      <c r="G497" s="401"/>
      <c r="H497" s="5"/>
      <c r="I497" s="5"/>
      <c r="J497" s="5"/>
      <c r="K497" s="5"/>
      <c r="L497" s="5"/>
      <c r="M497" s="5"/>
      <c r="N497" s="5"/>
      <c r="O497" s="5"/>
      <c r="P497" s="5"/>
      <c r="Q497" s="5"/>
      <c r="R497" s="5"/>
      <c r="S497" s="5"/>
      <c r="T497" s="5"/>
      <c r="U497" s="5"/>
      <c r="V497" s="5"/>
      <c r="W497" s="5"/>
      <c r="X497" s="5"/>
      <c r="Y497" s="5"/>
      <c r="Z497" s="5"/>
    </row>
    <row r="498" spans="1:26" x14ac:dyDescent="0.25">
      <c r="A498" s="1"/>
      <c r="B498" s="5"/>
      <c r="C498" s="122"/>
      <c r="D498" s="3"/>
      <c r="E498" s="434"/>
      <c r="F498" s="400"/>
      <c r="G498" s="401"/>
      <c r="H498" s="5"/>
      <c r="I498" s="5"/>
      <c r="J498" s="5"/>
      <c r="K498" s="5"/>
      <c r="L498" s="5"/>
      <c r="M498" s="5"/>
      <c r="N498" s="5"/>
      <c r="O498" s="5"/>
      <c r="P498" s="5"/>
      <c r="Q498" s="5"/>
      <c r="R498" s="5"/>
      <c r="S498" s="5"/>
      <c r="T498" s="5"/>
      <c r="U498" s="5"/>
      <c r="V498" s="5"/>
      <c r="W498" s="5"/>
      <c r="X498" s="5"/>
      <c r="Y498" s="5"/>
      <c r="Z498" s="5"/>
    </row>
    <row r="499" spans="1:26" x14ac:dyDescent="0.25">
      <c r="A499" s="1"/>
      <c r="B499" s="5"/>
      <c r="C499" s="122"/>
      <c r="D499" s="3"/>
      <c r="E499" s="434"/>
      <c r="F499" s="400"/>
      <c r="G499" s="401"/>
      <c r="H499" s="5"/>
      <c r="I499" s="5"/>
      <c r="J499" s="5"/>
      <c r="K499" s="5"/>
      <c r="L499" s="5"/>
      <c r="M499" s="5"/>
      <c r="N499" s="5"/>
      <c r="O499" s="5"/>
      <c r="P499" s="5"/>
      <c r="Q499" s="5"/>
      <c r="R499" s="5"/>
      <c r="S499" s="5"/>
      <c r="T499" s="5"/>
      <c r="U499" s="5"/>
      <c r="V499" s="5"/>
      <c r="W499" s="5"/>
      <c r="X499" s="5"/>
      <c r="Y499" s="5"/>
      <c r="Z499" s="5"/>
    </row>
    <row r="500" spans="1:26" x14ac:dyDescent="0.25">
      <c r="A500" s="1"/>
      <c r="B500" s="5"/>
      <c r="C500" s="122"/>
      <c r="D500" s="3"/>
      <c r="E500" s="434"/>
      <c r="F500" s="400"/>
      <c r="G500" s="401"/>
      <c r="H500" s="5"/>
      <c r="I500" s="5"/>
      <c r="J500" s="5"/>
      <c r="K500" s="5"/>
      <c r="L500" s="5"/>
      <c r="M500" s="5"/>
      <c r="N500" s="5"/>
      <c r="O500" s="5"/>
      <c r="P500" s="5"/>
      <c r="Q500" s="5"/>
      <c r="R500" s="5"/>
      <c r="S500" s="5"/>
      <c r="T500" s="5"/>
      <c r="U500" s="5"/>
      <c r="V500" s="5"/>
      <c r="W500" s="5"/>
      <c r="X500" s="5"/>
      <c r="Y500" s="5"/>
      <c r="Z500" s="5"/>
    </row>
    <row r="501" spans="1:26" x14ac:dyDescent="0.25">
      <c r="A501" s="1"/>
      <c r="B501" s="5"/>
      <c r="C501" s="122"/>
      <c r="D501" s="3"/>
      <c r="E501" s="434"/>
      <c r="F501" s="400"/>
      <c r="G501" s="401"/>
      <c r="H501" s="5"/>
      <c r="I501" s="5"/>
      <c r="J501" s="5"/>
      <c r="K501" s="5"/>
      <c r="L501" s="5"/>
      <c r="M501" s="5"/>
      <c r="N501" s="5"/>
      <c r="O501" s="5"/>
      <c r="P501" s="5"/>
      <c r="Q501" s="5"/>
      <c r="R501" s="5"/>
      <c r="S501" s="5"/>
      <c r="T501" s="5"/>
      <c r="U501" s="5"/>
      <c r="V501" s="5"/>
      <c r="W501" s="5"/>
      <c r="X501" s="5"/>
      <c r="Y501" s="5"/>
      <c r="Z501" s="5"/>
    </row>
    <row r="502" spans="1:26" x14ac:dyDescent="0.25">
      <c r="A502" s="1"/>
      <c r="B502" s="5"/>
      <c r="C502" s="122"/>
      <c r="D502" s="3"/>
      <c r="E502" s="434"/>
      <c r="F502" s="400"/>
      <c r="G502" s="401"/>
      <c r="H502" s="5"/>
      <c r="I502" s="5"/>
      <c r="J502" s="5"/>
      <c r="K502" s="5"/>
      <c r="L502" s="5"/>
      <c r="M502" s="5"/>
      <c r="N502" s="5"/>
      <c r="O502" s="5"/>
      <c r="P502" s="5"/>
      <c r="Q502" s="5"/>
      <c r="R502" s="5"/>
      <c r="S502" s="5"/>
      <c r="T502" s="5"/>
      <c r="U502" s="5"/>
      <c r="V502" s="5"/>
      <c r="W502" s="5"/>
      <c r="X502" s="5"/>
      <c r="Y502" s="5"/>
      <c r="Z502" s="5"/>
    </row>
    <row r="503" spans="1:26" x14ac:dyDescent="0.25">
      <c r="A503" s="1"/>
      <c r="B503" s="5"/>
      <c r="C503" s="122"/>
      <c r="D503" s="3"/>
      <c r="E503" s="434"/>
      <c r="F503" s="400"/>
      <c r="G503" s="401"/>
      <c r="H503" s="5"/>
      <c r="I503" s="5"/>
      <c r="J503" s="5"/>
      <c r="K503" s="5"/>
      <c r="L503" s="5"/>
      <c r="M503" s="5"/>
      <c r="N503" s="5"/>
      <c r="O503" s="5"/>
      <c r="P503" s="5"/>
      <c r="Q503" s="5"/>
      <c r="R503" s="5"/>
      <c r="S503" s="5"/>
      <c r="T503" s="5"/>
      <c r="U503" s="5"/>
      <c r="V503" s="5"/>
      <c r="W503" s="5"/>
      <c r="X503" s="5"/>
      <c r="Y503" s="5"/>
      <c r="Z503" s="5"/>
    </row>
    <row r="504" spans="1:26" x14ac:dyDescent="0.25">
      <c r="A504" s="1"/>
      <c r="B504" s="5"/>
      <c r="C504" s="122"/>
      <c r="D504" s="3"/>
      <c r="E504" s="434"/>
      <c r="F504" s="400"/>
      <c r="G504" s="401"/>
      <c r="H504" s="5"/>
      <c r="I504" s="5"/>
      <c r="J504" s="5"/>
      <c r="K504" s="5"/>
      <c r="L504" s="5"/>
      <c r="M504" s="5"/>
      <c r="N504" s="5"/>
      <c r="O504" s="5"/>
      <c r="P504" s="5"/>
      <c r="Q504" s="5"/>
      <c r="R504" s="5"/>
      <c r="S504" s="5"/>
      <c r="T504" s="5"/>
      <c r="U504" s="5"/>
      <c r="V504" s="5"/>
      <c r="W504" s="5"/>
      <c r="X504" s="5"/>
      <c r="Y504" s="5"/>
      <c r="Z504" s="5"/>
    </row>
    <row r="505" spans="1:26" x14ac:dyDescent="0.25">
      <c r="A505" s="1"/>
      <c r="B505" s="5"/>
      <c r="C505" s="122"/>
      <c r="D505" s="3"/>
      <c r="E505" s="434"/>
      <c r="F505" s="400"/>
      <c r="G505" s="401"/>
      <c r="H505" s="5"/>
      <c r="I505" s="5"/>
      <c r="J505" s="5"/>
      <c r="K505" s="5"/>
      <c r="L505" s="5"/>
      <c r="M505" s="5"/>
      <c r="N505" s="5"/>
      <c r="O505" s="5"/>
      <c r="P505" s="5"/>
      <c r="Q505" s="5"/>
      <c r="R505" s="5"/>
      <c r="S505" s="5"/>
      <c r="T505" s="5"/>
      <c r="U505" s="5"/>
      <c r="V505" s="5"/>
      <c r="W505" s="5"/>
      <c r="X505" s="5"/>
      <c r="Y505" s="5"/>
      <c r="Z505" s="5"/>
    </row>
    <row r="506" spans="1:26" x14ac:dyDescent="0.25">
      <c r="A506" s="1"/>
      <c r="B506" s="5"/>
      <c r="C506" s="122"/>
      <c r="D506" s="3"/>
      <c r="E506" s="434"/>
      <c r="F506" s="400"/>
      <c r="G506" s="401"/>
      <c r="H506" s="5"/>
      <c r="I506" s="5"/>
      <c r="J506" s="5"/>
      <c r="K506" s="5"/>
      <c r="L506" s="5"/>
      <c r="M506" s="5"/>
      <c r="N506" s="5"/>
      <c r="O506" s="5"/>
      <c r="P506" s="5"/>
      <c r="Q506" s="5"/>
      <c r="R506" s="5"/>
      <c r="S506" s="5"/>
      <c r="T506" s="5"/>
      <c r="U506" s="5"/>
      <c r="V506" s="5"/>
      <c r="W506" s="5"/>
      <c r="X506" s="5"/>
      <c r="Y506" s="5"/>
      <c r="Z506" s="5"/>
    </row>
    <row r="507" spans="1:26" x14ac:dyDescent="0.25">
      <c r="A507" s="1"/>
      <c r="B507" s="5"/>
      <c r="C507" s="122"/>
      <c r="D507" s="3"/>
      <c r="E507" s="434"/>
      <c r="F507" s="400"/>
      <c r="G507" s="401"/>
      <c r="H507" s="5"/>
      <c r="I507" s="5"/>
      <c r="J507" s="5"/>
      <c r="K507" s="5"/>
      <c r="L507" s="5"/>
      <c r="M507" s="5"/>
      <c r="N507" s="5"/>
      <c r="O507" s="5"/>
      <c r="P507" s="5"/>
      <c r="Q507" s="5"/>
      <c r="R507" s="5"/>
      <c r="S507" s="5"/>
      <c r="T507" s="5"/>
      <c r="U507" s="5"/>
      <c r="V507" s="5"/>
      <c r="W507" s="5"/>
      <c r="X507" s="5"/>
      <c r="Y507" s="5"/>
      <c r="Z507" s="5"/>
    </row>
    <row r="508" spans="1:26" x14ac:dyDescent="0.25">
      <c r="A508" s="1"/>
      <c r="B508" s="5"/>
      <c r="C508" s="122"/>
      <c r="D508" s="3"/>
      <c r="E508" s="434"/>
      <c r="F508" s="400"/>
      <c r="G508" s="401"/>
      <c r="H508" s="5"/>
      <c r="I508" s="5"/>
      <c r="J508" s="5"/>
      <c r="K508" s="5"/>
      <c r="L508" s="5"/>
      <c r="M508" s="5"/>
      <c r="N508" s="5"/>
      <c r="O508" s="5"/>
      <c r="P508" s="5"/>
      <c r="Q508" s="5"/>
      <c r="R508" s="5"/>
      <c r="S508" s="5"/>
      <c r="T508" s="5"/>
      <c r="U508" s="5"/>
      <c r="V508" s="5"/>
      <c r="W508" s="5"/>
      <c r="X508" s="5"/>
      <c r="Y508" s="5"/>
      <c r="Z508" s="5"/>
    </row>
    <row r="509" spans="1:26" x14ac:dyDescent="0.25">
      <c r="A509" s="1"/>
      <c r="B509" s="5"/>
      <c r="C509" s="122"/>
      <c r="D509" s="3"/>
      <c r="E509" s="434"/>
      <c r="F509" s="400"/>
      <c r="G509" s="401"/>
      <c r="H509" s="5"/>
      <c r="I509" s="5"/>
      <c r="J509" s="5"/>
      <c r="K509" s="5"/>
      <c r="L509" s="5"/>
      <c r="M509" s="5"/>
      <c r="N509" s="5"/>
      <c r="O509" s="5"/>
      <c r="P509" s="5"/>
      <c r="Q509" s="5"/>
      <c r="R509" s="5"/>
      <c r="S509" s="5"/>
      <c r="T509" s="5"/>
      <c r="U509" s="5"/>
      <c r="V509" s="5"/>
      <c r="W509" s="5"/>
      <c r="X509" s="5"/>
      <c r="Y509" s="5"/>
      <c r="Z509" s="5"/>
    </row>
    <row r="510" spans="1:26" x14ac:dyDescent="0.25">
      <c r="A510" s="1"/>
      <c r="B510" s="5"/>
      <c r="C510" s="122"/>
      <c r="D510" s="3"/>
      <c r="E510" s="434"/>
      <c r="F510" s="400"/>
      <c r="G510" s="401"/>
      <c r="H510" s="5"/>
      <c r="I510" s="5"/>
      <c r="J510" s="5"/>
      <c r="K510" s="5"/>
      <c r="L510" s="5"/>
      <c r="M510" s="5"/>
      <c r="N510" s="5"/>
      <c r="O510" s="5"/>
      <c r="P510" s="5"/>
      <c r="Q510" s="5"/>
      <c r="R510" s="5"/>
      <c r="S510" s="5"/>
      <c r="T510" s="5"/>
      <c r="U510" s="5"/>
      <c r="V510" s="5"/>
      <c r="W510" s="5"/>
      <c r="X510" s="5"/>
      <c r="Y510" s="5"/>
      <c r="Z510" s="5"/>
    </row>
    <row r="511" spans="1:26" x14ac:dyDescent="0.25">
      <c r="A511" s="1"/>
      <c r="B511" s="5"/>
      <c r="C511" s="122"/>
      <c r="D511" s="3"/>
      <c r="E511" s="434"/>
      <c r="F511" s="400"/>
      <c r="G511" s="401"/>
      <c r="H511" s="5"/>
      <c r="I511" s="5"/>
      <c r="J511" s="5"/>
      <c r="K511" s="5"/>
      <c r="L511" s="5"/>
      <c r="M511" s="5"/>
      <c r="N511" s="5"/>
      <c r="O511" s="5"/>
      <c r="P511" s="5"/>
      <c r="Q511" s="5"/>
      <c r="R511" s="5"/>
      <c r="S511" s="5"/>
      <c r="T511" s="5"/>
      <c r="U511" s="5"/>
      <c r="V511" s="5"/>
      <c r="W511" s="5"/>
      <c r="X511" s="5"/>
      <c r="Y511" s="5"/>
      <c r="Z511" s="5"/>
    </row>
    <row r="512" spans="1:26" x14ac:dyDescent="0.25">
      <c r="A512" s="1"/>
      <c r="B512" s="5"/>
      <c r="C512" s="122"/>
      <c r="D512" s="3"/>
      <c r="E512" s="434"/>
      <c r="F512" s="400"/>
      <c r="G512" s="401"/>
      <c r="H512" s="5"/>
      <c r="I512" s="5"/>
      <c r="J512" s="5"/>
      <c r="K512" s="5"/>
      <c r="L512" s="5"/>
      <c r="M512" s="5"/>
      <c r="N512" s="5"/>
      <c r="O512" s="5"/>
      <c r="P512" s="5"/>
      <c r="Q512" s="5"/>
      <c r="R512" s="5"/>
      <c r="S512" s="5"/>
      <c r="T512" s="5"/>
      <c r="U512" s="5"/>
      <c r="V512" s="5"/>
      <c r="W512" s="5"/>
      <c r="X512" s="5"/>
      <c r="Y512" s="5"/>
      <c r="Z512" s="5"/>
    </row>
    <row r="513" spans="1:26" x14ac:dyDescent="0.25">
      <c r="A513" s="1"/>
      <c r="B513" s="5"/>
      <c r="C513" s="122"/>
      <c r="D513" s="3"/>
      <c r="E513" s="434"/>
      <c r="F513" s="400"/>
      <c r="G513" s="401"/>
      <c r="H513" s="5"/>
      <c r="I513" s="5"/>
      <c r="J513" s="5"/>
      <c r="K513" s="5"/>
      <c r="L513" s="5"/>
      <c r="M513" s="5"/>
      <c r="N513" s="5"/>
      <c r="O513" s="5"/>
      <c r="P513" s="5"/>
      <c r="Q513" s="5"/>
      <c r="R513" s="5"/>
      <c r="S513" s="5"/>
      <c r="T513" s="5"/>
      <c r="U513" s="5"/>
      <c r="V513" s="5"/>
      <c r="W513" s="5"/>
      <c r="X513" s="5"/>
      <c r="Y513" s="5"/>
      <c r="Z513" s="5"/>
    </row>
    <row r="514" spans="1:26" x14ac:dyDescent="0.25">
      <c r="A514" s="1"/>
      <c r="B514" s="5"/>
      <c r="C514" s="122"/>
      <c r="D514" s="3"/>
      <c r="E514" s="434"/>
      <c r="F514" s="400"/>
      <c r="G514" s="401"/>
      <c r="H514" s="5"/>
      <c r="I514" s="5"/>
      <c r="J514" s="5"/>
      <c r="K514" s="5"/>
      <c r="L514" s="5"/>
      <c r="M514" s="5"/>
      <c r="N514" s="5"/>
      <c r="O514" s="5"/>
      <c r="P514" s="5"/>
      <c r="Q514" s="5"/>
      <c r="R514" s="5"/>
      <c r="S514" s="5"/>
      <c r="T514" s="5"/>
      <c r="U514" s="5"/>
      <c r="V514" s="5"/>
      <c r="W514" s="5"/>
      <c r="X514" s="5"/>
      <c r="Y514" s="5"/>
      <c r="Z514" s="5"/>
    </row>
    <row r="515" spans="1:26" x14ac:dyDescent="0.25">
      <c r="A515" s="1"/>
      <c r="B515" s="5"/>
      <c r="C515" s="122"/>
      <c r="D515" s="3"/>
      <c r="E515" s="434"/>
      <c r="F515" s="400"/>
      <c r="G515" s="401"/>
      <c r="H515" s="5"/>
      <c r="I515" s="5"/>
      <c r="J515" s="5"/>
      <c r="K515" s="5"/>
      <c r="L515" s="5"/>
      <c r="M515" s="5"/>
      <c r="N515" s="5"/>
      <c r="O515" s="5"/>
      <c r="P515" s="5"/>
      <c r="Q515" s="5"/>
      <c r="R515" s="5"/>
      <c r="S515" s="5"/>
      <c r="T515" s="5"/>
      <c r="U515" s="5"/>
      <c r="V515" s="5"/>
      <c r="W515" s="5"/>
      <c r="X515" s="5"/>
      <c r="Y515" s="5"/>
      <c r="Z515" s="5"/>
    </row>
    <row r="516" spans="1:26" x14ac:dyDescent="0.25">
      <c r="A516" s="1"/>
      <c r="B516" s="5"/>
      <c r="C516" s="122"/>
      <c r="D516" s="3"/>
      <c r="E516" s="434"/>
      <c r="F516" s="400"/>
      <c r="G516" s="401"/>
      <c r="H516" s="5"/>
      <c r="I516" s="5"/>
      <c r="J516" s="5"/>
      <c r="K516" s="5"/>
      <c r="L516" s="5"/>
      <c r="M516" s="5"/>
      <c r="N516" s="5"/>
      <c r="O516" s="5"/>
      <c r="P516" s="5"/>
      <c r="Q516" s="5"/>
      <c r="R516" s="5"/>
      <c r="S516" s="5"/>
      <c r="T516" s="5"/>
      <c r="U516" s="5"/>
      <c r="V516" s="5"/>
      <c r="W516" s="5"/>
      <c r="X516" s="5"/>
      <c r="Y516" s="5"/>
      <c r="Z516" s="5"/>
    </row>
    <row r="517" spans="1:26" x14ac:dyDescent="0.25">
      <c r="A517" s="1"/>
      <c r="B517" s="5"/>
      <c r="C517" s="122"/>
      <c r="D517" s="3"/>
      <c r="E517" s="434"/>
      <c r="F517" s="400"/>
      <c r="G517" s="401"/>
      <c r="H517" s="5"/>
      <c r="I517" s="5"/>
      <c r="J517" s="5"/>
      <c r="K517" s="5"/>
      <c r="L517" s="5"/>
      <c r="M517" s="5"/>
      <c r="N517" s="5"/>
      <c r="O517" s="5"/>
      <c r="P517" s="5"/>
      <c r="Q517" s="5"/>
      <c r="R517" s="5"/>
      <c r="S517" s="5"/>
      <c r="T517" s="5"/>
      <c r="U517" s="5"/>
      <c r="V517" s="5"/>
      <c r="W517" s="5"/>
      <c r="X517" s="5"/>
      <c r="Y517" s="5"/>
      <c r="Z517" s="5"/>
    </row>
    <row r="518" spans="1:26" x14ac:dyDescent="0.25">
      <c r="A518" s="1"/>
      <c r="B518" s="5"/>
      <c r="C518" s="122"/>
      <c r="D518" s="3"/>
      <c r="E518" s="434"/>
      <c r="F518" s="400"/>
      <c r="G518" s="401"/>
      <c r="H518" s="5"/>
      <c r="I518" s="5"/>
      <c r="J518" s="5"/>
      <c r="K518" s="5"/>
      <c r="L518" s="5"/>
      <c r="M518" s="5"/>
      <c r="N518" s="5"/>
      <c r="O518" s="5"/>
      <c r="P518" s="5"/>
      <c r="Q518" s="5"/>
      <c r="R518" s="5"/>
      <c r="S518" s="5"/>
      <c r="T518" s="5"/>
      <c r="U518" s="5"/>
      <c r="V518" s="5"/>
      <c r="W518" s="5"/>
      <c r="X518" s="5"/>
      <c r="Y518" s="5"/>
      <c r="Z518" s="5"/>
    </row>
    <row r="519" spans="1:26" x14ac:dyDescent="0.25">
      <c r="A519" s="1"/>
      <c r="B519" s="5"/>
      <c r="C519" s="122"/>
      <c r="D519" s="3"/>
      <c r="E519" s="434"/>
      <c r="F519" s="400"/>
      <c r="G519" s="401"/>
      <c r="H519" s="5"/>
      <c r="I519" s="5"/>
      <c r="J519" s="5"/>
      <c r="K519" s="5"/>
      <c r="L519" s="5"/>
      <c r="M519" s="5"/>
      <c r="N519" s="5"/>
      <c r="O519" s="5"/>
      <c r="P519" s="5"/>
      <c r="Q519" s="5"/>
      <c r="R519" s="5"/>
      <c r="S519" s="5"/>
      <c r="T519" s="5"/>
      <c r="U519" s="5"/>
      <c r="V519" s="5"/>
      <c r="W519" s="5"/>
      <c r="X519" s="5"/>
      <c r="Y519" s="5"/>
      <c r="Z519" s="5"/>
    </row>
    <row r="520" spans="1:26" x14ac:dyDescent="0.25">
      <c r="A520" s="1"/>
      <c r="B520" s="5"/>
      <c r="C520" s="122"/>
      <c r="D520" s="3"/>
      <c r="E520" s="434"/>
      <c r="F520" s="400"/>
      <c r="G520" s="401"/>
      <c r="H520" s="5"/>
      <c r="I520" s="5"/>
      <c r="J520" s="5"/>
      <c r="K520" s="5"/>
      <c r="L520" s="5"/>
      <c r="M520" s="5"/>
      <c r="N520" s="5"/>
      <c r="O520" s="5"/>
      <c r="P520" s="5"/>
      <c r="Q520" s="5"/>
      <c r="R520" s="5"/>
      <c r="S520" s="5"/>
      <c r="T520" s="5"/>
      <c r="U520" s="5"/>
      <c r="V520" s="5"/>
      <c r="W520" s="5"/>
      <c r="X520" s="5"/>
      <c r="Y520" s="5"/>
      <c r="Z520" s="5"/>
    </row>
    <row r="521" spans="1:26" x14ac:dyDescent="0.25">
      <c r="A521" s="1"/>
      <c r="B521" s="5"/>
      <c r="C521" s="122"/>
      <c r="D521" s="3"/>
      <c r="E521" s="434"/>
      <c r="F521" s="400"/>
      <c r="G521" s="401"/>
      <c r="H521" s="5"/>
      <c r="I521" s="5"/>
      <c r="J521" s="5"/>
      <c r="K521" s="5"/>
      <c r="L521" s="5"/>
      <c r="M521" s="5"/>
      <c r="N521" s="5"/>
      <c r="O521" s="5"/>
      <c r="P521" s="5"/>
      <c r="Q521" s="5"/>
      <c r="R521" s="5"/>
      <c r="S521" s="5"/>
      <c r="T521" s="5"/>
      <c r="U521" s="5"/>
      <c r="V521" s="5"/>
      <c r="W521" s="5"/>
      <c r="X521" s="5"/>
      <c r="Y521" s="5"/>
      <c r="Z521" s="5"/>
    </row>
    <row r="522" spans="1:26" x14ac:dyDescent="0.25">
      <c r="A522" s="1"/>
      <c r="B522" s="5"/>
      <c r="C522" s="122"/>
      <c r="D522" s="3"/>
      <c r="E522" s="434"/>
      <c r="F522" s="400"/>
      <c r="G522" s="401"/>
      <c r="H522" s="5"/>
      <c r="I522" s="5"/>
      <c r="J522" s="5"/>
      <c r="K522" s="5"/>
      <c r="L522" s="5"/>
      <c r="M522" s="5"/>
      <c r="N522" s="5"/>
      <c r="O522" s="5"/>
      <c r="P522" s="5"/>
      <c r="Q522" s="5"/>
      <c r="R522" s="5"/>
      <c r="S522" s="5"/>
      <c r="T522" s="5"/>
      <c r="U522" s="5"/>
      <c r="V522" s="5"/>
      <c r="W522" s="5"/>
      <c r="X522" s="5"/>
      <c r="Y522" s="5"/>
      <c r="Z522" s="5"/>
    </row>
    <row r="523" spans="1:26" x14ac:dyDescent="0.25">
      <c r="A523" s="1"/>
      <c r="B523" s="5"/>
      <c r="C523" s="122"/>
      <c r="D523" s="3"/>
      <c r="E523" s="434"/>
      <c r="F523" s="400"/>
      <c r="G523" s="401"/>
      <c r="H523" s="5"/>
      <c r="I523" s="5"/>
      <c r="J523" s="5"/>
      <c r="K523" s="5"/>
      <c r="L523" s="5"/>
      <c r="M523" s="5"/>
      <c r="N523" s="5"/>
      <c r="O523" s="5"/>
      <c r="P523" s="5"/>
      <c r="Q523" s="5"/>
      <c r="R523" s="5"/>
      <c r="S523" s="5"/>
      <c r="T523" s="5"/>
      <c r="U523" s="5"/>
      <c r="V523" s="5"/>
      <c r="W523" s="5"/>
      <c r="X523" s="5"/>
      <c r="Y523" s="5"/>
      <c r="Z523" s="5"/>
    </row>
    <row r="524" spans="1:26" x14ac:dyDescent="0.25">
      <c r="A524" s="1"/>
      <c r="B524" s="5"/>
      <c r="C524" s="122"/>
      <c r="D524" s="3"/>
      <c r="E524" s="434"/>
      <c r="F524" s="400"/>
      <c r="G524" s="401"/>
      <c r="H524" s="5"/>
      <c r="I524" s="5"/>
      <c r="J524" s="5"/>
      <c r="K524" s="5"/>
      <c r="L524" s="5"/>
      <c r="M524" s="5"/>
      <c r="N524" s="5"/>
      <c r="O524" s="5"/>
      <c r="P524" s="5"/>
      <c r="Q524" s="5"/>
      <c r="R524" s="5"/>
      <c r="S524" s="5"/>
      <c r="T524" s="5"/>
      <c r="U524" s="5"/>
      <c r="V524" s="5"/>
      <c r="W524" s="5"/>
      <c r="X524" s="5"/>
      <c r="Y524" s="5"/>
      <c r="Z524" s="5"/>
    </row>
    <row r="525" spans="1:26" x14ac:dyDescent="0.25">
      <c r="A525" s="1"/>
      <c r="B525" s="5"/>
      <c r="C525" s="122"/>
      <c r="D525" s="3"/>
      <c r="E525" s="434"/>
      <c r="F525" s="400"/>
      <c r="G525" s="401"/>
      <c r="H525" s="5"/>
      <c r="I525" s="5"/>
      <c r="J525" s="5"/>
      <c r="K525" s="5"/>
      <c r="L525" s="5"/>
      <c r="M525" s="5"/>
      <c r="N525" s="5"/>
      <c r="O525" s="5"/>
      <c r="P525" s="5"/>
      <c r="Q525" s="5"/>
      <c r="R525" s="5"/>
      <c r="S525" s="5"/>
      <c r="T525" s="5"/>
      <c r="U525" s="5"/>
      <c r="V525" s="5"/>
      <c r="W525" s="5"/>
      <c r="X525" s="5"/>
      <c r="Y525" s="5"/>
      <c r="Z525" s="5"/>
    </row>
    <row r="526" spans="1:26" x14ac:dyDescent="0.25">
      <c r="A526" s="1"/>
      <c r="B526" s="5"/>
      <c r="C526" s="122"/>
      <c r="D526" s="3"/>
      <c r="E526" s="434"/>
      <c r="F526" s="400"/>
      <c r="G526" s="401"/>
      <c r="H526" s="5"/>
      <c r="I526" s="5"/>
      <c r="J526" s="5"/>
      <c r="K526" s="5"/>
      <c r="L526" s="5"/>
      <c r="M526" s="5"/>
      <c r="N526" s="5"/>
      <c r="O526" s="5"/>
      <c r="P526" s="5"/>
      <c r="Q526" s="5"/>
      <c r="R526" s="5"/>
      <c r="S526" s="5"/>
      <c r="T526" s="5"/>
      <c r="U526" s="5"/>
      <c r="V526" s="5"/>
      <c r="W526" s="5"/>
      <c r="X526" s="5"/>
      <c r="Y526" s="5"/>
      <c r="Z526" s="5"/>
    </row>
    <row r="527" spans="1:26" x14ac:dyDescent="0.25">
      <c r="A527" s="1"/>
      <c r="B527" s="5"/>
      <c r="C527" s="122"/>
      <c r="D527" s="3"/>
      <c r="E527" s="434"/>
      <c r="F527" s="400"/>
      <c r="G527" s="401"/>
      <c r="H527" s="5"/>
      <c r="I527" s="5"/>
      <c r="J527" s="5"/>
      <c r="K527" s="5"/>
      <c r="L527" s="5"/>
      <c r="M527" s="5"/>
      <c r="N527" s="5"/>
      <c r="O527" s="5"/>
      <c r="P527" s="5"/>
      <c r="Q527" s="5"/>
      <c r="R527" s="5"/>
      <c r="S527" s="5"/>
      <c r="T527" s="5"/>
      <c r="U527" s="5"/>
      <c r="V527" s="5"/>
      <c r="W527" s="5"/>
      <c r="X527" s="5"/>
      <c r="Y527" s="5"/>
      <c r="Z527" s="5"/>
    </row>
    <row r="528" spans="1:26" x14ac:dyDescent="0.25">
      <c r="A528" s="1"/>
      <c r="B528" s="5"/>
      <c r="C528" s="122"/>
      <c r="D528" s="3"/>
      <c r="E528" s="434"/>
      <c r="F528" s="400"/>
      <c r="G528" s="401"/>
      <c r="H528" s="5"/>
      <c r="I528" s="5"/>
      <c r="J528" s="5"/>
      <c r="K528" s="5"/>
      <c r="L528" s="5"/>
      <c r="M528" s="5"/>
      <c r="N528" s="5"/>
      <c r="O528" s="5"/>
      <c r="P528" s="5"/>
      <c r="Q528" s="5"/>
      <c r="R528" s="5"/>
      <c r="S528" s="5"/>
      <c r="T528" s="5"/>
      <c r="U528" s="5"/>
      <c r="V528" s="5"/>
      <c r="W528" s="5"/>
      <c r="X528" s="5"/>
      <c r="Y528" s="5"/>
      <c r="Z528" s="5"/>
    </row>
    <row r="529" spans="1:26" x14ac:dyDescent="0.25">
      <c r="A529" s="1"/>
      <c r="B529" s="5"/>
      <c r="C529" s="122"/>
      <c r="D529" s="3"/>
      <c r="E529" s="434"/>
      <c r="F529" s="400"/>
      <c r="G529" s="401"/>
      <c r="H529" s="5"/>
      <c r="I529" s="5"/>
      <c r="J529" s="5"/>
      <c r="K529" s="5"/>
      <c r="L529" s="5"/>
      <c r="M529" s="5"/>
      <c r="N529" s="5"/>
      <c r="O529" s="5"/>
      <c r="P529" s="5"/>
      <c r="Q529" s="5"/>
      <c r="R529" s="5"/>
      <c r="S529" s="5"/>
      <c r="T529" s="5"/>
      <c r="U529" s="5"/>
      <c r="V529" s="5"/>
      <c r="W529" s="5"/>
      <c r="X529" s="5"/>
      <c r="Y529" s="5"/>
      <c r="Z529" s="5"/>
    </row>
    <row r="530" spans="1:26" x14ac:dyDescent="0.25">
      <c r="A530" s="1"/>
      <c r="B530" s="5"/>
      <c r="C530" s="122"/>
      <c r="D530" s="3"/>
      <c r="E530" s="434"/>
      <c r="F530" s="400"/>
      <c r="G530" s="401"/>
      <c r="H530" s="5"/>
      <c r="I530" s="5"/>
      <c r="J530" s="5"/>
      <c r="K530" s="5"/>
      <c r="L530" s="5"/>
      <c r="M530" s="5"/>
      <c r="N530" s="5"/>
      <c r="O530" s="5"/>
      <c r="P530" s="5"/>
      <c r="Q530" s="5"/>
      <c r="R530" s="5"/>
      <c r="S530" s="5"/>
      <c r="T530" s="5"/>
      <c r="U530" s="5"/>
      <c r="V530" s="5"/>
      <c r="W530" s="5"/>
      <c r="X530" s="5"/>
      <c r="Y530" s="5"/>
      <c r="Z530" s="5"/>
    </row>
    <row r="531" spans="1:26" x14ac:dyDescent="0.25">
      <c r="A531" s="1"/>
      <c r="B531" s="5"/>
      <c r="C531" s="122"/>
      <c r="D531" s="3"/>
      <c r="E531" s="434"/>
      <c r="F531" s="400"/>
      <c r="G531" s="401"/>
      <c r="H531" s="5"/>
      <c r="I531" s="5"/>
      <c r="J531" s="5"/>
      <c r="K531" s="5"/>
      <c r="L531" s="5"/>
      <c r="M531" s="5"/>
      <c r="N531" s="5"/>
      <c r="O531" s="5"/>
      <c r="P531" s="5"/>
      <c r="Q531" s="5"/>
      <c r="R531" s="5"/>
      <c r="S531" s="5"/>
      <c r="T531" s="5"/>
      <c r="U531" s="5"/>
      <c r="V531" s="5"/>
      <c r="W531" s="5"/>
      <c r="X531" s="5"/>
      <c r="Y531" s="5"/>
      <c r="Z531" s="5"/>
    </row>
    <row r="532" spans="1:26" x14ac:dyDescent="0.25">
      <c r="A532" s="1"/>
      <c r="B532" s="5"/>
      <c r="C532" s="122"/>
      <c r="D532" s="3"/>
      <c r="E532" s="434"/>
      <c r="F532" s="400"/>
      <c r="G532" s="401"/>
      <c r="H532" s="5"/>
      <c r="I532" s="5"/>
      <c r="J532" s="5"/>
      <c r="K532" s="5"/>
      <c r="L532" s="5"/>
      <c r="M532" s="5"/>
      <c r="N532" s="5"/>
      <c r="O532" s="5"/>
      <c r="P532" s="5"/>
      <c r="Q532" s="5"/>
      <c r="R532" s="5"/>
      <c r="S532" s="5"/>
      <c r="T532" s="5"/>
      <c r="U532" s="5"/>
      <c r="V532" s="5"/>
      <c r="W532" s="5"/>
      <c r="X532" s="5"/>
      <c r="Y532" s="5"/>
      <c r="Z532" s="5"/>
    </row>
    <row r="533" spans="1:26" x14ac:dyDescent="0.25">
      <c r="A533" s="1"/>
      <c r="B533" s="5"/>
      <c r="C533" s="122"/>
      <c r="D533" s="3"/>
      <c r="E533" s="434"/>
      <c r="F533" s="400"/>
      <c r="G533" s="401"/>
      <c r="H533" s="5"/>
      <c r="I533" s="5"/>
      <c r="J533" s="5"/>
      <c r="K533" s="5"/>
      <c r="L533" s="5"/>
      <c r="M533" s="5"/>
      <c r="N533" s="5"/>
      <c r="O533" s="5"/>
      <c r="P533" s="5"/>
      <c r="Q533" s="5"/>
      <c r="R533" s="5"/>
      <c r="S533" s="5"/>
      <c r="T533" s="5"/>
      <c r="U533" s="5"/>
      <c r="V533" s="5"/>
      <c r="W533" s="5"/>
      <c r="X533" s="5"/>
      <c r="Y533" s="5"/>
      <c r="Z533" s="5"/>
    </row>
    <row r="534" spans="1:26" x14ac:dyDescent="0.25">
      <c r="A534" s="1"/>
      <c r="B534" s="5"/>
      <c r="C534" s="122"/>
      <c r="D534" s="3"/>
      <c r="E534" s="434"/>
      <c r="F534" s="400"/>
      <c r="G534" s="401"/>
      <c r="H534" s="5"/>
      <c r="I534" s="5"/>
      <c r="J534" s="5"/>
      <c r="K534" s="5"/>
      <c r="L534" s="5"/>
      <c r="M534" s="5"/>
      <c r="N534" s="5"/>
      <c r="O534" s="5"/>
      <c r="P534" s="5"/>
      <c r="Q534" s="5"/>
      <c r="R534" s="5"/>
      <c r="S534" s="5"/>
      <c r="T534" s="5"/>
      <c r="U534" s="5"/>
      <c r="V534" s="5"/>
      <c r="W534" s="5"/>
      <c r="X534" s="5"/>
      <c r="Y534" s="5"/>
      <c r="Z534" s="5"/>
    </row>
    <row r="535" spans="1:26" x14ac:dyDescent="0.25">
      <c r="A535" s="1"/>
      <c r="B535" s="5"/>
      <c r="C535" s="122"/>
      <c r="D535" s="3"/>
      <c r="E535" s="434"/>
      <c r="F535" s="400"/>
      <c r="G535" s="401"/>
      <c r="H535" s="5"/>
      <c r="I535" s="5"/>
      <c r="J535" s="5"/>
      <c r="K535" s="5"/>
      <c r="L535" s="5"/>
      <c r="M535" s="5"/>
      <c r="N535" s="5"/>
      <c r="O535" s="5"/>
      <c r="P535" s="5"/>
      <c r="Q535" s="5"/>
      <c r="R535" s="5"/>
      <c r="S535" s="5"/>
      <c r="T535" s="5"/>
      <c r="U535" s="5"/>
      <c r="V535" s="5"/>
      <c r="W535" s="5"/>
      <c r="X535" s="5"/>
      <c r="Y535" s="5"/>
      <c r="Z535" s="5"/>
    </row>
    <row r="536" spans="1:26" x14ac:dyDescent="0.25">
      <c r="A536" s="1"/>
      <c r="B536" s="5"/>
      <c r="C536" s="122"/>
      <c r="D536" s="3"/>
      <c r="E536" s="434"/>
      <c r="F536" s="400"/>
      <c r="G536" s="401"/>
      <c r="H536" s="5"/>
      <c r="I536" s="5"/>
      <c r="J536" s="5"/>
      <c r="K536" s="5"/>
      <c r="L536" s="5"/>
      <c r="M536" s="5"/>
      <c r="N536" s="5"/>
      <c r="O536" s="5"/>
      <c r="P536" s="5"/>
      <c r="Q536" s="5"/>
      <c r="R536" s="5"/>
      <c r="S536" s="5"/>
      <c r="T536" s="5"/>
      <c r="U536" s="5"/>
      <c r="V536" s="5"/>
      <c r="W536" s="5"/>
      <c r="X536" s="5"/>
      <c r="Y536" s="5"/>
      <c r="Z536" s="5"/>
    </row>
    <row r="537" spans="1:26" x14ac:dyDescent="0.25">
      <c r="A537" s="1"/>
      <c r="B537" s="5"/>
      <c r="C537" s="122"/>
      <c r="D537" s="3"/>
      <c r="E537" s="434"/>
      <c r="F537" s="400"/>
      <c r="G537" s="401"/>
      <c r="H537" s="5"/>
      <c r="I537" s="5"/>
      <c r="J537" s="5"/>
      <c r="K537" s="5"/>
      <c r="L537" s="5"/>
      <c r="M537" s="5"/>
      <c r="N537" s="5"/>
      <c r="O537" s="5"/>
      <c r="P537" s="5"/>
      <c r="Q537" s="5"/>
      <c r="R537" s="5"/>
      <c r="S537" s="5"/>
      <c r="T537" s="5"/>
      <c r="U537" s="5"/>
      <c r="V537" s="5"/>
      <c r="W537" s="5"/>
      <c r="X537" s="5"/>
      <c r="Y537" s="5"/>
      <c r="Z537" s="5"/>
    </row>
    <row r="538" spans="1:26" x14ac:dyDescent="0.25">
      <c r="A538" s="1"/>
      <c r="B538" s="5"/>
      <c r="C538" s="122"/>
      <c r="D538" s="3"/>
      <c r="E538" s="434"/>
      <c r="F538" s="400"/>
      <c r="G538" s="401"/>
      <c r="H538" s="5"/>
      <c r="I538" s="5"/>
      <c r="J538" s="5"/>
      <c r="K538" s="5"/>
      <c r="L538" s="5"/>
      <c r="M538" s="5"/>
      <c r="N538" s="5"/>
      <c r="O538" s="5"/>
      <c r="P538" s="5"/>
      <c r="Q538" s="5"/>
      <c r="R538" s="5"/>
      <c r="S538" s="5"/>
      <c r="T538" s="5"/>
      <c r="U538" s="5"/>
      <c r="V538" s="5"/>
      <c r="W538" s="5"/>
      <c r="X538" s="5"/>
      <c r="Y538" s="5"/>
      <c r="Z538" s="5"/>
    </row>
    <row r="539" spans="1:26" x14ac:dyDescent="0.25">
      <c r="A539" s="1"/>
      <c r="B539" s="5"/>
      <c r="C539" s="122"/>
      <c r="D539" s="3"/>
      <c r="E539" s="434"/>
      <c r="F539" s="400"/>
      <c r="G539" s="401"/>
      <c r="H539" s="5"/>
      <c r="I539" s="5"/>
      <c r="J539" s="5"/>
      <c r="K539" s="5"/>
      <c r="L539" s="5"/>
      <c r="M539" s="5"/>
      <c r="N539" s="5"/>
      <c r="O539" s="5"/>
      <c r="P539" s="5"/>
      <c r="Q539" s="5"/>
      <c r="R539" s="5"/>
      <c r="S539" s="5"/>
      <c r="T539" s="5"/>
      <c r="U539" s="5"/>
      <c r="V539" s="5"/>
      <c r="W539" s="5"/>
      <c r="X539" s="5"/>
      <c r="Y539" s="5"/>
      <c r="Z539" s="5"/>
    </row>
    <row r="540" spans="1:26" x14ac:dyDescent="0.25">
      <c r="A540" s="1"/>
      <c r="B540" s="5"/>
      <c r="C540" s="122"/>
      <c r="D540" s="3"/>
      <c r="E540" s="434"/>
      <c r="F540" s="400"/>
      <c r="G540" s="401"/>
      <c r="H540" s="5"/>
      <c r="I540" s="5"/>
      <c r="J540" s="5"/>
      <c r="K540" s="5"/>
      <c r="L540" s="5"/>
      <c r="M540" s="5"/>
      <c r="N540" s="5"/>
      <c r="O540" s="5"/>
      <c r="P540" s="5"/>
      <c r="Q540" s="5"/>
      <c r="R540" s="5"/>
      <c r="S540" s="5"/>
      <c r="T540" s="5"/>
      <c r="U540" s="5"/>
      <c r="V540" s="5"/>
      <c r="W540" s="5"/>
      <c r="X540" s="5"/>
      <c r="Y540" s="5"/>
      <c r="Z540" s="5"/>
    </row>
    <row r="541" spans="1:26" x14ac:dyDescent="0.25">
      <c r="A541" s="1"/>
      <c r="B541" s="5"/>
      <c r="C541" s="122"/>
      <c r="D541" s="3"/>
      <c r="E541" s="434"/>
      <c r="F541" s="400"/>
      <c r="G541" s="401"/>
      <c r="H541" s="5"/>
      <c r="I541" s="5"/>
      <c r="J541" s="5"/>
      <c r="K541" s="5"/>
      <c r="L541" s="5"/>
      <c r="M541" s="5"/>
      <c r="N541" s="5"/>
      <c r="O541" s="5"/>
      <c r="P541" s="5"/>
      <c r="Q541" s="5"/>
      <c r="R541" s="5"/>
      <c r="S541" s="5"/>
      <c r="T541" s="5"/>
      <c r="U541" s="5"/>
      <c r="V541" s="5"/>
      <c r="W541" s="5"/>
      <c r="X541" s="5"/>
      <c r="Y541" s="5"/>
      <c r="Z541" s="5"/>
    </row>
    <row r="542" spans="1:26" x14ac:dyDescent="0.25">
      <c r="A542" s="1"/>
      <c r="B542" s="5"/>
      <c r="C542" s="122"/>
      <c r="D542" s="3"/>
      <c r="E542" s="434"/>
      <c r="F542" s="400"/>
      <c r="G542" s="401"/>
      <c r="H542" s="5"/>
      <c r="I542" s="5"/>
      <c r="J542" s="5"/>
      <c r="K542" s="5"/>
      <c r="L542" s="5"/>
      <c r="M542" s="5"/>
      <c r="N542" s="5"/>
      <c r="O542" s="5"/>
      <c r="P542" s="5"/>
      <c r="Q542" s="5"/>
      <c r="R542" s="5"/>
      <c r="S542" s="5"/>
      <c r="T542" s="5"/>
      <c r="U542" s="5"/>
      <c r="V542" s="5"/>
      <c r="W542" s="5"/>
      <c r="X542" s="5"/>
      <c r="Y542" s="5"/>
      <c r="Z542" s="5"/>
    </row>
    <row r="543" spans="1:26" x14ac:dyDescent="0.25">
      <c r="A543" s="1"/>
      <c r="B543" s="5"/>
      <c r="C543" s="122"/>
      <c r="D543" s="3"/>
      <c r="E543" s="434"/>
      <c r="F543" s="400"/>
      <c r="G543" s="401"/>
      <c r="H543" s="5"/>
      <c r="I543" s="5"/>
      <c r="J543" s="5"/>
      <c r="K543" s="5"/>
      <c r="L543" s="5"/>
      <c r="M543" s="5"/>
      <c r="N543" s="5"/>
      <c r="O543" s="5"/>
      <c r="P543" s="5"/>
      <c r="Q543" s="5"/>
      <c r="R543" s="5"/>
      <c r="S543" s="5"/>
      <c r="T543" s="5"/>
      <c r="U543" s="5"/>
      <c r="V543" s="5"/>
      <c r="W543" s="5"/>
      <c r="X543" s="5"/>
      <c r="Y543" s="5"/>
      <c r="Z543" s="5"/>
    </row>
    <row r="544" spans="1:26" x14ac:dyDescent="0.25">
      <c r="A544" s="1"/>
      <c r="B544" s="5"/>
      <c r="C544" s="122"/>
      <c r="D544" s="3"/>
      <c r="E544" s="434"/>
      <c r="F544" s="400"/>
      <c r="G544" s="401"/>
      <c r="H544" s="5"/>
      <c r="I544" s="5"/>
      <c r="J544" s="5"/>
      <c r="K544" s="5"/>
      <c r="L544" s="5"/>
      <c r="M544" s="5"/>
      <c r="N544" s="5"/>
      <c r="O544" s="5"/>
      <c r="P544" s="5"/>
      <c r="Q544" s="5"/>
      <c r="R544" s="5"/>
      <c r="S544" s="5"/>
      <c r="T544" s="5"/>
      <c r="U544" s="5"/>
      <c r="V544" s="5"/>
      <c r="W544" s="5"/>
      <c r="X544" s="5"/>
      <c r="Y544" s="5"/>
      <c r="Z544" s="5"/>
    </row>
    <row r="545" spans="1:26" x14ac:dyDescent="0.25">
      <c r="A545" s="1"/>
      <c r="B545" s="5"/>
      <c r="C545" s="122"/>
      <c r="D545" s="3"/>
      <c r="E545" s="434"/>
      <c r="F545" s="400"/>
      <c r="G545" s="401"/>
      <c r="H545" s="5"/>
      <c r="I545" s="5"/>
      <c r="J545" s="5"/>
      <c r="K545" s="5"/>
      <c r="L545" s="5"/>
      <c r="M545" s="5"/>
      <c r="N545" s="5"/>
      <c r="O545" s="5"/>
      <c r="P545" s="5"/>
      <c r="Q545" s="5"/>
      <c r="R545" s="5"/>
      <c r="S545" s="5"/>
      <c r="T545" s="5"/>
      <c r="U545" s="5"/>
      <c r="V545" s="5"/>
      <c r="W545" s="5"/>
      <c r="X545" s="5"/>
      <c r="Y545" s="5"/>
      <c r="Z545" s="5"/>
    </row>
    <row r="546" spans="1:26" x14ac:dyDescent="0.25">
      <c r="A546" s="1"/>
      <c r="B546" s="5"/>
      <c r="C546" s="122"/>
      <c r="D546" s="3"/>
      <c r="E546" s="434"/>
      <c r="F546" s="400"/>
      <c r="G546" s="401"/>
      <c r="H546" s="5"/>
      <c r="I546" s="5"/>
      <c r="J546" s="5"/>
      <c r="K546" s="5"/>
      <c r="L546" s="5"/>
      <c r="M546" s="5"/>
      <c r="N546" s="5"/>
      <c r="O546" s="5"/>
      <c r="P546" s="5"/>
      <c r="Q546" s="5"/>
      <c r="R546" s="5"/>
      <c r="S546" s="5"/>
      <c r="T546" s="5"/>
      <c r="U546" s="5"/>
      <c r="V546" s="5"/>
      <c r="W546" s="5"/>
      <c r="X546" s="5"/>
      <c r="Y546" s="5"/>
      <c r="Z546" s="5"/>
    </row>
    <row r="547" spans="1:26" x14ac:dyDescent="0.25">
      <c r="A547" s="1"/>
      <c r="B547" s="5"/>
      <c r="C547" s="122"/>
      <c r="D547" s="3"/>
      <c r="E547" s="434"/>
      <c r="F547" s="400"/>
      <c r="G547" s="401"/>
      <c r="H547" s="5"/>
      <c r="I547" s="5"/>
      <c r="J547" s="5"/>
      <c r="K547" s="5"/>
      <c r="L547" s="5"/>
      <c r="M547" s="5"/>
      <c r="N547" s="5"/>
      <c r="O547" s="5"/>
      <c r="P547" s="5"/>
      <c r="Q547" s="5"/>
      <c r="R547" s="5"/>
      <c r="S547" s="5"/>
      <c r="T547" s="5"/>
      <c r="U547" s="5"/>
      <c r="V547" s="5"/>
      <c r="W547" s="5"/>
      <c r="X547" s="5"/>
      <c r="Y547" s="5"/>
      <c r="Z547" s="5"/>
    </row>
    <row r="548" spans="1:26" x14ac:dyDescent="0.25">
      <c r="A548" s="1"/>
      <c r="B548" s="5"/>
      <c r="C548" s="122"/>
      <c r="D548" s="3"/>
      <c r="E548" s="434"/>
      <c r="F548" s="400"/>
      <c r="G548" s="401"/>
      <c r="H548" s="5"/>
      <c r="I548" s="5"/>
      <c r="J548" s="5"/>
      <c r="K548" s="5"/>
      <c r="L548" s="5"/>
      <c r="M548" s="5"/>
      <c r="N548" s="5"/>
      <c r="O548" s="5"/>
      <c r="P548" s="5"/>
      <c r="Q548" s="5"/>
      <c r="R548" s="5"/>
      <c r="S548" s="5"/>
      <c r="T548" s="5"/>
      <c r="U548" s="5"/>
      <c r="V548" s="5"/>
      <c r="W548" s="5"/>
      <c r="X548" s="5"/>
      <c r="Y548" s="5"/>
      <c r="Z548" s="5"/>
    </row>
    <row r="549" spans="1:26" x14ac:dyDescent="0.25">
      <c r="A549" s="1"/>
      <c r="B549" s="5"/>
      <c r="C549" s="122"/>
      <c r="D549" s="3"/>
      <c r="E549" s="434"/>
      <c r="F549" s="400"/>
      <c r="G549" s="401"/>
      <c r="H549" s="5"/>
      <c r="I549" s="5"/>
      <c r="J549" s="5"/>
      <c r="K549" s="5"/>
      <c r="L549" s="5"/>
      <c r="M549" s="5"/>
      <c r="N549" s="5"/>
      <c r="O549" s="5"/>
      <c r="P549" s="5"/>
      <c r="Q549" s="5"/>
      <c r="R549" s="5"/>
      <c r="S549" s="5"/>
      <c r="T549" s="5"/>
      <c r="U549" s="5"/>
      <c r="V549" s="5"/>
      <c r="W549" s="5"/>
      <c r="X549" s="5"/>
      <c r="Y549" s="5"/>
      <c r="Z549" s="5"/>
    </row>
    <row r="550" spans="1:26" x14ac:dyDescent="0.25">
      <c r="A550" s="1"/>
      <c r="B550" s="5"/>
      <c r="C550" s="122"/>
      <c r="D550" s="3"/>
      <c r="E550" s="434"/>
      <c r="F550" s="400"/>
      <c r="G550" s="401"/>
      <c r="H550" s="5"/>
      <c r="I550" s="5"/>
      <c r="J550" s="5"/>
      <c r="K550" s="5"/>
      <c r="L550" s="5"/>
      <c r="M550" s="5"/>
      <c r="N550" s="5"/>
      <c r="O550" s="5"/>
      <c r="P550" s="5"/>
      <c r="Q550" s="5"/>
      <c r="R550" s="5"/>
      <c r="S550" s="5"/>
      <c r="T550" s="5"/>
      <c r="U550" s="5"/>
      <c r="V550" s="5"/>
      <c r="W550" s="5"/>
      <c r="X550" s="5"/>
      <c r="Y550" s="5"/>
      <c r="Z550" s="5"/>
    </row>
    <row r="551" spans="1:26" x14ac:dyDescent="0.25">
      <c r="A551" s="1"/>
      <c r="B551" s="5"/>
      <c r="C551" s="122"/>
      <c r="D551" s="3"/>
      <c r="E551" s="434"/>
      <c r="F551" s="400"/>
      <c r="G551" s="401"/>
      <c r="H551" s="5"/>
      <c r="I551" s="5"/>
      <c r="J551" s="5"/>
      <c r="K551" s="5"/>
      <c r="L551" s="5"/>
      <c r="M551" s="5"/>
      <c r="N551" s="5"/>
      <c r="O551" s="5"/>
      <c r="P551" s="5"/>
      <c r="Q551" s="5"/>
      <c r="R551" s="5"/>
      <c r="S551" s="5"/>
      <c r="T551" s="5"/>
      <c r="U551" s="5"/>
      <c r="V551" s="5"/>
      <c r="W551" s="5"/>
      <c r="X551" s="5"/>
      <c r="Y551" s="5"/>
      <c r="Z551" s="5"/>
    </row>
    <row r="552" spans="1:26" x14ac:dyDescent="0.25">
      <c r="A552" s="1"/>
      <c r="B552" s="5"/>
      <c r="C552" s="122"/>
      <c r="D552" s="3"/>
      <c r="E552" s="434"/>
      <c r="F552" s="400"/>
      <c r="G552" s="401"/>
      <c r="H552" s="5"/>
      <c r="I552" s="5"/>
      <c r="J552" s="5"/>
      <c r="K552" s="5"/>
      <c r="L552" s="5"/>
      <c r="M552" s="5"/>
      <c r="N552" s="5"/>
      <c r="O552" s="5"/>
      <c r="P552" s="5"/>
      <c r="Q552" s="5"/>
      <c r="R552" s="5"/>
      <c r="S552" s="5"/>
      <c r="T552" s="5"/>
      <c r="U552" s="5"/>
      <c r="V552" s="5"/>
      <c r="W552" s="5"/>
      <c r="X552" s="5"/>
      <c r="Y552" s="5"/>
      <c r="Z552" s="5"/>
    </row>
    <row r="553" spans="1:26" x14ac:dyDescent="0.25">
      <c r="A553" s="1"/>
      <c r="B553" s="5"/>
      <c r="C553" s="122"/>
      <c r="D553" s="3"/>
      <c r="E553" s="434"/>
      <c r="F553" s="400"/>
      <c r="G553" s="401"/>
      <c r="H553" s="5"/>
      <c r="I553" s="5"/>
      <c r="J553" s="5"/>
      <c r="K553" s="5"/>
      <c r="L553" s="5"/>
      <c r="M553" s="5"/>
      <c r="N553" s="5"/>
      <c r="O553" s="5"/>
      <c r="P553" s="5"/>
      <c r="Q553" s="5"/>
      <c r="R553" s="5"/>
      <c r="S553" s="5"/>
      <c r="T553" s="5"/>
      <c r="U553" s="5"/>
      <c r="V553" s="5"/>
      <c r="W553" s="5"/>
      <c r="X553" s="5"/>
      <c r="Y553" s="5"/>
      <c r="Z553" s="5"/>
    </row>
    <row r="554" spans="1:26" x14ac:dyDescent="0.25">
      <c r="A554" s="1"/>
      <c r="B554" s="5"/>
      <c r="C554" s="122"/>
      <c r="D554" s="3"/>
      <c r="E554" s="434"/>
      <c r="F554" s="400"/>
      <c r="G554" s="401"/>
      <c r="H554" s="5"/>
      <c r="I554" s="5"/>
      <c r="J554" s="5"/>
      <c r="K554" s="5"/>
      <c r="L554" s="5"/>
      <c r="M554" s="5"/>
      <c r="N554" s="5"/>
      <c r="O554" s="5"/>
      <c r="P554" s="5"/>
      <c r="Q554" s="5"/>
      <c r="R554" s="5"/>
      <c r="S554" s="5"/>
      <c r="T554" s="5"/>
      <c r="U554" s="5"/>
      <c r="V554" s="5"/>
      <c r="W554" s="5"/>
      <c r="X554" s="5"/>
      <c r="Y554" s="5"/>
      <c r="Z554" s="5"/>
    </row>
    <row r="555" spans="1:26" x14ac:dyDescent="0.25">
      <c r="A555" s="1"/>
      <c r="B555" s="5"/>
      <c r="C555" s="122"/>
      <c r="D555" s="3"/>
      <c r="E555" s="434"/>
      <c r="F555" s="400"/>
      <c r="G555" s="401"/>
      <c r="H555" s="5"/>
      <c r="I555" s="5"/>
      <c r="J555" s="5"/>
      <c r="K555" s="5"/>
      <c r="L555" s="5"/>
      <c r="M555" s="5"/>
      <c r="N555" s="5"/>
      <c r="O555" s="5"/>
      <c r="P555" s="5"/>
      <c r="Q555" s="5"/>
      <c r="R555" s="5"/>
      <c r="S555" s="5"/>
      <c r="T555" s="5"/>
      <c r="U555" s="5"/>
      <c r="V555" s="5"/>
      <c r="W555" s="5"/>
      <c r="X555" s="5"/>
      <c r="Y555" s="5"/>
      <c r="Z555" s="5"/>
    </row>
    <row r="556" spans="1:26" x14ac:dyDescent="0.25">
      <c r="A556" s="1"/>
      <c r="B556" s="5"/>
      <c r="C556" s="122"/>
      <c r="D556" s="3"/>
      <c r="E556" s="434"/>
      <c r="F556" s="400"/>
      <c r="G556" s="401"/>
      <c r="H556" s="5"/>
      <c r="I556" s="5"/>
      <c r="J556" s="5"/>
      <c r="K556" s="5"/>
      <c r="L556" s="5"/>
      <c r="M556" s="5"/>
      <c r="N556" s="5"/>
      <c r="O556" s="5"/>
      <c r="P556" s="5"/>
      <c r="Q556" s="5"/>
      <c r="R556" s="5"/>
      <c r="S556" s="5"/>
      <c r="T556" s="5"/>
      <c r="U556" s="5"/>
      <c r="V556" s="5"/>
      <c r="W556" s="5"/>
      <c r="X556" s="5"/>
      <c r="Y556" s="5"/>
      <c r="Z556" s="5"/>
    </row>
    <row r="557" spans="1:26" x14ac:dyDescent="0.25">
      <c r="A557" s="1"/>
      <c r="B557" s="5"/>
      <c r="C557" s="122"/>
      <c r="D557" s="3"/>
      <c r="E557" s="434"/>
      <c r="F557" s="400"/>
      <c r="G557" s="401"/>
      <c r="H557" s="5"/>
      <c r="I557" s="5"/>
      <c r="J557" s="5"/>
      <c r="K557" s="5"/>
      <c r="L557" s="5"/>
      <c r="M557" s="5"/>
      <c r="N557" s="5"/>
      <c r="O557" s="5"/>
      <c r="P557" s="5"/>
      <c r="Q557" s="5"/>
      <c r="R557" s="5"/>
      <c r="S557" s="5"/>
      <c r="T557" s="5"/>
      <c r="U557" s="5"/>
      <c r="V557" s="5"/>
      <c r="W557" s="5"/>
      <c r="X557" s="5"/>
      <c r="Y557" s="5"/>
      <c r="Z557" s="5"/>
    </row>
    <row r="558" spans="1:26" x14ac:dyDescent="0.25">
      <c r="A558" s="1"/>
      <c r="B558" s="5"/>
      <c r="C558" s="122"/>
      <c r="D558" s="3"/>
      <c r="E558" s="434"/>
      <c r="F558" s="400"/>
      <c r="G558" s="401"/>
      <c r="H558" s="5"/>
      <c r="I558" s="5"/>
      <c r="J558" s="5"/>
      <c r="K558" s="5"/>
      <c r="L558" s="5"/>
      <c r="M558" s="5"/>
      <c r="N558" s="5"/>
      <c r="O558" s="5"/>
      <c r="P558" s="5"/>
      <c r="Q558" s="5"/>
      <c r="R558" s="5"/>
      <c r="S558" s="5"/>
      <c r="T558" s="5"/>
      <c r="U558" s="5"/>
      <c r="V558" s="5"/>
      <c r="W558" s="5"/>
      <c r="X558" s="5"/>
      <c r="Y558" s="5"/>
      <c r="Z558" s="5"/>
    </row>
    <row r="559" spans="1:26" x14ac:dyDescent="0.25">
      <c r="A559" s="1"/>
      <c r="B559" s="5"/>
      <c r="C559" s="122"/>
      <c r="D559" s="3"/>
      <c r="E559" s="434"/>
      <c r="F559" s="400"/>
      <c r="G559" s="401"/>
      <c r="H559" s="5"/>
      <c r="I559" s="5"/>
      <c r="J559" s="5"/>
      <c r="K559" s="5"/>
      <c r="L559" s="5"/>
      <c r="M559" s="5"/>
      <c r="N559" s="5"/>
      <c r="O559" s="5"/>
      <c r="P559" s="5"/>
      <c r="Q559" s="5"/>
      <c r="R559" s="5"/>
      <c r="S559" s="5"/>
      <c r="T559" s="5"/>
      <c r="U559" s="5"/>
      <c r="V559" s="5"/>
      <c r="W559" s="5"/>
      <c r="X559" s="5"/>
      <c r="Y559" s="5"/>
      <c r="Z559" s="5"/>
    </row>
    <row r="560" spans="1:26" x14ac:dyDescent="0.25">
      <c r="A560" s="1"/>
      <c r="B560" s="5"/>
      <c r="C560" s="122"/>
      <c r="D560" s="3"/>
      <c r="E560" s="434"/>
      <c r="F560" s="400"/>
      <c r="G560" s="401"/>
      <c r="H560" s="5"/>
      <c r="I560" s="5"/>
      <c r="J560" s="5"/>
      <c r="K560" s="5"/>
      <c r="L560" s="5"/>
      <c r="M560" s="5"/>
      <c r="N560" s="5"/>
      <c r="O560" s="5"/>
      <c r="P560" s="5"/>
      <c r="Q560" s="5"/>
      <c r="R560" s="5"/>
      <c r="S560" s="5"/>
      <c r="T560" s="5"/>
      <c r="U560" s="5"/>
      <c r="V560" s="5"/>
      <c r="W560" s="5"/>
      <c r="X560" s="5"/>
      <c r="Y560" s="5"/>
      <c r="Z560" s="5"/>
    </row>
    <row r="561" spans="1:26" x14ac:dyDescent="0.25">
      <c r="A561" s="1"/>
      <c r="B561" s="5"/>
      <c r="C561" s="122"/>
      <c r="D561" s="3"/>
      <c r="E561" s="434"/>
      <c r="F561" s="400"/>
      <c r="G561" s="401"/>
      <c r="H561" s="5"/>
      <c r="I561" s="5"/>
      <c r="J561" s="5"/>
      <c r="K561" s="5"/>
      <c r="L561" s="5"/>
      <c r="M561" s="5"/>
      <c r="N561" s="5"/>
      <c r="O561" s="5"/>
      <c r="P561" s="5"/>
      <c r="Q561" s="5"/>
      <c r="R561" s="5"/>
      <c r="S561" s="5"/>
      <c r="T561" s="5"/>
      <c r="U561" s="5"/>
      <c r="V561" s="5"/>
      <c r="W561" s="5"/>
      <c r="X561" s="5"/>
      <c r="Y561" s="5"/>
      <c r="Z561" s="5"/>
    </row>
    <row r="562" spans="1:26" x14ac:dyDescent="0.25">
      <c r="A562" s="1"/>
      <c r="B562" s="5"/>
      <c r="C562" s="122"/>
      <c r="D562" s="3"/>
      <c r="E562" s="434"/>
      <c r="F562" s="400"/>
      <c r="G562" s="401"/>
      <c r="H562" s="5"/>
      <c r="I562" s="5"/>
      <c r="J562" s="5"/>
      <c r="K562" s="5"/>
      <c r="L562" s="5"/>
      <c r="M562" s="5"/>
      <c r="N562" s="5"/>
      <c r="O562" s="5"/>
      <c r="P562" s="5"/>
      <c r="Q562" s="5"/>
      <c r="R562" s="5"/>
      <c r="S562" s="5"/>
      <c r="T562" s="5"/>
      <c r="U562" s="5"/>
      <c r="V562" s="5"/>
      <c r="W562" s="5"/>
      <c r="X562" s="5"/>
      <c r="Y562" s="5"/>
      <c r="Z562" s="5"/>
    </row>
    <row r="563" spans="1:26" x14ac:dyDescent="0.25">
      <c r="A563" s="1"/>
      <c r="B563" s="5"/>
      <c r="C563" s="122"/>
      <c r="D563" s="3"/>
      <c r="E563" s="434"/>
      <c r="F563" s="400"/>
      <c r="G563" s="401"/>
      <c r="H563" s="5"/>
      <c r="I563" s="5"/>
      <c r="J563" s="5"/>
      <c r="K563" s="5"/>
      <c r="L563" s="5"/>
      <c r="M563" s="5"/>
      <c r="N563" s="5"/>
      <c r="O563" s="5"/>
      <c r="P563" s="5"/>
      <c r="Q563" s="5"/>
      <c r="R563" s="5"/>
      <c r="S563" s="5"/>
      <c r="T563" s="5"/>
      <c r="U563" s="5"/>
      <c r="V563" s="5"/>
      <c r="W563" s="5"/>
      <c r="X563" s="5"/>
      <c r="Y563" s="5"/>
      <c r="Z563" s="5"/>
    </row>
    <row r="564" spans="1:26" x14ac:dyDescent="0.25">
      <c r="A564" s="1"/>
      <c r="B564" s="5"/>
      <c r="C564" s="122"/>
      <c r="D564" s="3"/>
      <c r="E564" s="434"/>
      <c r="F564" s="400"/>
      <c r="G564" s="401"/>
      <c r="H564" s="5"/>
      <c r="I564" s="5"/>
      <c r="J564" s="5"/>
      <c r="K564" s="5"/>
      <c r="L564" s="5"/>
      <c r="M564" s="5"/>
      <c r="N564" s="5"/>
      <c r="O564" s="5"/>
      <c r="P564" s="5"/>
      <c r="Q564" s="5"/>
      <c r="R564" s="5"/>
      <c r="S564" s="5"/>
      <c r="T564" s="5"/>
      <c r="U564" s="5"/>
      <c r="V564" s="5"/>
      <c r="W564" s="5"/>
      <c r="X564" s="5"/>
      <c r="Y564" s="5"/>
      <c r="Z564" s="5"/>
    </row>
    <row r="565" spans="1:26" x14ac:dyDescent="0.25">
      <c r="A565" s="1"/>
      <c r="B565" s="5"/>
      <c r="C565" s="122"/>
      <c r="D565" s="3"/>
      <c r="E565" s="434"/>
      <c r="F565" s="400"/>
      <c r="G565" s="401"/>
      <c r="H565" s="5"/>
      <c r="I565" s="5"/>
      <c r="J565" s="5"/>
      <c r="K565" s="5"/>
      <c r="L565" s="5"/>
      <c r="M565" s="5"/>
      <c r="N565" s="5"/>
      <c r="O565" s="5"/>
      <c r="P565" s="5"/>
      <c r="Q565" s="5"/>
      <c r="R565" s="5"/>
      <c r="S565" s="5"/>
      <c r="T565" s="5"/>
      <c r="U565" s="5"/>
      <c r="V565" s="5"/>
      <c r="W565" s="5"/>
      <c r="X565" s="5"/>
      <c r="Y565" s="5"/>
      <c r="Z565" s="5"/>
    </row>
    <row r="566" spans="1:26" x14ac:dyDescent="0.25">
      <c r="A566" s="1"/>
      <c r="B566" s="5"/>
      <c r="C566" s="122"/>
      <c r="D566" s="3"/>
      <c r="E566" s="434"/>
      <c r="F566" s="400"/>
      <c r="G566" s="401"/>
      <c r="H566" s="5"/>
      <c r="I566" s="5"/>
      <c r="J566" s="5"/>
      <c r="K566" s="5"/>
      <c r="L566" s="5"/>
      <c r="M566" s="5"/>
      <c r="N566" s="5"/>
      <c r="O566" s="5"/>
      <c r="P566" s="5"/>
      <c r="Q566" s="5"/>
      <c r="R566" s="5"/>
      <c r="S566" s="5"/>
      <c r="T566" s="5"/>
      <c r="U566" s="5"/>
      <c r="V566" s="5"/>
      <c r="W566" s="5"/>
      <c r="X566" s="5"/>
      <c r="Y566" s="5"/>
      <c r="Z566" s="5"/>
    </row>
    <row r="567" spans="1:26" x14ac:dyDescent="0.25">
      <c r="A567" s="1"/>
      <c r="B567" s="5"/>
      <c r="C567" s="122"/>
      <c r="D567" s="3"/>
      <c r="E567" s="434"/>
      <c r="F567" s="400"/>
      <c r="G567" s="401"/>
      <c r="H567" s="5"/>
      <c r="I567" s="5"/>
      <c r="J567" s="5"/>
      <c r="K567" s="5"/>
      <c r="L567" s="5"/>
      <c r="M567" s="5"/>
      <c r="N567" s="5"/>
      <c r="O567" s="5"/>
      <c r="P567" s="5"/>
      <c r="Q567" s="5"/>
      <c r="R567" s="5"/>
      <c r="S567" s="5"/>
      <c r="T567" s="5"/>
      <c r="U567" s="5"/>
      <c r="V567" s="5"/>
      <c r="W567" s="5"/>
      <c r="X567" s="5"/>
      <c r="Y567" s="5"/>
      <c r="Z567" s="5"/>
    </row>
    <row r="568" spans="1:26" x14ac:dyDescent="0.25">
      <c r="A568" s="1"/>
      <c r="B568" s="5"/>
      <c r="C568" s="122"/>
      <c r="D568" s="3"/>
      <c r="E568" s="434"/>
      <c r="F568" s="400"/>
      <c r="G568" s="401"/>
      <c r="H568" s="5"/>
      <c r="I568" s="5"/>
      <c r="J568" s="5"/>
      <c r="K568" s="5"/>
      <c r="L568" s="5"/>
      <c r="M568" s="5"/>
      <c r="N568" s="5"/>
      <c r="O568" s="5"/>
      <c r="P568" s="5"/>
      <c r="Q568" s="5"/>
      <c r="R568" s="5"/>
      <c r="S568" s="5"/>
      <c r="T568" s="5"/>
      <c r="U568" s="5"/>
      <c r="V568" s="5"/>
      <c r="W568" s="5"/>
      <c r="X568" s="5"/>
      <c r="Y568" s="5"/>
      <c r="Z568" s="5"/>
    </row>
    <row r="569" spans="1:26" x14ac:dyDescent="0.25">
      <c r="A569" s="1"/>
      <c r="B569" s="5"/>
      <c r="C569" s="122"/>
      <c r="D569" s="3"/>
      <c r="E569" s="434"/>
      <c r="F569" s="400"/>
      <c r="G569" s="401"/>
      <c r="H569" s="5"/>
      <c r="I569" s="5"/>
      <c r="J569" s="5"/>
      <c r="K569" s="5"/>
      <c r="L569" s="5"/>
      <c r="M569" s="5"/>
      <c r="N569" s="5"/>
      <c r="O569" s="5"/>
      <c r="P569" s="5"/>
      <c r="Q569" s="5"/>
      <c r="R569" s="5"/>
      <c r="S569" s="5"/>
      <c r="T569" s="5"/>
      <c r="U569" s="5"/>
      <c r="V569" s="5"/>
      <c r="W569" s="5"/>
      <c r="X569" s="5"/>
      <c r="Y569" s="5"/>
      <c r="Z569" s="5"/>
    </row>
    <row r="570" spans="1:26" x14ac:dyDescent="0.25">
      <c r="A570" s="1"/>
      <c r="B570" s="5"/>
      <c r="C570" s="122"/>
      <c r="D570" s="3"/>
      <c r="E570" s="434"/>
      <c r="F570" s="400"/>
      <c r="G570" s="401"/>
      <c r="H570" s="5"/>
      <c r="I570" s="5"/>
      <c r="J570" s="5"/>
      <c r="K570" s="5"/>
      <c r="L570" s="5"/>
      <c r="M570" s="5"/>
      <c r="N570" s="5"/>
      <c r="O570" s="5"/>
      <c r="P570" s="5"/>
      <c r="Q570" s="5"/>
      <c r="R570" s="5"/>
      <c r="S570" s="5"/>
      <c r="T570" s="5"/>
      <c r="U570" s="5"/>
      <c r="V570" s="5"/>
      <c r="W570" s="5"/>
      <c r="X570" s="5"/>
      <c r="Y570" s="5"/>
      <c r="Z570" s="5"/>
    </row>
    <row r="571" spans="1:26" x14ac:dyDescent="0.25">
      <c r="A571" s="1"/>
      <c r="B571" s="5"/>
      <c r="C571" s="122"/>
      <c r="D571" s="3"/>
      <c r="E571" s="434"/>
      <c r="F571" s="400"/>
      <c r="G571" s="401"/>
      <c r="H571" s="5"/>
      <c r="I571" s="5"/>
      <c r="J571" s="5"/>
      <c r="K571" s="5"/>
      <c r="L571" s="5"/>
      <c r="M571" s="5"/>
      <c r="N571" s="5"/>
      <c r="O571" s="5"/>
      <c r="P571" s="5"/>
      <c r="Q571" s="5"/>
      <c r="R571" s="5"/>
      <c r="S571" s="5"/>
      <c r="T571" s="5"/>
      <c r="U571" s="5"/>
      <c r="V571" s="5"/>
      <c r="W571" s="5"/>
      <c r="X571" s="5"/>
      <c r="Y571" s="5"/>
      <c r="Z571" s="5"/>
    </row>
    <row r="572" spans="1:26" x14ac:dyDescent="0.25">
      <c r="A572" s="1"/>
      <c r="B572" s="5"/>
      <c r="C572" s="122"/>
      <c r="D572" s="3"/>
      <c r="E572" s="434"/>
      <c r="F572" s="400"/>
      <c r="G572" s="401"/>
      <c r="H572" s="5"/>
      <c r="I572" s="5"/>
      <c r="J572" s="5"/>
      <c r="K572" s="5"/>
      <c r="L572" s="5"/>
      <c r="M572" s="5"/>
      <c r="N572" s="5"/>
      <c r="O572" s="5"/>
      <c r="P572" s="5"/>
      <c r="Q572" s="5"/>
      <c r="R572" s="5"/>
      <c r="S572" s="5"/>
      <c r="T572" s="5"/>
      <c r="U572" s="5"/>
      <c r="V572" s="5"/>
      <c r="W572" s="5"/>
      <c r="X572" s="5"/>
      <c r="Y572" s="5"/>
      <c r="Z572" s="5"/>
    </row>
    <row r="573" spans="1:26" x14ac:dyDescent="0.25">
      <c r="A573" s="1"/>
      <c r="B573" s="5"/>
      <c r="C573" s="122"/>
      <c r="D573" s="3"/>
      <c r="E573" s="434"/>
      <c r="F573" s="400"/>
      <c r="G573" s="401"/>
      <c r="H573" s="5"/>
      <c r="I573" s="5"/>
      <c r="J573" s="5"/>
      <c r="K573" s="5"/>
      <c r="L573" s="5"/>
      <c r="M573" s="5"/>
      <c r="N573" s="5"/>
      <c r="O573" s="5"/>
      <c r="P573" s="5"/>
      <c r="Q573" s="5"/>
      <c r="R573" s="5"/>
      <c r="S573" s="5"/>
      <c r="T573" s="5"/>
      <c r="U573" s="5"/>
      <c r="V573" s="5"/>
      <c r="W573" s="5"/>
      <c r="X573" s="5"/>
      <c r="Y573" s="5"/>
      <c r="Z573" s="5"/>
    </row>
    <row r="574" spans="1:26" x14ac:dyDescent="0.25">
      <c r="A574" s="1"/>
      <c r="B574" s="5"/>
      <c r="C574" s="122"/>
      <c r="D574" s="3"/>
      <c r="E574" s="434"/>
      <c r="F574" s="400"/>
      <c r="G574" s="401"/>
      <c r="H574" s="5"/>
      <c r="I574" s="5"/>
      <c r="J574" s="5"/>
      <c r="K574" s="5"/>
      <c r="L574" s="5"/>
      <c r="M574" s="5"/>
      <c r="N574" s="5"/>
      <c r="O574" s="5"/>
      <c r="P574" s="5"/>
      <c r="Q574" s="5"/>
      <c r="R574" s="5"/>
      <c r="S574" s="5"/>
      <c r="T574" s="5"/>
      <c r="U574" s="5"/>
      <c r="V574" s="5"/>
      <c r="W574" s="5"/>
      <c r="X574" s="5"/>
      <c r="Y574" s="5"/>
      <c r="Z574" s="5"/>
    </row>
    <row r="575" spans="1:26" x14ac:dyDescent="0.25">
      <c r="A575" s="1"/>
      <c r="B575" s="5"/>
      <c r="C575" s="122"/>
      <c r="D575" s="3"/>
      <c r="E575" s="434"/>
      <c r="F575" s="400"/>
      <c r="G575" s="401"/>
      <c r="H575" s="5"/>
      <c r="I575" s="5"/>
      <c r="J575" s="5"/>
      <c r="K575" s="5"/>
      <c r="L575" s="5"/>
      <c r="M575" s="5"/>
      <c r="N575" s="5"/>
      <c r="O575" s="5"/>
      <c r="P575" s="5"/>
      <c r="Q575" s="5"/>
      <c r="R575" s="5"/>
      <c r="S575" s="5"/>
      <c r="T575" s="5"/>
      <c r="U575" s="5"/>
      <c r="V575" s="5"/>
      <c r="W575" s="5"/>
      <c r="X575" s="5"/>
      <c r="Y575" s="5"/>
      <c r="Z575" s="5"/>
    </row>
    <row r="576" spans="1:26" x14ac:dyDescent="0.25">
      <c r="A576" s="1"/>
      <c r="B576" s="5"/>
      <c r="C576" s="122"/>
      <c r="D576" s="3"/>
      <c r="E576" s="434"/>
      <c r="F576" s="400"/>
      <c r="G576" s="401"/>
      <c r="H576" s="5"/>
      <c r="I576" s="5"/>
      <c r="J576" s="5"/>
      <c r="K576" s="5"/>
      <c r="L576" s="5"/>
      <c r="M576" s="5"/>
      <c r="N576" s="5"/>
      <c r="O576" s="5"/>
      <c r="P576" s="5"/>
      <c r="Q576" s="5"/>
      <c r="R576" s="5"/>
      <c r="S576" s="5"/>
      <c r="T576" s="5"/>
      <c r="U576" s="5"/>
      <c r="V576" s="5"/>
      <c r="W576" s="5"/>
      <c r="X576" s="5"/>
      <c r="Y576" s="5"/>
      <c r="Z576" s="5"/>
    </row>
    <row r="577" spans="1:26" x14ac:dyDescent="0.25">
      <c r="A577" s="1"/>
      <c r="B577" s="5"/>
      <c r="C577" s="122"/>
      <c r="D577" s="3"/>
      <c r="E577" s="434"/>
      <c r="F577" s="400"/>
      <c r="G577" s="401"/>
      <c r="H577" s="5"/>
      <c r="I577" s="5"/>
      <c r="J577" s="5"/>
      <c r="K577" s="5"/>
      <c r="L577" s="5"/>
      <c r="M577" s="5"/>
      <c r="N577" s="5"/>
      <c r="O577" s="5"/>
      <c r="P577" s="5"/>
      <c r="Q577" s="5"/>
      <c r="R577" s="5"/>
      <c r="S577" s="5"/>
      <c r="T577" s="5"/>
      <c r="U577" s="5"/>
      <c r="V577" s="5"/>
      <c r="W577" s="5"/>
      <c r="X577" s="5"/>
      <c r="Y577" s="5"/>
      <c r="Z577" s="5"/>
    </row>
    <row r="578" spans="1:26" x14ac:dyDescent="0.25">
      <c r="A578" s="1"/>
      <c r="B578" s="5"/>
      <c r="C578" s="122"/>
      <c r="D578" s="3"/>
      <c r="E578" s="434"/>
      <c r="F578" s="400"/>
      <c r="G578" s="401"/>
      <c r="H578" s="5"/>
      <c r="I578" s="5"/>
      <c r="J578" s="5"/>
      <c r="K578" s="5"/>
      <c r="L578" s="5"/>
      <c r="M578" s="5"/>
      <c r="N578" s="5"/>
      <c r="O578" s="5"/>
      <c r="P578" s="5"/>
      <c r="Q578" s="5"/>
      <c r="R578" s="5"/>
      <c r="S578" s="5"/>
      <c r="T578" s="5"/>
      <c r="U578" s="5"/>
      <c r="V578" s="5"/>
      <c r="W578" s="5"/>
      <c r="X578" s="5"/>
      <c r="Y578" s="5"/>
      <c r="Z578" s="5"/>
    </row>
    <row r="579" spans="1:26" x14ac:dyDescent="0.25">
      <c r="A579" s="1"/>
      <c r="B579" s="5"/>
      <c r="C579" s="122"/>
      <c r="D579" s="3"/>
      <c r="E579" s="434"/>
      <c r="F579" s="400"/>
      <c r="G579" s="401"/>
      <c r="H579" s="5"/>
      <c r="I579" s="5"/>
      <c r="J579" s="5"/>
      <c r="K579" s="5"/>
      <c r="L579" s="5"/>
      <c r="M579" s="5"/>
      <c r="N579" s="5"/>
      <c r="O579" s="5"/>
      <c r="P579" s="5"/>
      <c r="Q579" s="5"/>
      <c r="R579" s="5"/>
      <c r="S579" s="5"/>
      <c r="T579" s="5"/>
      <c r="U579" s="5"/>
      <c r="V579" s="5"/>
      <c r="W579" s="5"/>
      <c r="X579" s="5"/>
      <c r="Y579" s="5"/>
      <c r="Z579" s="5"/>
    </row>
    <row r="580" spans="1:26" x14ac:dyDescent="0.25">
      <c r="A580" s="1"/>
      <c r="B580" s="5"/>
      <c r="C580" s="122"/>
      <c r="D580" s="3"/>
      <c r="E580" s="434"/>
      <c r="F580" s="400"/>
      <c r="G580" s="401"/>
      <c r="H580" s="5"/>
      <c r="I580" s="5"/>
      <c r="J580" s="5"/>
      <c r="K580" s="5"/>
      <c r="L580" s="5"/>
      <c r="M580" s="5"/>
      <c r="N580" s="5"/>
      <c r="O580" s="5"/>
      <c r="P580" s="5"/>
      <c r="Q580" s="5"/>
      <c r="R580" s="5"/>
      <c r="S580" s="5"/>
      <c r="T580" s="5"/>
      <c r="U580" s="5"/>
      <c r="V580" s="5"/>
      <c r="W580" s="5"/>
      <c r="X580" s="5"/>
      <c r="Y580" s="5"/>
      <c r="Z580" s="5"/>
    </row>
    <row r="581" spans="1:26" x14ac:dyDescent="0.25">
      <c r="A581" s="1"/>
      <c r="B581" s="5"/>
      <c r="C581" s="122"/>
      <c r="D581" s="3"/>
      <c r="E581" s="434"/>
      <c r="F581" s="400"/>
      <c r="G581" s="401"/>
      <c r="H581" s="5"/>
      <c r="I581" s="5"/>
      <c r="J581" s="5"/>
      <c r="K581" s="5"/>
      <c r="L581" s="5"/>
      <c r="M581" s="5"/>
      <c r="N581" s="5"/>
      <c r="O581" s="5"/>
      <c r="P581" s="5"/>
      <c r="Q581" s="5"/>
      <c r="R581" s="5"/>
      <c r="S581" s="5"/>
      <c r="T581" s="5"/>
      <c r="U581" s="5"/>
      <c r="V581" s="5"/>
      <c r="W581" s="5"/>
      <c r="X581" s="5"/>
      <c r="Y581" s="5"/>
      <c r="Z581" s="5"/>
    </row>
    <row r="582" spans="1:26" x14ac:dyDescent="0.25">
      <c r="A582" s="1"/>
      <c r="B582" s="5"/>
      <c r="C582" s="122"/>
      <c r="D582" s="3"/>
      <c r="E582" s="434"/>
      <c r="F582" s="400"/>
      <c r="G582" s="401"/>
      <c r="H582" s="5"/>
      <c r="I582" s="5"/>
      <c r="J582" s="5"/>
      <c r="K582" s="5"/>
      <c r="L582" s="5"/>
      <c r="M582" s="5"/>
      <c r="N582" s="5"/>
      <c r="O582" s="5"/>
      <c r="P582" s="5"/>
      <c r="Q582" s="5"/>
      <c r="R582" s="5"/>
      <c r="S582" s="5"/>
      <c r="T582" s="5"/>
      <c r="U582" s="5"/>
      <c r="V582" s="5"/>
      <c r="W582" s="5"/>
      <c r="X582" s="5"/>
      <c r="Y582" s="5"/>
      <c r="Z582" s="5"/>
    </row>
    <row r="583" spans="1:26" x14ac:dyDescent="0.25">
      <c r="A583" s="1"/>
      <c r="B583" s="5"/>
      <c r="C583" s="122"/>
      <c r="D583" s="3"/>
      <c r="E583" s="434"/>
      <c r="F583" s="400"/>
      <c r="G583" s="401"/>
      <c r="H583" s="5"/>
      <c r="I583" s="5"/>
      <c r="J583" s="5"/>
      <c r="K583" s="5"/>
      <c r="L583" s="5"/>
      <c r="M583" s="5"/>
      <c r="N583" s="5"/>
      <c r="O583" s="5"/>
      <c r="P583" s="5"/>
      <c r="Q583" s="5"/>
      <c r="R583" s="5"/>
      <c r="S583" s="5"/>
      <c r="T583" s="5"/>
      <c r="U583" s="5"/>
      <c r="V583" s="5"/>
      <c r="W583" s="5"/>
      <c r="X583" s="5"/>
      <c r="Y583" s="5"/>
      <c r="Z583" s="5"/>
    </row>
    <row r="584" spans="1:26" x14ac:dyDescent="0.25">
      <c r="A584" s="1"/>
      <c r="B584" s="5"/>
      <c r="C584" s="122"/>
      <c r="D584" s="3"/>
      <c r="E584" s="434"/>
      <c r="F584" s="400"/>
      <c r="G584" s="401"/>
      <c r="H584" s="5"/>
      <c r="I584" s="5"/>
      <c r="J584" s="5"/>
      <c r="K584" s="5"/>
      <c r="L584" s="5"/>
      <c r="M584" s="5"/>
      <c r="N584" s="5"/>
      <c r="O584" s="5"/>
      <c r="P584" s="5"/>
      <c r="Q584" s="5"/>
      <c r="R584" s="5"/>
      <c r="S584" s="5"/>
      <c r="T584" s="5"/>
      <c r="U584" s="5"/>
      <c r="V584" s="5"/>
      <c r="W584" s="5"/>
      <c r="X584" s="5"/>
      <c r="Y584" s="5"/>
      <c r="Z584" s="5"/>
    </row>
    <row r="585" spans="1:26" x14ac:dyDescent="0.25">
      <c r="A585" s="1"/>
      <c r="B585" s="5"/>
      <c r="C585" s="122"/>
      <c r="D585" s="3"/>
      <c r="E585" s="434"/>
      <c r="F585" s="400"/>
      <c r="G585" s="401"/>
      <c r="H585" s="5"/>
      <c r="I585" s="5"/>
      <c r="J585" s="5"/>
      <c r="K585" s="5"/>
      <c r="L585" s="5"/>
      <c r="M585" s="5"/>
      <c r="N585" s="5"/>
      <c r="O585" s="5"/>
      <c r="P585" s="5"/>
      <c r="Q585" s="5"/>
      <c r="R585" s="5"/>
      <c r="S585" s="5"/>
      <c r="T585" s="5"/>
      <c r="U585" s="5"/>
      <c r="V585" s="5"/>
      <c r="W585" s="5"/>
      <c r="X585" s="5"/>
      <c r="Y585" s="5"/>
      <c r="Z585" s="5"/>
    </row>
    <row r="586" spans="1:26" x14ac:dyDescent="0.25">
      <c r="A586" s="1"/>
      <c r="B586" s="5"/>
      <c r="C586" s="122"/>
      <c r="D586" s="3"/>
      <c r="E586" s="434"/>
      <c r="F586" s="400"/>
      <c r="G586" s="401"/>
      <c r="H586" s="5"/>
      <c r="I586" s="5"/>
      <c r="J586" s="5"/>
      <c r="K586" s="5"/>
      <c r="L586" s="5"/>
      <c r="M586" s="5"/>
      <c r="N586" s="5"/>
      <c r="O586" s="5"/>
      <c r="P586" s="5"/>
      <c r="Q586" s="5"/>
      <c r="R586" s="5"/>
      <c r="S586" s="5"/>
      <c r="T586" s="5"/>
      <c r="U586" s="5"/>
      <c r="V586" s="5"/>
      <c r="W586" s="5"/>
      <c r="X586" s="5"/>
      <c r="Y586" s="5"/>
      <c r="Z586" s="5"/>
    </row>
    <row r="587" spans="1:26" x14ac:dyDescent="0.25">
      <c r="A587" s="1"/>
      <c r="B587" s="5"/>
      <c r="C587" s="122"/>
      <c r="D587" s="3"/>
      <c r="E587" s="434"/>
      <c r="F587" s="400"/>
      <c r="G587" s="401"/>
      <c r="H587" s="5"/>
      <c r="I587" s="5"/>
      <c r="J587" s="5"/>
      <c r="K587" s="5"/>
      <c r="L587" s="5"/>
      <c r="M587" s="5"/>
      <c r="N587" s="5"/>
      <c r="O587" s="5"/>
      <c r="P587" s="5"/>
      <c r="Q587" s="5"/>
      <c r="R587" s="5"/>
      <c r="S587" s="5"/>
      <c r="T587" s="5"/>
      <c r="U587" s="5"/>
      <c r="V587" s="5"/>
      <c r="W587" s="5"/>
      <c r="X587" s="5"/>
      <c r="Y587" s="5"/>
      <c r="Z587" s="5"/>
    </row>
    <row r="588" spans="1:26" x14ac:dyDescent="0.25">
      <c r="A588" s="1"/>
      <c r="B588" s="5"/>
      <c r="C588" s="122"/>
      <c r="D588" s="3"/>
      <c r="E588" s="434"/>
      <c r="F588" s="400"/>
      <c r="G588" s="401"/>
      <c r="H588" s="5"/>
      <c r="I588" s="5"/>
      <c r="J588" s="5"/>
      <c r="K588" s="5"/>
      <c r="L588" s="5"/>
      <c r="M588" s="5"/>
      <c r="N588" s="5"/>
      <c r="O588" s="5"/>
      <c r="P588" s="5"/>
      <c r="Q588" s="5"/>
      <c r="R588" s="5"/>
      <c r="S588" s="5"/>
      <c r="T588" s="5"/>
      <c r="U588" s="5"/>
      <c r="V588" s="5"/>
      <c r="W588" s="5"/>
      <c r="X588" s="5"/>
      <c r="Y588" s="5"/>
      <c r="Z588" s="5"/>
    </row>
    <row r="589" spans="1:26" x14ac:dyDescent="0.25">
      <c r="A589" s="1"/>
      <c r="B589" s="5"/>
      <c r="C589" s="122"/>
      <c r="D589" s="3"/>
      <c r="E589" s="434"/>
      <c r="F589" s="400"/>
      <c r="G589" s="401"/>
      <c r="H589" s="5"/>
      <c r="I589" s="5"/>
      <c r="J589" s="5"/>
      <c r="K589" s="5"/>
      <c r="L589" s="5"/>
      <c r="M589" s="5"/>
      <c r="N589" s="5"/>
      <c r="O589" s="5"/>
      <c r="P589" s="5"/>
      <c r="Q589" s="5"/>
      <c r="R589" s="5"/>
      <c r="S589" s="5"/>
      <c r="T589" s="5"/>
      <c r="U589" s="5"/>
      <c r="V589" s="5"/>
      <c r="W589" s="5"/>
      <c r="X589" s="5"/>
      <c r="Y589" s="5"/>
      <c r="Z589" s="5"/>
    </row>
    <row r="590" spans="1:26" x14ac:dyDescent="0.25">
      <c r="A590" s="1"/>
      <c r="B590" s="5"/>
      <c r="C590" s="122"/>
      <c r="D590" s="3"/>
      <c r="E590" s="434"/>
      <c r="F590" s="400"/>
      <c r="G590" s="401"/>
      <c r="H590" s="5"/>
      <c r="I590" s="5"/>
      <c r="J590" s="5"/>
      <c r="K590" s="5"/>
      <c r="L590" s="5"/>
      <c r="M590" s="5"/>
      <c r="N590" s="5"/>
      <c r="O590" s="5"/>
      <c r="P590" s="5"/>
      <c r="Q590" s="5"/>
      <c r="R590" s="5"/>
      <c r="S590" s="5"/>
      <c r="T590" s="5"/>
      <c r="U590" s="5"/>
      <c r="V590" s="5"/>
      <c r="W590" s="5"/>
      <c r="X590" s="5"/>
      <c r="Y590" s="5"/>
      <c r="Z590" s="5"/>
    </row>
    <row r="591" spans="1:26" x14ac:dyDescent="0.25">
      <c r="A591" s="1"/>
      <c r="B591" s="5"/>
      <c r="C591" s="122"/>
      <c r="D591" s="3"/>
      <c r="E591" s="434"/>
      <c r="F591" s="400"/>
      <c r="G591" s="401"/>
      <c r="H591" s="5"/>
      <c r="I591" s="5"/>
      <c r="J591" s="5"/>
      <c r="K591" s="5"/>
      <c r="L591" s="5"/>
      <c r="M591" s="5"/>
      <c r="N591" s="5"/>
      <c r="O591" s="5"/>
      <c r="P591" s="5"/>
      <c r="Q591" s="5"/>
      <c r="R591" s="5"/>
      <c r="S591" s="5"/>
      <c r="T591" s="5"/>
      <c r="U591" s="5"/>
      <c r="V591" s="5"/>
      <c r="W591" s="5"/>
      <c r="X591" s="5"/>
      <c r="Y591" s="5"/>
      <c r="Z591" s="5"/>
    </row>
    <row r="592" spans="1:26" x14ac:dyDescent="0.25">
      <c r="A592" s="1"/>
      <c r="B592" s="5"/>
      <c r="C592" s="122"/>
      <c r="D592" s="3"/>
      <c r="E592" s="434"/>
      <c r="F592" s="400"/>
      <c r="G592" s="401"/>
      <c r="H592" s="5"/>
      <c r="I592" s="5"/>
      <c r="J592" s="5"/>
      <c r="K592" s="5"/>
      <c r="L592" s="5"/>
      <c r="M592" s="5"/>
      <c r="N592" s="5"/>
      <c r="O592" s="5"/>
      <c r="P592" s="5"/>
      <c r="Q592" s="5"/>
      <c r="R592" s="5"/>
      <c r="S592" s="5"/>
      <c r="T592" s="5"/>
      <c r="U592" s="5"/>
      <c r="V592" s="5"/>
      <c r="W592" s="5"/>
      <c r="X592" s="5"/>
      <c r="Y592" s="5"/>
      <c r="Z592" s="5"/>
    </row>
    <row r="593" spans="1:26" x14ac:dyDescent="0.25">
      <c r="A593" s="1"/>
      <c r="B593" s="5"/>
      <c r="C593" s="122"/>
      <c r="D593" s="3"/>
      <c r="E593" s="434"/>
      <c r="F593" s="400"/>
      <c r="G593" s="401"/>
      <c r="H593" s="5"/>
      <c r="I593" s="5"/>
      <c r="J593" s="5"/>
      <c r="K593" s="5"/>
      <c r="L593" s="5"/>
      <c r="M593" s="5"/>
      <c r="N593" s="5"/>
      <c r="O593" s="5"/>
      <c r="P593" s="5"/>
      <c r="Q593" s="5"/>
      <c r="R593" s="5"/>
      <c r="S593" s="5"/>
      <c r="T593" s="5"/>
      <c r="U593" s="5"/>
      <c r="V593" s="5"/>
      <c r="W593" s="5"/>
      <c r="X593" s="5"/>
      <c r="Y593" s="5"/>
      <c r="Z593" s="5"/>
    </row>
    <row r="594" spans="1:26" x14ac:dyDescent="0.25">
      <c r="A594" s="1"/>
      <c r="B594" s="5"/>
      <c r="C594" s="122"/>
      <c r="D594" s="3"/>
      <c r="E594" s="434"/>
      <c r="F594" s="400"/>
      <c r="G594" s="401"/>
      <c r="H594" s="5"/>
      <c r="I594" s="5"/>
      <c r="J594" s="5"/>
      <c r="K594" s="5"/>
      <c r="L594" s="5"/>
      <c r="M594" s="5"/>
      <c r="N594" s="5"/>
      <c r="O594" s="5"/>
      <c r="P594" s="5"/>
      <c r="Q594" s="5"/>
      <c r="R594" s="5"/>
      <c r="S594" s="5"/>
      <c r="T594" s="5"/>
      <c r="U594" s="5"/>
      <c r="V594" s="5"/>
      <c r="W594" s="5"/>
      <c r="X594" s="5"/>
      <c r="Y594" s="5"/>
      <c r="Z594" s="5"/>
    </row>
    <row r="595" spans="1:26" x14ac:dyDescent="0.25">
      <c r="A595" s="1"/>
      <c r="B595" s="5"/>
      <c r="C595" s="122"/>
      <c r="D595" s="3"/>
      <c r="E595" s="434"/>
      <c r="F595" s="400"/>
      <c r="G595" s="401"/>
      <c r="H595" s="5"/>
      <c r="I595" s="5"/>
      <c r="J595" s="5"/>
      <c r="K595" s="5"/>
      <c r="L595" s="5"/>
      <c r="M595" s="5"/>
      <c r="N595" s="5"/>
      <c r="O595" s="5"/>
      <c r="P595" s="5"/>
      <c r="Q595" s="5"/>
      <c r="R595" s="5"/>
      <c r="S595" s="5"/>
      <c r="T595" s="5"/>
      <c r="U595" s="5"/>
      <c r="V595" s="5"/>
      <c r="W595" s="5"/>
      <c r="X595" s="5"/>
      <c r="Y595" s="5"/>
      <c r="Z595" s="5"/>
    </row>
    <row r="596" spans="1:26" x14ac:dyDescent="0.25">
      <c r="A596" s="1"/>
      <c r="B596" s="5"/>
      <c r="C596" s="122"/>
      <c r="D596" s="3"/>
      <c r="E596" s="434"/>
      <c r="F596" s="400"/>
      <c r="G596" s="401"/>
      <c r="H596" s="5"/>
      <c r="I596" s="5"/>
      <c r="J596" s="5"/>
      <c r="K596" s="5"/>
      <c r="L596" s="5"/>
      <c r="M596" s="5"/>
      <c r="N596" s="5"/>
      <c r="O596" s="5"/>
      <c r="P596" s="5"/>
      <c r="Q596" s="5"/>
      <c r="R596" s="5"/>
      <c r="S596" s="5"/>
      <c r="T596" s="5"/>
      <c r="U596" s="5"/>
      <c r="V596" s="5"/>
      <c r="W596" s="5"/>
      <c r="X596" s="5"/>
      <c r="Y596" s="5"/>
      <c r="Z596" s="5"/>
    </row>
    <row r="597" spans="1:26" x14ac:dyDescent="0.25">
      <c r="A597" s="1"/>
      <c r="B597" s="5"/>
      <c r="C597" s="122"/>
      <c r="D597" s="3"/>
      <c r="E597" s="434"/>
      <c r="F597" s="400"/>
      <c r="G597" s="401"/>
      <c r="H597" s="5"/>
      <c r="I597" s="5"/>
      <c r="J597" s="5"/>
      <c r="K597" s="5"/>
      <c r="L597" s="5"/>
      <c r="M597" s="5"/>
      <c r="N597" s="5"/>
      <c r="O597" s="5"/>
      <c r="P597" s="5"/>
      <c r="Q597" s="5"/>
      <c r="R597" s="5"/>
      <c r="S597" s="5"/>
      <c r="T597" s="5"/>
      <c r="U597" s="5"/>
      <c r="V597" s="5"/>
      <c r="W597" s="5"/>
      <c r="X597" s="5"/>
      <c r="Y597" s="5"/>
      <c r="Z597" s="5"/>
    </row>
    <row r="598" spans="1:26" x14ac:dyDescent="0.25">
      <c r="A598" s="1"/>
      <c r="B598" s="5"/>
      <c r="C598" s="122"/>
      <c r="D598" s="3"/>
      <c r="E598" s="434"/>
      <c r="F598" s="400"/>
      <c r="G598" s="401"/>
      <c r="H598" s="5"/>
      <c r="I598" s="5"/>
      <c r="J598" s="5"/>
      <c r="K598" s="5"/>
      <c r="L598" s="5"/>
      <c r="M598" s="5"/>
      <c r="N598" s="5"/>
      <c r="O598" s="5"/>
      <c r="P598" s="5"/>
      <c r="Q598" s="5"/>
      <c r="R598" s="5"/>
      <c r="S598" s="5"/>
      <c r="T598" s="5"/>
      <c r="U598" s="5"/>
      <c r="V598" s="5"/>
      <c r="W598" s="5"/>
      <c r="X598" s="5"/>
      <c r="Y598" s="5"/>
      <c r="Z598" s="5"/>
    </row>
    <row r="599" spans="1:26" x14ac:dyDescent="0.25">
      <c r="A599" s="1"/>
      <c r="B599" s="5"/>
      <c r="C599" s="122"/>
      <c r="D599" s="3"/>
      <c r="E599" s="434"/>
      <c r="F599" s="400"/>
      <c r="G599" s="401"/>
      <c r="H599" s="5"/>
      <c r="I599" s="5"/>
      <c r="J599" s="5"/>
      <c r="K599" s="5"/>
      <c r="L599" s="5"/>
      <c r="M599" s="5"/>
      <c r="N599" s="5"/>
      <c r="O599" s="5"/>
      <c r="P599" s="5"/>
      <c r="Q599" s="5"/>
      <c r="R599" s="5"/>
      <c r="S599" s="5"/>
      <c r="T599" s="5"/>
      <c r="U599" s="5"/>
      <c r="V599" s="5"/>
      <c r="W599" s="5"/>
      <c r="X599" s="5"/>
      <c r="Y599" s="5"/>
      <c r="Z599" s="5"/>
    </row>
    <row r="600" spans="1:26" x14ac:dyDescent="0.25">
      <c r="A600" s="1"/>
      <c r="B600" s="5"/>
      <c r="C600" s="122"/>
      <c r="D600" s="3"/>
      <c r="E600" s="434"/>
      <c r="F600" s="400"/>
      <c r="G600" s="401"/>
      <c r="H600" s="5"/>
      <c r="I600" s="5"/>
      <c r="J600" s="5"/>
      <c r="K600" s="5"/>
      <c r="L600" s="5"/>
      <c r="M600" s="5"/>
      <c r="N600" s="5"/>
      <c r="O600" s="5"/>
      <c r="P600" s="5"/>
      <c r="Q600" s="5"/>
      <c r="R600" s="5"/>
      <c r="S600" s="5"/>
      <c r="T600" s="5"/>
      <c r="U600" s="5"/>
      <c r="V600" s="5"/>
      <c r="W600" s="5"/>
      <c r="X600" s="5"/>
      <c r="Y600" s="5"/>
      <c r="Z600" s="5"/>
    </row>
    <row r="601" spans="1:26" x14ac:dyDescent="0.25">
      <c r="A601" s="1"/>
      <c r="B601" s="5"/>
      <c r="C601" s="122"/>
      <c r="D601" s="3"/>
      <c r="E601" s="434"/>
      <c r="F601" s="400"/>
      <c r="G601" s="401"/>
      <c r="H601" s="5"/>
      <c r="I601" s="5"/>
      <c r="J601" s="5"/>
      <c r="K601" s="5"/>
      <c r="L601" s="5"/>
      <c r="M601" s="5"/>
      <c r="N601" s="5"/>
      <c r="O601" s="5"/>
      <c r="P601" s="5"/>
      <c r="Q601" s="5"/>
      <c r="R601" s="5"/>
      <c r="S601" s="5"/>
      <c r="T601" s="5"/>
      <c r="U601" s="5"/>
      <c r="V601" s="5"/>
      <c r="W601" s="5"/>
      <c r="X601" s="5"/>
      <c r="Y601" s="5"/>
      <c r="Z601" s="5"/>
    </row>
    <row r="602" spans="1:26" x14ac:dyDescent="0.25">
      <c r="A602" s="1"/>
      <c r="B602" s="5"/>
      <c r="C602" s="122"/>
      <c r="D602" s="3"/>
      <c r="E602" s="434"/>
      <c r="F602" s="400"/>
      <c r="G602" s="401"/>
      <c r="H602" s="5"/>
      <c r="I602" s="5"/>
      <c r="J602" s="5"/>
      <c r="K602" s="5"/>
      <c r="L602" s="5"/>
      <c r="M602" s="5"/>
      <c r="N602" s="5"/>
      <c r="O602" s="5"/>
      <c r="P602" s="5"/>
      <c r="Q602" s="5"/>
      <c r="R602" s="5"/>
      <c r="S602" s="5"/>
      <c r="T602" s="5"/>
      <c r="U602" s="5"/>
      <c r="V602" s="5"/>
      <c r="W602" s="5"/>
      <c r="X602" s="5"/>
      <c r="Y602" s="5"/>
      <c r="Z602" s="5"/>
    </row>
    <row r="603" spans="1:26" x14ac:dyDescent="0.25">
      <c r="A603" s="1"/>
      <c r="B603" s="5"/>
      <c r="C603" s="122"/>
      <c r="D603" s="3"/>
      <c r="E603" s="434"/>
      <c r="F603" s="400"/>
      <c r="G603" s="401"/>
      <c r="H603" s="5"/>
      <c r="I603" s="5"/>
      <c r="J603" s="5"/>
      <c r="K603" s="5"/>
      <c r="L603" s="5"/>
      <c r="M603" s="5"/>
      <c r="N603" s="5"/>
      <c r="O603" s="5"/>
      <c r="P603" s="5"/>
      <c r="Q603" s="5"/>
      <c r="R603" s="5"/>
      <c r="S603" s="5"/>
      <c r="T603" s="5"/>
      <c r="U603" s="5"/>
      <c r="V603" s="5"/>
      <c r="W603" s="5"/>
      <c r="X603" s="5"/>
      <c r="Y603" s="5"/>
      <c r="Z603" s="5"/>
    </row>
    <row r="604" spans="1:26" x14ac:dyDescent="0.25">
      <c r="A604" s="1"/>
      <c r="B604" s="5"/>
      <c r="C604" s="122"/>
      <c r="D604" s="3"/>
      <c r="E604" s="434"/>
      <c r="F604" s="400"/>
      <c r="G604" s="401"/>
      <c r="H604" s="5"/>
      <c r="I604" s="5"/>
      <c r="J604" s="5"/>
      <c r="K604" s="5"/>
      <c r="L604" s="5"/>
      <c r="M604" s="5"/>
      <c r="N604" s="5"/>
      <c r="O604" s="5"/>
      <c r="P604" s="5"/>
      <c r="Q604" s="5"/>
      <c r="R604" s="5"/>
      <c r="S604" s="5"/>
      <c r="T604" s="5"/>
      <c r="U604" s="5"/>
      <c r="V604" s="5"/>
      <c r="W604" s="5"/>
      <c r="X604" s="5"/>
      <c r="Y604" s="5"/>
      <c r="Z604" s="5"/>
    </row>
    <row r="605" spans="1:26" x14ac:dyDescent="0.25">
      <c r="A605" s="1"/>
      <c r="B605" s="5"/>
      <c r="C605" s="122"/>
      <c r="D605" s="3"/>
      <c r="E605" s="434"/>
      <c r="F605" s="400"/>
      <c r="G605" s="401"/>
      <c r="H605" s="5"/>
      <c r="I605" s="5"/>
      <c r="J605" s="5"/>
      <c r="K605" s="5"/>
      <c r="L605" s="5"/>
      <c r="M605" s="5"/>
      <c r="N605" s="5"/>
      <c r="O605" s="5"/>
      <c r="P605" s="5"/>
      <c r="Q605" s="5"/>
      <c r="R605" s="5"/>
      <c r="S605" s="5"/>
      <c r="T605" s="5"/>
      <c r="U605" s="5"/>
      <c r="V605" s="5"/>
      <c r="W605" s="5"/>
      <c r="X605" s="5"/>
      <c r="Y605" s="5"/>
      <c r="Z605" s="5"/>
    </row>
    <row r="606" spans="1:26" x14ac:dyDescent="0.25">
      <c r="A606" s="1"/>
      <c r="B606" s="5"/>
      <c r="C606" s="122"/>
      <c r="D606" s="3"/>
      <c r="E606" s="434"/>
      <c r="F606" s="400"/>
      <c r="G606" s="401"/>
      <c r="H606" s="5"/>
      <c r="I606" s="5"/>
      <c r="J606" s="5"/>
      <c r="K606" s="5"/>
      <c r="L606" s="5"/>
      <c r="M606" s="5"/>
      <c r="N606" s="5"/>
      <c r="O606" s="5"/>
      <c r="P606" s="5"/>
      <c r="Q606" s="5"/>
      <c r="R606" s="5"/>
      <c r="S606" s="5"/>
      <c r="T606" s="5"/>
      <c r="U606" s="5"/>
      <c r="V606" s="5"/>
      <c r="W606" s="5"/>
      <c r="X606" s="5"/>
      <c r="Y606" s="5"/>
      <c r="Z606" s="5"/>
    </row>
    <row r="607" spans="1:26" x14ac:dyDescent="0.25">
      <c r="A607" s="1"/>
      <c r="B607" s="5"/>
      <c r="C607" s="122"/>
      <c r="D607" s="3"/>
      <c r="E607" s="434"/>
      <c r="F607" s="400"/>
      <c r="G607" s="401"/>
      <c r="H607" s="5"/>
      <c r="I607" s="5"/>
      <c r="J607" s="5"/>
      <c r="K607" s="5"/>
      <c r="L607" s="5"/>
      <c r="M607" s="5"/>
      <c r="N607" s="5"/>
      <c r="O607" s="5"/>
      <c r="P607" s="5"/>
      <c r="Q607" s="5"/>
      <c r="R607" s="5"/>
      <c r="S607" s="5"/>
      <c r="T607" s="5"/>
      <c r="U607" s="5"/>
      <c r="V607" s="5"/>
      <c r="W607" s="5"/>
      <c r="X607" s="5"/>
      <c r="Y607" s="5"/>
      <c r="Z607" s="5"/>
    </row>
    <row r="608" spans="1:26" x14ac:dyDescent="0.25">
      <c r="A608" s="1"/>
      <c r="B608" s="5"/>
      <c r="C608" s="122"/>
      <c r="D608" s="3"/>
      <c r="E608" s="434"/>
      <c r="F608" s="400"/>
      <c r="G608" s="401"/>
      <c r="H608" s="5"/>
      <c r="I608" s="5"/>
      <c r="J608" s="5"/>
      <c r="K608" s="5"/>
      <c r="L608" s="5"/>
      <c r="M608" s="5"/>
      <c r="N608" s="5"/>
      <c r="O608" s="5"/>
      <c r="P608" s="5"/>
      <c r="Q608" s="5"/>
      <c r="R608" s="5"/>
      <c r="S608" s="5"/>
      <c r="T608" s="5"/>
      <c r="U608" s="5"/>
      <c r="V608" s="5"/>
      <c r="W608" s="5"/>
      <c r="X608" s="5"/>
      <c r="Y608" s="5"/>
      <c r="Z608" s="5"/>
    </row>
    <row r="609" spans="1:26" x14ac:dyDescent="0.25">
      <c r="A609" s="1"/>
      <c r="B609" s="5"/>
      <c r="C609" s="122"/>
      <c r="D609" s="3"/>
      <c r="E609" s="434"/>
      <c r="F609" s="400"/>
      <c r="G609" s="401"/>
      <c r="H609" s="5"/>
      <c r="I609" s="5"/>
      <c r="J609" s="5"/>
      <c r="K609" s="5"/>
      <c r="L609" s="5"/>
      <c r="M609" s="5"/>
      <c r="N609" s="5"/>
      <c r="O609" s="5"/>
      <c r="P609" s="5"/>
      <c r="Q609" s="5"/>
      <c r="R609" s="5"/>
      <c r="S609" s="5"/>
      <c r="T609" s="5"/>
      <c r="U609" s="5"/>
      <c r="V609" s="5"/>
      <c r="W609" s="5"/>
      <c r="X609" s="5"/>
      <c r="Y609" s="5"/>
      <c r="Z609" s="5"/>
    </row>
    <row r="610" spans="1:26" x14ac:dyDescent="0.25">
      <c r="A610" s="1"/>
      <c r="B610" s="5"/>
      <c r="C610" s="122"/>
      <c r="D610" s="3"/>
      <c r="E610" s="434"/>
      <c r="F610" s="400"/>
      <c r="G610" s="401"/>
      <c r="H610" s="5"/>
      <c r="I610" s="5"/>
      <c r="J610" s="5"/>
      <c r="K610" s="5"/>
      <c r="L610" s="5"/>
      <c r="M610" s="5"/>
      <c r="N610" s="5"/>
      <c r="O610" s="5"/>
      <c r="P610" s="5"/>
      <c r="Q610" s="5"/>
      <c r="R610" s="5"/>
      <c r="S610" s="5"/>
      <c r="T610" s="5"/>
      <c r="U610" s="5"/>
      <c r="V610" s="5"/>
      <c r="W610" s="5"/>
      <c r="X610" s="5"/>
      <c r="Y610" s="5"/>
      <c r="Z610" s="5"/>
    </row>
    <row r="611" spans="1:26" x14ac:dyDescent="0.25">
      <c r="A611" s="1"/>
      <c r="B611" s="5"/>
      <c r="C611" s="122"/>
      <c r="D611" s="3"/>
      <c r="E611" s="434"/>
      <c r="F611" s="400"/>
      <c r="G611" s="401"/>
      <c r="H611" s="5"/>
      <c r="I611" s="5"/>
      <c r="J611" s="5"/>
      <c r="K611" s="5"/>
      <c r="L611" s="5"/>
      <c r="M611" s="5"/>
      <c r="N611" s="5"/>
      <c r="O611" s="5"/>
      <c r="P611" s="5"/>
      <c r="Q611" s="5"/>
      <c r="R611" s="5"/>
      <c r="S611" s="5"/>
      <c r="T611" s="5"/>
      <c r="U611" s="5"/>
      <c r="V611" s="5"/>
      <c r="W611" s="5"/>
      <c r="X611" s="5"/>
      <c r="Y611" s="5"/>
      <c r="Z611" s="5"/>
    </row>
    <row r="612" spans="1:26" x14ac:dyDescent="0.25">
      <c r="A612" s="1"/>
      <c r="B612" s="5"/>
      <c r="C612" s="122"/>
      <c r="D612" s="3"/>
      <c r="E612" s="434"/>
      <c r="F612" s="400"/>
      <c r="G612" s="401"/>
      <c r="H612" s="5"/>
      <c r="I612" s="5"/>
      <c r="J612" s="5"/>
      <c r="K612" s="5"/>
      <c r="L612" s="5"/>
      <c r="M612" s="5"/>
      <c r="N612" s="5"/>
      <c r="O612" s="5"/>
      <c r="P612" s="5"/>
      <c r="Q612" s="5"/>
      <c r="R612" s="5"/>
      <c r="S612" s="5"/>
      <c r="T612" s="5"/>
      <c r="U612" s="5"/>
      <c r="V612" s="5"/>
      <c r="W612" s="5"/>
      <c r="X612" s="5"/>
      <c r="Y612" s="5"/>
      <c r="Z612" s="5"/>
    </row>
    <row r="613" spans="1:26" x14ac:dyDescent="0.25">
      <c r="A613" s="1"/>
      <c r="B613" s="5"/>
      <c r="C613" s="122"/>
      <c r="D613" s="3"/>
      <c r="E613" s="434"/>
      <c r="F613" s="400"/>
      <c r="G613" s="401"/>
      <c r="H613" s="5"/>
      <c r="I613" s="5"/>
      <c r="J613" s="5"/>
      <c r="K613" s="5"/>
      <c r="L613" s="5"/>
      <c r="M613" s="5"/>
      <c r="N613" s="5"/>
      <c r="O613" s="5"/>
      <c r="P613" s="5"/>
      <c r="Q613" s="5"/>
      <c r="R613" s="5"/>
      <c r="S613" s="5"/>
      <c r="T613" s="5"/>
      <c r="U613" s="5"/>
      <c r="V613" s="5"/>
      <c r="W613" s="5"/>
      <c r="X613" s="5"/>
      <c r="Y613" s="5"/>
      <c r="Z613" s="5"/>
    </row>
    <row r="614" spans="1:26" x14ac:dyDescent="0.25">
      <c r="A614" s="1"/>
      <c r="B614" s="5"/>
      <c r="C614" s="122"/>
      <c r="D614" s="3"/>
      <c r="E614" s="434"/>
      <c r="F614" s="400"/>
      <c r="G614" s="401"/>
      <c r="H614" s="5"/>
      <c r="I614" s="5"/>
      <c r="J614" s="5"/>
      <c r="K614" s="5"/>
      <c r="L614" s="5"/>
      <c r="M614" s="5"/>
      <c r="N614" s="5"/>
      <c r="O614" s="5"/>
      <c r="P614" s="5"/>
      <c r="Q614" s="5"/>
      <c r="R614" s="5"/>
      <c r="S614" s="5"/>
      <c r="T614" s="5"/>
      <c r="U614" s="5"/>
      <c r="V614" s="5"/>
      <c r="W614" s="5"/>
      <c r="X614" s="5"/>
      <c r="Y614" s="5"/>
      <c r="Z614" s="5"/>
    </row>
    <row r="615" spans="1:26" x14ac:dyDescent="0.25">
      <c r="A615" s="1"/>
      <c r="B615" s="5"/>
      <c r="C615" s="122"/>
      <c r="D615" s="3"/>
      <c r="E615" s="434"/>
      <c r="F615" s="400"/>
      <c r="G615" s="401"/>
      <c r="H615" s="5"/>
      <c r="I615" s="5"/>
      <c r="J615" s="5"/>
      <c r="K615" s="5"/>
      <c r="L615" s="5"/>
      <c r="M615" s="5"/>
      <c r="N615" s="5"/>
      <c r="O615" s="5"/>
      <c r="P615" s="5"/>
      <c r="Q615" s="5"/>
      <c r="R615" s="5"/>
      <c r="S615" s="5"/>
      <c r="T615" s="5"/>
      <c r="U615" s="5"/>
      <c r="V615" s="5"/>
      <c r="W615" s="5"/>
      <c r="X615" s="5"/>
      <c r="Y615" s="5"/>
      <c r="Z615" s="5"/>
    </row>
    <row r="616" spans="1:26" x14ac:dyDescent="0.25">
      <c r="A616" s="1"/>
      <c r="B616" s="5"/>
      <c r="C616" s="122"/>
      <c r="D616" s="3"/>
      <c r="E616" s="434"/>
      <c r="F616" s="400"/>
      <c r="G616" s="401"/>
      <c r="H616" s="5"/>
      <c r="I616" s="5"/>
      <c r="J616" s="5"/>
      <c r="K616" s="5"/>
      <c r="L616" s="5"/>
      <c r="M616" s="5"/>
      <c r="N616" s="5"/>
      <c r="O616" s="5"/>
      <c r="P616" s="5"/>
      <c r="Q616" s="5"/>
      <c r="R616" s="5"/>
      <c r="S616" s="5"/>
      <c r="T616" s="5"/>
      <c r="U616" s="5"/>
      <c r="V616" s="5"/>
      <c r="W616" s="5"/>
      <c r="X616" s="5"/>
      <c r="Y616" s="5"/>
      <c r="Z616" s="5"/>
    </row>
    <row r="617" spans="1:26" x14ac:dyDescent="0.25">
      <c r="A617" s="1"/>
      <c r="B617" s="5"/>
      <c r="C617" s="122"/>
      <c r="D617" s="3"/>
      <c r="E617" s="434"/>
      <c r="F617" s="400"/>
      <c r="G617" s="401"/>
      <c r="H617" s="5"/>
      <c r="I617" s="5"/>
      <c r="J617" s="5"/>
      <c r="K617" s="5"/>
      <c r="L617" s="5"/>
      <c r="M617" s="5"/>
      <c r="N617" s="5"/>
      <c r="O617" s="5"/>
      <c r="P617" s="5"/>
      <c r="Q617" s="5"/>
      <c r="R617" s="5"/>
      <c r="S617" s="5"/>
      <c r="T617" s="5"/>
      <c r="U617" s="5"/>
      <c r="V617" s="5"/>
      <c r="W617" s="5"/>
      <c r="X617" s="5"/>
      <c r="Y617" s="5"/>
      <c r="Z617" s="5"/>
    </row>
    <row r="618" spans="1:26" x14ac:dyDescent="0.25">
      <c r="A618" s="1"/>
      <c r="B618" s="5"/>
      <c r="C618" s="122"/>
      <c r="D618" s="3"/>
      <c r="E618" s="434"/>
      <c r="F618" s="400"/>
      <c r="G618" s="401"/>
      <c r="H618" s="5"/>
      <c r="I618" s="5"/>
      <c r="J618" s="5"/>
      <c r="K618" s="5"/>
      <c r="L618" s="5"/>
      <c r="M618" s="5"/>
      <c r="N618" s="5"/>
      <c r="O618" s="5"/>
      <c r="P618" s="5"/>
      <c r="Q618" s="5"/>
      <c r="R618" s="5"/>
      <c r="S618" s="5"/>
      <c r="T618" s="5"/>
      <c r="U618" s="5"/>
      <c r="V618" s="5"/>
      <c r="W618" s="5"/>
      <c r="X618" s="5"/>
      <c r="Y618" s="5"/>
      <c r="Z618" s="5"/>
    </row>
    <row r="619" spans="1:26" x14ac:dyDescent="0.25">
      <c r="A619" s="1"/>
      <c r="B619" s="5"/>
      <c r="C619" s="122"/>
      <c r="D619" s="3"/>
      <c r="E619" s="434"/>
      <c r="F619" s="400"/>
      <c r="G619" s="401"/>
      <c r="H619" s="5"/>
      <c r="I619" s="5"/>
      <c r="J619" s="5"/>
      <c r="K619" s="5"/>
      <c r="L619" s="5"/>
      <c r="M619" s="5"/>
      <c r="N619" s="5"/>
      <c r="O619" s="5"/>
      <c r="P619" s="5"/>
      <c r="Q619" s="5"/>
      <c r="R619" s="5"/>
      <c r="S619" s="5"/>
      <c r="T619" s="5"/>
      <c r="U619" s="5"/>
      <c r="V619" s="5"/>
      <c r="W619" s="5"/>
      <c r="X619" s="5"/>
      <c r="Y619" s="5"/>
      <c r="Z619" s="5"/>
    </row>
    <row r="620" spans="1:26" x14ac:dyDescent="0.25">
      <c r="A620" s="1"/>
      <c r="B620" s="5"/>
      <c r="C620" s="122"/>
      <c r="D620" s="3"/>
      <c r="E620" s="434"/>
      <c r="F620" s="400"/>
      <c r="G620" s="401"/>
      <c r="H620" s="5"/>
      <c r="I620" s="5"/>
      <c r="J620" s="5"/>
      <c r="K620" s="5"/>
      <c r="L620" s="5"/>
      <c r="M620" s="5"/>
      <c r="N620" s="5"/>
      <c r="O620" s="5"/>
      <c r="P620" s="5"/>
      <c r="Q620" s="5"/>
      <c r="R620" s="5"/>
      <c r="S620" s="5"/>
      <c r="T620" s="5"/>
      <c r="U620" s="5"/>
      <c r="V620" s="5"/>
      <c r="W620" s="5"/>
      <c r="X620" s="5"/>
      <c r="Y620" s="5"/>
      <c r="Z620" s="5"/>
    </row>
    <row r="621" spans="1:26" x14ac:dyDescent="0.25">
      <c r="A621" s="1"/>
      <c r="B621" s="5"/>
      <c r="C621" s="122"/>
      <c r="D621" s="3"/>
      <c r="E621" s="434"/>
      <c r="F621" s="400"/>
      <c r="G621" s="401"/>
      <c r="H621" s="5"/>
      <c r="I621" s="5"/>
      <c r="J621" s="5"/>
      <c r="K621" s="5"/>
      <c r="L621" s="5"/>
      <c r="M621" s="5"/>
      <c r="N621" s="5"/>
      <c r="O621" s="5"/>
      <c r="P621" s="5"/>
      <c r="Q621" s="5"/>
      <c r="R621" s="5"/>
      <c r="S621" s="5"/>
      <c r="T621" s="5"/>
      <c r="U621" s="5"/>
      <c r="V621" s="5"/>
      <c r="W621" s="5"/>
      <c r="X621" s="5"/>
      <c r="Y621" s="5"/>
      <c r="Z621" s="5"/>
    </row>
    <row r="622" spans="1:26" x14ac:dyDescent="0.25">
      <c r="A622" s="1"/>
      <c r="B622" s="5"/>
      <c r="C622" s="122"/>
      <c r="D622" s="3"/>
      <c r="E622" s="434"/>
      <c r="F622" s="400"/>
      <c r="G622" s="401"/>
      <c r="H622" s="5"/>
      <c r="I622" s="5"/>
      <c r="J622" s="5"/>
      <c r="K622" s="5"/>
      <c r="L622" s="5"/>
      <c r="M622" s="5"/>
      <c r="N622" s="5"/>
      <c r="O622" s="5"/>
      <c r="P622" s="5"/>
      <c r="Q622" s="5"/>
      <c r="R622" s="5"/>
      <c r="S622" s="5"/>
      <c r="T622" s="5"/>
      <c r="U622" s="5"/>
      <c r="V622" s="5"/>
      <c r="W622" s="5"/>
      <c r="X622" s="5"/>
      <c r="Y622" s="5"/>
      <c r="Z622" s="5"/>
    </row>
    <row r="623" spans="1:26" x14ac:dyDescent="0.25">
      <c r="A623" s="1"/>
      <c r="B623" s="5"/>
      <c r="C623" s="122"/>
      <c r="D623" s="3"/>
      <c r="E623" s="434"/>
      <c r="F623" s="400"/>
      <c r="G623" s="401"/>
      <c r="H623" s="5"/>
      <c r="I623" s="5"/>
      <c r="J623" s="5"/>
      <c r="K623" s="5"/>
      <c r="L623" s="5"/>
      <c r="M623" s="5"/>
      <c r="N623" s="5"/>
      <c r="O623" s="5"/>
      <c r="P623" s="5"/>
      <c r="Q623" s="5"/>
      <c r="R623" s="5"/>
      <c r="S623" s="5"/>
      <c r="T623" s="5"/>
      <c r="U623" s="5"/>
      <c r="V623" s="5"/>
      <c r="W623" s="5"/>
      <c r="X623" s="5"/>
      <c r="Y623" s="5"/>
      <c r="Z623" s="5"/>
    </row>
    <row r="624" spans="1:26" x14ac:dyDescent="0.25">
      <c r="A624" s="1"/>
      <c r="B624" s="5"/>
      <c r="C624" s="122"/>
      <c r="D624" s="3"/>
      <c r="E624" s="434"/>
      <c r="F624" s="400"/>
      <c r="G624" s="401"/>
      <c r="H624" s="5"/>
      <c r="I624" s="5"/>
      <c r="J624" s="5"/>
      <c r="K624" s="5"/>
      <c r="L624" s="5"/>
      <c r="M624" s="5"/>
      <c r="N624" s="5"/>
      <c r="O624" s="5"/>
      <c r="P624" s="5"/>
      <c r="Q624" s="5"/>
      <c r="R624" s="5"/>
      <c r="S624" s="5"/>
      <c r="T624" s="5"/>
      <c r="U624" s="5"/>
      <c r="V624" s="5"/>
      <c r="W624" s="5"/>
      <c r="X624" s="5"/>
      <c r="Y624" s="5"/>
      <c r="Z624" s="5"/>
    </row>
    <row r="625" spans="1:26" x14ac:dyDescent="0.25">
      <c r="A625" s="1"/>
      <c r="B625" s="5"/>
      <c r="C625" s="122"/>
      <c r="D625" s="3"/>
      <c r="E625" s="434"/>
      <c r="F625" s="400"/>
      <c r="G625" s="401"/>
      <c r="H625" s="5"/>
      <c r="I625" s="5"/>
      <c r="J625" s="5"/>
      <c r="K625" s="5"/>
      <c r="L625" s="5"/>
      <c r="M625" s="5"/>
      <c r="N625" s="5"/>
      <c r="O625" s="5"/>
      <c r="P625" s="5"/>
      <c r="Q625" s="5"/>
      <c r="R625" s="5"/>
      <c r="S625" s="5"/>
      <c r="T625" s="5"/>
      <c r="U625" s="5"/>
      <c r="V625" s="5"/>
      <c r="W625" s="5"/>
      <c r="X625" s="5"/>
      <c r="Y625" s="5"/>
      <c r="Z625" s="5"/>
    </row>
    <row r="626" spans="1:26" x14ac:dyDescent="0.25">
      <c r="A626" s="1"/>
      <c r="B626" s="5"/>
      <c r="C626" s="122"/>
      <c r="D626" s="3"/>
      <c r="E626" s="434"/>
      <c r="F626" s="400"/>
      <c r="G626" s="401"/>
      <c r="H626" s="5"/>
      <c r="I626" s="5"/>
      <c r="J626" s="5"/>
      <c r="K626" s="5"/>
      <c r="L626" s="5"/>
      <c r="M626" s="5"/>
      <c r="N626" s="5"/>
      <c r="O626" s="5"/>
      <c r="P626" s="5"/>
      <c r="Q626" s="5"/>
      <c r="R626" s="5"/>
      <c r="S626" s="5"/>
      <c r="T626" s="5"/>
      <c r="U626" s="5"/>
      <c r="V626" s="5"/>
      <c r="W626" s="5"/>
      <c r="X626" s="5"/>
      <c r="Y626" s="5"/>
      <c r="Z626" s="5"/>
    </row>
    <row r="627" spans="1:26" x14ac:dyDescent="0.25">
      <c r="A627" s="1"/>
      <c r="B627" s="5"/>
      <c r="C627" s="122"/>
      <c r="D627" s="3"/>
      <c r="E627" s="434"/>
      <c r="F627" s="400"/>
      <c r="G627" s="401"/>
      <c r="H627" s="5"/>
      <c r="I627" s="5"/>
      <c r="J627" s="5"/>
      <c r="K627" s="5"/>
      <c r="L627" s="5"/>
      <c r="M627" s="5"/>
      <c r="N627" s="5"/>
      <c r="O627" s="5"/>
      <c r="P627" s="5"/>
      <c r="Q627" s="5"/>
      <c r="R627" s="5"/>
      <c r="S627" s="5"/>
      <c r="T627" s="5"/>
      <c r="U627" s="5"/>
      <c r="V627" s="5"/>
      <c r="W627" s="5"/>
      <c r="X627" s="5"/>
      <c r="Y627" s="5"/>
      <c r="Z627" s="5"/>
    </row>
    <row r="628" spans="1:26" x14ac:dyDescent="0.25">
      <c r="A628" s="1"/>
      <c r="B628" s="5"/>
      <c r="C628" s="122"/>
      <c r="D628" s="3"/>
      <c r="E628" s="434"/>
      <c r="F628" s="400"/>
      <c r="G628" s="401"/>
      <c r="H628" s="5"/>
      <c r="I628" s="5"/>
      <c r="J628" s="5"/>
      <c r="K628" s="5"/>
      <c r="L628" s="5"/>
      <c r="M628" s="5"/>
      <c r="N628" s="5"/>
      <c r="O628" s="5"/>
      <c r="P628" s="5"/>
      <c r="Q628" s="5"/>
      <c r="R628" s="5"/>
      <c r="S628" s="5"/>
      <c r="T628" s="5"/>
      <c r="U628" s="5"/>
      <c r="V628" s="5"/>
      <c r="W628" s="5"/>
      <c r="X628" s="5"/>
      <c r="Y628" s="5"/>
      <c r="Z628" s="5"/>
    </row>
    <row r="629" spans="1:26" x14ac:dyDescent="0.25">
      <c r="A629" s="1"/>
      <c r="B629" s="5"/>
      <c r="C629" s="122"/>
      <c r="D629" s="3"/>
      <c r="E629" s="434"/>
      <c r="F629" s="400"/>
      <c r="G629" s="401"/>
      <c r="H629" s="5"/>
      <c r="I629" s="5"/>
      <c r="J629" s="5"/>
      <c r="K629" s="5"/>
      <c r="L629" s="5"/>
      <c r="M629" s="5"/>
      <c r="N629" s="5"/>
      <c r="O629" s="5"/>
      <c r="P629" s="5"/>
      <c r="Q629" s="5"/>
      <c r="R629" s="5"/>
      <c r="S629" s="5"/>
      <c r="T629" s="5"/>
      <c r="U629" s="5"/>
      <c r="V629" s="5"/>
      <c r="W629" s="5"/>
      <c r="X629" s="5"/>
      <c r="Y629" s="5"/>
      <c r="Z629" s="5"/>
    </row>
    <row r="630" spans="1:26" x14ac:dyDescent="0.25">
      <c r="A630" s="1"/>
      <c r="B630" s="5"/>
      <c r="C630" s="122"/>
      <c r="D630" s="3"/>
      <c r="E630" s="434"/>
      <c r="F630" s="400"/>
      <c r="G630" s="401"/>
      <c r="H630" s="5"/>
      <c r="I630" s="5"/>
      <c r="J630" s="5"/>
      <c r="K630" s="5"/>
      <c r="L630" s="5"/>
      <c r="M630" s="5"/>
      <c r="N630" s="5"/>
      <c r="O630" s="5"/>
      <c r="P630" s="5"/>
      <c r="Q630" s="5"/>
      <c r="R630" s="5"/>
      <c r="S630" s="5"/>
      <c r="T630" s="5"/>
      <c r="U630" s="5"/>
      <c r="V630" s="5"/>
      <c r="W630" s="5"/>
      <c r="X630" s="5"/>
      <c r="Y630" s="5"/>
      <c r="Z630" s="5"/>
    </row>
    <row r="631" spans="1:26" x14ac:dyDescent="0.25">
      <c r="A631" s="1"/>
      <c r="B631" s="5"/>
      <c r="C631" s="122"/>
      <c r="D631" s="3"/>
      <c r="E631" s="434"/>
      <c r="F631" s="400"/>
      <c r="G631" s="401"/>
      <c r="H631" s="5"/>
      <c r="I631" s="5"/>
      <c r="J631" s="5"/>
      <c r="K631" s="5"/>
      <c r="L631" s="5"/>
      <c r="M631" s="5"/>
      <c r="N631" s="5"/>
      <c r="O631" s="5"/>
      <c r="P631" s="5"/>
      <c r="Q631" s="5"/>
      <c r="R631" s="5"/>
      <c r="S631" s="5"/>
      <c r="T631" s="5"/>
      <c r="U631" s="5"/>
      <c r="V631" s="5"/>
      <c r="W631" s="5"/>
      <c r="X631" s="5"/>
      <c r="Y631" s="5"/>
      <c r="Z631" s="5"/>
    </row>
    <row r="632" spans="1:26" x14ac:dyDescent="0.25">
      <c r="A632" s="1"/>
      <c r="B632" s="5"/>
      <c r="C632" s="122"/>
      <c r="D632" s="3"/>
      <c r="E632" s="434"/>
      <c r="F632" s="400"/>
      <c r="G632" s="401"/>
      <c r="H632" s="5"/>
      <c r="I632" s="5"/>
      <c r="J632" s="5"/>
      <c r="K632" s="5"/>
      <c r="L632" s="5"/>
      <c r="M632" s="5"/>
      <c r="N632" s="5"/>
      <c r="O632" s="5"/>
      <c r="P632" s="5"/>
      <c r="Q632" s="5"/>
      <c r="R632" s="5"/>
      <c r="S632" s="5"/>
      <c r="T632" s="5"/>
      <c r="U632" s="5"/>
      <c r="V632" s="5"/>
      <c r="W632" s="5"/>
      <c r="X632" s="5"/>
      <c r="Y632" s="5"/>
      <c r="Z632" s="5"/>
    </row>
    <row r="633" spans="1:26" x14ac:dyDescent="0.25">
      <c r="A633" s="1"/>
      <c r="B633" s="5"/>
      <c r="C633" s="122"/>
      <c r="D633" s="3"/>
      <c r="E633" s="434"/>
      <c r="F633" s="400"/>
      <c r="G633" s="401"/>
      <c r="H633" s="5"/>
      <c r="I633" s="5"/>
      <c r="J633" s="5"/>
      <c r="K633" s="5"/>
      <c r="L633" s="5"/>
      <c r="M633" s="5"/>
      <c r="N633" s="5"/>
      <c r="O633" s="5"/>
      <c r="P633" s="5"/>
      <c r="Q633" s="5"/>
      <c r="R633" s="5"/>
      <c r="S633" s="5"/>
      <c r="T633" s="5"/>
      <c r="U633" s="5"/>
      <c r="V633" s="5"/>
      <c r="W633" s="5"/>
      <c r="X633" s="5"/>
      <c r="Y633" s="5"/>
      <c r="Z633" s="5"/>
    </row>
    <row r="634" spans="1:26" x14ac:dyDescent="0.25">
      <c r="A634" s="1"/>
      <c r="B634" s="5"/>
      <c r="C634" s="122"/>
      <c r="D634" s="3"/>
      <c r="E634" s="434"/>
      <c r="F634" s="400"/>
      <c r="G634" s="401"/>
      <c r="H634" s="5"/>
      <c r="I634" s="5"/>
      <c r="J634" s="5"/>
      <c r="K634" s="5"/>
      <c r="L634" s="5"/>
      <c r="M634" s="5"/>
      <c r="N634" s="5"/>
      <c r="O634" s="5"/>
      <c r="P634" s="5"/>
      <c r="Q634" s="5"/>
      <c r="R634" s="5"/>
      <c r="S634" s="5"/>
      <c r="T634" s="5"/>
      <c r="U634" s="5"/>
      <c r="V634" s="5"/>
      <c r="W634" s="5"/>
      <c r="X634" s="5"/>
      <c r="Y634" s="5"/>
      <c r="Z634" s="5"/>
    </row>
    <row r="635" spans="1:26" x14ac:dyDescent="0.25">
      <c r="A635" s="1"/>
      <c r="B635" s="5"/>
      <c r="C635" s="122"/>
      <c r="D635" s="3"/>
      <c r="E635" s="434"/>
      <c r="F635" s="400"/>
      <c r="G635" s="401"/>
      <c r="H635" s="5"/>
      <c r="I635" s="5"/>
      <c r="J635" s="5"/>
      <c r="K635" s="5"/>
      <c r="L635" s="5"/>
      <c r="M635" s="5"/>
      <c r="N635" s="5"/>
      <c r="O635" s="5"/>
      <c r="P635" s="5"/>
      <c r="Q635" s="5"/>
      <c r="R635" s="5"/>
      <c r="S635" s="5"/>
      <c r="T635" s="5"/>
      <c r="U635" s="5"/>
      <c r="V635" s="5"/>
      <c r="W635" s="5"/>
      <c r="X635" s="5"/>
      <c r="Y635" s="5"/>
      <c r="Z635" s="5"/>
    </row>
    <row r="636" spans="1:26" x14ac:dyDescent="0.25">
      <c r="A636" s="1"/>
      <c r="B636" s="5"/>
      <c r="C636" s="122"/>
      <c r="D636" s="3"/>
      <c r="E636" s="434"/>
      <c r="F636" s="400"/>
      <c r="G636" s="401"/>
      <c r="H636" s="5"/>
      <c r="I636" s="5"/>
      <c r="J636" s="5"/>
      <c r="K636" s="5"/>
      <c r="L636" s="5"/>
      <c r="M636" s="5"/>
      <c r="N636" s="5"/>
      <c r="O636" s="5"/>
      <c r="P636" s="5"/>
      <c r="Q636" s="5"/>
      <c r="R636" s="5"/>
      <c r="S636" s="5"/>
      <c r="T636" s="5"/>
      <c r="U636" s="5"/>
      <c r="V636" s="5"/>
      <c r="W636" s="5"/>
      <c r="X636" s="5"/>
      <c r="Y636" s="5"/>
      <c r="Z636" s="5"/>
    </row>
    <row r="637" spans="1:26" x14ac:dyDescent="0.25">
      <c r="A637" s="1"/>
      <c r="B637" s="5"/>
      <c r="C637" s="122"/>
      <c r="D637" s="3"/>
      <c r="E637" s="434"/>
      <c r="F637" s="400"/>
      <c r="G637" s="401"/>
      <c r="H637" s="5"/>
      <c r="I637" s="5"/>
      <c r="J637" s="5"/>
      <c r="K637" s="5"/>
      <c r="L637" s="5"/>
      <c r="M637" s="5"/>
      <c r="N637" s="5"/>
      <c r="O637" s="5"/>
      <c r="P637" s="5"/>
      <c r="Q637" s="5"/>
      <c r="R637" s="5"/>
      <c r="S637" s="5"/>
      <c r="T637" s="5"/>
      <c r="U637" s="5"/>
      <c r="V637" s="5"/>
      <c r="W637" s="5"/>
      <c r="X637" s="5"/>
      <c r="Y637" s="5"/>
      <c r="Z637" s="5"/>
    </row>
    <row r="638" spans="1:26" x14ac:dyDescent="0.25">
      <c r="A638" s="1"/>
      <c r="B638" s="5"/>
      <c r="C638" s="122"/>
      <c r="D638" s="3"/>
      <c r="E638" s="434"/>
      <c r="F638" s="400"/>
      <c r="G638" s="401"/>
      <c r="H638" s="5"/>
      <c r="I638" s="5"/>
      <c r="J638" s="5"/>
      <c r="K638" s="5"/>
      <c r="L638" s="5"/>
      <c r="M638" s="5"/>
      <c r="N638" s="5"/>
      <c r="O638" s="5"/>
      <c r="P638" s="5"/>
      <c r="Q638" s="5"/>
      <c r="R638" s="5"/>
      <c r="S638" s="5"/>
      <c r="T638" s="5"/>
      <c r="U638" s="5"/>
      <c r="V638" s="5"/>
      <c r="W638" s="5"/>
      <c r="X638" s="5"/>
      <c r="Y638" s="5"/>
      <c r="Z638" s="5"/>
    </row>
    <row r="639" spans="1:26" x14ac:dyDescent="0.25">
      <c r="A639" s="1"/>
      <c r="B639" s="5"/>
      <c r="C639" s="122"/>
      <c r="D639" s="3"/>
      <c r="E639" s="434"/>
      <c r="F639" s="400"/>
      <c r="G639" s="401"/>
      <c r="H639" s="5"/>
      <c r="I639" s="5"/>
      <c r="J639" s="5"/>
      <c r="K639" s="5"/>
      <c r="L639" s="5"/>
      <c r="M639" s="5"/>
      <c r="N639" s="5"/>
      <c r="O639" s="5"/>
      <c r="P639" s="5"/>
      <c r="Q639" s="5"/>
      <c r="R639" s="5"/>
      <c r="S639" s="5"/>
      <c r="T639" s="5"/>
      <c r="U639" s="5"/>
      <c r="V639" s="5"/>
      <c r="W639" s="5"/>
      <c r="X639" s="5"/>
      <c r="Y639" s="5"/>
      <c r="Z639" s="5"/>
    </row>
    <row r="640" spans="1:26" x14ac:dyDescent="0.25">
      <c r="A640" s="1"/>
      <c r="B640" s="5"/>
      <c r="C640" s="122"/>
      <c r="D640" s="3"/>
      <c r="E640" s="434"/>
      <c r="F640" s="400"/>
      <c r="G640" s="401"/>
      <c r="H640" s="5"/>
      <c r="I640" s="5"/>
      <c r="J640" s="5"/>
      <c r="K640" s="5"/>
      <c r="L640" s="5"/>
      <c r="M640" s="5"/>
      <c r="N640" s="5"/>
      <c r="O640" s="5"/>
      <c r="P640" s="5"/>
      <c r="Q640" s="5"/>
      <c r="R640" s="5"/>
      <c r="S640" s="5"/>
      <c r="T640" s="5"/>
      <c r="U640" s="5"/>
      <c r="V640" s="5"/>
      <c r="W640" s="5"/>
      <c r="X640" s="5"/>
      <c r="Y640" s="5"/>
      <c r="Z640" s="5"/>
    </row>
    <row r="641" spans="1:26" x14ac:dyDescent="0.25">
      <c r="A641" s="1"/>
      <c r="B641" s="5"/>
      <c r="C641" s="122"/>
      <c r="D641" s="3"/>
      <c r="E641" s="434"/>
      <c r="F641" s="400"/>
      <c r="G641" s="401"/>
      <c r="H641" s="5"/>
      <c r="I641" s="5"/>
      <c r="J641" s="5"/>
      <c r="K641" s="5"/>
      <c r="L641" s="5"/>
      <c r="M641" s="5"/>
      <c r="N641" s="5"/>
      <c r="O641" s="5"/>
      <c r="P641" s="5"/>
      <c r="Q641" s="5"/>
      <c r="R641" s="5"/>
      <c r="S641" s="5"/>
      <c r="T641" s="5"/>
      <c r="U641" s="5"/>
      <c r="V641" s="5"/>
      <c r="W641" s="5"/>
      <c r="X641" s="5"/>
      <c r="Y641" s="5"/>
      <c r="Z641" s="5"/>
    </row>
    <row r="642" spans="1:26" x14ac:dyDescent="0.25">
      <c r="A642" s="1"/>
      <c r="B642" s="5"/>
      <c r="C642" s="122"/>
      <c r="D642" s="3"/>
      <c r="E642" s="434"/>
      <c r="F642" s="400"/>
      <c r="G642" s="401"/>
      <c r="H642" s="5"/>
      <c r="I642" s="5"/>
      <c r="J642" s="5"/>
      <c r="K642" s="5"/>
      <c r="L642" s="5"/>
      <c r="M642" s="5"/>
      <c r="N642" s="5"/>
      <c r="O642" s="5"/>
      <c r="P642" s="5"/>
      <c r="Q642" s="5"/>
      <c r="R642" s="5"/>
      <c r="S642" s="5"/>
      <c r="T642" s="5"/>
      <c r="U642" s="5"/>
      <c r="V642" s="5"/>
      <c r="W642" s="5"/>
      <c r="X642" s="5"/>
      <c r="Y642" s="5"/>
      <c r="Z642" s="5"/>
    </row>
    <row r="643" spans="1:26" x14ac:dyDescent="0.25">
      <c r="A643" s="1"/>
      <c r="B643" s="5"/>
      <c r="C643" s="122"/>
      <c r="D643" s="3"/>
      <c r="E643" s="434"/>
      <c r="F643" s="400"/>
      <c r="G643" s="401"/>
      <c r="H643" s="5"/>
      <c r="I643" s="5"/>
      <c r="J643" s="5"/>
      <c r="K643" s="5"/>
      <c r="L643" s="5"/>
      <c r="M643" s="5"/>
      <c r="N643" s="5"/>
      <c r="O643" s="5"/>
      <c r="P643" s="5"/>
      <c r="Q643" s="5"/>
      <c r="R643" s="5"/>
      <c r="S643" s="5"/>
      <c r="T643" s="5"/>
      <c r="U643" s="5"/>
      <c r="V643" s="5"/>
      <c r="W643" s="5"/>
      <c r="X643" s="5"/>
      <c r="Y643" s="5"/>
      <c r="Z643" s="5"/>
    </row>
    <row r="644" spans="1:26" x14ac:dyDescent="0.25">
      <c r="A644" s="1"/>
      <c r="B644" s="5"/>
      <c r="C644" s="122"/>
      <c r="D644" s="3"/>
      <c r="E644" s="434"/>
      <c r="F644" s="400"/>
      <c r="G644" s="401"/>
      <c r="H644" s="5"/>
      <c r="I644" s="5"/>
      <c r="J644" s="5"/>
      <c r="K644" s="5"/>
      <c r="L644" s="5"/>
      <c r="M644" s="5"/>
      <c r="N644" s="5"/>
      <c r="O644" s="5"/>
      <c r="P644" s="5"/>
      <c r="Q644" s="5"/>
      <c r="R644" s="5"/>
      <c r="S644" s="5"/>
      <c r="T644" s="5"/>
      <c r="U644" s="5"/>
      <c r="V644" s="5"/>
      <c r="W644" s="5"/>
      <c r="X644" s="5"/>
      <c r="Y644" s="5"/>
      <c r="Z644" s="5"/>
    </row>
    <row r="645" spans="1:26" x14ac:dyDescent="0.25">
      <c r="A645" s="1"/>
      <c r="B645" s="5"/>
      <c r="C645" s="122"/>
      <c r="D645" s="3"/>
      <c r="E645" s="434"/>
      <c r="F645" s="400"/>
      <c r="G645" s="401"/>
      <c r="H645" s="5"/>
      <c r="I645" s="5"/>
      <c r="J645" s="5"/>
      <c r="K645" s="5"/>
      <c r="L645" s="5"/>
      <c r="M645" s="5"/>
      <c r="N645" s="5"/>
      <c r="O645" s="5"/>
      <c r="P645" s="5"/>
      <c r="Q645" s="5"/>
      <c r="R645" s="5"/>
      <c r="S645" s="5"/>
      <c r="T645" s="5"/>
      <c r="U645" s="5"/>
      <c r="V645" s="5"/>
      <c r="W645" s="5"/>
      <c r="X645" s="5"/>
      <c r="Y645" s="5"/>
      <c r="Z645" s="5"/>
    </row>
    <row r="646" spans="1:26" x14ac:dyDescent="0.25">
      <c r="A646" s="1"/>
      <c r="B646" s="5"/>
      <c r="C646" s="122"/>
      <c r="D646" s="3"/>
      <c r="E646" s="434"/>
      <c r="F646" s="400"/>
      <c r="G646" s="401"/>
      <c r="H646" s="5"/>
      <c r="I646" s="5"/>
      <c r="J646" s="5"/>
      <c r="K646" s="5"/>
      <c r="L646" s="5"/>
      <c r="M646" s="5"/>
      <c r="N646" s="5"/>
      <c r="O646" s="5"/>
      <c r="P646" s="5"/>
      <c r="Q646" s="5"/>
      <c r="R646" s="5"/>
      <c r="S646" s="5"/>
      <c r="T646" s="5"/>
      <c r="U646" s="5"/>
      <c r="V646" s="5"/>
      <c r="W646" s="5"/>
      <c r="X646" s="5"/>
      <c r="Y646" s="5"/>
      <c r="Z646" s="5"/>
    </row>
    <row r="647" spans="1:26" x14ac:dyDescent="0.25">
      <c r="A647" s="1"/>
      <c r="B647" s="5"/>
      <c r="C647" s="122"/>
      <c r="D647" s="3"/>
      <c r="E647" s="434"/>
      <c r="F647" s="400"/>
      <c r="G647" s="401"/>
      <c r="H647" s="5"/>
      <c r="I647" s="5"/>
      <c r="J647" s="5"/>
      <c r="K647" s="5"/>
      <c r="L647" s="5"/>
      <c r="M647" s="5"/>
      <c r="N647" s="5"/>
      <c r="O647" s="5"/>
      <c r="P647" s="5"/>
      <c r="Q647" s="5"/>
      <c r="R647" s="5"/>
      <c r="S647" s="5"/>
      <c r="T647" s="5"/>
      <c r="U647" s="5"/>
      <c r="V647" s="5"/>
      <c r="W647" s="5"/>
      <c r="X647" s="5"/>
      <c r="Y647" s="5"/>
      <c r="Z647" s="5"/>
    </row>
    <row r="648" spans="1:26" x14ac:dyDescent="0.25">
      <c r="A648" s="1"/>
      <c r="B648" s="5"/>
      <c r="C648" s="122"/>
      <c r="D648" s="3"/>
      <c r="E648" s="434"/>
      <c r="F648" s="400"/>
      <c r="G648" s="401"/>
      <c r="H648" s="5"/>
      <c r="I648" s="5"/>
      <c r="J648" s="5"/>
      <c r="K648" s="5"/>
      <c r="L648" s="5"/>
      <c r="M648" s="5"/>
      <c r="N648" s="5"/>
      <c r="O648" s="5"/>
      <c r="P648" s="5"/>
      <c r="Q648" s="5"/>
      <c r="R648" s="5"/>
      <c r="S648" s="5"/>
      <c r="T648" s="5"/>
      <c r="U648" s="5"/>
      <c r="V648" s="5"/>
      <c r="W648" s="5"/>
      <c r="X648" s="5"/>
      <c r="Y648" s="5"/>
      <c r="Z648" s="5"/>
    </row>
    <row r="649" spans="1:26" x14ac:dyDescent="0.25">
      <c r="A649" s="1"/>
      <c r="B649" s="5"/>
      <c r="C649" s="122"/>
      <c r="D649" s="3"/>
      <c r="E649" s="434"/>
      <c r="F649" s="400"/>
      <c r="G649" s="401"/>
      <c r="H649" s="5"/>
      <c r="I649" s="5"/>
      <c r="J649" s="5"/>
      <c r="K649" s="5"/>
      <c r="L649" s="5"/>
      <c r="M649" s="5"/>
      <c r="N649" s="5"/>
      <c r="O649" s="5"/>
      <c r="P649" s="5"/>
      <c r="Q649" s="5"/>
      <c r="R649" s="5"/>
      <c r="S649" s="5"/>
      <c r="T649" s="5"/>
      <c r="U649" s="5"/>
      <c r="V649" s="5"/>
      <c r="W649" s="5"/>
      <c r="X649" s="5"/>
      <c r="Y649" s="5"/>
      <c r="Z649" s="5"/>
    </row>
    <row r="650" spans="1:26" x14ac:dyDescent="0.25">
      <c r="A650" s="1"/>
      <c r="B650" s="5"/>
      <c r="C650" s="122"/>
      <c r="D650" s="3"/>
      <c r="E650" s="434"/>
      <c r="F650" s="400"/>
      <c r="G650" s="401"/>
      <c r="H650" s="5"/>
      <c r="I650" s="5"/>
      <c r="J650" s="5"/>
      <c r="K650" s="5"/>
      <c r="L650" s="5"/>
      <c r="M650" s="5"/>
      <c r="N650" s="5"/>
      <c r="O650" s="5"/>
      <c r="P650" s="5"/>
      <c r="Q650" s="5"/>
      <c r="R650" s="5"/>
      <c r="S650" s="5"/>
      <c r="T650" s="5"/>
      <c r="U650" s="5"/>
      <c r="V650" s="5"/>
      <c r="W650" s="5"/>
      <c r="X650" s="5"/>
      <c r="Y650" s="5"/>
      <c r="Z650" s="5"/>
    </row>
    <row r="651" spans="1:26" x14ac:dyDescent="0.25">
      <c r="A651" s="1"/>
      <c r="B651" s="5"/>
      <c r="C651" s="122"/>
      <c r="D651" s="3"/>
      <c r="E651" s="434"/>
      <c r="F651" s="400"/>
      <c r="G651" s="401"/>
      <c r="H651" s="5"/>
      <c r="I651" s="5"/>
      <c r="J651" s="5"/>
      <c r="K651" s="5"/>
      <c r="L651" s="5"/>
      <c r="M651" s="5"/>
      <c r="N651" s="5"/>
      <c r="O651" s="5"/>
      <c r="P651" s="5"/>
      <c r="Q651" s="5"/>
      <c r="R651" s="5"/>
      <c r="S651" s="5"/>
      <c r="T651" s="5"/>
      <c r="U651" s="5"/>
      <c r="V651" s="5"/>
      <c r="W651" s="5"/>
      <c r="X651" s="5"/>
      <c r="Y651" s="5"/>
      <c r="Z651" s="5"/>
    </row>
    <row r="652" spans="1:26" x14ac:dyDescent="0.25">
      <c r="A652" s="1"/>
      <c r="B652" s="5"/>
      <c r="C652" s="122"/>
      <c r="D652" s="3"/>
      <c r="E652" s="434"/>
      <c r="F652" s="400"/>
      <c r="G652" s="401"/>
      <c r="H652" s="5"/>
      <c r="I652" s="5"/>
      <c r="J652" s="5"/>
      <c r="K652" s="5"/>
      <c r="L652" s="5"/>
      <c r="M652" s="5"/>
      <c r="N652" s="5"/>
      <c r="O652" s="5"/>
      <c r="P652" s="5"/>
      <c r="Q652" s="5"/>
      <c r="R652" s="5"/>
      <c r="S652" s="5"/>
      <c r="T652" s="5"/>
      <c r="U652" s="5"/>
      <c r="V652" s="5"/>
      <c r="W652" s="5"/>
      <c r="X652" s="5"/>
      <c r="Y652" s="5"/>
      <c r="Z652" s="5"/>
    </row>
    <row r="653" spans="1:26" x14ac:dyDescent="0.25">
      <c r="A653" s="1"/>
      <c r="B653" s="5"/>
      <c r="C653" s="122"/>
      <c r="D653" s="3"/>
      <c r="E653" s="434"/>
      <c r="F653" s="400"/>
      <c r="G653" s="401"/>
      <c r="H653" s="5"/>
      <c r="I653" s="5"/>
      <c r="J653" s="5"/>
      <c r="K653" s="5"/>
      <c r="L653" s="5"/>
      <c r="M653" s="5"/>
      <c r="N653" s="5"/>
      <c r="O653" s="5"/>
      <c r="P653" s="5"/>
      <c r="Q653" s="5"/>
      <c r="R653" s="5"/>
      <c r="S653" s="5"/>
      <c r="T653" s="5"/>
      <c r="U653" s="5"/>
      <c r="V653" s="5"/>
      <c r="W653" s="5"/>
      <c r="X653" s="5"/>
      <c r="Y653" s="5"/>
      <c r="Z653" s="5"/>
    </row>
    <row r="654" spans="1:26" x14ac:dyDescent="0.25">
      <c r="A654" s="1"/>
      <c r="B654" s="5"/>
      <c r="C654" s="122"/>
      <c r="D654" s="3"/>
      <c r="E654" s="434"/>
      <c r="F654" s="400"/>
      <c r="G654" s="401"/>
      <c r="H654" s="5"/>
      <c r="I654" s="5"/>
      <c r="J654" s="5"/>
      <c r="K654" s="5"/>
      <c r="L654" s="5"/>
      <c r="M654" s="5"/>
      <c r="N654" s="5"/>
      <c r="O654" s="5"/>
      <c r="P654" s="5"/>
      <c r="Q654" s="5"/>
      <c r="R654" s="5"/>
      <c r="S654" s="5"/>
      <c r="T654" s="5"/>
      <c r="U654" s="5"/>
      <c r="V654" s="5"/>
      <c r="W654" s="5"/>
      <c r="X654" s="5"/>
      <c r="Y654" s="5"/>
      <c r="Z654" s="5"/>
    </row>
    <row r="655" spans="1:26" x14ac:dyDescent="0.25">
      <c r="A655" s="1"/>
      <c r="B655" s="5"/>
      <c r="C655" s="122"/>
      <c r="D655" s="3"/>
      <c r="E655" s="434"/>
      <c r="F655" s="400"/>
      <c r="G655" s="401"/>
      <c r="H655" s="5"/>
      <c r="I655" s="5"/>
      <c r="J655" s="5"/>
      <c r="K655" s="5"/>
      <c r="L655" s="5"/>
      <c r="M655" s="5"/>
      <c r="N655" s="5"/>
      <c r="O655" s="5"/>
      <c r="P655" s="5"/>
      <c r="Q655" s="5"/>
      <c r="R655" s="5"/>
      <c r="S655" s="5"/>
      <c r="T655" s="5"/>
      <c r="U655" s="5"/>
      <c r="V655" s="5"/>
      <c r="W655" s="5"/>
      <c r="X655" s="5"/>
      <c r="Y655" s="5"/>
      <c r="Z655" s="5"/>
    </row>
    <row r="656" spans="1:26" x14ac:dyDescent="0.25">
      <c r="A656" s="1"/>
      <c r="B656" s="5"/>
      <c r="C656" s="122"/>
      <c r="D656" s="3"/>
      <c r="E656" s="434"/>
      <c r="F656" s="400"/>
      <c r="G656" s="401"/>
      <c r="H656" s="5"/>
      <c r="I656" s="5"/>
      <c r="J656" s="5"/>
      <c r="K656" s="5"/>
      <c r="L656" s="5"/>
      <c r="M656" s="5"/>
      <c r="N656" s="5"/>
      <c r="O656" s="5"/>
      <c r="P656" s="5"/>
      <c r="Q656" s="5"/>
      <c r="R656" s="5"/>
      <c r="S656" s="5"/>
      <c r="T656" s="5"/>
      <c r="U656" s="5"/>
      <c r="V656" s="5"/>
      <c r="W656" s="5"/>
      <c r="X656" s="5"/>
      <c r="Y656" s="5"/>
      <c r="Z656" s="5"/>
    </row>
    <row r="657" spans="1:26" x14ac:dyDescent="0.25">
      <c r="A657" s="1"/>
      <c r="B657" s="5"/>
      <c r="C657" s="122"/>
      <c r="D657" s="3"/>
      <c r="E657" s="434"/>
      <c r="F657" s="400"/>
      <c r="G657" s="401"/>
      <c r="H657" s="5"/>
      <c r="I657" s="5"/>
      <c r="J657" s="5"/>
      <c r="K657" s="5"/>
      <c r="L657" s="5"/>
      <c r="M657" s="5"/>
      <c r="N657" s="5"/>
      <c r="O657" s="5"/>
      <c r="P657" s="5"/>
      <c r="Q657" s="5"/>
      <c r="R657" s="5"/>
      <c r="S657" s="5"/>
      <c r="T657" s="5"/>
      <c r="U657" s="5"/>
      <c r="V657" s="5"/>
      <c r="W657" s="5"/>
      <c r="X657" s="5"/>
      <c r="Y657" s="5"/>
      <c r="Z657" s="5"/>
    </row>
    <row r="658" spans="1:26" x14ac:dyDescent="0.25">
      <c r="A658" s="1"/>
      <c r="B658" s="5"/>
      <c r="C658" s="122"/>
      <c r="D658" s="3"/>
      <c r="E658" s="434"/>
      <c r="F658" s="400"/>
      <c r="G658" s="401"/>
      <c r="H658" s="5"/>
      <c r="I658" s="5"/>
      <c r="J658" s="5"/>
      <c r="K658" s="5"/>
      <c r="L658" s="5"/>
      <c r="M658" s="5"/>
      <c r="N658" s="5"/>
      <c r="O658" s="5"/>
      <c r="P658" s="5"/>
      <c r="Q658" s="5"/>
      <c r="R658" s="5"/>
      <c r="S658" s="5"/>
      <c r="T658" s="5"/>
      <c r="U658" s="5"/>
      <c r="V658" s="5"/>
      <c r="W658" s="5"/>
      <c r="X658" s="5"/>
      <c r="Y658" s="5"/>
      <c r="Z658" s="5"/>
    </row>
    <row r="659" spans="1:26" x14ac:dyDescent="0.25">
      <c r="A659" s="1"/>
      <c r="B659" s="5"/>
      <c r="C659" s="122"/>
      <c r="D659" s="3"/>
      <c r="E659" s="434"/>
      <c r="F659" s="400"/>
      <c r="G659" s="401"/>
      <c r="H659" s="5"/>
      <c r="I659" s="5"/>
      <c r="J659" s="5"/>
      <c r="K659" s="5"/>
      <c r="L659" s="5"/>
      <c r="M659" s="5"/>
      <c r="N659" s="5"/>
      <c r="O659" s="5"/>
      <c r="P659" s="5"/>
      <c r="Q659" s="5"/>
      <c r="R659" s="5"/>
      <c r="S659" s="5"/>
      <c r="T659" s="5"/>
      <c r="U659" s="5"/>
      <c r="V659" s="5"/>
      <c r="W659" s="5"/>
      <c r="X659" s="5"/>
      <c r="Y659" s="5"/>
      <c r="Z659" s="5"/>
    </row>
    <row r="660" spans="1:26" x14ac:dyDescent="0.25">
      <c r="A660" s="1"/>
      <c r="B660" s="5"/>
      <c r="C660" s="122"/>
      <c r="D660" s="3"/>
      <c r="E660" s="434"/>
      <c r="F660" s="400"/>
      <c r="G660" s="401"/>
      <c r="H660" s="5"/>
      <c r="I660" s="5"/>
      <c r="J660" s="5"/>
      <c r="K660" s="5"/>
      <c r="L660" s="5"/>
      <c r="M660" s="5"/>
      <c r="N660" s="5"/>
      <c r="O660" s="5"/>
      <c r="P660" s="5"/>
      <c r="Q660" s="5"/>
      <c r="R660" s="5"/>
      <c r="S660" s="5"/>
      <c r="T660" s="5"/>
      <c r="U660" s="5"/>
      <c r="V660" s="5"/>
      <c r="W660" s="5"/>
      <c r="X660" s="5"/>
      <c r="Y660" s="5"/>
      <c r="Z660" s="5"/>
    </row>
    <row r="661" spans="1:26" x14ac:dyDescent="0.25">
      <c r="A661" s="1"/>
      <c r="B661" s="5"/>
      <c r="C661" s="122"/>
      <c r="D661" s="3"/>
      <c r="E661" s="434"/>
      <c r="F661" s="400"/>
      <c r="G661" s="401"/>
      <c r="H661" s="5"/>
      <c r="I661" s="5"/>
      <c r="J661" s="5"/>
      <c r="K661" s="5"/>
      <c r="L661" s="5"/>
      <c r="M661" s="5"/>
      <c r="N661" s="5"/>
      <c r="O661" s="5"/>
      <c r="P661" s="5"/>
      <c r="Q661" s="5"/>
      <c r="R661" s="5"/>
      <c r="S661" s="5"/>
      <c r="T661" s="5"/>
      <c r="U661" s="5"/>
      <c r="V661" s="5"/>
      <c r="W661" s="5"/>
      <c r="X661" s="5"/>
      <c r="Y661" s="5"/>
      <c r="Z661" s="5"/>
    </row>
    <row r="662" spans="1:26" x14ac:dyDescent="0.25">
      <c r="A662" s="1"/>
      <c r="B662" s="5"/>
      <c r="C662" s="122"/>
      <c r="D662" s="3"/>
      <c r="E662" s="434"/>
      <c r="F662" s="400"/>
      <c r="G662" s="401"/>
      <c r="H662" s="5"/>
      <c r="I662" s="5"/>
      <c r="J662" s="5"/>
      <c r="K662" s="5"/>
      <c r="L662" s="5"/>
      <c r="M662" s="5"/>
      <c r="N662" s="5"/>
      <c r="O662" s="5"/>
      <c r="P662" s="5"/>
      <c r="Q662" s="5"/>
      <c r="R662" s="5"/>
      <c r="S662" s="5"/>
      <c r="T662" s="5"/>
      <c r="U662" s="5"/>
      <c r="V662" s="5"/>
      <c r="W662" s="5"/>
      <c r="X662" s="5"/>
      <c r="Y662" s="5"/>
      <c r="Z662" s="5"/>
    </row>
    <row r="663" spans="1:26" x14ac:dyDescent="0.25">
      <c r="A663" s="1"/>
      <c r="B663" s="5"/>
      <c r="C663" s="122"/>
      <c r="D663" s="3"/>
      <c r="E663" s="434"/>
      <c r="F663" s="400"/>
      <c r="G663" s="401"/>
      <c r="H663" s="5"/>
      <c r="I663" s="5"/>
      <c r="J663" s="5"/>
      <c r="K663" s="5"/>
      <c r="L663" s="5"/>
      <c r="M663" s="5"/>
      <c r="N663" s="5"/>
      <c r="O663" s="5"/>
      <c r="P663" s="5"/>
      <c r="Q663" s="5"/>
      <c r="R663" s="5"/>
      <c r="S663" s="5"/>
      <c r="T663" s="5"/>
      <c r="U663" s="5"/>
      <c r="V663" s="5"/>
      <c r="W663" s="5"/>
      <c r="X663" s="5"/>
      <c r="Y663" s="5"/>
      <c r="Z663" s="5"/>
    </row>
    <row r="664" spans="1:26" x14ac:dyDescent="0.25">
      <c r="A664" s="1"/>
      <c r="B664" s="5"/>
      <c r="C664" s="122"/>
      <c r="D664" s="3"/>
      <c r="E664" s="434"/>
      <c r="F664" s="400"/>
      <c r="G664" s="401"/>
      <c r="H664" s="5"/>
      <c r="I664" s="5"/>
      <c r="J664" s="5"/>
      <c r="K664" s="5"/>
      <c r="L664" s="5"/>
      <c r="M664" s="5"/>
      <c r="N664" s="5"/>
      <c r="O664" s="5"/>
      <c r="P664" s="5"/>
      <c r="Q664" s="5"/>
      <c r="R664" s="5"/>
      <c r="S664" s="5"/>
      <c r="T664" s="5"/>
      <c r="U664" s="5"/>
      <c r="V664" s="5"/>
      <c r="W664" s="5"/>
      <c r="X664" s="5"/>
      <c r="Y664" s="5"/>
      <c r="Z664" s="5"/>
    </row>
    <row r="665" spans="1:26" x14ac:dyDescent="0.25">
      <c r="A665" s="1"/>
      <c r="B665" s="5"/>
      <c r="C665" s="122"/>
      <c r="D665" s="3"/>
      <c r="E665" s="434"/>
      <c r="F665" s="400"/>
      <c r="G665" s="401"/>
      <c r="H665" s="5"/>
      <c r="I665" s="5"/>
      <c r="J665" s="5"/>
      <c r="K665" s="5"/>
      <c r="L665" s="5"/>
      <c r="M665" s="5"/>
      <c r="N665" s="5"/>
      <c r="O665" s="5"/>
      <c r="P665" s="5"/>
      <c r="Q665" s="5"/>
      <c r="R665" s="5"/>
      <c r="S665" s="5"/>
      <c r="T665" s="5"/>
      <c r="U665" s="5"/>
      <c r="V665" s="5"/>
      <c r="W665" s="5"/>
      <c r="X665" s="5"/>
      <c r="Y665" s="5"/>
      <c r="Z665" s="5"/>
    </row>
    <row r="666" spans="1:26" x14ac:dyDescent="0.25">
      <c r="A666" s="1"/>
      <c r="B666" s="5"/>
      <c r="C666" s="122"/>
      <c r="D666" s="3"/>
      <c r="E666" s="434"/>
      <c r="F666" s="400"/>
      <c r="G666" s="401"/>
      <c r="H666" s="5"/>
      <c r="I666" s="5"/>
      <c r="J666" s="5"/>
      <c r="K666" s="5"/>
      <c r="L666" s="5"/>
      <c r="M666" s="5"/>
      <c r="N666" s="5"/>
      <c r="O666" s="5"/>
      <c r="P666" s="5"/>
      <c r="Q666" s="5"/>
      <c r="R666" s="5"/>
      <c r="S666" s="5"/>
      <c r="T666" s="5"/>
      <c r="U666" s="5"/>
      <c r="V666" s="5"/>
      <c r="W666" s="5"/>
      <c r="X666" s="5"/>
      <c r="Y666" s="5"/>
      <c r="Z666" s="5"/>
    </row>
    <row r="667" spans="1:26" x14ac:dyDescent="0.25">
      <c r="A667" s="1"/>
      <c r="B667" s="5"/>
      <c r="C667" s="122"/>
      <c r="D667" s="3"/>
      <c r="E667" s="434"/>
      <c r="F667" s="400"/>
      <c r="G667" s="401"/>
      <c r="H667" s="5"/>
      <c r="I667" s="5"/>
      <c r="J667" s="5"/>
      <c r="K667" s="5"/>
      <c r="L667" s="5"/>
      <c r="M667" s="5"/>
      <c r="N667" s="5"/>
      <c r="O667" s="5"/>
      <c r="P667" s="5"/>
      <c r="Q667" s="5"/>
      <c r="R667" s="5"/>
      <c r="S667" s="5"/>
      <c r="T667" s="5"/>
      <c r="U667" s="5"/>
      <c r="V667" s="5"/>
      <c r="W667" s="5"/>
      <c r="X667" s="5"/>
      <c r="Y667" s="5"/>
      <c r="Z667" s="5"/>
    </row>
    <row r="668" spans="1:26" x14ac:dyDescent="0.25">
      <c r="A668" s="1"/>
      <c r="B668" s="5"/>
      <c r="C668" s="122"/>
      <c r="D668" s="3"/>
      <c r="E668" s="434"/>
      <c r="F668" s="400"/>
      <c r="G668" s="401"/>
      <c r="H668" s="5"/>
      <c r="I668" s="5"/>
      <c r="J668" s="5"/>
      <c r="K668" s="5"/>
      <c r="L668" s="5"/>
      <c r="M668" s="5"/>
      <c r="N668" s="5"/>
      <c r="O668" s="5"/>
      <c r="P668" s="5"/>
      <c r="Q668" s="5"/>
      <c r="R668" s="5"/>
      <c r="S668" s="5"/>
      <c r="T668" s="5"/>
      <c r="U668" s="5"/>
      <c r="V668" s="5"/>
      <c r="W668" s="5"/>
      <c r="X668" s="5"/>
      <c r="Y668" s="5"/>
      <c r="Z668" s="5"/>
    </row>
    <row r="669" spans="1:26" x14ac:dyDescent="0.25">
      <c r="A669" s="1"/>
      <c r="B669" s="5"/>
      <c r="C669" s="122"/>
      <c r="D669" s="3"/>
      <c r="E669" s="434"/>
      <c r="F669" s="400"/>
      <c r="G669" s="401"/>
      <c r="H669" s="5"/>
      <c r="I669" s="5"/>
      <c r="J669" s="5"/>
      <c r="K669" s="5"/>
      <c r="L669" s="5"/>
      <c r="M669" s="5"/>
      <c r="N669" s="5"/>
      <c r="O669" s="5"/>
      <c r="P669" s="5"/>
      <c r="Q669" s="5"/>
      <c r="R669" s="5"/>
      <c r="S669" s="5"/>
      <c r="T669" s="5"/>
      <c r="U669" s="5"/>
      <c r="V669" s="5"/>
      <c r="W669" s="5"/>
      <c r="X669" s="5"/>
      <c r="Y669" s="5"/>
      <c r="Z669" s="5"/>
    </row>
    <row r="670" spans="1:26" x14ac:dyDescent="0.25">
      <c r="A670" s="1"/>
      <c r="B670" s="5"/>
      <c r="C670" s="122"/>
      <c r="D670" s="3"/>
      <c r="E670" s="434"/>
      <c r="F670" s="400"/>
      <c r="G670" s="401"/>
      <c r="H670" s="5"/>
      <c r="I670" s="5"/>
      <c r="J670" s="5"/>
      <c r="K670" s="5"/>
      <c r="L670" s="5"/>
      <c r="M670" s="5"/>
      <c r="N670" s="5"/>
      <c r="O670" s="5"/>
      <c r="P670" s="5"/>
      <c r="Q670" s="5"/>
      <c r="R670" s="5"/>
      <c r="S670" s="5"/>
      <c r="T670" s="5"/>
      <c r="U670" s="5"/>
      <c r="V670" s="5"/>
      <c r="W670" s="5"/>
      <c r="X670" s="5"/>
      <c r="Y670" s="5"/>
      <c r="Z670" s="5"/>
    </row>
    <row r="671" spans="1:26" x14ac:dyDescent="0.25">
      <c r="A671" s="1"/>
      <c r="B671" s="5"/>
      <c r="C671" s="122"/>
      <c r="D671" s="3"/>
      <c r="E671" s="434"/>
      <c r="F671" s="400"/>
      <c r="G671" s="401"/>
      <c r="H671" s="5"/>
      <c r="I671" s="5"/>
      <c r="J671" s="5"/>
      <c r="K671" s="5"/>
      <c r="L671" s="5"/>
      <c r="M671" s="5"/>
      <c r="N671" s="5"/>
      <c r="O671" s="5"/>
      <c r="P671" s="5"/>
      <c r="Q671" s="5"/>
      <c r="R671" s="5"/>
      <c r="S671" s="5"/>
      <c r="T671" s="5"/>
      <c r="U671" s="5"/>
      <c r="V671" s="5"/>
      <c r="W671" s="5"/>
      <c r="X671" s="5"/>
      <c r="Y671" s="5"/>
      <c r="Z671" s="5"/>
    </row>
    <row r="672" spans="1:26" x14ac:dyDescent="0.25">
      <c r="A672" s="1"/>
      <c r="B672" s="5"/>
      <c r="C672" s="122"/>
      <c r="D672" s="3"/>
      <c r="E672" s="434"/>
      <c r="F672" s="400"/>
      <c r="G672" s="401"/>
      <c r="H672" s="5"/>
      <c r="I672" s="5"/>
      <c r="J672" s="5"/>
      <c r="K672" s="5"/>
      <c r="L672" s="5"/>
      <c r="M672" s="5"/>
      <c r="N672" s="5"/>
      <c r="O672" s="5"/>
      <c r="P672" s="5"/>
      <c r="Q672" s="5"/>
      <c r="R672" s="5"/>
      <c r="S672" s="5"/>
      <c r="T672" s="5"/>
      <c r="U672" s="5"/>
      <c r="V672" s="5"/>
      <c r="W672" s="5"/>
      <c r="X672" s="5"/>
      <c r="Y672" s="5"/>
      <c r="Z672" s="5"/>
    </row>
    <row r="673" spans="1:26" x14ac:dyDescent="0.25">
      <c r="A673" s="1"/>
      <c r="B673" s="5"/>
      <c r="C673" s="122"/>
      <c r="D673" s="3"/>
      <c r="E673" s="434"/>
      <c r="F673" s="400"/>
      <c r="G673" s="401"/>
      <c r="H673" s="5"/>
      <c r="I673" s="5"/>
      <c r="J673" s="5"/>
      <c r="K673" s="5"/>
      <c r="L673" s="5"/>
      <c r="M673" s="5"/>
      <c r="N673" s="5"/>
      <c r="O673" s="5"/>
      <c r="P673" s="5"/>
      <c r="Q673" s="5"/>
      <c r="R673" s="5"/>
      <c r="S673" s="5"/>
      <c r="T673" s="5"/>
      <c r="U673" s="5"/>
      <c r="V673" s="5"/>
      <c r="W673" s="5"/>
      <c r="X673" s="5"/>
      <c r="Y673" s="5"/>
      <c r="Z673" s="5"/>
    </row>
    <row r="674" spans="1:26" x14ac:dyDescent="0.25">
      <c r="A674" s="1"/>
      <c r="B674" s="5"/>
      <c r="C674" s="122"/>
      <c r="D674" s="3"/>
      <c r="E674" s="434"/>
      <c r="F674" s="400"/>
      <c r="G674" s="401"/>
      <c r="H674" s="5"/>
      <c r="I674" s="5"/>
      <c r="J674" s="5"/>
      <c r="K674" s="5"/>
      <c r="L674" s="5"/>
      <c r="M674" s="5"/>
      <c r="N674" s="5"/>
      <c r="O674" s="5"/>
      <c r="P674" s="5"/>
      <c r="Q674" s="5"/>
      <c r="R674" s="5"/>
      <c r="S674" s="5"/>
      <c r="T674" s="5"/>
      <c r="U674" s="5"/>
      <c r="V674" s="5"/>
      <c r="W674" s="5"/>
      <c r="X674" s="5"/>
      <c r="Y674" s="5"/>
      <c r="Z674" s="5"/>
    </row>
    <row r="675" spans="1:26" x14ac:dyDescent="0.25">
      <c r="A675" s="1"/>
      <c r="B675" s="5"/>
      <c r="C675" s="122"/>
      <c r="D675" s="3"/>
      <c r="E675" s="434"/>
      <c r="F675" s="400"/>
      <c r="G675" s="401"/>
      <c r="H675" s="5"/>
      <c r="I675" s="5"/>
      <c r="J675" s="5"/>
      <c r="K675" s="5"/>
      <c r="L675" s="5"/>
      <c r="M675" s="5"/>
      <c r="N675" s="5"/>
      <c r="O675" s="5"/>
      <c r="P675" s="5"/>
      <c r="Q675" s="5"/>
      <c r="R675" s="5"/>
      <c r="S675" s="5"/>
      <c r="T675" s="5"/>
      <c r="U675" s="5"/>
      <c r="V675" s="5"/>
      <c r="W675" s="5"/>
      <c r="X675" s="5"/>
      <c r="Y675" s="5"/>
      <c r="Z675" s="5"/>
    </row>
    <row r="676" spans="1:26" x14ac:dyDescent="0.25">
      <c r="A676" s="1"/>
      <c r="B676" s="5"/>
      <c r="C676" s="122"/>
      <c r="D676" s="3"/>
      <c r="E676" s="434"/>
      <c r="F676" s="400"/>
      <c r="G676" s="401"/>
      <c r="H676" s="5"/>
      <c r="I676" s="5"/>
      <c r="J676" s="5"/>
      <c r="K676" s="5"/>
      <c r="L676" s="5"/>
      <c r="M676" s="5"/>
      <c r="N676" s="5"/>
      <c r="O676" s="5"/>
      <c r="P676" s="5"/>
      <c r="Q676" s="5"/>
      <c r="R676" s="5"/>
      <c r="S676" s="5"/>
      <c r="T676" s="5"/>
      <c r="U676" s="5"/>
      <c r="V676" s="5"/>
      <c r="W676" s="5"/>
      <c r="X676" s="5"/>
      <c r="Y676" s="5"/>
      <c r="Z676" s="5"/>
    </row>
    <row r="677" spans="1:26" x14ac:dyDescent="0.25">
      <c r="A677" s="1"/>
      <c r="B677" s="5"/>
      <c r="C677" s="122"/>
      <c r="D677" s="3"/>
      <c r="E677" s="434"/>
      <c r="F677" s="400"/>
      <c r="G677" s="401"/>
      <c r="H677" s="5"/>
      <c r="I677" s="5"/>
      <c r="J677" s="5"/>
      <c r="K677" s="5"/>
      <c r="L677" s="5"/>
      <c r="M677" s="5"/>
      <c r="N677" s="5"/>
      <c r="O677" s="5"/>
      <c r="P677" s="5"/>
      <c r="Q677" s="5"/>
      <c r="R677" s="5"/>
      <c r="S677" s="5"/>
      <c r="T677" s="5"/>
      <c r="U677" s="5"/>
      <c r="V677" s="5"/>
      <c r="W677" s="5"/>
      <c r="X677" s="5"/>
      <c r="Y677" s="5"/>
      <c r="Z677" s="5"/>
    </row>
    <row r="678" spans="1:26" x14ac:dyDescent="0.25">
      <c r="A678" s="1"/>
      <c r="B678" s="5"/>
      <c r="C678" s="122"/>
      <c r="D678" s="3"/>
      <c r="E678" s="434"/>
      <c r="F678" s="400"/>
      <c r="G678" s="401"/>
      <c r="H678" s="5"/>
      <c r="I678" s="5"/>
      <c r="J678" s="5"/>
      <c r="K678" s="5"/>
      <c r="L678" s="5"/>
      <c r="M678" s="5"/>
      <c r="N678" s="5"/>
      <c r="O678" s="5"/>
      <c r="P678" s="5"/>
      <c r="Q678" s="5"/>
      <c r="R678" s="5"/>
      <c r="S678" s="5"/>
      <c r="T678" s="5"/>
      <c r="U678" s="5"/>
      <c r="V678" s="5"/>
      <c r="W678" s="5"/>
      <c r="X678" s="5"/>
      <c r="Y678" s="5"/>
      <c r="Z678" s="5"/>
    </row>
    <row r="679" spans="1:26" x14ac:dyDescent="0.25">
      <c r="A679" s="1"/>
      <c r="B679" s="5"/>
      <c r="C679" s="122"/>
      <c r="D679" s="3"/>
      <c r="E679" s="434"/>
      <c r="F679" s="400"/>
      <c r="G679" s="401"/>
      <c r="H679" s="5"/>
      <c r="I679" s="5"/>
      <c r="J679" s="5"/>
      <c r="K679" s="5"/>
      <c r="L679" s="5"/>
      <c r="M679" s="5"/>
      <c r="N679" s="5"/>
      <c r="O679" s="5"/>
      <c r="P679" s="5"/>
      <c r="Q679" s="5"/>
      <c r="R679" s="5"/>
      <c r="S679" s="5"/>
      <c r="T679" s="5"/>
      <c r="U679" s="5"/>
      <c r="V679" s="5"/>
      <c r="W679" s="5"/>
      <c r="X679" s="5"/>
      <c r="Y679" s="5"/>
      <c r="Z679" s="5"/>
    </row>
    <row r="680" spans="1:26" x14ac:dyDescent="0.25">
      <c r="A680" s="1"/>
      <c r="B680" s="5"/>
      <c r="C680" s="122"/>
      <c r="D680" s="3"/>
      <c r="E680" s="434"/>
      <c r="F680" s="400"/>
      <c r="G680" s="401"/>
      <c r="H680" s="5"/>
      <c r="I680" s="5"/>
      <c r="J680" s="5"/>
      <c r="K680" s="5"/>
      <c r="L680" s="5"/>
      <c r="M680" s="5"/>
      <c r="N680" s="5"/>
      <c r="O680" s="5"/>
      <c r="P680" s="5"/>
      <c r="Q680" s="5"/>
      <c r="R680" s="5"/>
      <c r="S680" s="5"/>
      <c r="T680" s="5"/>
      <c r="U680" s="5"/>
      <c r="V680" s="5"/>
      <c r="W680" s="5"/>
      <c r="X680" s="5"/>
      <c r="Y680" s="5"/>
      <c r="Z680" s="5"/>
    </row>
    <row r="681" spans="1:26" x14ac:dyDescent="0.25">
      <c r="A681" s="1"/>
      <c r="B681" s="5"/>
      <c r="C681" s="122"/>
      <c r="D681" s="3"/>
      <c r="E681" s="434"/>
      <c r="F681" s="400"/>
      <c r="G681" s="401"/>
      <c r="H681" s="5"/>
      <c r="I681" s="5"/>
      <c r="J681" s="5"/>
      <c r="K681" s="5"/>
      <c r="L681" s="5"/>
      <c r="M681" s="5"/>
      <c r="N681" s="5"/>
      <c r="O681" s="5"/>
      <c r="P681" s="5"/>
      <c r="Q681" s="5"/>
      <c r="R681" s="5"/>
      <c r="S681" s="5"/>
      <c r="T681" s="5"/>
      <c r="U681" s="5"/>
      <c r="V681" s="5"/>
      <c r="W681" s="5"/>
      <c r="X681" s="5"/>
      <c r="Y681" s="5"/>
      <c r="Z681" s="5"/>
    </row>
    <row r="682" spans="1:26" x14ac:dyDescent="0.25">
      <c r="A682" s="1"/>
      <c r="B682" s="5"/>
      <c r="C682" s="122"/>
      <c r="D682" s="3"/>
      <c r="E682" s="434"/>
      <c r="F682" s="400"/>
      <c r="G682" s="401"/>
      <c r="H682" s="5"/>
      <c r="I682" s="5"/>
      <c r="J682" s="5"/>
      <c r="K682" s="5"/>
      <c r="L682" s="5"/>
      <c r="M682" s="5"/>
      <c r="N682" s="5"/>
      <c r="O682" s="5"/>
      <c r="P682" s="5"/>
      <c r="Q682" s="5"/>
      <c r="R682" s="5"/>
      <c r="S682" s="5"/>
      <c r="T682" s="5"/>
      <c r="U682" s="5"/>
      <c r="V682" s="5"/>
      <c r="W682" s="5"/>
      <c r="X682" s="5"/>
      <c r="Y682" s="5"/>
      <c r="Z682" s="5"/>
    </row>
    <row r="683" spans="1:26" x14ac:dyDescent="0.25">
      <c r="A683" s="1"/>
      <c r="B683" s="5"/>
      <c r="C683" s="122"/>
      <c r="D683" s="3"/>
      <c r="E683" s="434"/>
      <c r="F683" s="400"/>
      <c r="G683" s="401"/>
      <c r="H683" s="5"/>
      <c r="I683" s="5"/>
      <c r="J683" s="5"/>
      <c r="K683" s="5"/>
      <c r="L683" s="5"/>
      <c r="M683" s="5"/>
      <c r="N683" s="5"/>
      <c r="O683" s="5"/>
      <c r="P683" s="5"/>
      <c r="Q683" s="5"/>
      <c r="R683" s="5"/>
      <c r="S683" s="5"/>
      <c r="T683" s="5"/>
      <c r="U683" s="5"/>
      <c r="V683" s="5"/>
      <c r="W683" s="5"/>
      <c r="X683" s="5"/>
      <c r="Y683" s="5"/>
      <c r="Z683" s="5"/>
    </row>
    <row r="684" spans="1:26" x14ac:dyDescent="0.25">
      <c r="A684" s="1"/>
      <c r="B684" s="5"/>
      <c r="C684" s="122"/>
      <c r="D684" s="3"/>
      <c r="E684" s="434"/>
      <c r="F684" s="400"/>
      <c r="G684" s="401"/>
      <c r="H684" s="5"/>
      <c r="I684" s="5"/>
      <c r="J684" s="5"/>
      <c r="K684" s="5"/>
      <c r="L684" s="5"/>
      <c r="M684" s="5"/>
      <c r="N684" s="5"/>
      <c r="O684" s="5"/>
      <c r="P684" s="5"/>
      <c r="Q684" s="5"/>
      <c r="R684" s="5"/>
      <c r="S684" s="5"/>
      <c r="T684" s="5"/>
      <c r="U684" s="5"/>
      <c r="V684" s="5"/>
      <c r="W684" s="5"/>
      <c r="X684" s="5"/>
      <c r="Y684" s="5"/>
      <c r="Z684" s="5"/>
    </row>
    <row r="685" spans="1:26" x14ac:dyDescent="0.25">
      <c r="A685" s="1"/>
      <c r="B685" s="5"/>
      <c r="C685" s="122"/>
      <c r="D685" s="3"/>
      <c r="E685" s="434"/>
      <c r="F685" s="400"/>
      <c r="G685" s="401"/>
      <c r="H685" s="5"/>
      <c r="I685" s="5"/>
      <c r="J685" s="5"/>
      <c r="K685" s="5"/>
      <c r="L685" s="5"/>
      <c r="M685" s="5"/>
      <c r="N685" s="5"/>
      <c r="O685" s="5"/>
      <c r="P685" s="5"/>
      <c r="Q685" s="5"/>
      <c r="R685" s="5"/>
      <c r="S685" s="5"/>
      <c r="T685" s="5"/>
      <c r="U685" s="5"/>
      <c r="V685" s="5"/>
      <c r="W685" s="5"/>
      <c r="X685" s="5"/>
      <c r="Y685" s="5"/>
      <c r="Z685" s="5"/>
    </row>
    <row r="686" spans="1:26" x14ac:dyDescent="0.25">
      <c r="A686" s="1"/>
      <c r="B686" s="5"/>
      <c r="C686" s="122"/>
      <c r="D686" s="3"/>
      <c r="E686" s="434"/>
      <c r="F686" s="400"/>
      <c r="G686" s="401"/>
      <c r="H686" s="5"/>
      <c r="I686" s="5"/>
      <c r="J686" s="5"/>
      <c r="K686" s="5"/>
      <c r="L686" s="5"/>
      <c r="M686" s="5"/>
      <c r="N686" s="5"/>
      <c r="O686" s="5"/>
      <c r="P686" s="5"/>
      <c r="Q686" s="5"/>
      <c r="R686" s="5"/>
      <c r="S686" s="5"/>
      <c r="T686" s="5"/>
      <c r="U686" s="5"/>
      <c r="V686" s="5"/>
      <c r="W686" s="5"/>
      <c r="X686" s="5"/>
      <c r="Y686" s="5"/>
      <c r="Z686" s="5"/>
    </row>
    <row r="687" spans="1:26" x14ac:dyDescent="0.25">
      <c r="A687" s="1"/>
      <c r="B687" s="5"/>
      <c r="C687" s="122"/>
      <c r="D687" s="3"/>
      <c r="E687" s="434"/>
      <c r="F687" s="400"/>
      <c r="G687" s="401"/>
      <c r="H687" s="5"/>
      <c r="I687" s="5"/>
      <c r="J687" s="5"/>
      <c r="K687" s="5"/>
      <c r="L687" s="5"/>
      <c r="M687" s="5"/>
      <c r="N687" s="5"/>
      <c r="O687" s="5"/>
      <c r="P687" s="5"/>
      <c r="Q687" s="5"/>
      <c r="R687" s="5"/>
      <c r="S687" s="5"/>
      <c r="T687" s="5"/>
      <c r="U687" s="5"/>
      <c r="V687" s="5"/>
      <c r="W687" s="5"/>
      <c r="X687" s="5"/>
      <c r="Y687" s="5"/>
      <c r="Z687" s="5"/>
    </row>
    <row r="688" spans="1:26" x14ac:dyDescent="0.25">
      <c r="A688" s="1"/>
      <c r="B688" s="5"/>
      <c r="C688" s="122"/>
      <c r="D688" s="3"/>
      <c r="E688" s="434"/>
      <c r="F688" s="400"/>
      <c r="G688" s="401"/>
      <c r="H688" s="5"/>
      <c r="I688" s="5"/>
      <c r="J688" s="5"/>
      <c r="K688" s="5"/>
      <c r="L688" s="5"/>
      <c r="M688" s="5"/>
      <c r="N688" s="5"/>
      <c r="O688" s="5"/>
      <c r="P688" s="5"/>
      <c r="Q688" s="5"/>
      <c r="R688" s="5"/>
      <c r="S688" s="5"/>
      <c r="T688" s="5"/>
      <c r="U688" s="5"/>
      <c r="V688" s="5"/>
      <c r="W688" s="5"/>
      <c r="X688" s="5"/>
      <c r="Y688" s="5"/>
      <c r="Z688" s="5"/>
    </row>
    <row r="689" spans="1:26" x14ac:dyDescent="0.25">
      <c r="A689" s="1"/>
      <c r="B689" s="5"/>
      <c r="C689" s="122"/>
      <c r="D689" s="3"/>
      <c r="E689" s="434"/>
      <c r="F689" s="400"/>
      <c r="G689" s="401"/>
      <c r="H689" s="5"/>
      <c r="I689" s="5"/>
      <c r="J689" s="5"/>
      <c r="K689" s="5"/>
      <c r="L689" s="5"/>
      <c r="M689" s="5"/>
      <c r="N689" s="5"/>
      <c r="O689" s="5"/>
      <c r="P689" s="5"/>
      <c r="Q689" s="5"/>
      <c r="R689" s="5"/>
      <c r="S689" s="5"/>
      <c r="T689" s="5"/>
      <c r="U689" s="5"/>
      <c r="V689" s="5"/>
      <c r="W689" s="5"/>
      <c r="X689" s="5"/>
      <c r="Y689" s="5"/>
      <c r="Z689" s="5"/>
    </row>
    <row r="690" spans="1:26" x14ac:dyDescent="0.25">
      <c r="A690" s="1"/>
      <c r="B690" s="5"/>
      <c r="C690" s="122"/>
      <c r="D690" s="3"/>
      <c r="E690" s="434"/>
      <c r="F690" s="400"/>
      <c r="G690" s="401"/>
      <c r="H690" s="5"/>
      <c r="I690" s="5"/>
      <c r="J690" s="5"/>
      <c r="K690" s="5"/>
      <c r="L690" s="5"/>
      <c r="M690" s="5"/>
      <c r="N690" s="5"/>
      <c r="O690" s="5"/>
      <c r="P690" s="5"/>
      <c r="Q690" s="5"/>
      <c r="R690" s="5"/>
      <c r="S690" s="5"/>
      <c r="T690" s="5"/>
      <c r="U690" s="5"/>
      <c r="V690" s="5"/>
      <c r="W690" s="5"/>
      <c r="X690" s="5"/>
      <c r="Y690" s="5"/>
      <c r="Z690" s="5"/>
    </row>
    <row r="691" spans="1:26" x14ac:dyDescent="0.25">
      <c r="A691" s="1"/>
      <c r="B691" s="5"/>
      <c r="C691" s="122"/>
      <c r="D691" s="3"/>
      <c r="E691" s="434"/>
      <c r="F691" s="400"/>
      <c r="G691" s="401"/>
      <c r="H691" s="5"/>
      <c r="I691" s="5"/>
      <c r="J691" s="5"/>
      <c r="K691" s="5"/>
      <c r="L691" s="5"/>
      <c r="M691" s="5"/>
      <c r="N691" s="5"/>
      <c r="O691" s="5"/>
      <c r="P691" s="5"/>
      <c r="Q691" s="5"/>
      <c r="R691" s="5"/>
      <c r="S691" s="5"/>
      <c r="T691" s="5"/>
      <c r="U691" s="5"/>
      <c r="V691" s="5"/>
      <c r="W691" s="5"/>
      <c r="X691" s="5"/>
      <c r="Y691" s="5"/>
      <c r="Z691" s="5"/>
    </row>
    <row r="692" spans="1:26" x14ac:dyDescent="0.25">
      <c r="A692" s="1"/>
      <c r="B692" s="5"/>
      <c r="C692" s="122"/>
      <c r="D692" s="3"/>
      <c r="E692" s="434"/>
      <c r="F692" s="400"/>
      <c r="G692" s="401"/>
      <c r="H692" s="5"/>
      <c r="I692" s="5"/>
      <c r="J692" s="5"/>
      <c r="K692" s="5"/>
      <c r="L692" s="5"/>
      <c r="M692" s="5"/>
      <c r="N692" s="5"/>
      <c r="O692" s="5"/>
      <c r="P692" s="5"/>
      <c r="Q692" s="5"/>
      <c r="R692" s="5"/>
      <c r="S692" s="5"/>
      <c r="T692" s="5"/>
      <c r="U692" s="5"/>
      <c r="V692" s="5"/>
      <c r="W692" s="5"/>
      <c r="X692" s="5"/>
      <c r="Y692" s="5"/>
      <c r="Z692" s="5"/>
    </row>
    <row r="693" spans="1:26" x14ac:dyDescent="0.25">
      <c r="A693" s="1"/>
      <c r="B693" s="5"/>
      <c r="C693" s="122"/>
      <c r="D693" s="3"/>
      <c r="E693" s="434"/>
      <c r="F693" s="400"/>
      <c r="G693" s="401"/>
      <c r="H693" s="5"/>
      <c r="I693" s="5"/>
      <c r="J693" s="5"/>
      <c r="K693" s="5"/>
      <c r="L693" s="5"/>
      <c r="M693" s="5"/>
      <c r="N693" s="5"/>
      <c r="O693" s="5"/>
      <c r="P693" s="5"/>
      <c r="Q693" s="5"/>
      <c r="R693" s="5"/>
      <c r="S693" s="5"/>
      <c r="T693" s="5"/>
      <c r="U693" s="5"/>
      <c r="V693" s="5"/>
      <c r="W693" s="5"/>
      <c r="X693" s="5"/>
      <c r="Y693" s="5"/>
      <c r="Z693" s="5"/>
    </row>
    <row r="694" spans="1:26" x14ac:dyDescent="0.25">
      <c r="A694" s="1"/>
      <c r="B694" s="5"/>
      <c r="C694" s="122"/>
      <c r="D694" s="3"/>
      <c r="E694" s="434"/>
      <c r="F694" s="400"/>
      <c r="G694" s="401"/>
      <c r="H694" s="5"/>
      <c r="I694" s="5"/>
      <c r="J694" s="5"/>
      <c r="K694" s="5"/>
      <c r="L694" s="5"/>
      <c r="M694" s="5"/>
      <c r="N694" s="5"/>
      <c r="O694" s="5"/>
      <c r="P694" s="5"/>
      <c r="Q694" s="5"/>
      <c r="R694" s="5"/>
      <c r="S694" s="5"/>
      <c r="T694" s="5"/>
      <c r="U694" s="5"/>
      <c r="V694" s="5"/>
      <c r="W694" s="5"/>
      <c r="X694" s="5"/>
      <c r="Y694" s="5"/>
      <c r="Z694" s="5"/>
    </row>
    <row r="695" spans="1:26" x14ac:dyDescent="0.25">
      <c r="A695" s="1"/>
      <c r="B695" s="5"/>
      <c r="C695" s="122"/>
      <c r="D695" s="3"/>
      <c r="E695" s="434"/>
      <c r="F695" s="400"/>
      <c r="G695" s="401"/>
      <c r="H695" s="5"/>
      <c r="I695" s="5"/>
      <c r="J695" s="5"/>
      <c r="K695" s="5"/>
      <c r="L695" s="5"/>
      <c r="M695" s="5"/>
      <c r="N695" s="5"/>
      <c r="O695" s="5"/>
      <c r="P695" s="5"/>
      <c r="Q695" s="5"/>
      <c r="R695" s="5"/>
      <c r="S695" s="5"/>
      <c r="T695" s="5"/>
      <c r="U695" s="5"/>
      <c r="V695" s="5"/>
      <c r="W695" s="5"/>
      <c r="X695" s="5"/>
      <c r="Y695" s="5"/>
      <c r="Z695" s="5"/>
    </row>
    <row r="696" spans="1:26" x14ac:dyDescent="0.25">
      <c r="A696" s="1"/>
      <c r="B696" s="5"/>
      <c r="C696" s="122"/>
      <c r="D696" s="3"/>
      <c r="E696" s="434"/>
      <c r="F696" s="400"/>
      <c r="G696" s="401"/>
      <c r="H696" s="5"/>
      <c r="I696" s="5"/>
      <c r="J696" s="5"/>
      <c r="K696" s="5"/>
      <c r="L696" s="5"/>
      <c r="M696" s="5"/>
      <c r="N696" s="5"/>
      <c r="O696" s="5"/>
      <c r="P696" s="5"/>
      <c r="Q696" s="5"/>
      <c r="R696" s="5"/>
      <c r="S696" s="5"/>
      <c r="T696" s="5"/>
      <c r="U696" s="5"/>
      <c r="V696" s="5"/>
      <c r="W696" s="5"/>
      <c r="X696" s="5"/>
      <c r="Y696" s="5"/>
      <c r="Z696" s="5"/>
    </row>
    <row r="697" spans="1:26" x14ac:dyDescent="0.25">
      <c r="A697" s="1"/>
      <c r="B697" s="5"/>
      <c r="C697" s="122"/>
      <c r="D697" s="3"/>
      <c r="E697" s="434"/>
      <c r="F697" s="400"/>
      <c r="G697" s="401"/>
      <c r="H697" s="5"/>
      <c r="I697" s="5"/>
      <c r="J697" s="5"/>
      <c r="K697" s="5"/>
      <c r="L697" s="5"/>
      <c r="M697" s="5"/>
      <c r="N697" s="5"/>
      <c r="O697" s="5"/>
      <c r="P697" s="5"/>
      <c r="Q697" s="5"/>
      <c r="R697" s="5"/>
      <c r="S697" s="5"/>
      <c r="T697" s="5"/>
      <c r="U697" s="5"/>
      <c r="V697" s="5"/>
      <c r="W697" s="5"/>
      <c r="X697" s="5"/>
      <c r="Y697" s="5"/>
      <c r="Z697" s="5"/>
    </row>
    <row r="698" spans="1:26" x14ac:dyDescent="0.25">
      <c r="A698" s="1"/>
      <c r="B698" s="5"/>
      <c r="C698" s="122"/>
      <c r="D698" s="3"/>
      <c r="E698" s="434"/>
      <c r="F698" s="400"/>
      <c r="G698" s="401"/>
      <c r="H698" s="5"/>
      <c r="I698" s="5"/>
      <c r="J698" s="5"/>
      <c r="K698" s="5"/>
      <c r="L698" s="5"/>
      <c r="M698" s="5"/>
      <c r="N698" s="5"/>
      <c r="O698" s="5"/>
      <c r="P698" s="5"/>
      <c r="Q698" s="5"/>
      <c r="R698" s="5"/>
      <c r="S698" s="5"/>
      <c r="T698" s="5"/>
      <c r="U698" s="5"/>
      <c r="V698" s="5"/>
      <c r="W698" s="5"/>
      <c r="X698" s="5"/>
      <c r="Y698" s="5"/>
      <c r="Z698" s="5"/>
    </row>
    <row r="699" spans="1:26" x14ac:dyDescent="0.25">
      <c r="A699" s="1"/>
      <c r="B699" s="5"/>
      <c r="C699" s="122"/>
      <c r="D699" s="3"/>
      <c r="E699" s="434"/>
      <c r="F699" s="400"/>
      <c r="G699" s="401"/>
      <c r="H699" s="5"/>
      <c r="I699" s="5"/>
      <c r="J699" s="5"/>
      <c r="K699" s="5"/>
      <c r="L699" s="5"/>
      <c r="M699" s="5"/>
      <c r="N699" s="5"/>
      <c r="O699" s="5"/>
      <c r="P699" s="5"/>
      <c r="Q699" s="5"/>
      <c r="R699" s="5"/>
      <c r="S699" s="5"/>
      <c r="T699" s="5"/>
      <c r="U699" s="5"/>
      <c r="V699" s="5"/>
      <c r="W699" s="5"/>
      <c r="X699" s="5"/>
      <c r="Y699" s="5"/>
      <c r="Z699" s="5"/>
    </row>
    <row r="700" spans="1:26" x14ac:dyDescent="0.25">
      <c r="A700" s="1"/>
      <c r="B700" s="5"/>
      <c r="C700" s="122"/>
      <c r="D700" s="3"/>
      <c r="E700" s="434"/>
      <c r="F700" s="400"/>
      <c r="G700" s="401"/>
      <c r="H700" s="5"/>
      <c r="I700" s="5"/>
      <c r="J700" s="5"/>
      <c r="K700" s="5"/>
      <c r="L700" s="5"/>
      <c r="M700" s="5"/>
      <c r="N700" s="5"/>
      <c r="O700" s="5"/>
      <c r="P700" s="5"/>
      <c r="Q700" s="5"/>
      <c r="R700" s="5"/>
      <c r="S700" s="5"/>
      <c r="T700" s="5"/>
      <c r="U700" s="5"/>
      <c r="V700" s="5"/>
      <c r="W700" s="5"/>
      <c r="X700" s="5"/>
      <c r="Y700" s="5"/>
      <c r="Z700" s="5"/>
    </row>
    <row r="701" spans="1:26" x14ac:dyDescent="0.25">
      <c r="A701" s="1"/>
      <c r="B701" s="5"/>
      <c r="C701" s="122"/>
      <c r="D701" s="3"/>
      <c r="E701" s="434"/>
      <c r="F701" s="400"/>
      <c r="G701" s="401"/>
      <c r="H701" s="5"/>
      <c r="I701" s="5"/>
      <c r="J701" s="5"/>
      <c r="K701" s="5"/>
      <c r="L701" s="5"/>
      <c r="M701" s="5"/>
      <c r="N701" s="5"/>
      <c r="O701" s="5"/>
      <c r="P701" s="5"/>
      <c r="Q701" s="5"/>
      <c r="R701" s="5"/>
      <c r="S701" s="5"/>
      <c r="T701" s="5"/>
      <c r="U701" s="5"/>
      <c r="V701" s="5"/>
      <c r="W701" s="5"/>
      <c r="X701" s="5"/>
      <c r="Y701" s="5"/>
      <c r="Z701" s="5"/>
    </row>
    <row r="702" spans="1:26" x14ac:dyDescent="0.25">
      <c r="A702" s="1"/>
      <c r="B702" s="5"/>
      <c r="C702" s="122"/>
      <c r="D702" s="3"/>
      <c r="E702" s="434"/>
      <c r="F702" s="400"/>
      <c r="G702" s="401"/>
      <c r="H702" s="5"/>
      <c r="I702" s="5"/>
      <c r="J702" s="5"/>
      <c r="K702" s="5"/>
      <c r="L702" s="5"/>
      <c r="M702" s="5"/>
      <c r="N702" s="5"/>
      <c r="O702" s="5"/>
      <c r="P702" s="5"/>
      <c r="Q702" s="5"/>
      <c r="R702" s="5"/>
      <c r="S702" s="5"/>
      <c r="T702" s="5"/>
      <c r="U702" s="5"/>
      <c r="V702" s="5"/>
      <c r="W702" s="5"/>
      <c r="X702" s="5"/>
      <c r="Y702" s="5"/>
      <c r="Z702" s="5"/>
    </row>
    <row r="703" spans="1:26" x14ac:dyDescent="0.25">
      <c r="A703" s="1"/>
      <c r="B703" s="5"/>
      <c r="C703" s="122"/>
      <c r="D703" s="3"/>
      <c r="E703" s="434"/>
      <c r="F703" s="400"/>
      <c r="G703" s="401"/>
      <c r="H703" s="5"/>
      <c r="I703" s="5"/>
      <c r="J703" s="5"/>
      <c r="K703" s="5"/>
      <c r="L703" s="5"/>
      <c r="M703" s="5"/>
      <c r="N703" s="5"/>
      <c r="O703" s="5"/>
      <c r="P703" s="5"/>
      <c r="Q703" s="5"/>
      <c r="R703" s="5"/>
      <c r="S703" s="5"/>
      <c r="T703" s="5"/>
      <c r="U703" s="5"/>
      <c r="V703" s="5"/>
      <c r="W703" s="5"/>
      <c r="X703" s="5"/>
      <c r="Y703" s="5"/>
      <c r="Z703" s="5"/>
    </row>
    <row r="704" spans="1:26" x14ac:dyDescent="0.25">
      <c r="A704" s="1"/>
      <c r="B704" s="5"/>
      <c r="C704" s="122"/>
      <c r="D704" s="3"/>
      <c r="E704" s="434"/>
      <c r="F704" s="400"/>
      <c r="G704" s="401"/>
      <c r="H704" s="5"/>
      <c r="I704" s="5"/>
      <c r="J704" s="5"/>
      <c r="K704" s="5"/>
      <c r="L704" s="5"/>
      <c r="M704" s="5"/>
      <c r="N704" s="5"/>
      <c r="O704" s="5"/>
      <c r="P704" s="5"/>
      <c r="Q704" s="5"/>
      <c r="R704" s="5"/>
      <c r="S704" s="5"/>
      <c r="T704" s="5"/>
      <c r="U704" s="5"/>
      <c r="V704" s="5"/>
      <c r="W704" s="5"/>
      <c r="X704" s="5"/>
      <c r="Y704" s="5"/>
      <c r="Z704" s="5"/>
    </row>
    <row r="705" spans="1:26" x14ac:dyDescent="0.25">
      <c r="A705" s="1"/>
      <c r="B705" s="5"/>
      <c r="C705" s="122"/>
      <c r="D705" s="3"/>
      <c r="E705" s="434"/>
      <c r="F705" s="400"/>
      <c r="G705" s="401"/>
      <c r="H705" s="5"/>
      <c r="I705" s="5"/>
      <c r="J705" s="5"/>
      <c r="K705" s="5"/>
      <c r="L705" s="5"/>
      <c r="M705" s="5"/>
      <c r="N705" s="5"/>
      <c r="O705" s="5"/>
      <c r="P705" s="5"/>
      <c r="Q705" s="5"/>
      <c r="R705" s="5"/>
      <c r="S705" s="5"/>
      <c r="T705" s="5"/>
      <c r="U705" s="5"/>
      <c r="V705" s="5"/>
      <c r="W705" s="5"/>
      <c r="X705" s="5"/>
      <c r="Y705" s="5"/>
      <c r="Z705" s="5"/>
    </row>
    <row r="706" spans="1:26" x14ac:dyDescent="0.25">
      <c r="A706" s="1"/>
      <c r="B706" s="5"/>
      <c r="C706" s="122"/>
      <c r="D706" s="3"/>
      <c r="E706" s="434"/>
      <c r="F706" s="400"/>
      <c r="G706" s="401"/>
      <c r="H706" s="5"/>
      <c r="I706" s="5"/>
      <c r="J706" s="5"/>
      <c r="K706" s="5"/>
      <c r="L706" s="5"/>
      <c r="M706" s="5"/>
      <c r="N706" s="5"/>
      <c r="O706" s="5"/>
      <c r="P706" s="5"/>
      <c r="Q706" s="5"/>
      <c r="R706" s="5"/>
      <c r="S706" s="5"/>
      <c r="T706" s="5"/>
      <c r="U706" s="5"/>
      <c r="V706" s="5"/>
      <c r="W706" s="5"/>
      <c r="X706" s="5"/>
      <c r="Y706" s="5"/>
      <c r="Z706" s="5"/>
    </row>
    <row r="707" spans="1:26" x14ac:dyDescent="0.25">
      <c r="A707" s="1"/>
      <c r="B707" s="5"/>
      <c r="C707" s="122"/>
      <c r="D707" s="3"/>
      <c r="E707" s="434"/>
      <c r="F707" s="400"/>
      <c r="G707" s="401"/>
      <c r="H707" s="5"/>
      <c r="I707" s="5"/>
      <c r="J707" s="5"/>
      <c r="K707" s="5"/>
      <c r="L707" s="5"/>
      <c r="M707" s="5"/>
      <c r="N707" s="5"/>
      <c r="O707" s="5"/>
      <c r="P707" s="5"/>
      <c r="Q707" s="5"/>
      <c r="R707" s="5"/>
      <c r="S707" s="5"/>
      <c r="T707" s="5"/>
      <c r="U707" s="5"/>
      <c r="V707" s="5"/>
      <c r="W707" s="5"/>
      <c r="X707" s="5"/>
      <c r="Y707" s="5"/>
      <c r="Z707" s="5"/>
    </row>
    <row r="708" spans="1:26" x14ac:dyDescent="0.25">
      <c r="A708" s="1"/>
      <c r="B708" s="5"/>
      <c r="C708" s="122"/>
      <c r="D708" s="3"/>
      <c r="E708" s="434"/>
      <c r="F708" s="400"/>
      <c r="G708" s="401"/>
      <c r="H708" s="5"/>
      <c r="I708" s="5"/>
      <c r="J708" s="5"/>
      <c r="K708" s="5"/>
      <c r="L708" s="5"/>
      <c r="M708" s="5"/>
      <c r="N708" s="5"/>
      <c r="O708" s="5"/>
      <c r="P708" s="5"/>
      <c r="Q708" s="5"/>
      <c r="R708" s="5"/>
      <c r="S708" s="5"/>
      <c r="T708" s="5"/>
      <c r="U708" s="5"/>
      <c r="V708" s="5"/>
      <c r="W708" s="5"/>
      <c r="X708" s="5"/>
      <c r="Y708" s="5"/>
      <c r="Z708" s="5"/>
    </row>
    <row r="709" spans="1:26" x14ac:dyDescent="0.25">
      <c r="A709" s="1"/>
      <c r="B709" s="5"/>
      <c r="C709" s="122"/>
      <c r="D709" s="3"/>
      <c r="E709" s="434"/>
      <c r="F709" s="400"/>
      <c r="G709" s="401"/>
      <c r="H709" s="5"/>
      <c r="I709" s="5"/>
      <c r="J709" s="5"/>
      <c r="K709" s="5"/>
      <c r="L709" s="5"/>
      <c r="M709" s="5"/>
      <c r="N709" s="5"/>
      <c r="O709" s="5"/>
      <c r="P709" s="5"/>
      <c r="Q709" s="5"/>
      <c r="R709" s="5"/>
      <c r="S709" s="5"/>
      <c r="T709" s="5"/>
      <c r="U709" s="5"/>
      <c r="V709" s="5"/>
      <c r="W709" s="5"/>
      <c r="X709" s="5"/>
      <c r="Y709" s="5"/>
      <c r="Z709" s="5"/>
    </row>
    <row r="710" spans="1:26" x14ac:dyDescent="0.25">
      <c r="A710" s="1"/>
      <c r="B710" s="5"/>
      <c r="C710" s="122"/>
      <c r="D710" s="3"/>
      <c r="E710" s="434"/>
      <c r="F710" s="400"/>
      <c r="G710" s="401"/>
      <c r="H710" s="5"/>
      <c r="I710" s="5"/>
      <c r="J710" s="5"/>
      <c r="K710" s="5"/>
      <c r="L710" s="5"/>
      <c r="M710" s="5"/>
      <c r="N710" s="5"/>
      <c r="O710" s="5"/>
      <c r="P710" s="5"/>
      <c r="Q710" s="5"/>
      <c r="R710" s="5"/>
      <c r="S710" s="5"/>
      <c r="T710" s="5"/>
      <c r="U710" s="5"/>
      <c r="V710" s="5"/>
      <c r="W710" s="5"/>
      <c r="X710" s="5"/>
      <c r="Y710" s="5"/>
      <c r="Z710" s="5"/>
    </row>
    <row r="711" spans="1:26" x14ac:dyDescent="0.25">
      <c r="A711" s="1"/>
      <c r="B711" s="5"/>
      <c r="C711" s="122"/>
      <c r="D711" s="3"/>
      <c r="E711" s="434"/>
      <c r="F711" s="400"/>
      <c r="G711" s="401"/>
      <c r="H711" s="5"/>
      <c r="I711" s="5"/>
      <c r="J711" s="5"/>
      <c r="K711" s="5"/>
      <c r="L711" s="5"/>
      <c r="M711" s="5"/>
      <c r="N711" s="5"/>
      <c r="O711" s="5"/>
      <c r="P711" s="5"/>
      <c r="Q711" s="5"/>
      <c r="R711" s="5"/>
      <c r="S711" s="5"/>
      <c r="T711" s="5"/>
      <c r="U711" s="5"/>
      <c r="V711" s="5"/>
      <c r="W711" s="5"/>
      <c r="X711" s="5"/>
      <c r="Y711" s="5"/>
      <c r="Z711" s="5"/>
    </row>
    <row r="712" spans="1:26" x14ac:dyDescent="0.25">
      <c r="A712" s="1"/>
      <c r="B712" s="5"/>
      <c r="C712" s="122"/>
      <c r="D712" s="3"/>
      <c r="E712" s="434"/>
      <c r="F712" s="400"/>
      <c r="G712" s="401"/>
      <c r="H712" s="5"/>
      <c r="I712" s="5"/>
      <c r="J712" s="5"/>
      <c r="K712" s="5"/>
      <c r="L712" s="5"/>
      <c r="M712" s="5"/>
      <c r="N712" s="5"/>
      <c r="O712" s="5"/>
      <c r="P712" s="5"/>
      <c r="Q712" s="5"/>
      <c r="R712" s="5"/>
      <c r="S712" s="5"/>
      <c r="T712" s="5"/>
      <c r="U712" s="5"/>
      <c r="V712" s="5"/>
      <c r="W712" s="5"/>
      <c r="X712" s="5"/>
      <c r="Y712" s="5"/>
      <c r="Z712" s="5"/>
    </row>
    <row r="713" spans="1:26" x14ac:dyDescent="0.25">
      <c r="A713" s="1"/>
      <c r="B713" s="5"/>
      <c r="C713" s="122"/>
      <c r="D713" s="3"/>
      <c r="E713" s="434"/>
      <c r="F713" s="400"/>
      <c r="G713" s="401"/>
      <c r="H713" s="5"/>
      <c r="I713" s="5"/>
      <c r="J713" s="5"/>
      <c r="K713" s="5"/>
      <c r="L713" s="5"/>
      <c r="M713" s="5"/>
      <c r="N713" s="5"/>
      <c r="O713" s="5"/>
      <c r="P713" s="5"/>
      <c r="Q713" s="5"/>
      <c r="R713" s="5"/>
      <c r="S713" s="5"/>
      <c r="T713" s="5"/>
      <c r="U713" s="5"/>
      <c r="V713" s="5"/>
      <c r="W713" s="5"/>
      <c r="X713" s="5"/>
      <c r="Y713" s="5"/>
      <c r="Z713" s="5"/>
    </row>
    <row r="714" spans="1:26" x14ac:dyDescent="0.25">
      <c r="A714" s="1"/>
      <c r="B714" s="5"/>
      <c r="C714" s="122"/>
      <c r="D714" s="3"/>
      <c r="E714" s="434"/>
      <c r="F714" s="400"/>
      <c r="G714" s="401"/>
      <c r="H714" s="5"/>
      <c r="I714" s="5"/>
      <c r="J714" s="5"/>
      <c r="K714" s="5"/>
      <c r="L714" s="5"/>
      <c r="M714" s="5"/>
      <c r="N714" s="5"/>
      <c r="O714" s="5"/>
      <c r="P714" s="5"/>
      <c r="Q714" s="5"/>
      <c r="R714" s="5"/>
      <c r="S714" s="5"/>
      <c r="T714" s="5"/>
      <c r="U714" s="5"/>
      <c r="V714" s="5"/>
      <c r="W714" s="5"/>
      <c r="X714" s="5"/>
      <c r="Y714" s="5"/>
      <c r="Z714" s="5"/>
    </row>
    <row r="715" spans="1:26" x14ac:dyDescent="0.25">
      <c r="A715" s="1"/>
      <c r="B715" s="5"/>
      <c r="C715" s="122"/>
      <c r="D715" s="3"/>
      <c r="E715" s="434"/>
      <c r="F715" s="400"/>
      <c r="G715" s="401"/>
      <c r="H715" s="5"/>
      <c r="I715" s="5"/>
      <c r="J715" s="5"/>
      <c r="K715" s="5"/>
      <c r="L715" s="5"/>
      <c r="M715" s="5"/>
      <c r="N715" s="5"/>
      <c r="O715" s="5"/>
      <c r="P715" s="5"/>
      <c r="Q715" s="5"/>
      <c r="R715" s="5"/>
      <c r="S715" s="5"/>
      <c r="T715" s="5"/>
      <c r="U715" s="5"/>
      <c r="V715" s="5"/>
      <c r="W715" s="5"/>
      <c r="X715" s="5"/>
      <c r="Y715" s="5"/>
      <c r="Z715" s="5"/>
    </row>
    <row r="716" spans="1:26" x14ac:dyDescent="0.25">
      <c r="A716" s="1"/>
      <c r="B716" s="5"/>
      <c r="C716" s="122"/>
      <c r="D716" s="3"/>
      <c r="E716" s="434"/>
      <c r="F716" s="400"/>
      <c r="G716" s="401"/>
      <c r="H716" s="5"/>
      <c r="I716" s="5"/>
      <c r="J716" s="5"/>
      <c r="K716" s="5"/>
      <c r="L716" s="5"/>
      <c r="M716" s="5"/>
      <c r="N716" s="5"/>
      <c r="O716" s="5"/>
      <c r="P716" s="5"/>
      <c r="Q716" s="5"/>
      <c r="R716" s="5"/>
      <c r="S716" s="5"/>
      <c r="T716" s="5"/>
      <c r="U716" s="5"/>
      <c r="V716" s="5"/>
      <c r="W716" s="5"/>
      <c r="X716" s="5"/>
      <c r="Y716" s="5"/>
      <c r="Z716" s="5"/>
    </row>
    <row r="717" spans="1:26" x14ac:dyDescent="0.25">
      <c r="A717" s="1"/>
      <c r="B717" s="5"/>
      <c r="C717" s="122"/>
      <c r="D717" s="3"/>
      <c r="E717" s="434"/>
      <c r="F717" s="400"/>
      <c r="G717" s="401"/>
      <c r="H717" s="5"/>
      <c r="I717" s="5"/>
      <c r="J717" s="5"/>
      <c r="K717" s="5"/>
      <c r="L717" s="5"/>
      <c r="M717" s="5"/>
      <c r="N717" s="5"/>
      <c r="O717" s="5"/>
      <c r="P717" s="5"/>
      <c r="Q717" s="5"/>
      <c r="R717" s="5"/>
      <c r="S717" s="5"/>
      <c r="T717" s="5"/>
      <c r="U717" s="5"/>
      <c r="V717" s="5"/>
      <c r="W717" s="5"/>
      <c r="X717" s="5"/>
      <c r="Y717" s="5"/>
      <c r="Z717" s="5"/>
    </row>
    <row r="718" spans="1:26" x14ac:dyDescent="0.25">
      <c r="A718" s="1"/>
      <c r="B718" s="5"/>
      <c r="C718" s="122"/>
      <c r="D718" s="3"/>
      <c r="E718" s="434"/>
      <c r="F718" s="400"/>
      <c r="G718" s="401"/>
      <c r="H718" s="5"/>
      <c r="I718" s="5"/>
      <c r="J718" s="5"/>
      <c r="K718" s="5"/>
      <c r="L718" s="5"/>
      <c r="M718" s="5"/>
      <c r="N718" s="5"/>
      <c r="O718" s="5"/>
      <c r="P718" s="5"/>
      <c r="Q718" s="5"/>
      <c r="R718" s="5"/>
      <c r="S718" s="5"/>
      <c r="T718" s="5"/>
      <c r="U718" s="5"/>
      <c r="V718" s="5"/>
      <c r="W718" s="5"/>
      <c r="X718" s="5"/>
      <c r="Y718" s="5"/>
      <c r="Z718" s="5"/>
    </row>
    <row r="719" spans="1:26" x14ac:dyDescent="0.25">
      <c r="A719" s="1"/>
      <c r="B719" s="5"/>
      <c r="C719" s="122"/>
      <c r="D719" s="3"/>
      <c r="E719" s="434"/>
      <c r="F719" s="400"/>
      <c r="G719" s="401"/>
      <c r="H719" s="5"/>
      <c r="I719" s="5"/>
      <c r="J719" s="5"/>
      <c r="K719" s="5"/>
      <c r="L719" s="5"/>
      <c r="M719" s="5"/>
      <c r="N719" s="5"/>
      <c r="O719" s="5"/>
      <c r="P719" s="5"/>
      <c r="Q719" s="5"/>
      <c r="R719" s="5"/>
      <c r="S719" s="5"/>
      <c r="T719" s="5"/>
      <c r="U719" s="5"/>
      <c r="V719" s="5"/>
      <c r="W719" s="5"/>
      <c r="X719" s="5"/>
      <c r="Y719" s="5"/>
      <c r="Z719" s="5"/>
    </row>
    <row r="720" spans="1:26" x14ac:dyDescent="0.25">
      <c r="A720" s="1"/>
      <c r="B720" s="5"/>
      <c r="C720" s="122"/>
      <c r="D720" s="3"/>
      <c r="E720" s="434"/>
      <c r="F720" s="400"/>
      <c r="G720" s="401"/>
      <c r="H720" s="5"/>
      <c r="I720" s="5"/>
      <c r="J720" s="5"/>
      <c r="K720" s="5"/>
      <c r="L720" s="5"/>
      <c r="M720" s="5"/>
      <c r="N720" s="5"/>
      <c r="O720" s="5"/>
      <c r="P720" s="5"/>
      <c r="Q720" s="5"/>
      <c r="R720" s="5"/>
      <c r="S720" s="5"/>
      <c r="T720" s="5"/>
      <c r="U720" s="5"/>
      <c r="V720" s="5"/>
      <c r="W720" s="5"/>
      <c r="X720" s="5"/>
      <c r="Y720" s="5"/>
      <c r="Z720" s="5"/>
    </row>
    <row r="721" spans="1:26" x14ac:dyDescent="0.25">
      <c r="A721" s="1"/>
      <c r="B721" s="5"/>
      <c r="C721" s="122"/>
      <c r="D721" s="3"/>
      <c r="E721" s="434"/>
      <c r="F721" s="400"/>
      <c r="G721" s="401"/>
      <c r="H721" s="5"/>
      <c r="I721" s="5"/>
      <c r="J721" s="5"/>
      <c r="K721" s="5"/>
      <c r="L721" s="5"/>
      <c r="M721" s="5"/>
      <c r="N721" s="5"/>
      <c r="O721" s="5"/>
      <c r="P721" s="5"/>
      <c r="Q721" s="5"/>
      <c r="R721" s="5"/>
      <c r="S721" s="5"/>
      <c r="T721" s="5"/>
      <c r="U721" s="5"/>
      <c r="V721" s="5"/>
      <c r="W721" s="5"/>
      <c r="X721" s="5"/>
      <c r="Y721" s="5"/>
      <c r="Z721" s="5"/>
    </row>
    <row r="722" spans="1:26" x14ac:dyDescent="0.25">
      <c r="A722" s="1"/>
      <c r="B722" s="5"/>
      <c r="C722" s="122"/>
      <c r="D722" s="3"/>
      <c r="E722" s="434"/>
      <c r="F722" s="400"/>
      <c r="G722" s="401"/>
      <c r="H722" s="5"/>
      <c r="I722" s="5"/>
      <c r="J722" s="5"/>
      <c r="K722" s="5"/>
      <c r="L722" s="5"/>
      <c r="M722" s="5"/>
      <c r="N722" s="5"/>
      <c r="O722" s="5"/>
      <c r="P722" s="5"/>
      <c r="Q722" s="5"/>
      <c r="R722" s="5"/>
      <c r="S722" s="5"/>
      <c r="T722" s="5"/>
      <c r="U722" s="5"/>
      <c r="V722" s="5"/>
      <c r="W722" s="5"/>
      <c r="X722" s="5"/>
      <c r="Y722" s="5"/>
      <c r="Z722" s="5"/>
    </row>
    <row r="723" spans="1:26" x14ac:dyDescent="0.25">
      <c r="A723" s="1"/>
      <c r="B723" s="5"/>
      <c r="C723" s="122"/>
      <c r="D723" s="3"/>
      <c r="E723" s="434"/>
      <c r="F723" s="400"/>
      <c r="G723" s="401"/>
      <c r="H723" s="5"/>
      <c r="I723" s="5"/>
      <c r="J723" s="5"/>
      <c r="K723" s="5"/>
      <c r="L723" s="5"/>
      <c r="M723" s="5"/>
      <c r="N723" s="5"/>
      <c r="O723" s="5"/>
      <c r="P723" s="5"/>
      <c r="Q723" s="5"/>
      <c r="R723" s="5"/>
      <c r="S723" s="5"/>
      <c r="T723" s="5"/>
      <c r="U723" s="5"/>
      <c r="V723" s="5"/>
      <c r="W723" s="5"/>
      <c r="X723" s="5"/>
      <c r="Y723" s="5"/>
      <c r="Z723" s="5"/>
    </row>
    <row r="724" spans="1:26" x14ac:dyDescent="0.25">
      <c r="A724" s="1"/>
      <c r="B724" s="5"/>
      <c r="C724" s="122"/>
      <c r="D724" s="3"/>
      <c r="E724" s="434"/>
      <c r="F724" s="400"/>
      <c r="G724" s="401"/>
      <c r="H724" s="5"/>
      <c r="I724" s="5"/>
      <c r="J724" s="5"/>
      <c r="K724" s="5"/>
      <c r="L724" s="5"/>
      <c r="M724" s="5"/>
      <c r="N724" s="5"/>
      <c r="O724" s="5"/>
      <c r="P724" s="5"/>
      <c r="Q724" s="5"/>
      <c r="R724" s="5"/>
      <c r="S724" s="5"/>
      <c r="T724" s="5"/>
      <c r="U724" s="5"/>
      <c r="V724" s="5"/>
      <c r="W724" s="5"/>
      <c r="X724" s="5"/>
      <c r="Y724" s="5"/>
      <c r="Z724" s="5"/>
    </row>
    <row r="725" spans="1:26" x14ac:dyDescent="0.25">
      <c r="A725" s="1"/>
      <c r="B725" s="5"/>
      <c r="C725" s="122"/>
      <c r="D725" s="3"/>
      <c r="E725" s="434"/>
      <c r="F725" s="400"/>
      <c r="G725" s="401"/>
      <c r="H725" s="5"/>
      <c r="I725" s="5"/>
      <c r="J725" s="5"/>
      <c r="K725" s="5"/>
      <c r="L725" s="5"/>
      <c r="M725" s="5"/>
      <c r="N725" s="5"/>
      <c r="O725" s="5"/>
      <c r="P725" s="5"/>
      <c r="Q725" s="5"/>
      <c r="R725" s="5"/>
      <c r="S725" s="5"/>
      <c r="T725" s="5"/>
      <c r="U725" s="5"/>
      <c r="V725" s="5"/>
      <c r="W725" s="5"/>
      <c r="X725" s="5"/>
      <c r="Y725" s="5"/>
      <c r="Z725" s="5"/>
    </row>
    <row r="726" spans="1:26" x14ac:dyDescent="0.25">
      <c r="A726" s="1"/>
      <c r="B726" s="5"/>
      <c r="C726" s="122"/>
      <c r="D726" s="3"/>
      <c r="E726" s="434"/>
      <c r="F726" s="400"/>
      <c r="G726" s="401"/>
      <c r="H726" s="5"/>
      <c r="I726" s="5"/>
      <c r="J726" s="5"/>
      <c r="K726" s="5"/>
      <c r="L726" s="5"/>
      <c r="M726" s="5"/>
      <c r="N726" s="5"/>
      <c r="O726" s="5"/>
      <c r="P726" s="5"/>
      <c r="Q726" s="5"/>
      <c r="R726" s="5"/>
      <c r="S726" s="5"/>
      <c r="T726" s="5"/>
      <c r="U726" s="5"/>
      <c r="V726" s="5"/>
      <c r="W726" s="5"/>
      <c r="X726" s="5"/>
      <c r="Y726" s="5"/>
      <c r="Z726" s="5"/>
    </row>
    <row r="727" spans="1:26" x14ac:dyDescent="0.25">
      <c r="A727" s="1"/>
      <c r="B727" s="5"/>
      <c r="C727" s="122"/>
      <c r="D727" s="3"/>
      <c r="E727" s="434"/>
      <c r="F727" s="400"/>
      <c r="G727" s="401"/>
      <c r="H727" s="5"/>
      <c r="I727" s="5"/>
      <c r="J727" s="5"/>
      <c r="K727" s="5"/>
      <c r="L727" s="5"/>
      <c r="M727" s="5"/>
      <c r="N727" s="5"/>
      <c r="O727" s="5"/>
      <c r="P727" s="5"/>
      <c r="Q727" s="5"/>
      <c r="R727" s="5"/>
      <c r="S727" s="5"/>
      <c r="T727" s="5"/>
      <c r="U727" s="5"/>
      <c r="V727" s="5"/>
      <c r="W727" s="5"/>
      <c r="X727" s="5"/>
      <c r="Y727" s="5"/>
      <c r="Z727" s="5"/>
    </row>
    <row r="728" spans="1:26" x14ac:dyDescent="0.25">
      <c r="A728" s="1"/>
      <c r="B728" s="5"/>
      <c r="C728" s="122"/>
      <c r="D728" s="3"/>
      <c r="E728" s="434"/>
      <c r="F728" s="400"/>
      <c r="G728" s="401"/>
      <c r="H728" s="5"/>
      <c r="I728" s="5"/>
      <c r="J728" s="5"/>
      <c r="K728" s="5"/>
      <c r="L728" s="5"/>
      <c r="M728" s="5"/>
      <c r="N728" s="5"/>
      <c r="O728" s="5"/>
      <c r="P728" s="5"/>
      <c r="Q728" s="5"/>
      <c r="R728" s="5"/>
      <c r="S728" s="5"/>
      <c r="T728" s="5"/>
      <c r="U728" s="5"/>
      <c r="V728" s="5"/>
      <c r="W728" s="5"/>
      <c r="X728" s="5"/>
      <c r="Y728" s="5"/>
      <c r="Z728" s="5"/>
    </row>
    <row r="729" spans="1:26" x14ac:dyDescent="0.25">
      <c r="A729" s="1"/>
      <c r="B729" s="5"/>
      <c r="C729" s="122"/>
      <c r="D729" s="3"/>
      <c r="E729" s="434"/>
      <c r="F729" s="400"/>
      <c r="G729" s="401"/>
      <c r="H729" s="5"/>
      <c r="I729" s="5"/>
      <c r="J729" s="5"/>
      <c r="K729" s="5"/>
      <c r="L729" s="5"/>
      <c r="M729" s="5"/>
      <c r="N729" s="5"/>
      <c r="O729" s="5"/>
      <c r="P729" s="5"/>
      <c r="Q729" s="5"/>
      <c r="R729" s="5"/>
      <c r="S729" s="5"/>
      <c r="T729" s="5"/>
      <c r="U729" s="5"/>
      <c r="V729" s="5"/>
      <c r="W729" s="5"/>
      <c r="X729" s="5"/>
      <c r="Y729" s="5"/>
      <c r="Z729" s="5"/>
    </row>
    <row r="730" spans="1:26" x14ac:dyDescent="0.25">
      <c r="A730" s="1"/>
      <c r="B730" s="5"/>
      <c r="C730" s="122"/>
      <c r="D730" s="3"/>
      <c r="E730" s="434"/>
      <c r="F730" s="400"/>
      <c r="G730" s="401"/>
      <c r="H730" s="5"/>
      <c r="I730" s="5"/>
      <c r="J730" s="5"/>
      <c r="K730" s="5"/>
      <c r="L730" s="5"/>
      <c r="M730" s="5"/>
      <c r="N730" s="5"/>
      <c r="O730" s="5"/>
      <c r="P730" s="5"/>
      <c r="Q730" s="5"/>
      <c r="R730" s="5"/>
      <c r="S730" s="5"/>
      <c r="T730" s="5"/>
      <c r="U730" s="5"/>
      <c r="V730" s="5"/>
      <c r="W730" s="5"/>
      <c r="X730" s="5"/>
      <c r="Y730" s="5"/>
      <c r="Z730" s="5"/>
    </row>
    <row r="731" spans="1:26" x14ac:dyDescent="0.25">
      <c r="A731" s="1"/>
      <c r="B731" s="5"/>
      <c r="C731" s="122"/>
      <c r="D731" s="3"/>
      <c r="E731" s="434"/>
      <c r="F731" s="400"/>
      <c r="G731" s="401"/>
      <c r="H731" s="5"/>
      <c r="I731" s="5"/>
      <c r="J731" s="5"/>
      <c r="K731" s="5"/>
      <c r="L731" s="5"/>
      <c r="M731" s="5"/>
      <c r="N731" s="5"/>
      <c r="O731" s="5"/>
      <c r="P731" s="5"/>
      <c r="Q731" s="5"/>
      <c r="R731" s="5"/>
      <c r="S731" s="5"/>
      <c r="T731" s="5"/>
      <c r="U731" s="5"/>
      <c r="V731" s="5"/>
      <c r="W731" s="5"/>
      <c r="X731" s="5"/>
      <c r="Y731" s="5"/>
      <c r="Z731" s="5"/>
    </row>
    <row r="732" spans="1:26" x14ac:dyDescent="0.25">
      <c r="A732" s="1"/>
      <c r="B732" s="5"/>
      <c r="C732" s="122"/>
      <c r="D732" s="3"/>
      <c r="E732" s="434"/>
      <c r="F732" s="400"/>
      <c r="G732" s="401"/>
      <c r="H732" s="5"/>
      <c r="I732" s="5"/>
      <c r="J732" s="5"/>
      <c r="K732" s="5"/>
      <c r="L732" s="5"/>
      <c r="M732" s="5"/>
      <c r="N732" s="5"/>
      <c r="O732" s="5"/>
      <c r="P732" s="5"/>
      <c r="Q732" s="5"/>
      <c r="R732" s="5"/>
      <c r="S732" s="5"/>
      <c r="T732" s="5"/>
      <c r="U732" s="5"/>
      <c r="V732" s="5"/>
      <c r="W732" s="5"/>
      <c r="X732" s="5"/>
      <c r="Y732" s="5"/>
      <c r="Z732" s="5"/>
    </row>
    <row r="733" spans="1:26" x14ac:dyDescent="0.25">
      <c r="A733" s="1"/>
      <c r="B733" s="5"/>
      <c r="C733" s="122"/>
      <c r="D733" s="3"/>
      <c r="E733" s="434"/>
      <c r="F733" s="400"/>
      <c r="G733" s="401"/>
      <c r="H733" s="5"/>
      <c r="I733" s="5"/>
      <c r="J733" s="5"/>
      <c r="K733" s="5"/>
      <c r="L733" s="5"/>
      <c r="M733" s="5"/>
      <c r="N733" s="5"/>
      <c r="O733" s="5"/>
      <c r="P733" s="5"/>
      <c r="Q733" s="5"/>
      <c r="R733" s="5"/>
      <c r="S733" s="5"/>
      <c r="T733" s="5"/>
      <c r="U733" s="5"/>
      <c r="V733" s="5"/>
      <c r="W733" s="5"/>
      <c r="X733" s="5"/>
      <c r="Y733" s="5"/>
      <c r="Z733" s="5"/>
    </row>
    <row r="734" spans="1:26" x14ac:dyDescent="0.25">
      <c r="A734" s="1"/>
      <c r="B734" s="5"/>
      <c r="C734" s="122"/>
      <c r="D734" s="3"/>
      <c r="E734" s="434"/>
      <c r="F734" s="400"/>
      <c r="G734" s="401"/>
      <c r="H734" s="5"/>
      <c r="I734" s="5"/>
      <c r="J734" s="5"/>
      <c r="K734" s="5"/>
      <c r="L734" s="5"/>
      <c r="M734" s="5"/>
      <c r="N734" s="5"/>
      <c r="O734" s="5"/>
      <c r="P734" s="5"/>
      <c r="Q734" s="5"/>
      <c r="R734" s="5"/>
      <c r="S734" s="5"/>
      <c r="T734" s="5"/>
      <c r="U734" s="5"/>
      <c r="V734" s="5"/>
      <c r="W734" s="5"/>
      <c r="X734" s="5"/>
      <c r="Y734" s="5"/>
      <c r="Z734" s="5"/>
    </row>
    <row r="735" spans="1:26" x14ac:dyDescent="0.25">
      <c r="A735" s="1"/>
      <c r="B735" s="5"/>
      <c r="C735" s="122"/>
      <c r="D735" s="3"/>
      <c r="E735" s="434"/>
      <c r="F735" s="400"/>
      <c r="G735" s="401"/>
      <c r="H735" s="5"/>
      <c r="I735" s="5"/>
      <c r="J735" s="5"/>
      <c r="K735" s="5"/>
      <c r="L735" s="5"/>
      <c r="M735" s="5"/>
      <c r="N735" s="5"/>
      <c r="O735" s="5"/>
      <c r="P735" s="5"/>
      <c r="Q735" s="5"/>
      <c r="R735" s="5"/>
      <c r="S735" s="5"/>
      <c r="T735" s="5"/>
      <c r="U735" s="5"/>
      <c r="V735" s="5"/>
      <c r="W735" s="5"/>
      <c r="X735" s="5"/>
      <c r="Y735" s="5"/>
      <c r="Z735" s="5"/>
    </row>
    <row r="736" spans="1:26" x14ac:dyDescent="0.25">
      <c r="A736" s="1"/>
      <c r="B736" s="5"/>
      <c r="C736" s="122"/>
      <c r="D736" s="3"/>
      <c r="E736" s="434"/>
      <c r="F736" s="400"/>
      <c r="G736" s="401"/>
      <c r="H736" s="5"/>
      <c r="I736" s="5"/>
      <c r="J736" s="5"/>
      <c r="K736" s="5"/>
      <c r="L736" s="5"/>
      <c r="M736" s="5"/>
      <c r="N736" s="5"/>
      <c r="O736" s="5"/>
      <c r="P736" s="5"/>
      <c r="Q736" s="5"/>
      <c r="R736" s="5"/>
      <c r="S736" s="5"/>
      <c r="T736" s="5"/>
      <c r="U736" s="5"/>
      <c r="V736" s="5"/>
      <c r="W736" s="5"/>
      <c r="X736" s="5"/>
      <c r="Y736" s="5"/>
      <c r="Z736" s="5"/>
    </row>
    <row r="737" spans="1:26" x14ac:dyDescent="0.25">
      <c r="A737" s="1"/>
      <c r="B737" s="5"/>
      <c r="C737" s="122"/>
      <c r="D737" s="3"/>
      <c r="E737" s="434"/>
      <c r="F737" s="400"/>
      <c r="G737" s="401"/>
      <c r="H737" s="5"/>
      <c r="I737" s="5"/>
      <c r="J737" s="5"/>
      <c r="K737" s="5"/>
      <c r="L737" s="5"/>
      <c r="M737" s="5"/>
      <c r="N737" s="5"/>
      <c r="O737" s="5"/>
      <c r="P737" s="5"/>
      <c r="Q737" s="5"/>
      <c r="R737" s="5"/>
      <c r="S737" s="5"/>
      <c r="T737" s="5"/>
      <c r="U737" s="5"/>
      <c r="V737" s="5"/>
      <c r="W737" s="5"/>
      <c r="X737" s="5"/>
      <c r="Y737" s="5"/>
      <c r="Z737" s="5"/>
    </row>
    <row r="738" spans="1:26" x14ac:dyDescent="0.25">
      <c r="A738" s="1"/>
      <c r="B738" s="5"/>
      <c r="C738" s="122"/>
      <c r="D738" s="3"/>
      <c r="E738" s="434"/>
      <c r="F738" s="400"/>
      <c r="G738" s="401"/>
      <c r="H738" s="5"/>
      <c r="I738" s="5"/>
      <c r="J738" s="5"/>
      <c r="K738" s="5"/>
      <c r="L738" s="5"/>
      <c r="M738" s="5"/>
      <c r="N738" s="5"/>
      <c r="O738" s="5"/>
      <c r="P738" s="5"/>
      <c r="Q738" s="5"/>
      <c r="R738" s="5"/>
      <c r="S738" s="5"/>
      <c r="T738" s="5"/>
      <c r="U738" s="5"/>
      <c r="V738" s="5"/>
      <c r="W738" s="5"/>
      <c r="X738" s="5"/>
      <c r="Y738" s="5"/>
      <c r="Z738" s="5"/>
    </row>
    <row r="739" spans="1:26" x14ac:dyDescent="0.25">
      <c r="A739" s="1"/>
      <c r="B739" s="5"/>
      <c r="C739" s="122"/>
      <c r="D739" s="3"/>
      <c r="E739" s="434"/>
      <c r="F739" s="400"/>
      <c r="G739" s="401"/>
      <c r="H739" s="5"/>
      <c r="I739" s="5"/>
      <c r="J739" s="5"/>
      <c r="K739" s="5"/>
      <c r="L739" s="5"/>
      <c r="M739" s="5"/>
      <c r="N739" s="5"/>
      <c r="O739" s="5"/>
      <c r="P739" s="5"/>
      <c r="Q739" s="5"/>
      <c r="R739" s="5"/>
      <c r="S739" s="5"/>
      <c r="T739" s="5"/>
      <c r="U739" s="5"/>
      <c r="V739" s="5"/>
      <c r="W739" s="5"/>
      <c r="X739" s="5"/>
      <c r="Y739" s="5"/>
      <c r="Z739" s="5"/>
    </row>
    <row r="740" spans="1:26" x14ac:dyDescent="0.25">
      <c r="A740" s="1"/>
      <c r="B740" s="5"/>
      <c r="C740" s="122"/>
      <c r="D740" s="3"/>
      <c r="E740" s="434"/>
      <c r="F740" s="400"/>
      <c r="G740" s="401"/>
      <c r="H740" s="5"/>
      <c r="I740" s="5"/>
      <c r="J740" s="5"/>
      <c r="K740" s="5"/>
      <c r="L740" s="5"/>
      <c r="M740" s="5"/>
      <c r="N740" s="5"/>
      <c r="O740" s="5"/>
      <c r="P740" s="5"/>
      <c r="Q740" s="5"/>
      <c r="R740" s="5"/>
      <c r="S740" s="5"/>
      <c r="T740" s="5"/>
      <c r="U740" s="5"/>
      <c r="V740" s="5"/>
      <c r="W740" s="5"/>
      <c r="X740" s="5"/>
      <c r="Y740" s="5"/>
      <c r="Z740" s="5"/>
    </row>
    <row r="741" spans="1:26" x14ac:dyDescent="0.25">
      <c r="A741" s="1"/>
      <c r="B741" s="5"/>
      <c r="C741" s="122"/>
      <c r="D741" s="3"/>
      <c r="E741" s="434"/>
      <c r="F741" s="400"/>
      <c r="G741" s="401"/>
      <c r="H741" s="5"/>
      <c r="I741" s="5"/>
      <c r="J741" s="5"/>
      <c r="K741" s="5"/>
      <c r="L741" s="5"/>
      <c r="M741" s="5"/>
      <c r="N741" s="5"/>
      <c r="O741" s="5"/>
      <c r="P741" s="5"/>
      <c r="Q741" s="5"/>
      <c r="R741" s="5"/>
      <c r="S741" s="5"/>
      <c r="T741" s="5"/>
      <c r="U741" s="5"/>
      <c r="V741" s="5"/>
      <c r="W741" s="5"/>
      <c r="X741" s="5"/>
      <c r="Y741" s="5"/>
      <c r="Z741" s="5"/>
    </row>
    <row r="742" spans="1:26" x14ac:dyDescent="0.25">
      <c r="A742" s="1"/>
      <c r="B742" s="5"/>
      <c r="C742" s="122"/>
      <c r="D742" s="3"/>
      <c r="E742" s="434"/>
      <c r="F742" s="400"/>
      <c r="G742" s="401"/>
      <c r="H742" s="5"/>
      <c r="I742" s="5"/>
      <c r="J742" s="5"/>
      <c r="K742" s="5"/>
      <c r="L742" s="5"/>
      <c r="M742" s="5"/>
      <c r="N742" s="5"/>
      <c r="O742" s="5"/>
      <c r="P742" s="5"/>
      <c r="Q742" s="5"/>
      <c r="R742" s="5"/>
      <c r="S742" s="5"/>
      <c r="T742" s="5"/>
      <c r="U742" s="5"/>
      <c r="V742" s="5"/>
      <c r="W742" s="5"/>
      <c r="X742" s="5"/>
      <c r="Y742" s="5"/>
      <c r="Z742" s="5"/>
    </row>
    <row r="743" spans="1:26" x14ac:dyDescent="0.25">
      <c r="A743" s="1"/>
      <c r="B743" s="5"/>
      <c r="C743" s="122"/>
      <c r="D743" s="3"/>
      <c r="E743" s="434"/>
      <c r="F743" s="400"/>
      <c r="G743" s="401"/>
      <c r="H743" s="5"/>
      <c r="I743" s="5"/>
      <c r="J743" s="5"/>
      <c r="K743" s="5"/>
      <c r="L743" s="5"/>
      <c r="M743" s="5"/>
      <c r="N743" s="5"/>
      <c r="O743" s="5"/>
      <c r="P743" s="5"/>
      <c r="Q743" s="5"/>
      <c r="R743" s="5"/>
      <c r="S743" s="5"/>
      <c r="T743" s="5"/>
      <c r="U743" s="5"/>
      <c r="V743" s="5"/>
      <c r="W743" s="5"/>
      <c r="X743" s="5"/>
      <c r="Y743" s="5"/>
      <c r="Z743" s="5"/>
    </row>
    <row r="744" spans="1:26" x14ac:dyDescent="0.25">
      <c r="A744" s="1"/>
      <c r="B744" s="5"/>
      <c r="C744" s="122"/>
      <c r="D744" s="3"/>
      <c r="E744" s="434"/>
      <c r="F744" s="400"/>
      <c r="G744" s="401"/>
      <c r="H744" s="5"/>
      <c r="I744" s="5"/>
      <c r="J744" s="5"/>
      <c r="K744" s="5"/>
      <c r="L744" s="5"/>
      <c r="M744" s="5"/>
      <c r="N744" s="5"/>
      <c r="O744" s="5"/>
      <c r="P744" s="5"/>
      <c r="Q744" s="5"/>
      <c r="R744" s="5"/>
      <c r="S744" s="5"/>
      <c r="T744" s="5"/>
      <c r="U744" s="5"/>
      <c r="V744" s="5"/>
      <c r="W744" s="5"/>
      <c r="X744" s="5"/>
      <c r="Y744" s="5"/>
      <c r="Z744" s="5"/>
    </row>
    <row r="745" spans="1:26" x14ac:dyDescent="0.25">
      <c r="A745" s="1"/>
      <c r="B745" s="5"/>
      <c r="C745" s="122"/>
      <c r="D745" s="3"/>
      <c r="E745" s="434"/>
      <c r="F745" s="400"/>
      <c r="G745" s="401"/>
      <c r="H745" s="5"/>
      <c r="I745" s="5"/>
      <c r="J745" s="5"/>
      <c r="K745" s="5"/>
      <c r="L745" s="5"/>
      <c r="M745" s="5"/>
      <c r="N745" s="5"/>
      <c r="O745" s="5"/>
      <c r="P745" s="5"/>
      <c r="Q745" s="5"/>
      <c r="R745" s="5"/>
      <c r="S745" s="5"/>
      <c r="T745" s="5"/>
      <c r="U745" s="5"/>
      <c r="V745" s="5"/>
      <c r="W745" s="5"/>
      <c r="X745" s="5"/>
      <c r="Y745" s="5"/>
      <c r="Z745" s="5"/>
    </row>
    <row r="746" spans="1:26" x14ac:dyDescent="0.25">
      <c r="A746" s="1"/>
      <c r="B746" s="5"/>
      <c r="C746" s="122"/>
      <c r="D746" s="3"/>
      <c r="E746" s="434"/>
      <c r="F746" s="400"/>
      <c r="G746" s="401"/>
      <c r="H746" s="5"/>
      <c r="I746" s="5"/>
      <c r="J746" s="5"/>
      <c r="K746" s="5"/>
      <c r="L746" s="5"/>
      <c r="M746" s="5"/>
      <c r="N746" s="5"/>
      <c r="O746" s="5"/>
      <c r="P746" s="5"/>
      <c r="Q746" s="5"/>
      <c r="R746" s="5"/>
      <c r="S746" s="5"/>
      <c r="T746" s="5"/>
      <c r="U746" s="5"/>
      <c r="V746" s="5"/>
      <c r="W746" s="5"/>
      <c r="X746" s="5"/>
      <c r="Y746" s="5"/>
      <c r="Z746" s="5"/>
    </row>
    <row r="747" spans="1:26" x14ac:dyDescent="0.25">
      <c r="A747" s="1"/>
      <c r="B747" s="5"/>
      <c r="C747" s="122"/>
      <c r="D747" s="3"/>
      <c r="E747" s="434"/>
      <c r="F747" s="400"/>
      <c r="G747" s="401"/>
      <c r="H747" s="5"/>
      <c r="I747" s="5"/>
      <c r="J747" s="5"/>
      <c r="K747" s="5"/>
      <c r="L747" s="5"/>
      <c r="M747" s="5"/>
      <c r="N747" s="5"/>
      <c r="O747" s="5"/>
      <c r="P747" s="5"/>
      <c r="Q747" s="5"/>
      <c r="R747" s="5"/>
      <c r="S747" s="5"/>
      <c r="T747" s="5"/>
      <c r="U747" s="5"/>
      <c r="V747" s="5"/>
      <c r="W747" s="5"/>
      <c r="X747" s="5"/>
      <c r="Y747" s="5"/>
      <c r="Z747" s="5"/>
    </row>
    <row r="748" spans="1:26" x14ac:dyDescent="0.25">
      <c r="A748" s="1"/>
      <c r="B748" s="5"/>
      <c r="C748" s="122"/>
      <c r="D748" s="3"/>
      <c r="E748" s="434"/>
      <c r="F748" s="400"/>
      <c r="G748" s="401"/>
      <c r="H748" s="5"/>
      <c r="I748" s="5"/>
      <c r="J748" s="5"/>
      <c r="K748" s="5"/>
      <c r="L748" s="5"/>
      <c r="M748" s="5"/>
      <c r="N748" s="5"/>
      <c r="O748" s="5"/>
      <c r="P748" s="5"/>
      <c r="Q748" s="5"/>
      <c r="R748" s="5"/>
      <c r="S748" s="5"/>
      <c r="T748" s="5"/>
      <c r="U748" s="5"/>
      <c r="V748" s="5"/>
      <c r="W748" s="5"/>
      <c r="X748" s="5"/>
      <c r="Y748" s="5"/>
      <c r="Z748" s="5"/>
    </row>
    <row r="749" spans="1:26" x14ac:dyDescent="0.25">
      <c r="A749" s="1"/>
      <c r="B749" s="5"/>
      <c r="C749" s="122"/>
      <c r="D749" s="3"/>
      <c r="E749" s="434"/>
      <c r="F749" s="400"/>
      <c r="G749" s="401"/>
      <c r="H749" s="5"/>
      <c r="I749" s="5"/>
      <c r="J749" s="5"/>
      <c r="K749" s="5"/>
      <c r="L749" s="5"/>
      <c r="M749" s="5"/>
      <c r="N749" s="5"/>
      <c r="O749" s="5"/>
      <c r="P749" s="5"/>
      <c r="Q749" s="5"/>
      <c r="R749" s="5"/>
      <c r="S749" s="5"/>
      <c r="T749" s="5"/>
      <c r="U749" s="5"/>
      <c r="V749" s="5"/>
      <c r="W749" s="5"/>
      <c r="X749" s="5"/>
      <c r="Y749" s="5"/>
      <c r="Z749" s="5"/>
    </row>
    <row r="750" spans="1:26" x14ac:dyDescent="0.25">
      <c r="A750" s="1"/>
      <c r="B750" s="5"/>
      <c r="C750" s="122"/>
      <c r="D750" s="3"/>
      <c r="E750" s="434"/>
      <c r="F750" s="400"/>
      <c r="G750" s="401"/>
      <c r="H750" s="5"/>
      <c r="I750" s="5"/>
      <c r="J750" s="5"/>
      <c r="K750" s="5"/>
      <c r="L750" s="5"/>
      <c r="M750" s="5"/>
      <c r="N750" s="5"/>
      <c r="O750" s="5"/>
      <c r="P750" s="5"/>
      <c r="Q750" s="5"/>
      <c r="R750" s="5"/>
      <c r="S750" s="5"/>
      <c r="T750" s="5"/>
      <c r="U750" s="5"/>
      <c r="V750" s="5"/>
      <c r="W750" s="5"/>
      <c r="X750" s="5"/>
      <c r="Y750" s="5"/>
      <c r="Z750" s="5"/>
    </row>
    <row r="751" spans="1:26" x14ac:dyDescent="0.25">
      <c r="A751" s="1"/>
      <c r="B751" s="5"/>
      <c r="C751" s="122"/>
      <c r="D751" s="3"/>
      <c r="E751" s="434"/>
      <c r="F751" s="400"/>
      <c r="G751" s="401"/>
      <c r="H751" s="5"/>
      <c r="I751" s="5"/>
      <c r="J751" s="5"/>
      <c r="K751" s="5"/>
      <c r="L751" s="5"/>
      <c r="M751" s="5"/>
      <c r="N751" s="5"/>
      <c r="O751" s="5"/>
      <c r="P751" s="5"/>
      <c r="Q751" s="5"/>
      <c r="R751" s="5"/>
      <c r="S751" s="5"/>
      <c r="T751" s="5"/>
      <c r="U751" s="5"/>
      <c r="V751" s="5"/>
      <c r="W751" s="5"/>
      <c r="X751" s="5"/>
      <c r="Y751" s="5"/>
      <c r="Z751" s="5"/>
    </row>
    <row r="752" spans="1:26" x14ac:dyDescent="0.25">
      <c r="A752" s="1"/>
      <c r="B752" s="5"/>
      <c r="C752" s="122"/>
      <c r="D752" s="3"/>
      <c r="E752" s="434"/>
      <c r="F752" s="400"/>
      <c r="G752" s="401"/>
      <c r="H752" s="5"/>
      <c r="I752" s="5"/>
      <c r="J752" s="5"/>
      <c r="K752" s="5"/>
      <c r="L752" s="5"/>
      <c r="M752" s="5"/>
      <c r="N752" s="5"/>
      <c r="O752" s="5"/>
      <c r="P752" s="5"/>
      <c r="Q752" s="5"/>
      <c r="R752" s="5"/>
      <c r="S752" s="5"/>
      <c r="T752" s="5"/>
      <c r="U752" s="5"/>
      <c r="V752" s="5"/>
      <c r="W752" s="5"/>
      <c r="X752" s="5"/>
      <c r="Y752" s="5"/>
      <c r="Z752" s="5"/>
    </row>
    <row r="753" spans="1:26" x14ac:dyDescent="0.25">
      <c r="A753" s="1"/>
      <c r="B753" s="5"/>
      <c r="C753" s="122"/>
      <c r="D753" s="3"/>
      <c r="E753" s="434"/>
      <c r="F753" s="400"/>
      <c r="G753" s="401"/>
      <c r="H753" s="5"/>
      <c r="I753" s="5"/>
      <c r="J753" s="5"/>
      <c r="K753" s="5"/>
      <c r="L753" s="5"/>
      <c r="M753" s="5"/>
      <c r="N753" s="5"/>
      <c r="O753" s="5"/>
      <c r="P753" s="5"/>
      <c r="Q753" s="5"/>
      <c r="R753" s="5"/>
      <c r="S753" s="5"/>
      <c r="T753" s="5"/>
      <c r="U753" s="5"/>
      <c r="V753" s="5"/>
      <c r="W753" s="5"/>
      <c r="X753" s="5"/>
      <c r="Y753" s="5"/>
      <c r="Z753" s="5"/>
    </row>
    <row r="754" spans="1:26" x14ac:dyDescent="0.25">
      <c r="A754" s="1"/>
      <c r="B754" s="5"/>
      <c r="C754" s="122"/>
      <c r="D754" s="3"/>
      <c r="E754" s="434"/>
      <c r="F754" s="400"/>
      <c r="G754" s="401"/>
      <c r="H754" s="5"/>
      <c r="I754" s="5"/>
      <c r="J754" s="5"/>
      <c r="K754" s="5"/>
      <c r="L754" s="5"/>
      <c r="M754" s="5"/>
      <c r="N754" s="5"/>
      <c r="O754" s="5"/>
      <c r="P754" s="5"/>
      <c r="Q754" s="5"/>
      <c r="R754" s="5"/>
      <c r="S754" s="5"/>
      <c r="T754" s="5"/>
      <c r="U754" s="5"/>
      <c r="V754" s="5"/>
      <c r="W754" s="5"/>
      <c r="X754" s="5"/>
      <c r="Y754" s="5"/>
      <c r="Z754" s="5"/>
    </row>
    <row r="755" spans="1:26" x14ac:dyDescent="0.25">
      <c r="A755" s="1"/>
      <c r="B755" s="5"/>
      <c r="C755" s="122"/>
      <c r="D755" s="3"/>
      <c r="E755" s="434"/>
      <c r="F755" s="400"/>
      <c r="G755" s="401"/>
      <c r="H755" s="5"/>
      <c r="I755" s="5"/>
      <c r="J755" s="5"/>
      <c r="K755" s="5"/>
      <c r="L755" s="5"/>
      <c r="M755" s="5"/>
      <c r="N755" s="5"/>
      <c r="O755" s="5"/>
      <c r="P755" s="5"/>
      <c r="Q755" s="5"/>
      <c r="R755" s="5"/>
      <c r="S755" s="5"/>
      <c r="T755" s="5"/>
      <c r="U755" s="5"/>
      <c r="V755" s="5"/>
      <c r="W755" s="5"/>
      <c r="X755" s="5"/>
      <c r="Y755" s="5"/>
      <c r="Z755" s="5"/>
    </row>
    <row r="756" spans="1:26" x14ac:dyDescent="0.25">
      <c r="A756" s="1"/>
      <c r="B756" s="5"/>
      <c r="C756" s="122"/>
      <c r="D756" s="3"/>
      <c r="E756" s="434"/>
      <c r="F756" s="400"/>
      <c r="G756" s="401"/>
      <c r="H756" s="5"/>
      <c r="I756" s="5"/>
      <c r="J756" s="5"/>
      <c r="K756" s="5"/>
      <c r="L756" s="5"/>
      <c r="M756" s="5"/>
      <c r="N756" s="5"/>
      <c r="O756" s="5"/>
      <c r="P756" s="5"/>
      <c r="Q756" s="5"/>
      <c r="R756" s="5"/>
      <c r="S756" s="5"/>
      <c r="T756" s="5"/>
      <c r="U756" s="5"/>
      <c r="V756" s="5"/>
      <c r="W756" s="5"/>
      <c r="X756" s="5"/>
      <c r="Y756" s="5"/>
      <c r="Z756" s="5"/>
    </row>
    <row r="757" spans="1:26" x14ac:dyDescent="0.25">
      <c r="A757" s="1"/>
      <c r="B757" s="5"/>
      <c r="C757" s="122"/>
      <c r="D757" s="3"/>
      <c r="E757" s="434"/>
      <c r="F757" s="400"/>
      <c r="G757" s="401"/>
      <c r="H757" s="5"/>
      <c r="I757" s="5"/>
      <c r="J757" s="5"/>
      <c r="K757" s="5"/>
      <c r="L757" s="5"/>
      <c r="M757" s="5"/>
      <c r="N757" s="5"/>
      <c r="O757" s="5"/>
      <c r="P757" s="5"/>
      <c r="Q757" s="5"/>
      <c r="R757" s="5"/>
      <c r="S757" s="5"/>
      <c r="T757" s="5"/>
      <c r="U757" s="5"/>
      <c r="V757" s="5"/>
      <c r="W757" s="5"/>
      <c r="X757" s="5"/>
      <c r="Y757" s="5"/>
      <c r="Z757" s="5"/>
    </row>
    <row r="758" spans="1:26" x14ac:dyDescent="0.25">
      <c r="A758" s="1"/>
      <c r="B758" s="5"/>
      <c r="C758" s="122"/>
      <c r="D758" s="3"/>
      <c r="E758" s="434"/>
      <c r="F758" s="400"/>
      <c r="G758" s="401"/>
      <c r="H758" s="5"/>
      <c r="I758" s="5"/>
      <c r="J758" s="5"/>
      <c r="K758" s="5"/>
      <c r="L758" s="5"/>
      <c r="M758" s="5"/>
      <c r="N758" s="5"/>
      <c r="O758" s="5"/>
      <c r="P758" s="5"/>
      <c r="Q758" s="5"/>
      <c r="R758" s="5"/>
      <c r="S758" s="5"/>
      <c r="T758" s="5"/>
      <c r="U758" s="5"/>
      <c r="V758" s="5"/>
      <c r="W758" s="5"/>
      <c r="X758" s="5"/>
      <c r="Y758" s="5"/>
      <c r="Z758" s="5"/>
    </row>
    <row r="759" spans="1:26" x14ac:dyDescent="0.25">
      <c r="A759" s="1"/>
      <c r="B759" s="5"/>
      <c r="C759" s="122"/>
      <c r="D759" s="3"/>
      <c r="E759" s="434"/>
      <c r="F759" s="400"/>
      <c r="G759" s="401"/>
      <c r="H759" s="5"/>
      <c r="I759" s="5"/>
      <c r="J759" s="5"/>
      <c r="K759" s="5"/>
      <c r="L759" s="5"/>
      <c r="M759" s="5"/>
      <c r="N759" s="5"/>
      <c r="O759" s="5"/>
      <c r="P759" s="5"/>
      <c r="Q759" s="5"/>
      <c r="R759" s="5"/>
      <c r="S759" s="5"/>
      <c r="T759" s="5"/>
      <c r="U759" s="5"/>
      <c r="V759" s="5"/>
      <c r="W759" s="5"/>
      <c r="X759" s="5"/>
      <c r="Y759" s="5"/>
      <c r="Z759" s="5"/>
    </row>
    <row r="760" spans="1:26" x14ac:dyDescent="0.25">
      <c r="A760" s="1"/>
      <c r="B760" s="5"/>
      <c r="C760" s="122"/>
      <c r="D760" s="3"/>
      <c r="E760" s="434"/>
      <c r="F760" s="400"/>
      <c r="G760" s="401"/>
      <c r="H760" s="5"/>
      <c r="I760" s="5"/>
      <c r="J760" s="5"/>
      <c r="K760" s="5"/>
      <c r="L760" s="5"/>
      <c r="M760" s="5"/>
      <c r="N760" s="5"/>
      <c r="O760" s="5"/>
      <c r="P760" s="5"/>
      <c r="Q760" s="5"/>
      <c r="R760" s="5"/>
      <c r="S760" s="5"/>
      <c r="T760" s="5"/>
      <c r="U760" s="5"/>
      <c r="V760" s="5"/>
      <c r="W760" s="5"/>
      <c r="X760" s="5"/>
      <c r="Y760" s="5"/>
      <c r="Z760" s="5"/>
    </row>
    <row r="761" spans="1:26" x14ac:dyDescent="0.25">
      <c r="A761" s="1"/>
      <c r="B761" s="5"/>
      <c r="C761" s="122"/>
      <c r="D761" s="3"/>
      <c r="E761" s="434"/>
      <c r="F761" s="400"/>
      <c r="G761" s="401"/>
      <c r="H761" s="5"/>
      <c r="I761" s="5"/>
      <c r="J761" s="5"/>
      <c r="K761" s="5"/>
      <c r="L761" s="5"/>
      <c r="M761" s="5"/>
      <c r="N761" s="5"/>
      <c r="O761" s="5"/>
      <c r="P761" s="5"/>
      <c r="Q761" s="5"/>
      <c r="R761" s="5"/>
      <c r="S761" s="5"/>
      <c r="T761" s="5"/>
      <c r="U761" s="5"/>
      <c r="V761" s="5"/>
      <c r="W761" s="5"/>
      <c r="X761" s="5"/>
      <c r="Y761" s="5"/>
      <c r="Z761" s="5"/>
    </row>
    <row r="762" spans="1:26" x14ac:dyDescent="0.25">
      <c r="A762" s="1"/>
      <c r="B762" s="5"/>
      <c r="C762" s="122"/>
      <c r="D762" s="3"/>
      <c r="E762" s="434"/>
      <c r="F762" s="400"/>
      <c r="G762" s="401"/>
      <c r="H762" s="5"/>
      <c r="I762" s="5"/>
      <c r="J762" s="5"/>
      <c r="K762" s="5"/>
      <c r="L762" s="5"/>
      <c r="M762" s="5"/>
      <c r="N762" s="5"/>
      <c r="O762" s="5"/>
      <c r="P762" s="5"/>
      <c r="Q762" s="5"/>
      <c r="R762" s="5"/>
      <c r="S762" s="5"/>
      <c r="T762" s="5"/>
      <c r="U762" s="5"/>
      <c r="V762" s="5"/>
      <c r="W762" s="5"/>
      <c r="X762" s="5"/>
      <c r="Y762" s="5"/>
      <c r="Z762" s="5"/>
    </row>
    <row r="763" spans="1:26" x14ac:dyDescent="0.25">
      <c r="A763" s="1"/>
      <c r="B763" s="5"/>
      <c r="C763" s="122"/>
      <c r="D763" s="3"/>
      <c r="E763" s="434"/>
      <c r="F763" s="400"/>
      <c r="G763" s="401"/>
      <c r="H763" s="5"/>
      <c r="I763" s="5"/>
      <c r="J763" s="5"/>
      <c r="K763" s="5"/>
      <c r="L763" s="5"/>
      <c r="M763" s="5"/>
      <c r="N763" s="5"/>
      <c r="O763" s="5"/>
      <c r="P763" s="5"/>
      <c r="Q763" s="5"/>
      <c r="R763" s="5"/>
      <c r="S763" s="5"/>
      <c r="T763" s="5"/>
      <c r="U763" s="5"/>
      <c r="V763" s="5"/>
      <c r="W763" s="5"/>
      <c r="X763" s="5"/>
      <c r="Y763" s="5"/>
      <c r="Z763" s="5"/>
    </row>
    <row r="764" spans="1:26" x14ac:dyDescent="0.25">
      <c r="A764" s="1"/>
      <c r="B764" s="5"/>
      <c r="C764" s="122"/>
      <c r="D764" s="3"/>
      <c r="E764" s="434"/>
      <c r="F764" s="400"/>
      <c r="G764" s="401"/>
      <c r="H764" s="5"/>
      <c r="I764" s="5"/>
      <c r="J764" s="5"/>
      <c r="K764" s="5"/>
      <c r="L764" s="5"/>
      <c r="M764" s="5"/>
      <c r="N764" s="5"/>
      <c r="O764" s="5"/>
      <c r="P764" s="5"/>
      <c r="Q764" s="5"/>
      <c r="R764" s="5"/>
      <c r="S764" s="5"/>
      <c r="T764" s="5"/>
      <c r="U764" s="5"/>
      <c r="V764" s="5"/>
      <c r="W764" s="5"/>
      <c r="X764" s="5"/>
      <c r="Y764" s="5"/>
      <c r="Z764" s="5"/>
    </row>
    <row r="765" spans="1:26" x14ac:dyDescent="0.25">
      <c r="A765" s="1"/>
      <c r="B765" s="5"/>
      <c r="C765" s="122"/>
      <c r="D765" s="3"/>
      <c r="E765" s="434"/>
      <c r="F765" s="400"/>
      <c r="G765" s="401"/>
      <c r="H765" s="5"/>
      <c r="I765" s="5"/>
      <c r="J765" s="5"/>
      <c r="K765" s="5"/>
      <c r="L765" s="5"/>
      <c r="M765" s="5"/>
      <c r="N765" s="5"/>
      <c r="O765" s="5"/>
      <c r="P765" s="5"/>
      <c r="Q765" s="5"/>
      <c r="R765" s="5"/>
      <c r="S765" s="5"/>
      <c r="T765" s="5"/>
      <c r="U765" s="5"/>
      <c r="V765" s="5"/>
      <c r="W765" s="5"/>
      <c r="X765" s="5"/>
      <c r="Y765" s="5"/>
      <c r="Z765" s="5"/>
    </row>
    <row r="766" spans="1:26" x14ac:dyDescent="0.25">
      <c r="A766" s="1"/>
      <c r="B766" s="5"/>
      <c r="C766" s="122"/>
      <c r="D766" s="3"/>
      <c r="E766" s="434"/>
      <c r="F766" s="400"/>
      <c r="G766" s="401"/>
      <c r="H766" s="5"/>
      <c r="I766" s="5"/>
      <c r="J766" s="5"/>
      <c r="K766" s="5"/>
      <c r="L766" s="5"/>
      <c r="M766" s="5"/>
      <c r="N766" s="5"/>
      <c r="O766" s="5"/>
      <c r="P766" s="5"/>
      <c r="Q766" s="5"/>
      <c r="R766" s="5"/>
      <c r="S766" s="5"/>
      <c r="T766" s="5"/>
      <c r="U766" s="5"/>
      <c r="V766" s="5"/>
      <c r="W766" s="5"/>
      <c r="X766" s="5"/>
      <c r="Y766" s="5"/>
      <c r="Z766" s="5"/>
    </row>
    <row r="767" spans="1:26" x14ac:dyDescent="0.25">
      <c r="A767" s="1"/>
      <c r="B767" s="5"/>
      <c r="C767" s="122"/>
      <c r="D767" s="3"/>
      <c r="E767" s="434"/>
      <c r="F767" s="400"/>
      <c r="G767" s="401"/>
      <c r="H767" s="5"/>
      <c r="I767" s="5"/>
      <c r="J767" s="5"/>
      <c r="K767" s="5"/>
      <c r="L767" s="5"/>
      <c r="M767" s="5"/>
      <c r="N767" s="5"/>
      <c r="O767" s="5"/>
      <c r="P767" s="5"/>
      <c r="Q767" s="5"/>
      <c r="R767" s="5"/>
      <c r="S767" s="5"/>
      <c r="T767" s="5"/>
      <c r="U767" s="5"/>
      <c r="V767" s="5"/>
      <c r="W767" s="5"/>
      <c r="X767" s="5"/>
      <c r="Y767" s="5"/>
      <c r="Z767" s="5"/>
    </row>
    <row r="768" spans="1:26" x14ac:dyDescent="0.25">
      <c r="A768" s="1"/>
      <c r="B768" s="5"/>
      <c r="C768" s="122"/>
      <c r="D768" s="3"/>
      <c r="E768" s="434"/>
      <c r="F768" s="400"/>
      <c r="G768" s="401"/>
      <c r="H768" s="5"/>
      <c r="I768" s="5"/>
      <c r="J768" s="5"/>
      <c r="K768" s="5"/>
      <c r="L768" s="5"/>
      <c r="M768" s="5"/>
      <c r="N768" s="5"/>
      <c r="O768" s="5"/>
      <c r="P768" s="5"/>
      <c r="Q768" s="5"/>
      <c r="R768" s="5"/>
      <c r="S768" s="5"/>
      <c r="T768" s="5"/>
      <c r="U768" s="5"/>
      <c r="V768" s="5"/>
      <c r="W768" s="5"/>
      <c r="X768" s="5"/>
      <c r="Y768" s="5"/>
      <c r="Z768" s="5"/>
    </row>
    <row r="769" spans="1:26" x14ac:dyDescent="0.25">
      <c r="A769" s="1"/>
      <c r="B769" s="5"/>
      <c r="C769" s="122"/>
      <c r="D769" s="3"/>
      <c r="E769" s="434"/>
      <c r="F769" s="400"/>
      <c r="G769" s="401"/>
      <c r="H769" s="5"/>
      <c r="I769" s="5"/>
      <c r="J769" s="5"/>
      <c r="K769" s="5"/>
      <c r="L769" s="5"/>
      <c r="M769" s="5"/>
      <c r="N769" s="5"/>
      <c r="O769" s="5"/>
      <c r="P769" s="5"/>
      <c r="Q769" s="5"/>
      <c r="R769" s="5"/>
      <c r="S769" s="5"/>
      <c r="T769" s="5"/>
      <c r="U769" s="5"/>
      <c r="V769" s="5"/>
      <c r="W769" s="5"/>
      <c r="X769" s="5"/>
      <c r="Y769" s="5"/>
      <c r="Z769" s="5"/>
    </row>
    <row r="770" spans="1:26" x14ac:dyDescent="0.25">
      <c r="A770" s="1"/>
      <c r="B770" s="5"/>
      <c r="C770" s="122"/>
      <c r="D770" s="3"/>
      <c r="E770" s="434"/>
      <c r="F770" s="400"/>
      <c r="G770" s="401"/>
      <c r="H770" s="5"/>
      <c r="I770" s="5"/>
      <c r="J770" s="5"/>
      <c r="K770" s="5"/>
      <c r="L770" s="5"/>
      <c r="M770" s="5"/>
      <c r="N770" s="5"/>
      <c r="O770" s="5"/>
      <c r="P770" s="5"/>
      <c r="Q770" s="5"/>
      <c r="R770" s="5"/>
      <c r="S770" s="5"/>
      <c r="T770" s="5"/>
      <c r="U770" s="5"/>
      <c r="V770" s="5"/>
      <c r="W770" s="5"/>
      <c r="X770" s="5"/>
      <c r="Y770" s="5"/>
      <c r="Z770" s="5"/>
    </row>
    <row r="771" spans="1:26" x14ac:dyDescent="0.25">
      <c r="A771" s="1"/>
      <c r="B771" s="5"/>
      <c r="C771" s="122"/>
      <c r="D771" s="3"/>
      <c r="E771" s="434"/>
      <c r="F771" s="400"/>
      <c r="G771" s="401"/>
      <c r="H771" s="5"/>
      <c r="I771" s="5"/>
      <c r="J771" s="5"/>
      <c r="K771" s="5"/>
      <c r="L771" s="5"/>
      <c r="M771" s="5"/>
      <c r="N771" s="5"/>
      <c r="O771" s="5"/>
      <c r="P771" s="5"/>
      <c r="Q771" s="5"/>
      <c r="R771" s="5"/>
      <c r="S771" s="5"/>
      <c r="T771" s="5"/>
      <c r="U771" s="5"/>
      <c r="V771" s="5"/>
      <c r="W771" s="5"/>
      <c r="X771" s="5"/>
      <c r="Y771" s="5"/>
      <c r="Z771" s="5"/>
    </row>
    <row r="772" spans="1:26" x14ac:dyDescent="0.25">
      <c r="A772" s="1"/>
      <c r="B772" s="5"/>
      <c r="C772" s="122"/>
      <c r="D772" s="3"/>
      <c r="E772" s="434"/>
      <c r="F772" s="400"/>
      <c r="G772" s="401"/>
      <c r="H772" s="5"/>
      <c r="I772" s="5"/>
      <c r="J772" s="5"/>
      <c r="K772" s="5"/>
      <c r="L772" s="5"/>
      <c r="M772" s="5"/>
      <c r="N772" s="5"/>
      <c r="O772" s="5"/>
      <c r="P772" s="5"/>
      <c r="Q772" s="5"/>
      <c r="R772" s="5"/>
      <c r="S772" s="5"/>
      <c r="T772" s="5"/>
      <c r="U772" s="5"/>
      <c r="V772" s="5"/>
      <c r="W772" s="5"/>
      <c r="X772" s="5"/>
      <c r="Y772" s="5"/>
      <c r="Z772" s="5"/>
    </row>
    <row r="773" spans="1:26" x14ac:dyDescent="0.25">
      <c r="A773" s="1"/>
      <c r="B773" s="5"/>
      <c r="C773" s="122"/>
      <c r="D773" s="3"/>
      <c r="E773" s="434"/>
      <c r="F773" s="400"/>
      <c r="G773" s="401"/>
      <c r="H773" s="5"/>
      <c r="I773" s="5"/>
      <c r="J773" s="5"/>
      <c r="K773" s="5"/>
      <c r="L773" s="5"/>
      <c r="M773" s="5"/>
      <c r="N773" s="5"/>
      <c r="O773" s="5"/>
      <c r="P773" s="5"/>
      <c r="Q773" s="5"/>
      <c r="R773" s="5"/>
      <c r="S773" s="5"/>
      <c r="T773" s="5"/>
      <c r="U773" s="5"/>
      <c r="V773" s="5"/>
      <c r="W773" s="5"/>
      <c r="X773" s="5"/>
      <c r="Y773" s="5"/>
      <c r="Z773" s="5"/>
    </row>
    <row r="774" spans="1:26" x14ac:dyDescent="0.25">
      <c r="A774" s="1"/>
      <c r="B774" s="5"/>
      <c r="C774" s="122"/>
      <c r="D774" s="3"/>
      <c r="E774" s="434"/>
      <c r="F774" s="400"/>
      <c r="G774" s="401"/>
      <c r="H774" s="5"/>
      <c r="I774" s="5"/>
      <c r="J774" s="5"/>
      <c r="K774" s="5"/>
      <c r="L774" s="5"/>
      <c r="M774" s="5"/>
      <c r="N774" s="5"/>
      <c r="O774" s="5"/>
      <c r="P774" s="5"/>
      <c r="Q774" s="5"/>
      <c r="R774" s="5"/>
      <c r="S774" s="5"/>
      <c r="T774" s="5"/>
      <c r="U774" s="5"/>
      <c r="V774" s="5"/>
      <c r="W774" s="5"/>
      <c r="X774" s="5"/>
      <c r="Y774" s="5"/>
      <c r="Z774" s="5"/>
    </row>
    <row r="775" spans="1:26" x14ac:dyDescent="0.25">
      <c r="A775" s="1"/>
      <c r="B775" s="5"/>
      <c r="C775" s="122"/>
      <c r="D775" s="3"/>
      <c r="E775" s="434"/>
      <c r="F775" s="400"/>
      <c r="G775" s="401"/>
      <c r="H775" s="5"/>
      <c r="I775" s="5"/>
      <c r="J775" s="5"/>
      <c r="K775" s="5"/>
      <c r="L775" s="5"/>
      <c r="M775" s="5"/>
      <c r="N775" s="5"/>
      <c r="O775" s="5"/>
      <c r="P775" s="5"/>
      <c r="Q775" s="5"/>
      <c r="R775" s="5"/>
      <c r="S775" s="5"/>
      <c r="T775" s="5"/>
      <c r="U775" s="5"/>
      <c r="V775" s="5"/>
      <c r="W775" s="5"/>
      <c r="X775" s="5"/>
      <c r="Y775" s="5"/>
      <c r="Z775" s="5"/>
    </row>
    <row r="776" spans="1:26" x14ac:dyDescent="0.25">
      <c r="A776" s="1"/>
      <c r="B776" s="5"/>
      <c r="C776" s="122"/>
      <c r="D776" s="3"/>
      <c r="E776" s="434"/>
      <c r="F776" s="400"/>
      <c r="G776" s="401"/>
      <c r="H776" s="5"/>
      <c r="I776" s="5"/>
      <c r="J776" s="5"/>
      <c r="K776" s="5"/>
      <c r="L776" s="5"/>
      <c r="M776" s="5"/>
      <c r="N776" s="5"/>
      <c r="O776" s="5"/>
      <c r="P776" s="5"/>
      <c r="Q776" s="5"/>
      <c r="R776" s="5"/>
      <c r="S776" s="5"/>
      <c r="T776" s="5"/>
      <c r="U776" s="5"/>
      <c r="V776" s="5"/>
      <c r="W776" s="5"/>
      <c r="X776" s="5"/>
      <c r="Y776" s="5"/>
      <c r="Z776" s="5"/>
    </row>
    <row r="777" spans="1:26" x14ac:dyDescent="0.25">
      <c r="A777" s="1"/>
      <c r="B777" s="5"/>
      <c r="C777" s="122"/>
      <c r="D777" s="3"/>
      <c r="E777" s="434"/>
      <c r="F777" s="400"/>
      <c r="G777" s="401"/>
      <c r="H777" s="5"/>
      <c r="I777" s="5"/>
      <c r="J777" s="5"/>
      <c r="K777" s="5"/>
      <c r="L777" s="5"/>
      <c r="M777" s="5"/>
      <c r="N777" s="5"/>
      <c r="O777" s="5"/>
      <c r="P777" s="5"/>
      <c r="Q777" s="5"/>
      <c r="R777" s="5"/>
      <c r="S777" s="5"/>
      <c r="T777" s="5"/>
      <c r="U777" s="5"/>
      <c r="V777" s="5"/>
      <c r="W777" s="5"/>
      <c r="X777" s="5"/>
      <c r="Y777" s="5"/>
      <c r="Z777" s="5"/>
    </row>
    <row r="778" spans="1:26" x14ac:dyDescent="0.25">
      <c r="A778" s="1"/>
      <c r="B778" s="5"/>
      <c r="C778" s="122"/>
      <c r="D778" s="3"/>
      <c r="E778" s="434"/>
      <c r="F778" s="400"/>
      <c r="G778" s="401"/>
      <c r="H778" s="5"/>
      <c r="I778" s="5"/>
      <c r="J778" s="5"/>
      <c r="K778" s="5"/>
      <c r="L778" s="5"/>
      <c r="M778" s="5"/>
      <c r="N778" s="5"/>
      <c r="O778" s="5"/>
      <c r="P778" s="5"/>
      <c r="Q778" s="5"/>
      <c r="R778" s="5"/>
      <c r="S778" s="5"/>
      <c r="T778" s="5"/>
      <c r="U778" s="5"/>
      <c r="V778" s="5"/>
      <c r="W778" s="5"/>
      <c r="X778" s="5"/>
      <c r="Y778" s="5"/>
      <c r="Z778" s="5"/>
    </row>
    <row r="779" spans="1:26" x14ac:dyDescent="0.25">
      <c r="A779" s="1"/>
      <c r="B779" s="5"/>
      <c r="C779" s="122"/>
      <c r="D779" s="3"/>
      <c r="E779" s="434"/>
      <c r="F779" s="400"/>
      <c r="G779" s="401"/>
      <c r="H779" s="5"/>
      <c r="I779" s="5"/>
      <c r="J779" s="5"/>
      <c r="K779" s="5"/>
      <c r="L779" s="5"/>
      <c r="M779" s="5"/>
      <c r="N779" s="5"/>
      <c r="O779" s="5"/>
      <c r="P779" s="5"/>
      <c r="Q779" s="5"/>
      <c r="R779" s="5"/>
      <c r="S779" s="5"/>
      <c r="T779" s="5"/>
      <c r="U779" s="5"/>
      <c r="V779" s="5"/>
      <c r="W779" s="5"/>
      <c r="X779" s="5"/>
      <c r="Y779" s="5"/>
      <c r="Z779" s="5"/>
    </row>
    <row r="780" spans="1:26" x14ac:dyDescent="0.25">
      <c r="A780" s="1"/>
      <c r="B780" s="5"/>
      <c r="C780" s="122"/>
      <c r="D780" s="3"/>
      <c r="E780" s="434"/>
      <c r="F780" s="400"/>
      <c r="G780" s="401"/>
      <c r="H780" s="5"/>
      <c r="I780" s="5"/>
      <c r="J780" s="5"/>
      <c r="K780" s="5"/>
      <c r="L780" s="5"/>
      <c r="M780" s="5"/>
      <c r="N780" s="5"/>
      <c r="O780" s="5"/>
      <c r="P780" s="5"/>
      <c r="Q780" s="5"/>
      <c r="R780" s="5"/>
      <c r="S780" s="5"/>
      <c r="T780" s="5"/>
      <c r="U780" s="5"/>
      <c r="V780" s="5"/>
      <c r="W780" s="5"/>
      <c r="X780" s="5"/>
      <c r="Y780" s="5"/>
      <c r="Z780" s="5"/>
    </row>
    <row r="781" spans="1:26" x14ac:dyDescent="0.25">
      <c r="A781" s="1"/>
      <c r="B781" s="5"/>
      <c r="C781" s="122"/>
      <c r="D781" s="3"/>
      <c r="E781" s="434"/>
      <c r="F781" s="400"/>
      <c r="G781" s="401"/>
      <c r="H781" s="5"/>
      <c r="I781" s="5"/>
      <c r="J781" s="5"/>
      <c r="K781" s="5"/>
      <c r="L781" s="5"/>
      <c r="M781" s="5"/>
      <c r="N781" s="5"/>
      <c r="O781" s="5"/>
      <c r="P781" s="5"/>
      <c r="Q781" s="5"/>
      <c r="R781" s="5"/>
      <c r="S781" s="5"/>
      <c r="T781" s="5"/>
      <c r="U781" s="5"/>
      <c r="V781" s="5"/>
      <c r="W781" s="5"/>
      <c r="X781" s="5"/>
      <c r="Y781" s="5"/>
      <c r="Z781" s="5"/>
    </row>
    <row r="782" spans="1:26" x14ac:dyDescent="0.25">
      <c r="A782" s="1"/>
      <c r="B782" s="5"/>
      <c r="C782" s="122"/>
      <c r="D782" s="3"/>
      <c r="E782" s="434"/>
      <c r="F782" s="400"/>
      <c r="G782" s="401"/>
      <c r="H782" s="5"/>
      <c r="I782" s="5"/>
      <c r="J782" s="5"/>
      <c r="K782" s="5"/>
      <c r="L782" s="5"/>
      <c r="M782" s="5"/>
      <c r="N782" s="5"/>
      <c r="O782" s="5"/>
      <c r="P782" s="5"/>
      <c r="Q782" s="5"/>
      <c r="R782" s="5"/>
      <c r="S782" s="5"/>
      <c r="T782" s="5"/>
      <c r="U782" s="5"/>
      <c r="V782" s="5"/>
      <c r="W782" s="5"/>
      <c r="X782" s="5"/>
      <c r="Y782" s="5"/>
      <c r="Z782" s="5"/>
    </row>
    <row r="783" spans="1:26" x14ac:dyDescent="0.25">
      <c r="A783" s="1"/>
      <c r="B783" s="5"/>
      <c r="C783" s="122"/>
      <c r="D783" s="3"/>
      <c r="E783" s="434"/>
      <c r="F783" s="400"/>
      <c r="G783" s="401"/>
      <c r="H783" s="5"/>
      <c r="I783" s="5"/>
      <c r="J783" s="5"/>
      <c r="K783" s="5"/>
      <c r="L783" s="5"/>
      <c r="M783" s="5"/>
      <c r="N783" s="5"/>
      <c r="O783" s="5"/>
      <c r="P783" s="5"/>
      <c r="Q783" s="5"/>
      <c r="R783" s="5"/>
      <c r="S783" s="5"/>
      <c r="T783" s="5"/>
      <c r="U783" s="5"/>
      <c r="V783" s="5"/>
      <c r="W783" s="5"/>
      <c r="X783" s="5"/>
      <c r="Y783" s="5"/>
      <c r="Z783" s="5"/>
    </row>
    <row r="784" spans="1:26" x14ac:dyDescent="0.25">
      <c r="A784" s="1"/>
      <c r="B784" s="5"/>
      <c r="C784" s="122"/>
      <c r="D784" s="3"/>
      <c r="E784" s="434"/>
      <c r="F784" s="400"/>
      <c r="G784" s="401"/>
      <c r="H784" s="5"/>
      <c r="I784" s="5"/>
      <c r="J784" s="5"/>
      <c r="K784" s="5"/>
      <c r="L784" s="5"/>
      <c r="M784" s="5"/>
      <c r="N784" s="5"/>
      <c r="O784" s="5"/>
      <c r="P784" s="5"/>
      <c r="Q784" s="5"/>
      <c r="R784" s="5"/>
      <c r="S784" s="5"/>
      <c r="T784" s="5"/>
      <c r="U784" s="5"/>
      <c r="V784" s="5"/>
      <c r="W784" s="5"/>
      <c r="X784" s="5"/>
      <c r="Y784" s="5"/>
      <c r="Z784" s="5"/>
    </row>
    <row r="785" spans="1:26" x14ac:dyDescent="0.25">
      <c r="A785" s="1"/>
      <c r="B785" s="5"/>
      <c r="C785" s="122"/>
      <c r="D785" s="3"/>
      <c r="E785" s="434"/>
      <c r="F785" s="400"/>
      <c r="G785" s="401"/>
      <c r="H785" s="5"/>
      <c r="I785" s="5"/>
      <c r="J785" s="5"/>
      <c r="K785" s="5"/>
      <c r="L785" s="5"/>
      <c r="M785" s="5"/>
      <c r="N785" s="5"/>
      <c r="O785" s="5"/>
      <c r="P785" s="5"/>
      <c r="Q785" s="5"/>
      <c r="R785" s="5"/>
      <c r="S785" s="5"/>
      <c r="T785" s="5"/>
      <c r="U785" s="5"/>
      <c r="V785" s="5"/>
      <c r="W785" s="5"/>
      <c r="X785" s="5"/>
      <c r="Y785" s="5"/>
      <c r="Z785" s="5"/>
    </row>
    <row r="786" spans="1:26" x14ac:dyDescent="0.25">
      <c r="A786" s="1"/>
      <c r="B786" s="5"/>
      <c r="C786" s="122"/>
      <c r="D786" s="3"/>
      <c r="E786" s="434"/>
      <c r="F786" s="400"/>
      <c r="G786" s="401"/>
      <c r="H786" s="5"/>
      <c r="I786" s="5"/>
      <c r="J786" s="5"/>
      <c r="K786" s="5"/>
      <c r="L786" s="5"/>
      <c r="M786" s="5"/>
      <c r="N786" s="5"/>
      <c r="O786" s="5"/>
      <c r="P786" s="5"/>
      <c r="Q786" s="5"/>
      <c r="R786" s="5"/>
      <c r="S786" s="5"/>
      <c r="T786" s="5"/>
      <c r="U786" s="5"/>
      <c r="V786" s="5"/>
      <c r="W786" s="5"/>
      <c r="X786" s="5"/>
      <c r="Y786" s="5"/>
      <c r="Z786" s="5"/>
    </row>
    <row r="787" spans="1:26" x14ac:dyDescent="0.25">
      <c r="A787" s="1"/>
      <c r="B787" s="5"/>
      <c r="C787" s="122"/>
      <c r="D787" s="3"/>
      <c r="E787" s="434"/>
      <c r="F787" s="400"/>
      <c r="G787" s="401"/>
      <c r="H787" s="5"/>
      <c r="I787" s="5"/>
      <c r="J787" s="5"/>
      <c r="K787" s="5"/>
      <c r="L787" s="5"/>
      <c r="M787" s="5"/>
      <c r="N787" s="5"/>
      <c r="O787" s="5"/>
      <c r="P787" s="5"/>
      <c r="Q787" s="5"/>
      <c r="R787" s="5"/>
      <c r="S787" s="5"/>
      <c r="T787" s="5"/>
      <c r="U787" s="5"/>
      <c r="V787" s="5"/>
      <c r="W787" s="5"/>
      <c r="X787" s="5"/>
      <c r="Y787" s="5"/>
      <c r="Z787" s="5"/>
    </row>
    <row r="788" spans="1:26" x14ac:dyDescent="0.25">
      <c r="A788" s="1"/>
      <c r="B788" s="5"/>
      <c r="C788" s="122"/>
      <c r="D788" s="3"/>
      <c r="E788" s="434"/>
      <c r="F788" s="400"/>
      <c r="G788" s="401"/>
      <c r="H788" s="5"/>
      <c r="I788" s="5"/>
      <c r="J788" s="5"/>
      <c r="K788" s="5"/>
      <c r="L788" s="5"/>
      <c r="M788" s="5"/>
      <c r="N788" s="5"/>
      <c r="O788" s="5"/>
      <c r="P788" s="5"/>
      <c r="Q788" s="5"/>
      <c r="R788" s="5"/>
      <c r="S788" s="5"/>
      <c r="T788" s="5"/>
      <c r="U788" s="5"/>
      <c r="V788" s="5"/>
      <c r="W788" s="5"/>
      <c r="X788" s="5"/>
      <c r="Y788" s="5"/>
      <c r="Z788" s="5"/>
    </row>
    <row r="789" spans="1:26" x14ac:dyDescent="0.25">
      <c r="A789" s="1"/>
      <c r="B789" s="5"/>
      <c r="C789" s="122"/>
      <c r="D789" s="3"/>
      <c r="E789" s="434"/>
      <c r="F789" s="400"/>
      <c r="G789" s="401"/>
      <c r="H789" s="5"/>
      <c r="I789" s="5"/>
      <c r="J789" s="5"/>
      <c r="K789" s="5"/>
      <c r="L789" s="5"/>
      <c r="M789" s="5"/>
      <c r="N789" s="5"/>
      <c r="O789" s="5"/>
      <c r="P789" s="5"/>
      <c r="Q789" s="5"/>
      <c r="R789" s="5"/>
      <c r="S789" s="5"/>
      <c r="T789" s="5"/>
      <c r="U789" s="5"/>
      <c r="V789" s="5"/>
      <c r="W789" s="5"/>
      <c r="X789" s="5"/>
      <c r="Y789" s="5"/>
      <c r="Z789" s="5"/>
    </row>
    <row r="790" spans="1:26" x14ac:dyDescent="0.25">
      <c r="A790" s="1"/>
      <c r="B790" s="5"/>
      <c r="C790" s="122"/>
      <c r="D790" s="3"/>
      <c r="E790" s="434"/>
      <c r="F790" s="400"/>
      <c r="G790" s="401"/>
      <c r="H790" s="5"/>
      <c r="I790" s="5"/>
      <c r="J790" s="5"/>
      <c r="K790" s="5"/>
      <c r="L790" s="5"/>
      <c r="M790" s="5"/>
      <c r="N790" s="5"/>
      <c r="O790" s="5"/>
      <c r="P790" s="5"/>
      <c r="Q790" s="5"/>
      <c r="R790" s="5"/>
      <c r="S790" s="5"/>
      <c r="T790" s="5"/>
      <c r="U790" s="5"/>
      <c r="V790" s="5"/>
      <c r="W790" s="5"/>
      <c r="X790" s="5"/>
      <c r="Y790" s="5"/>
      <c r="Z790" s="5"/>
    </row>
    <row r="791" spans="1:26" x14ac:dyDescent="0.25">
      <c r="A791" s="1"/>
      <c r="B791" s="5"/>
      <c r="C791" s="122"/>
      <c r="D791" s="3"/>
      <c r="E791" s="434"/>
      <c r="F791" s="400"/>
      <c r="G791" s="401"/>
      <c r="H791" s="5"/>
      <c r="I791" s="5"/>
      <c r="J791" s="5"/>
      <c r="K791" s="5"/>
      <c r="L791" s="5"/>
      <c r="M791" s="5"/>
      <c r="N791" s="5"/>
      <c r="O791" s="5"/>
      <c r="P791" s="5"/>
      <c r="Q791" s="5"/>
      <c r="R791" s="5"/>
      <c r="S791" s="5"/>
      <c r="T791" s="5"/>
      <c r="U791" s="5"/>
      <c r="V791" s="5"/>
      <c r="W791" s="5"/>
      <c r="X791" s="5"/>
      <c r="Y791" s="5"/>
      <c r="Z791" s="5"/>
    </row>
    <row r="792" spans="1:26" x14ac:dyDescent="0.25">
      <c r="A792" s="1"/>
      <c r="B792" s="5"/>
      <c r="C792" s="122"/>
      <c r="D792" s="3"/>
      <c r="E792" s="434"/>
      <c r="F792" s="400"/>
      <c r="G792" s="401"/>
      <c r="H792" s="5"/>
      <c r="I792" s="5"/>
      <c r="J792" s="5"/>
      <c r="K792" s="5"/>
      <c r="L792" s="5"/>
      <c r="M792" s="5"/>
      <c r="N792" s="5"/>
      <c r="O792" s="5"/>
      <c r="P792" s="5"/>
      <c r="Q792" s="5"/>
      <c r="R792" s="5"/>
      <c r="S792" s="5"/>
      <c r="T792" s="5"/>
      <c r="U792" s="5"/>
      <c r="V792" s="5"/>
      <c r="W792" s="5"/>
      <c r="X792" s="5"/>
      <c r="Y792" s="5"/>
      <c r="Z792" s="5"/>
    </row>
    <row r="793" spans="1:26" x14ac:dyDescent="0.25">
      <c r="A793" s="1"/>
      <c r="B793" s="5"/>
      <c r="C793" s="122"/>
      <c r="D793" s="3"/>
      <c r="E793" s="434"/>
      <c r="F793" s="400"/>
      <c r="G793" s="401"/>
      <c r="H793" s="5"/>
      <c r="I793" s="5"/>
      <c r="J793" s="5"/>
      <c r="K793" s="5"/>
      <c r="L793" s="5"/>
      <c r="M793" s="5"/>
      <c r="N793" s="5"/>
      <c r="O793" s="5"/>
      <c r="P793" s="5"/>
      <c r="Q793" s="5"/>
      <c r="R793" s="5"/>
      <c r="S793" s="5"/>
      <c r="T793" s="5"/>
      <c r="U793" s="5"/>
      <c r="V793" s="5"/>
      <c r="W793" s="5"/>
      <c r="X793" s="5"/>
      <c r="Y793" s="5"/>
      <c r="Z793" s="5"/>
    </row>
    <row r="794" spans="1:26" x14ac:dyDescent="0.25">
      <c r="A794" s="1"/>
      <c r="B794" s="5"/>
      <c r="C794" s="122"/>
      <c r="D794" s="3"/>
      <c r="E794" s="434"/>
      <c r="F794" s="400"/>
      <c r="G794" s="401"/>
      <c r="H794" s="5"/>
      <c r="I794" s="5"/>
      <c r="J794" s="5"/>
      <c r="K794" s="5"/>
      <c r="L794" s="5"/>
      <c r="M794" s="5"/>
      <c r="N794" s="5"/>
      <c r="O794" s="5"/>
      <c r="P794" s="5"/>
      <c r="Q794" s="5"/>
      <c r="R794" s="5"/>
      <c r="S794" s="5"/>
      <c r="T794" s="5"/>
      <c r="U794" s="5"/>
      <c r="V794" s="5"/>
      <c r="W794" s="5"/>
      <c r="X794" s="5"/>
      <c r="Y794" s="5"/>
      <c r="Z794" s="5"/>
    </row>
    <row r="795" spans="1:26" x14ac:dyDescent="0.25">
      <c r="A795" s="1"/>
      <c r="B795" s="5"/>
      <c r="C795" s="122"/>
      <c r="D795" s="3"/>
      <c r="E795" s="434"/>
      <c r="F795" s="400"/>
      <c r="G795" s="401"/>
      <c r="H795" s="5"/>
      <c r="I795" s="5"/>
      <c r="J795" s="5"/>
      <c r="K795" s="5"/>
      <c r="L795" s="5"/>
      <c r="M795" s="5"/>
      <c r="N795" s="5"/>
      <c r="O795" s="5"/>
      <c r="P795" s="5"/>
      <c r="Q795" s="5"/>
      <c r="R795" s="5"/>
      <c r="S795" s="5"/>
      <c r="T795" s="5"/>
      <c r="U795" s="5"/>
      <c r="V795" s="5"/>
      <c r="W795" s="5"/>
      <c r="X795" s="5"/>
      <c r="Y795" s="5"/>
      <c r="Z795" s="5"/>
    </row>
    <row r="796" spans="1:26" x14ac:dyDescent="0.25">
      <c r="A796" s="1"/>
      <c r="B796" s="5"/>
      <c r="C796" s="122"/>
      <c r="D796" s="3"/>
      <c r="E796" s="434"/>
      <c r="F796" s="400"/>
      <c r="G796" s="401"/>
      <c r="H796" s="5"/>
      <c r="I796" s="5"/>
      <c r="J796" s="5"/>
      <c r="K796" s="5"/>
      <c r="L796" s="5"/>
      <c r="M796" s="5"/>
      <c r="N796" s="5"/>
      <c r="O796" s="5"/>
      <c r="P796" s="5"/>
      <c r="Q796" s="5"/>
      <c r="R796" s="5"/>
      <c r="S796" s="5"/>
      <c r="T796" s="5"/>
      <c r="U796" s="5"/>
      <c r="V796" s="5"/>
      <c r="W796" s="5"/>
      <c r="X796" s="5"/>
      <c r="Y796" s="5"/>
      <c r="Z796" s="5"/>
    </row>
    <row r="797" spans="1:26" x14ac:dyDescent="0.25">
      <c r="A797" s="1"/>
      <c r="B797" s="5"/>
      <c r="C797" s="122"/>
      <c r="D797" s="3"/>
      <c r="E797" s="434"/>
      <c r="F797" s="400"/>
      <c r="G797" s="401"/>
      <c r="H797" s="5"/>
      <c r="I797" s="5"/>
      <c r="J797" s="5"/>
      <c r="K797" s="5"/>
      <c r="L797" s="5"/>
      <c r="M797" s="5"/>
      <c r="N797" s="5"/>
      <c r="O797" s="5"/>
      <c r="P797" s="5"/>
      <c r="Q797" s="5"/>
      <c r="R797" s="5"/>
      <c r="S797" s="5"/>
      <c r="T797" s="5"/>
      <c r="U797" s="5"/>
      <c r="V797" s="5"/>
      <c r="W797" s="5"/>
      <c r="X797" s="5"/>
      <c r="Y797" s="5"/>
      <c r="Z797" s="5"/>
    </row>
    <row r="798" spans="1:26" x14ac:dyDescent="0.25">
      <c r="A798" s="1"/>
      <c r="B798" s="5"/>
      <c r="C798" s="122"/>
      <c r="D798" s="3"/>
      <c r="E798" s="434"/>
      <c r="F798" s="400"/>
      <c r="G798" s="401"/>
      <c r="H798" s="5"/>
      <c r="I798" s="5"/>
      <c r="J798" s="5"/>
      <c r="K798" s="5"/>
      <c r="L798" s="5"/>
      <c r="M798" s="5"/>
      <c r="N798" s="5"/>
      <c r="O798" s="5"/>
      <c r="P798" s="5"/>
      <c r="Q798" s="5"/>
      <c r="R798" s="5"/>
      <c r="S798" s="5"/>
      <c r="T798" s="5"/>
      <c r="U798" s="5"/>
      <c r="V798" s="5"/>
      <c r="W798" s="5"/>
      <c r="X798" s="5"/>
      <c r="Y798" s="5"/>
      <c r="Z798" s="5"/>
    </row>
    <row r="799" spans="1:26" x14ac:dyDescent="0.25">
      <c r="A799" s="1"/>
      <c r="B799" s="5"/>
      <c r="C799" s="122"/>
      <c r="D799" s="3"/>
      <c r="E799" s="434"/>
      <c r="F799" s="400"/>
      <c r="G799" s="401"/>
      <c r="H799" s="5"/>
      <c r="I799" s="5"/>
      <c r="J799" s="5"/>
      <c r="K799" s="5"/>
      <c r="L799" s="5"/>
      <c r="M799" s="5"/>
      <c r="N799" s="5"/>
      <c r="O799" s="5"/>
      <c r="P799" s="5"/>
      <c r="Q799" s="5"/>
      <c r="R799" s="5"/>
      <c r="S799" s="5"/>
      <c r="T799" s="5"/>
      <c r="U799" s="5"/>
      <c r="V799" s="5"/>
      <c r="W799" s="5"/>
      <c r="X799" s="5"/>
      <c r="Y799" s="5"/>
      <c r="Z799" s="5"/>
    </row>
    <row r="800" spans="1:26" x14ac:dyDescent="0.25">
      <c r="A800" s="1"/>
      <c r="B800" s="5"/>
      <c r="C800" s="122"/>
      <c r="D800" s="3"/>
      <c r="E800" s="434"/>
      <c r="F800" s="400"/>
      <c r="G800" s="401"/>
      <c r="H800" s="5"/>
      <c r="I800" s="5"/>
      <c r="J800" s="5"/>
      <c r="K800" s="5"/>
      <c r="L800" s="5"/>
      <c r="M800" s="5"/>
      <c r="N800" s="5"/>
      <c r="O800" s="5"/>
      <c r="P800" s="5"/>
      <c r="Q800" s="5"/>
      <c r="R800" s="5"/>
      <c r="S800" s="5"/>
      <c r="T800" s="5"/>
      <c r="U800" s="5"/>
      <c r="V800" s="5"/>
      <c r="W800" s="5"/>
      <c r="X800" s="5"/>
      <c r="Y800" s="5"/>
      <c r="Z800" s="5"/>
    </row>
    <row r="801" spans="1:26" x14ac:dyDescent="0.25">
      <c r="A801" s="1"/>
      <c r="B801" s="5"/>
      <c r="C801" s="122"/>
      <c r="D801" s="3"/>
      <c r="E801" s="434"/>
      <c r="F801" s="400"/>
      <c r="G801" s="401"/>
      <c r="H801" s="5"/>
      <c r="I801" s="5"/>
      <c r="J801" s="5"/>
      <c r="K801" s="5"/>
      <c r="L801" s="5"/>
      <c r="M801" s="5"/>
      <c r="N801" s="5"/>
      <c r="O801" s="5"/>
      <c r="P801" s="5"/>
      <c r="Q801" s="5"/>
      <c r="R801" s="5"/>
      <c r="S801" s="5"/>
      <c r="T801" s="5"/>
      <c r="U801" s="5"/>
      <c r="V801" s="5"/>
      <c r="W801" s="5"/>
      <c r="X801" s="5"/>
      <c r="Y801" s="5"/>
      <c r="Z801" s="5"/>
    </row>
    <row r="802" spans="1:26" x14ac:dyDescent="0.25">
      <c r="A802" s="1"/>
      <c r="B802" s="5"/>
      <c r="C802" s="122"/>
      <c r="D802" s="3"/>
      <c r="E802" s="434"/>
      <c r="F802" s="400"/>
      <c r="G802" s="401"/>
      <c r="H802" s="5"/>
      <c r="I802" s="5"/>
      <c r="J802" s="5"/>
      <c r="K802" s="5"/>
      <c r="L802" s="5"/>
      <c r="M802" s="5"/>
      <c r="N802" s="5"/>
      <c r="O802" s="5"/>
      <c r="P802" s="5"/>
      <c r="Q802" s="5"/>
      <c r="R802" s="5"/>
      <c r="S802" s="5"/>
      <c r="T802" s="5"/>
      <c r="U802" s="5"/>
      <c r="V802" s="5"/>
      <c r="W802" s="5"/>
      <c r="X802" s="5"/>
      <c r="Y802" s="5"/>
      <c r="Z802" s="5"/>
    </row>
    <row r="803" spans="1:26" x14ac:dyDescent="0.25">
      <c r="A803" s="1"/>
      <c r="B803" s="5"/>
      <c r="C803" s="122"/>
      <c r="D803" s="3"/>
      <c r="E803" s="434"/>
      <c r="F803" s="400"/>
      <c r="G803" s="401"/>
      <c r="H803" s="5"/>
      <c r="I803" s="5"/>
      <c r="J803" s="5"/>
      <c r="K803" s="5"/>
      <c r="L803" s="5"/>
      <c r="M803" s="5"/>
      <c r="N803" s="5"/>
      <c r="O803" s="5"/>
      <c r="P803" s="5"/>
      <c r="Q803" s="5"/>
      <c r="R803" s="5"/>
      <c r="S803" s="5"/>
      <c r="T803" s="5"/>
      <c r="U803" s="5"/>
      <c r="V803" s="5"/>
      <c r="W803" s="5"/>
      <c r="X803" s="5"/>
      <c r="Y803" s="5"/>
      <c r="Z803" s="5"/>
    </row>
    <row r="804" spans="1:26" x14ac:dyDescent="0.25">
      <c r="A804" s="1"/>
      <c r="B804" s="5"/>
      <c r="C804" s="122"/>
      <c r="D804" s="3"/>
      <c r="E804" s="434"/>
      <c r="F804" s="400"/>
      <c r="G804" s="401"/>
      <c r="H804" s="5"/>
      <c r="I804" s="5"/>
      <c r="J804" s="5"/>
      <c r="K804" s="5"/>
      <c r="L804" s="5"/>
      <c r="M804" s="5"/>
      <c r="N804" s="5"/>
      <c r="O804" s="5"/>
      <c r="P804" s="5"/>
      <c r="Q804" s="5"/>
      <c r="R804" s="5"/>
      <c r="S804" s="5"/>
      <c r="T804" s="5"/>
      <c r="U804" s="5"/>
      <c r="V804" s="5"/>
      <c r="W804" s="5"/>
      <c r="X804" s="5"/>
      <c r="Y804" s="5"/>
      <c r="Z804" s="5"/>
    </row>
    <row r="805" spans="1:26" x14ac:dyDescent="0.25">
      <c r="A805" s="1"/>
      <c r="B805" s="5"/>
      <c r="C805" s="122"/>
      <c r="D805" s="3"/>
      <c r="E805" s="434"/>
      <c r="F805" s="400"/>
      <c r="G805" s="401"/>
      <c r="H805" s="5"/>
      <c r="I805" s="5"/>
      <c r="J805" s="5"/>
      <c r="K805" s="5"/>
      <c r="L805" s="5"/>
      <c r="M805" s="5"/>
      <c r="N805" s="5"/>
      <c r="O805" s="5"/>
      <c r="P805" s="5"/>
      <c r="Q805" s="5"/>
      <c r="R805" s="5"/>
      <c r="S805" s="5"/>
      <c r="T805" s="5"/>
      <c r="U805" s="5"/>
      <c r="V805" s="5"/>
      <c r="W805" s="5"/>
      <c r="X805" s="5"/>
      <c r="Y805" s="5"/>
      <c r="Z805" s="5"/>
    </row>
    <row r="806" spans="1:26" x14ac:dyDescent="0.25">
      <c r="A806" s="1"/>
      <c r="B806" s="5"/>
      <c r="C806" s="122"/>
      <c r="D806" s="3"/>
      <c r="E806" s="434"/>
      <c r="F806" s="400"/>
      <c r="G806" s="401"/>
      <c r="H806" s="5"/>
      <c r="I806" s="5"/>
      <c r="J806" s="5"/>
      <c r="K806" s="5"/>
      <c r="L806" s="5"/>
      <c r="M806" s="5"/>
      <c r="N806" s="5"/>
      <c r="O806" s="5"/>
      <c r="P806" s="5"/>
      <c r="Q806" s="5"/>
      <c r="R806" s="5"/>
      <c r="S806" s="5"/>
      <c r="T806" s="5"/>
      <c r="U806" s="5"/>
      <c r="V806" s="5"/>
      <c r="W806" s="5"/>
      <c r="X806" s="5"/>
      <c r="Y806" s="5"/>
      <c r="Z806" s="5"/>
    </row>
    <row r="807" spans="1:26" x14ac:dyDescent="0.25">
      <c r="A807" s="1"/>
      <c r="B807" s="5"/>
      <c r="C807" s="122"/>
      <c r="D807" s="3"/>
      <c r="E807" s="434"/>
      <c r="F807" s="400"/>
      <c r="G807" s="401"/>
      <c r="H807" s="5"/>
      <c r="I807" s="5"/>
      <c r="J807" s="5"/>
      <c r="K807" s="5"/>
      <c r="L807" s="5"/>
      <c r="M807" s="5"/>
      <c r="N807" s="5"/>
      <c r="O807" s="5"/>
      <c r="P807" s="5"/>
      <c r="Q807" s="5"/>
      <c r="R807" s="5"/>
      <c r="S807" s="5"/>
      <c r="T807" s="5"/>
      <c r="U807" s="5"/>
      <c r="V807" s="5"/>
      <c r="W807" s="5"/>
      <c r="X807" s="5"/>
      <c r="Y807" s="5"/>
      <c r="Z807" s="5"/>
    </row>
    <row r="808" spans="1:26" x14ac:dyDescent="0.25">
      <c r="A808" s="1"/>
      <c r="B808" s="5"/>
      <c r="C808" s="122"/>
      <c r="D808" s="3"/>
      <c r="E808" s="434"/>
      <c r="F808" s="400"/>
      <c r="G808" s="401"/>
      <c r="H808" s="5"/>
      <c r="I808" s="5"/>
      <c r="J808" s="5"/>
      <c r="K808" s="5"/>
      <c r="L808" s="5"/>
      <c r="M808" s="5"/>
      <c r="N808" s="5"/>
      <c r="O808" s="5"/>
      <c r="P808" s="5"/>
      <c r="Q808" s="5"/>
      <c r="R808" s="5"/>
      <c r="S808" s="5"/>
      <c r="T808" s="5"/>
      <c r="U808" s="5"/>
      <c r="V808" s="5"/>
      <c r="W808" s="5"/>
      <c r="X808" s="5"/>
      <c r="Y808" s="5"/>
      <c r="Z808" s="5"/>
    </row>
    <row r="809" spans="1:26" x14ac:dyDescent="0.25">
      <c r="A809" s="1"/>
      <c r="B809" s="5"/>
      <c r="C809" s="122"/>
      <c r="D809" s="3"/>
      <c r="E809" s="434"/>
      <c r="F809" s="400"/>
      <c r="G809" s="401"/>
      <c r="H809" s="5"/>
      <c r="I809" s="5"/>
      <c r="J809" s="5"/>
      <c r="K809" s="5"/>
      <c r="L809" s="5"/>
      <c r="M809" s="5"/>
      <c r="N809" s="5"/>
      <c r="O809" s="5"/>
      <c r="P809" s="5"/>
      <c r="Q809" s="5"/>
      <c r="R809" s="5"/>
      <c r="S809" s="5"/>
      <c r="T809" s="5"/>
      <c r="U809" s="5"/>
      <c r="V809" s="5"/>
      <c r="W809" s="5"/>
      <c r="X809" s="5"/>
      <c r="Y809" s="5"/>
      <c r="Z809" s="5"/>
    </row>
    <row r="810" spans="1:26" x14ac:dyDescent="0.25">
      <c r="A810" s="1"/>
      <c r="B810" s="5"/>
      <c r="C810" s="122"/>
      <c r="D810" s="3"/>
      <c r="E810" s="434"/>
      <c r="F810" s="400"/>
      <c r="G810" s="401"/>
      <c r="H810" s="5"/>
      <c r="I810" s="5"/>
      <c r="J810" s="5"/>
      <c r="K810" s="5"/>
      <c r="L810" s="5"/>
      <c r="M810" s="5"/>
      <c r="N810" s="5"/>
      <c r="O810" s="5"/>
      <c r="P810" s="5"/>
      <c r="Q810" s="5"/>
      <c r="R810" s="5"/>
      <c r="S810" s="5"/>
      <c r="T810" s="5"/>
      <c r="U810" s="5"/>
      <c r="V810" s="5"/>
      <c r="W810" s="5"/>
      <c r="X810" s="5"/>
      <c r="Y810" s="5"/>
      <c r="Z810" s="5"/>
    </row>
    <row r="811" spans="1:26" x14ac:dyDescent="0.25">
      <c r="A811" s="1"/>
      <c r="B811" s="5"/>
      <c r="C811" s="122"/>
      <c r="D811" s="3"/>
      <c r="E811" s="434"/>
      <c r="F811" s="400"/>
      <c r="G811" s="401"/>
      <c r="H811" s="5"/>
      <c r="I811" s="5"/>
      <c r="J811" s="5"/>
      <c r="K811" s="5"/>
      <c r="L811" s="5"/>
      <c r="M811" s="5"/>
      <c r="N811" s="5"/>
      <c r="O811" s="5"/>
      <c r="P811" s="5"/>
      <c r="Q811" s="5"/>
      <c r="R811" s="5"/>
      <c r="S811" s="5"/>
      <c r="T811" s="5"/>
      <c r="U811" s="5"/>
      <c r="V811" s="5"/>
      <c r="W811" s="5"/>
      <c r="X811" s="5"/>
      <c r="Y811" s="5"/>
      <c r="Z811" s="5"/>
    </row>
    <row r="812" spans="1:26" x14ac:dyDescent="0.25">
      <c r="A812" s="1"/>
      <c r="B812" s="5"/>
      <c r="C812" s="122"/>
      <c r="D812" s="3"/>
      <c r="E812" s="434"/>
      <c r="F812" s="400"/>
      <c r="G812" s="401"/>
      <c r="H812" s="5"/>
      <c r="I812" s="5"/>
      <c r="J812" s="5"/>
      <c r="K812" s="5"/>
      <c r="L812" s="5"/>
      <c r="M812" s="5"/>
      <c r="N812" s="5"/>
      <c r="O812" s="5"/>
      <c r="P812" s="5"/>
      <c r="Q812" s="5"/>
      <c r="R812" s="5"/>
      <c r="S812" s="5"/>
      <c r="T812" s="5"/>
      <c r="U812" s="5"/>
      <c r="V812" s="5"/>
      <c r="W812" s="5"/>
      <c r="X812" s="5"/>
      <c r="Y812" s="5"/>
      <c r="Z812" s="5"/>
    </row>
    <row r="813" spans="1:26" x14ac:dyDescent="0.25">
      <c r="A813" s="1"/>
      <c r="B813" s="5"/>
      <c r="C813" s="122"/>
      <c r="D813" s="3"/>
      <c r="E813" s="434"/>
      <c r="F813" s="400"/>
      <c r="G813" s="401"/>
      <c r="H813" s="5"/>
      <c r="I813" s="5"/>
      <c r="J813" s="5"/>
      <c r="K813" s="5"/>
      <c r="L813" s="5"/>
      <c r="M813" s="5"/>
      <c r="N813" s="5"/>
      <c r="O813" s="5"/>
      <c r="P813" s="5"/>
      <c r="Q813" s="5"/>
      <c r="R813" s="5"/>
      <c r="S813" s="5"/>
      <c r="T813" s="5"/>
      <c r="U813" s="5"/>
      <c r="V813" s="5"/>
      <c r="W813" s="5"/>
      <c r="X813" s="5"/>
      <c r="Y813" s="5"/>
      <c r="Z813" s="5"/>
    </row>
    <row r="814" spans="1:26" x14ac:dyDescent="0.25">
      <c r="A814" s="1"/>
      <c r="B814" s="5"/>
      <c r="C814" s="122"/>
      <c r="D814" s="3"/>
      <c r="E814" s="434"/>
      <c r="F814" s="400"/>
      <c r="G814" s="401"/>
      <c r="H814" s="5"/>
      <c r="I814" s="5"/>
      <c r="J814" s="5"/>
      <c r="K814" s="5"/>
      <c r="L814" s="5"/>
      <c r="M814" s="5"/>
      <c r="N814" s="5"/>
      <c r="O814" s="5"/>
      <c r="P814" s="5"/>
      <c r="Q814" s="5"/>
      <c r="R814" s="5"/>
      <c r="S814" s="5"/>
      <c r="T814" s="5"/>
      <c r="U814" s="5"/>
      <c r="V814" s="5"/>
      <c r="W814" s="5"/>
      <c r="X814" s="5"/>
      <c r="Y814" s="5"/>
      <c r="Z814" s="5"/>
    </row>
    <row r="815" spans="1:26" x14ac:dyDescent="0.25">
      <c r="A815" s="1"/>
      <c r="B815" s="5"/>
      <c r="C815" s="122"/>
      <c r="D815" s="3"/>
      <c r="E815" s="434"/>
      <c r="F815" s="400"/>
      <c r="G815" s="401"/>
      <c r="H815" s="5"/>
      <c r="I815" s="5"/>
      <c r="J815" s="5"/>
      <c r="K815" s="5"/>
      <c r="L815" s="5"/>
      <c r="M815" s="5"/>
      <c r="N815" s="5"/>
      <c r="O815" s="5"/>
      <c r="P815" s="5"/>
      <c r="Q815" s="5"/>
      <c r="R815" s="5"/>
      <c r="S815" s="5"/>
      <c r="T815" s="5"/>
      <c r="U815" s="5"/>
      <c r="V815" s="5"/>
      <c r="W815" s="5"/>
      <c r="X815" s="5"/>
      <c r="Y815" s="5"/>
      <c r="Z815" s="5"/>
    </row>
    <row r="816" spans="1:26" x14ac:dyDescent="0.25">
      <c r="A816" s="1"/>
      <c r="B816" s="5"/>
      <c r="C816" s="122"/>
      <c r="D816" s="3"/>
      <c r="E816" s="434"/>
      <c r="F816" s="400"/>
      <c r="G816" s="401"/>
      <c r="H816" s="5"/>
      <c r="I816" s="5"/>
      <c r="J816" s="5"/>
      <c r="K816" s="5"/>
      <c r="L816" s="5"/>
      <c r="M816" s="5"/>
      <c r="N816" s="5"/>
      <c r="O816" s="5"/>
      <c r="P816" s="5"/>
      <c r="Q816" s="5"/>
      <c r="R816" s="5"/>
      <c r="S816" s="5"/>
      <c r="T816" s="5"/>
      <c r="U816" s="5"/>
      <c r="V816" s="5"/>
      <c r="W816" s="5"/>
      <c r="X816" s="5"/>
      <c r="Y816" s="5"/>
      <c r="Z816" s="5"/>
    </row>
    <row r="817" spans="1:26" x14ac:dyDescent="0.25">
      <c r="A817" s="1"/>
      <c r="B817" s="5"/>
      <c r="C817" s="122"/>
      <c r="D817" s="3"/>
      <c r="E817" s="434"/>
      <c r="F817" s="400"/>
      <c r="G817" s="401"/>
      <c r="H817" s="5"/>
      <c r="I817" s="5"/>
      <c r="J817" s="5"/>
      <c r="K817" s="5"/>
      <c r="L817" s="5"/>
      <c r="M817" s="5"/>
      <c r="N817" s="5"/>
      <c r="O817" s="5"/>
      <c r="P817" s="5"/>
      <c r="Q817" s="5"/>
      <c r="R817" s="5"/>
      <c r="S817" s="5"/>
      <c r="T817" s="5"/>
      <c r="U817" s="5"/>
      <c r="V817" s="5"/>
      <c r="W817" s="5"/>
      <c r="X817" s="5"/>
      <c r="Y817" s="5"/>
      <c r="Z817" s="5"/>
    </row>
    <row r="818" spans="1:26" x14ac:dyDescent="0.25">
      <c r="A818" s="1"/>
      <c r="B818" s="5"/>
      <c r="C818" s="122"/>
      <c r="D818" s="3"/>
      <c r="E818" s="434"/>
      <c r="F818" s="400"/>
      <c r="G818" s="401"/>
      <c r="H818" s="5"/>
      <c r="I818" s="5"/>
      <c r="J818" s="5"/>
      <c r="K818" s="5"/>
      <c r="L818" s="5"/>
      <c r="M818" s="5"/>
      <c r="N818" s="5"/>
      <c r="O818" s="5"/>
      <c r="P818" s="5"/>
      <c r="Q818" s="5"/>
      <c r="R818" s="5"/>
      <c r="S818" s="5"/>
      <c r="T818" s="5"/>
      <c r="U818" s="5"/>
      <c r="V818" s="5"/>
      <c r="W818" s="5"/>
      <c r="X818" s="5"/>
      <c r="Y818" s="5"/>
      <c r="Z818" s="5"/>
    </row>
    <row r="819" spans="1:26" x14ac:dyDescent="0.25">
      <c r="A819" s="1"/>
      <c r="B819" s="5"/>
      <c r="C819" s="122"/>
      <c r="D819" s="3"/>
      <c r="E819" s="434"/>
      <c r="F819" s="400"/>
      <c r="G819" s="401"/>
      <c r="H819" s="5"/>
      <c r="I819" s="5"/>
      <c r="J819" s="5"/>
      <c r="K819" s="5"/>
      <c r="L819" s="5"/>
      <c r="M819" s="5"/>
      <c r="N819" s="5"/>
      <c r="O819" s="5"/>
      <c r="P819" s="5"/>
      <c r="Q819" s="5"/>
      <c r="R819" s="5"/>
      <c r="S819" s="5"/>
      <c r="T819" s="5"/>
      <c r="U819" s="5"/>
      <c r="V819" s="5"/>
      <c r="W819" s="5"/>
      <c r="X819" s="5"/>
      <c r="Y819" s="5"/>
      <c r="Z819" s="5"/>
    </row>
    <row r="820" spans="1:26" x14ac:dyDescent="0.25">
      <c r="A820" s="1"/>
      <c r="B820" s="5"/>
      <c r="C820" s="122"/>
      <c r="D820" s="3"/>
      <c r="E820" s="434"/>
      <c r="F820" s="400"/>
      <c r="G820" s="401"/>
      <c r="H820" s="5"/>
      <c r="I820" s="5"/>
      <c r="J820" s="5"/>
      <c r="K820" s="5"/>
      <c r="L820" s="5"/>
      <c r="M820" s="5"/>
      <c r="N820" s="5"/>
      <c r="O820" s="5"/>
      <c r="P820" s="5"/>
      <c r="Q820" s="5"/>
      <c r="R820" s="5"/>
      <c r="S820" s="5"/>
      <c r="T820" s="5"/>
      <c r="U820" s="5"/>
      <c r="V820" s="5"/>
      <c r="W820" s="5"/>
      <c r="X820" s="5"/>
      <c r="Y820" s="5"/>
      <c r="Z820" s="5"/>
    </row>
    <row r="821" spans="1:26" x14ac:dyDescent="0.25">
      <c r="A821" s="1"/>
      <c r="B821" s="5"/>
      <c r="C821" s="122"/>
      <c r="D821" s="3"/>
      <c r="E821" s="434"/>
      <c r="F821" s="400"/>
      <c r="G821" s="401"/>
      <c r="H821" s="5"/>
      <c r="I821" s="5"/>
      <c r="J821" s="5"/>
      <c r="K821" s="5"/>
      <c r="L821" s="5"/>
      <c r="M821" s="5"/>
      <c r="N821" s="5"/>
      <c r="O821" s="5"/>
      <c r="P821" s="5"/>
      <c r="Q821" s="5"/>
      <c r="R821" s="5"/>
      <c r="S821" s="5"/>
      <c r="T821" s="5"/>
      <c r="U821" s="5"/>
      <c r="V821" s="5"/>
      <c r="W821" s="5"/>
      <c r="X821" s="5"/>
      <c r="Y821" s="5"/>
      <c r="Z821" s="5"/>
    </row>
    <row r="822" spans="1:26" x14ac:dyDescent="0.25">
      <c r="A822" s="1"/>
      <c r="B822" s="5"/>
      <c r="C822" s="122"/>
      <c r="D822" s="3"/>
      <c r="E822" s="434"/>
      <c r="F822" s="400"/>
      <c r="G822" s="401"/>
      <c r="H822" s="5"/>
      <c r="I822" s="5"/>
      <c r="J822" s="5"/>
      <c r="K822" s="5"/>
      <c r="L822" s="5"/>
      <c r="M822" s="5"/>
      <c r="N822" s="5"/>
      <c r="O822" s="5"/>
      <c r="P822" s="5"/>
      <c r="Q822" s="5"/>
      <c r="R822" s="5"/>
      <c r="S822" s="5"/>
      <c r="T822" s="5"/>
      <c r="U822" s="5"/>
      <c r="V822" s="5"/>
      <c r="W822" s="5"/>
      <c r="X822" s="5"/>
      <c r="Y822" s="5"/>
      <c r="Z822" s="5"/>
    </row>
    <row r="823" spans="1:26" x14ac:dyDescent="0.25">
      <c r="A823" s="1"/>
      <c r="B823" s="5"/>
      <c r="C823" s="122"/>
      <c r="D823" s="3"/>
      <c r="E823" s="434"/>
      <c r="F823" s="400"/>
      <c r="G823" s="401"/>
      <c r="H823" s="5"/>
      <c r="I823" s="5"/>
      <c r="J823" s="5"/>
      <c r="K823" s="5"/>
      <c r="L823" s="5"/>
      <c r="M823" s="5"/>
      <c r="N823" s="5"/>
      <c r="O823" s="5"/>
      <c r="P823" s="5"/>
      <c r="Q823" s="5"/>
      <c r="R823" s="5"/>
      <c r="S823" s="5"/>
      <c r="T823" s="5"/>
      <c r="U823" s="5"/>
      <c r="V823" s="5"/>
      <c r="W823" s="5"/>
      <c r="X823" s="5"/>
      <c r="Y823" s="5"/>
      <c r="Z823" s="5"/>
    </row>
    <row r="824" spans="1:26" x14ac:dyDescent="0.25">
      <c r="A824" s="1"/>
      <c r="B824" s="5"/>
      <c r="C824" s="122"/>
      <c r="D824" s="3"/>
      <c r="E824" s="434"/>
      <c r="F824" s="400"/>
      <c r="G824" s="401"/>
      <c r="H824" s="5"/>
      <c r="I824" s="5"/>
      <c r="J824" s="5"/>
      <c r="K824" s="5"/>
      <c r="L824" s="5"/>
      <c r="M824" s="5"/>
      <c r="N824" s="5"/>
      <c r="O824" s="5"/>
      <c r="P824" s="5"/>
      <c r="Q824" s="5"/>
      <c r="R824" s="5"/>
      <c r="S824" s="5"/>
      <c r="T824" s="5"/>
      <c r="U824" s="5"/>
      <c r="V824" s="5"/>
      <c r="W824" s="5"/>
      <c r="X824" s="5"/>
      <c r="Y824" s="5"/>
      <c r="Z824" s="5"/>
    </row>
    <row r="825" spans="1:26" x14ac:dyDescent="0.25">
      <c r="A825" s="1"/>
      <c r="B825" s="5"/>
      <c r="C825" s="122"/>
      <c r="D825" s="3"/>
      <c r="E825" s="434"/>
      <c r="F825" s="400"/>
      <c r="G825" s="401"/>
      <c r="H825" s="5"/>
      <c r="I825" s="5"/>
      <c r="J825" s="5"/>
      <c r="K825" s="5"/>
      <c r="L825" s="5"/>
      <c r="M825" s="5"/>
      <c r="N825" s="5"/>
      <c r="O825" s="5"/>
      <c r="P825" s="5"/>
      <c r="Q825" s="5"/>
      <c r="R825" s="5"/>
      <c r="S825" s="5"/>
      <c r="T825" s="5"/>
      <c r="U825" s="5"/>
      <c r="V825" s="5"/>
      <c r="W825" s="5"/>
      <c r="X825" s="5"/>
      <c r="Y825" s="5"/>
      <c r="Z825" s="5"/>
    </row>
    <row r="826" spans="1:26" x14ac:dyDescent="0.25">
      <c r="A826" s="1"/>
      <c r="B826" s="5"/>
      <c r="C826" s="122"/>
      <c r="D826" s="3"/>
      <c r="E826" s="434"/>
      <c r="F826" s="400"/>
      <c r="G826" s="401"/>
      <c r="H826" s="5"/>
      <c r="I826" s="5"/>
      <c r="J826" s="5"/>
      <c r="K826" s="5"/>
      <c r="L826" s="5"/>
      <c r="M826" s="5"/>
      <c r="N826" s="5"/>
      <c r="O826" s="5"/>
      <c r="P826" s="5"/>
      <c r="Q826" s="5"/>
      <c r="R826" s="5"/>
      <c r="S826" s="5"/>
      <c r="T826" s="5"/>
      <c r="U826" s="5"/>
      <c r="V826" s="5"/>
      <c r="W826" s="5"/>
      <c r="X826" s="5"/>
      <c r="Y826" s="5"/>
      <c r="Z826" s="5"/>
    </row>
    <row r="827" spans="1:26" x14ac:dyDescent="0.25">
      <c r="A827" s="1"/>
      <c r="B827" s="5"/>
      <c r="C827" s="122"/>
      <c r="D827" s="3"/>
      <c r="E827" s="434"/>
      <c r="F827" s="400"/>
      <c r="G827" s="401"/>
      <c r="H827" s="5"/>
      <c r="I827" s="5"/>
      <c r="J827" s="5"/>
      <c r="K827" s="5"/>
      <c r="L827" s="5"/>
      <c r="M827" s="5"/>
      <c r="N827" s="5"/>
      <c r="O827" s="5"/>
      <c r="P827" s="5"/>
      <c r="Q827" s="5"/>
      <c r="R827" s="5"/>
      <c r="S827" s="5"/>
      <c r="T827" s="5"/>
      <c r="U827" s="5"/>
      <c r="V827" s="5"/>
      <c r="W827" s="5"/>
      <c r="X827" s="5"/>
      <c r="Y827" s="5"/>
      <c r="Z827" s="5"/>
    </row>
    <row r="828" spans="1:26" x14ac:dyDescent="0.25">
      <c r="A828" s="1"/>
      <c r="B828" s="5"/>
      <c r="C828" s="122"/>
      <c r="D828" s="3"/>
      <c r="E828" s="434"/>
      <c r="F828" s="400"/>
      <c r="G828" s="401"/>
      <c r="H828" s="5"/>
      <c r="I828" s="5"/>
      <c r="J828" s="5"/>
      <c r="K828" s="5"/>
      <c r="L828" s="5"/>
      <c r="M828" s="5"/>
      <c r="N828" s="5"/>
      <c r="O828" s="5"/>
      <c r="P828" s="5"/>
      <c r="Q828" s="5"/>
      <c r="R828" s="5"/>
      <c r="S828" s="5"/>
      <c r="T828" s="5"/>
      <c r="U828" s="5"/>
      <c r="V828" s="5"/>
      <c r="W828" s="5"/>
      <c r="X828" s="5"/>
      <c r="Y828" s="5"/>
      <c r="Z828" s="5"/>
    </row>
    <row r="829" spans="1:26" x14ac:dyDescent="0.25">
      <c r="A829" s="1"/>
      <c r="B829" s="5"/>
      <c r="C829" s="122"/>
      <c r="D829" s="3"/>
      <c r="E829" s="434"/>
      <c r="F829" s="400"/>
      <c r="G829" s="401"/>
      <c r="H829" s="5"/>
      <c r="I829" s="5"/>
      <c r="J829" s="5"/>
      <c r="K829" s="5"/>
      <c r="L829" s="5"/>
      <c r="M829" s="5"/>
      <c r="N829" s="5"/>
      <c r="O829" s="5"/>
      <c r="P829" s="5"/>
      <c r="Q829" s="5"/>
      <c r="R829" s="5"/>
      <c r="S829" s="5"/>
      <c r="T829" s="5"/>
      <c r="U829" s="5"/>
      <c r="V829" s="5"/>
      <c r="W829" s="5"/>
      <c r="X829" s="5"/>
      <c r="Y829" s="5"/>
      <c r="Z829" s="5"/>
    </row>
    <row r="830" spans="1:26" x14ac:dyDescent="0.25">
      <c r="A830" s="1"/>
      <c r="B830" s="5"/>
      <c r="C830" s="122"/>
      <c r="D830" s="3"/>
      <c r="E830" s="434"/>
      <c r="F830" s="400"/>
      <c r="G830" s="401"/>
      <c r="H830" s="5"/>
      <c r="I830" s="5"/>
      <c r="J830" s="5"/>
      <c r="K830" s="5"/>
      <c r="L830" s="5"/>
      <c r="M830" s="5"/>
      <c r="N830" s="5"/>
      <c r="O830" s="5"/>
      <c r="P830" s="5"/>
      <c r="Q830" s="5"/>
      <c r="R830" s="5"/>
      <c r="S830" s="5"/>
      <c r="T830" s="5"/>
      <c r="U830" s="5"/>
      <c r="V830" s="5"/>
      <c r="W830" s="5"/>
      <c r="X830" s="5"/>
      <c r="Y830" s="5"/>
      <c r="Z830" s="5"/>
    </row>
    <row r="831" spans="1:26" x14ac:dyDescent="0.25">
      <c r="A831" s="1"/>
      <c r="B831" s="5"/>
      <c r="C831" s="122"/>
      <c r="D831" s="3"/>
      <c r="E831" s="434"/>
      <c r="F831" s="400"/>
      <c r="G831" s="401"/>
      <c r="H831" s="5"/>
      <c r="I831" s="5"/>
      <c r="J831" s="5"/>
      <c r="K831" s="5"/>
      <c r="L831" s="5"/>
      <c r="M831" s="5"/>
      <c r="N831" s="5"/>
      <c r="O831" s="5"/>
      <c r="P831" s="5"/>
      <c r="Q831" s="5"/>
      <c r="R831" s="5"/>
      <c r="S831" s="5"/>
      <c r="T831" s="5"/>
      <c r="U831" s="5"/>
      <c r="V831" s="5"/>
      <c r="W831" s="5"/>
      <c r="X831" s="5"/>
      <c r="Y831" s="5"/>
      <c r="Z831" s="5"/>
    </row>
    <row r="832" spans="1:26" x14ac:dyDescent="0.25">
      <c r="A832" s="1"/>
      <c r="B832" s="5"/>
      <c r="C832" s="122"/>
      <c r="D832" s="3"/>
      <c r="E832" s="434"/>
      <c r="F832" s="400"/>
      <c r="G832" s="401"/>
      <c r="H832" s="5"/>
      <c r="I832" s="5"/>
      <c r="J832" s="5"/>
      <c r="K832" s="5"/>
      <c r="L832" s="5"/>
      <c r="M832" s="5"/>
      <c r="N832" s="5"/>
      <c r="O832" s="5"/>
      <c r="P832" s="5"/>
      <c r="Q832" s="5"/>
      <c r="R832" s="5"/>
      <c r="S832" s="5"/>
      <c r="T832" s="5"/>
      <c r="U832" s="5"/>
      <c r="V832" s="5"/>
      <c r="W832" s="5"/>
      <c r="X832" s="5"/>
      <c r="Y832" s="5"/>
      <c r="Z832" s="5"/>
    </row>
    <row r="833" spans="1:26" x14ac:dyDescent="0.25">
      <c r="A833" s="1"/>
      <c r="B833" s="5"/>
      <c r="C833" s="122"/>
      <c r="D833" s="3"/>
      <c r="E833" s="434"/>
      <c r="F833" s="400"/>
      <c r="G833" s="401"/>
      <c r="H833" s="5"/>
      <c r="I833" s="5"/>
      <c r="J833" s="5"/>
      <c r="K833" s="5"/>
      <c r="L833" s="5"/>
      <c r="M833" s="5"/>
      <c r="N833" s="5"/>
      <c r="O833" s="5"/>
      <c r="P833" s="5"/>
      <c r="Q833" s="5"/>
      <c r="R833" s="5"/>
      <c r="S833" s="5"/>
      <c r="T833" s="5"/>
      <c r="U833" s="5"/>
      <c r="V833" s="5"/>
      <c r="W833" s="5"/>
      <c r="X833" s="5"/>
      <c r="Y833" s="5"/>
      <c r="Z833" s="5"/>
    </row>
    <row r="834" spans="1:26" x14ac:dyDescent="0.25">
      <c r="A834" s="1"/>
      <c r="B834" s="5"/>
      <c r="C834" s="122"/>
      <c r="D834" s="3"/>
      <c r="E834" s="434"/>
      <c r="F834" s="400"/>
      <c r="G834" s="401"/>
      <c r="H834" s="5"/>
      <c r="I834" s="5"/>
      <c r="J834" s="5"/>
      <c r="K834" s="5"/>
      <c r="L834" s="5"/>
      <c r="M834" s="5"/>
      <c r="N834" s="5"/>
      <c r="O834" s="5"/>
      <c r="P834" s="5"/>
      <c r="Q834" s="5"/>
      <c r="R834" s="5"/>
      <c r="S834" s="5"/>
      <c r="T834" s="5"/>
      <c r="U834" s="5"/>
      <c r="V834" s="5"/>
      <c r="W834" s="5"/>
      <c r="X834" s="5"/>
      <c r="Y834" s="5"/>
      <c r="Z834" s="5"/>
    </row>
    <row r="835" spans="1:26" x14ac:dyDescent="0.25">
      <c r="A835" s="1"/>
      <c r="B835" s="5"/>
      <c r="C835" s="122"/>
      <c r="D835" s="3"/>
      <c r="E835" s="434"/>
      <c r="F835" s="400"/>
      <c r="G835" s="401"/>
      <c r="H835" s="5"/>
      <c r="I835" s="5"/>
      <c r="J835" s="5"/>
      <c r="K835" s="5"/>
      <c r="L835" s="5"/>
      <c r="M835" s="5"/>
      <c r="N835" s="5"/>
      <c r="O835" s="5"/>
      <c r="P835" s="5"/>
      <c r="Q835" s="5"/>
      <c r="R835" s="5"/>
      <c r="S835" s="5"/>
      <c r="T835" s="5"/>
      <c r="U835" s="5"/>
      <c r="V835" s="5"/>
      <c r="W835" s="5"/>
      <c r="X835" s="5"/>
      <c r="Y835" s="5"/>
      <c r="Z835" s="5"/>
    </row>
    <row r="836" spans="1:26" x14ac:dyDescent="0.25">
      <c r="A836" s="1"/>
      <c r="B836" s="5"/>
      <c r="C836" s="122"/>
      <c r="D836" s="3"/>
      <c r="E836" s="434"/>
      <c r="F836" s="400"/>
      <c r="G836" s="401"/>
      <c r="H836" s="5"/>
      <c r="I836" s="5"/>
      <c r="J836" s="5"/>
      <c r="K836" s="5"/>
      <c r="L836" s="5"/>
      <c r="M836" s="5"/>
      <c r="N836" s="5"/>
      <c r="O836" s="5"/>
      <c r="P836" s="5"/>
      <c r="Q836" s="5"/>
      <c r="R836" s="5"/>
      <c r="S836" s="5"/>
      <c r="T836" s="5"/>
      <c r="U836" s="5"/>
      <c r="V836" s="5"/>
      <c r="W836" s="5"/>
      <c r="X836" s="5"/>
      <c r="Y836" s="5"/>
      <c r="Z836" s="5"/>
    </row>
    <row r="837" spans="1:26" x14ac:dyDescent="0.25">
      <c r="A837" s="1"/>
      <c r="B837" s="5"/>
      <c r="C837" s="122"/>
      <c r="D837" s="3"/>
      <c r="E837" s="434"/>
      <c r="F837" s="400"/>
      <c r="G837" s="401"/>
      <c r="H837" s="5"/>
      <c r="I837" s="5"/>
      <c r="J837" s="5"/>
      <c r="K837" s="5"/>
      <c r="L837" s="5"/>
      <c r="M837" s="5"/>
      <c r="N837" s="5"/>
      <c r="O837" s="5"/>
      <c r="P837" s="5"/>
      <c r="Q837" s="5"/>
      <c r="R837" s="5"/>
      <c r="S837" s="5"/>
      <c r="T837" s="5"/>
      <c r="U837" s="5"/>
      <c r="V837" s="5"/>
      <c r="W837" s="5"/>
      <c r="X837" s="5"/>
      <c r="Y837" s="5"/>
      <c r="Z837" s="5"/>
    </row>
    <row r="838" spans="1:26" x14ac:dyDescent="0.25">
      <c r="A838" s="1"/>
      <c r="B838" s="5"/>
      <c r="C838" s="122"/>
      <c r="D838" s="3"/>
      <c r="E838" s="434"/>
      <c r="F838" s="400"/>
      <c r="G838" s="401"/>
      <c r="H838" s="5"/>
      <c r="I838" s="5"/>
      <c r="J838" s="5"/>
      <c r="K838" s="5"/>
      <c r="L838" s="5"/>
      <c r="M838" s="5"/>
      <c r="N838" s="5"/>
      <c r="O838" s="5"/>
      <c r="P838" s="5"/>
      <c r="Q838" s="5"/>
      <c r="R838" s="5"/>
      <c r="S838" s="5"/>
      <c r="T838" s="5"/>
      <c r="U838" s="5"/>
      <c r="V838" s="5"/>
      <c r="W838" s="5"/>
      <c r="X838" s="5"/>
      <c r="Y838" s="5"/>
      <c r="Z838" s="5"/>
    </row>
    <row r="839" spans="1:26" x14ac:dyDescent="0.25">
      <c r="A839" s="1"/>
      <c r="B839" s="5"/>
      <c r="C839" s="122"/>
      <c r="D839" s="3"/>
      <c r="E839" s="434"/>
      <c r="F839" s="400"/>
      <c r="G839" s="401"/>
      <c r="H839" s="5"/>
      <c r="I839" s="5"/>
      <c r="J839" s="5"/>
      <c r="K839" s="5"/>
      <c r="L839" s="5"/>
      <c r="M839" s="5"/>
      <c r="N839" s="5"/>
      <c r="O839" s="5"/>
      <c r="P839" s="5"/>
      <c r="Q839" s="5"/>
      <c r="R839" s="5"/>
      <c r="S839" s="5"/>
      <c r="T839" s="5"/>
      <c r="U839" s="5"/>
      <c r="V839" s="5"/>
      <c r="W839" s="5"/>
      <c r="X839" s="5"/>
      <c r="Y839" s="5"/>
      <c r="Z839" s="5"/>
    </row>
    <row r="840" spans="1:26" x14ac:dyDescent="0.25">
      <c r="A840" s="1"/>
      <c r="B840" s="5"/>
      <c r="C840" s="122"/>
      <c r="D840" s="3"/>
      <c r="E840" s="434"/>
      <c r="F840" s="400"/>
      <c r="G840" s="401"/>
      <c r="H840" s="5"/>
      <c r="I840" s="5"/>
      <c r="J840" s="5"/>
      <c r="K840" s="5"/>
      <c r="L840" s="5"/>
      <c r="M840" s="5"/>
      <c r="N840" s="5"/>
      <c r="O840" s="5"/>
      <c r="P840" s="5"/>
      <c r="Q840" s="5"/>
      <c r="R840" s="5"/>
      <c r="S840" s="5"/>
      <c r="T840" s="5"/>
      <c r="U840" s="5"/>
      <c r="V840" s="5"/>
      <c r="W840" s="5"/>
      <c r="X840" s="5"/>
      <c r="Y840" s="5"/>
      <c r="Z840" s="5"/>
    </row>
    <row r="841" spans="1:26" x14ac:dyDescent="0.25">
      <c r="A841" s="1"/>
      <c r="B841" s="5"/>
      <c r="C841" s="122"/>
      <c r="D841" s="3"/>
      <c r="E841" s="434"/>
      <c r="F841" s="400"/>
      <c r="G841" s="401"/>
      <c r="H841" s="5"/>
      <c r="I841" s="5"/>
      <c r="J841" s="5"/>
      <c r="K841" s="5"/>
      <c r="L841" s="5"/>
      <c r="M841" s="5"/>
      <c r="N841" s="5"/>
      <c r="O841" s="5"/>
      <c r="P841" s="5"/>
      <c r="Q841" s="5"/>
      <c r="R841" s="5"/>
      <c r="S841" s="5"/>
      <c r="T841" s="5"/>
      <c r="U841" s="5"/>
      <c r="V841" s="5"/>
      <c r="W841" s="5"/>
      <c r="X841" s="5"/>
      <c r="Y841" s="5"/>
      <c r="Z841" s="5"/>
    </row>
    <row r="842" spans="1:26" x14ac:dyDescent="0.25">
      <c r="A842" s="1"/>
      <c r="B842" s="5"/>
      <c r="C842" s="122"/>
      <c r="D842" s="3"/>
      <c r="E842" s="434"/>
      <c r="F842" s="400"/>
      <c r="G842" s="401"/>
      <c r="H842" s="5"/>
      <c r="I842" s="5"/>
      <c r="J842" s="5"/>
      <c r="K842" s="5"/>
      <c r="L842" s="5"/>
      <c r="M842" s="5"/>
      <c r="N842" s="5"/>
      <c r="O842" s="5"/>
      <c r="P842" s="5"/>
      <c r="Q842" s="5"/>
      <c r="R842" s="5"/>
      <c r="S842" s="5"/>
      <c r="T842" s="5"/>
      <c r="U842" s="5"/>
      <c r="V842" s="5"/>
      <c r="W842" s="5"/>
      <c r="X842" s="5"/>
      <c r="Y842" s="5"/>
      <c r="Z842" s="5"/>
    </row>
    <row r="843" spans="1:26" x14ac:dyDescent="0.25">
      <c r="A843" s="1"/>
      <c r="B843" s="5"/>
      <c r="C843" s="122"/>
      <c r="D843" s="3"/>
      <c r="E843" s="434"/>
      <c r="F843" s="400"/>
      <c r="G843" s="401"/>
      <c r="H843" s="5"/>
      <c r="I843" s="5"/>
      <c r="J843" s="5"/>
      <c r="K843" s="5"/>
      <c r="L843" s="5"/>
      <c r="M843" s="5"/>
      <c r="N843" s="5"/>
      <c r="O843" s="5"/>
      <c r="P843" s="5"/>
      <c r="Q843" s="5"/>
      <c r="R843" s="5"/>
      <c r="S843" s="5"/>
      <c r="T843" s="5"/>
      <c r="U843" s="5"/>
      <c r="V843" s="5"/>
      <c r="W843" s="5"/>
      <c r="X843" s="5"/>
      <c r="Y843" s="5"/>
      <c r="Z843" s="5"/>
    </row>
    <row r="844" spans="1:26" x14ac:dyDescent="0.25">
      <c r="A844" s="1"/>
      <c r="B844" s="5"/>
      <c r="C844" s="122"/>
      <c r="D844" s="3"/>
      <c r="E844" s="434"/>
      <c r="F844" s="400"/>
      <c r="G844" s="401"/>
      <c r="H844" s="5"/>
      <c r="I844" s="5"/>
      <c r="J844" s="5"/>
      <c r="K844" s="5"/>
      <c r="L844" s="5"/>
      <c r="M844" s="5"/>
      <c r="N844" s="5"/>
      <c r="O844" s="5"/>
      <c r="P844" s="5"/>
      <c r="Q844" s="5"/>
      <c r="R844" s="5"/>
      <c r="S844" s="5"/>
      <c r="T844" s="5"/>
      <c r="U844" s="5"/>
      <c r="V844" s="5"/>
      <c r="W844" s="5"/>
      <c r="X844" s="5"/>
      <c r="Y844" s="5"/>
      <c r="Z844" s="5"/>
    </row>
    <row r="845" spans="1:26" x14ac:dyDescent="0.25">
      <c r="A845" s="1"/>
      <c r="B845" s="5"/>
      <c r="C845" s="122"/>
      <c r="D845" s="3"/>
      <c r="E845" s="434"/>
      <c r="F845" s="400"/>
      <c r="G845" s="401"/>
      <c r="H845" s="5"/>
      <c r="I845" s="5"/>
      <c r="J845" s="5"/>
      <c r="K845" s="5"/>
      <c r="L845" s="5"/>
      <c r="M845" s="5"/>
      <c r="N845" s="5"/>
      <c r="O845" s="5"/>
      <c r="P845" s="5"/>
      <c r="Q845" s="5"/>
      <c r="R845" s="5"/>
      <c r="S845" s="5"/>
      <c r="T845" s="5"/>
      <c r="U845" s="5"/>
      <c r="V845" s="5"/>
      <c r="W845" s="5"/>
      <c r="X845" s="5"/>
      <c r="Y845" s="5"/>
      <c r="Z845" s="5"/>
    </row>
    <row r="846" spans="1:26" x14ac:dyDescent="0.25">
      <c r="A846" s="1"/>
      <c r="B846" s="5"/>
      <c r="C846" s="122"/>
      <c r="D846" s="3"/>
      <c r="E846" s="434"/>
      <c r="F846" s="400"/>
      <c r="G846" s="401"/>
      <c r="H846" s="5"/>
      <c r="I846" s="5"/>
      <c r="J846" s="5"/>
      <c r="K846" s="5"/>
      <c r="L846" s="5"/>
      <c r="M846" s="5"/>
      <c r="N846" s="5"/>
      <c r="O846" s="5"/>
      <c r="P846" s="5"/>
      <c r="Q846" s="5"/>
      <c r="R846" s="5"/>
      <c r="S846" s="5"/>
      <c r="T846" s="5"/>
      <c r="U846" s="5"/>
      <c r="V846" s="5"/>
      <c r="W846" s="5"/>
      <c r="X846" s="5"/>
      <c r="Y846" s="5"/>
      <c r="Z846" s="5"/>
    </row>
    <row r="847" spans="1:26" x14ac:dyDescent="0.25">
      <c r="A847" s="1"/>
      <c r="B847" s="5"/>
      <c r="C847" s="122"/>
      <c r="D847" s="3"/>
      <c r="E847" s="434"/>
      <c r="F847" s="400"/>
      <c r="G847" s="401"/>
      <c r="H847" s="5"/>
      <c r="I847" s="5"/>
      <c r="J847" s="5"/>
      <c r="K847" s="5"/>
      <c r="L847" s="5"/>
      <c r="M847" s="5"/>
      <c r="N847" s="5"/>
      <c r="O847" s="5"/>
      <c r="P847" s="5"/>
      <c r="Q847" s="5"/>
      <c r="R847" s="5"/>
      <c r="S847" s="5"/>
      <c r="T847" s="5"/>
      <c r="U847" s="5"/>
      <c r="V847" s="5"/>
      <c r="W847" s="5"/>
      <c r="X847" s="5"/>
      <c r="Y847" s="5"/>
      <c r="Z847" s="5"/>
    </row>
    <row r="848" spans="1:26" x14ac:dyDescent="0.25">
      <c r="A848" s="1"/>
      <c r="B848" s="5"/>
      <c r="C848" s="122"/>
      <c r="D848" s="3"/>
      <c r="E848" s="434"/>
      <c r="F848" s="400"/>
      <c r="G848" s="401"/>
      <c r="H848" s="5"/>
      <c r="I848" s="5"/>
      <c r="J848" s="5"/>
      <c r="K848" s="5"/>
      <c r="L848" s="5"/>
      <c r="M848" s="5"/>
      <c r="N848" s="5"/>
      <c r="O848" s="5"/>
      <c r="P848" s="5"/>
      <c r="Q848" s="5"/>
      <c r="R848" s="5"/>
      <c r="S848" s="5"/>
      <c r="T848" s="5"/>
      <c r="U848" s="5"/>
      <c r="V848" s="5"/>
      <c r="W848" s="5"/>
      <c r="X848" s="5"/>
      <c r="Y848" s="5"/>
      <c r="Z848" s="5"/>
    </row>
    <row r="849" spans="1:26" x14ac:dyDescent="0.25">
      <c r="A849" s="1"/>
      <c r="B849" s="5"/>
      <c r="C849" s="122"/>
      <c r="D849" s="3"/>
      <c r="E849" s="434"/>
      <c r="F849" s="400"/>
      <c r="G849" s="401"/>
      <c r="H849" s="5"/>
      <c r="I849" s="5"/>
      <c r="J849" s="5"/>
      <c r="K849" s="5"/>
      <c r="L849" s="5"/>
      <c r="M849" s="5"/>
      <c r="N849" s="5"/>
      <c r="O849" s="5"/>
      <c r="P849" s="5"/>
      <c r="Q849" s="5"/>
      <c r="R849" s="5"/>
      <c r="S849" s="5"/>
      <c r="T849" s="5"/>
      <c r="U849" s="5"/>
      <c r="V849" s="5"/>
      <c r="W849" s="5"/>
      <c r="X849" s="5"/>
      <c r="Y849" s="5"/>
      <c r="Z849" s="5"/>
    </row>
    <row r="850" spans="1:26" x14ac:dyDescent="0.25">
      <c r="A850" s="1"/>
      <c r="B850" s="5"/>
      <c r="C850" s="122"/>
      <c r="D850" s="3"/>
      <c r="E850" s="434"/>
      <c r="F850" s="400"/>
      <c r="G850" s="401"/>
      <c r="H850" s="5"/>
      <c r="I850" s="5"/>
      <c r="J850" s="5"/>
      <c r="K850" s="5"/>
      <c r="L850" s="5"/>
      <c r="M850" s="5"/>
      <c r="N850" s="5"/>
      <c r="O850" s="5"/>
      <c r="P850" s="5"/>
      <c r="Q850" s="5"/>
      <c r="R850" s="5"/>
      <c r="S850" s="5"/>
      <c r="T850" s="5"/>
      <c r="U850" s="5"/>
      <c r="V850" s="5"/>
      <c r="W850" s="5"/>
      <c r="X850" s="5"/>
      <c r="Y850" s="5"/>
      <c r="Z850" s="5"/>
    </row>
    <row r="851" spans="1:26" x14ac:dyDescent="0.25">
      <c r="A851" s="1"/>
      <c r="B851" s="5"/>
      <c r="C851" s="122"/>
      <c r="D851" s="3"/>
      <c r="E851" s="434"/>
      <c r="F851" s="400"/>
      <c r="G851" s="401"/>
      <c r="H851" s="5"/>
      <c r="I851" s="5"/>
      <c r="J851" s="5"/>
      <c r="K851" s="5"/>
      <c r="L851" s="5"/>
      <c r="M851" s="5"/>
      <c r="N851" s="5"/>
      <c r="O851" s="5"/>
      <c r="P851" s="5"/>
      <c r="Q851" s="5"/>
      <c r="R851" s="5"/>
      <c r="S851" s="5"/>
      <c r="T851" s="5"/>
      <c r="U851" s="5"/>
      <c r="V851" s="5"/>
      <c r="W851" s="5"/>
      <c r="X851" s="5"/>
      <c r="Y851" s="5"/>
      <c r="Z851" s="5"/>
    </row>
    <row r="852" spans="1:26" x14ac:dyDescent="0.25">
      <c r="A852" s="1"/>
      <c r="B852" s="5"/>
      <c r="C852" s="122"/>
      <c r="D852" s="3"/>
      <c r="E852" s="434"/>
      <c r="F852" s="400"/>
      <c r="G852" s="401"/>
      <c r="H852" s="5"/>
      <c r="I852" s="5"/>
      <c r="J852" s="5"/>
      <c r="K852" s="5"/>
      <c r="L852" s="5"/>
      <c r="M852" s="5"/>
      <c r="N852" s="5"/>
      <c r="O852" s="5"/>
      <c r="P852" s="5"/>
      <c r="Q852" s="5"/>
      <c r="R852" s="5"/>
      <c r="S852" s="5"/>
      <c r="T852" s="5"/>
      <c r="U852" s="5"/>
      <c r="V852" s="5"/>
      <c r="W852" s="5"/>
      <c r="X852" s="5"/>
      <c r="Y852" s="5"/>
      <c r="Z852" s="5"/>
    </row>
    <row r="853" spans="1:26" x14ac:dyDescent="0.25">
      <c r="A853" s="1"/>
      <c r="B853" s="5"/>
      <c r="C853" s="122"/>
      <c r="D853" s="3"/>
      <c r="E853" s="434"/>
      <c r="F853" s="400"/>
      <c r="G853" s="401"/>
      <c r="H853" s="5"/>
      <c r="I853" s="5"/>
      <c r="J853" s="5"/>
      <c r="K853" s="5"/>
      <c r="L853" s="5"/>
      <c r="M853" s="5"/>
      <c r="N853" s="5"/>
      <c r="O853" s="5"/>
      <c r="P853" s="5"/>
      <c r="Q853" s="5"/>
      <c r="R853" s="5"/>
      <c r="S853" s="5"/>
      <c r="T853" s="5"/>
      <c r="U853" s="5"/>
      <c r="V853" s="5"/>
      <c r="W853" s="5"/>
      <c r="X853" s="5"/>
      <c r="Y853" s="5"/>
      <c r="Z853" s="5"/>
    </row>
    <row r="854" spans="1:26" x14ac:dyDescent="0.25">
      <c r="A854" s="1"/>
      <c r="B854" s="5"/>
      <c r="C854" s="122"/>
      <c r="D854" s="3"/>
      <c r="E854" s="434"/>
      <c r="F854" s="400"/>
      <c r="G854" s="401"/>
      <c r="H854" s="5"/>
      <c r="I854" s="5"/>
      <c r="J854" s="5"/>
      <c r="K854" s="5"/>
      <c r="L854" s="5"/>
      <c r="M854" s="5"/>
      <c r="N854" s="5"/>
      <c r="O854" s="5"/>
      <c r="P854" s="5"/>
      <c r="Q854" s="5"/>
      <c r="R854" s="5"/>
      <c r="S854" s="5"/>
      <c r="T854" s="5"/>
      <c r="U854" s="5"/>
      <c r="V854" s="5"/>
      <c r="W854" s="5"/>
      <c r="X854" s="5"/>
      <c r="Y854" s="5"/>
      <c r="Z854" s="5"/>
    </row>
    <row r="855" spans="1:26" x14ac:dyDescent="0.25">
      <c r="A855" s="1"/>
      <c r="B855" s="5"/>
      <c r="C855" s="122"/>
      <c r="D855" s="3"/>
      <c r="E855" s="434"/>
      <c r="F855" s="400"/>
      <c r="G855" s="401"/>
      <c r="H855" s="5"/>
      <c r="I855" s="5"/>
      <c r="J855" s="5"/>
      <c r="K855" s="5"/>
      <c r="L855" s="5"/>
      <c r="M855" s="5"/>
      <c r="N855" s="5"/>
      <c r="O855" s="5"/>
      <c r="P855" s="5"/>
      <c r="Q855" s="5"/>
      <c r="R855" s="5"/>
      <c r="S855" s="5"/>
      <c r="T855" s="5"/>
      <c r="U855" s="5"/>
      <c r="V855" s="5"/>
      <c r="W855" s="5"/>
      <c r="X855" s="5"/>
      <c r="Y855" s="5"/>
      <c r="Z855" s="5"/>
    </row>
    <row r="856" spans="1:26" x14ac:dyDescent="0.25">
      <c r="A856" s="1"/>
      <c r="B856" s="5"/>
      <c r="C856" s="122"/>
      <c r="D856" s="3"/>
      <c r="E856" s="434"/>
      <c r="F856" s="400"/>
      <c r="G856" s="401"/>
      <c r="H856" s="5"/>
      <c r="I856" s="5"/>
      <c r="J856" s="5"/>
      <c r="K856" s="5"/>
      <c r="L856" s="5"/>
      <c r="M856" s="5"/>
      <c r="N856" s="5"/>
      <c r="O856" s="5"/>
      <c r="P856" s="5"/>
      <c r="Q856" s="5"/>
      <c r="R856" s="5"/>
      <c r="S856" s="5"/>
      <c r="T856" s="5"/>
      <c r="U856" s="5"/>
      <c r="V856" s="5"/>
      <c r="W856" s="5"/>
      <c r="X856" s="5"/>
      <c r="Y856" s="5"/>
      <c r="Z856" s="5"/>
    </row>
    <row r="857" spans="1:26" x14ac:dyDescent="0.25">
      <c r="A857" s="1"/>
      <c r="B857" s="5"/>
      <c r="C857" s="122"/>
      <c r="D857" s="3"/>
      <c r="E857" s="434"/>
      <c r="F857" s="400"/>
      <c r="G857" s="401"/>
      <c r="H857" s="5"/>
      <c r="I857" s="5"/>
      <c r="J857" s="5"/>
      <c r="K857" s="5"/>
      <c r="L857" s="5"/>
      <c r="M857" s="5"/>
      <c r="N857" s="5"/>
      <c r="O857" s="5"/>
      <c r="P857" s="5"/>
      <c r="Q857" s="5"/>
      <c r="R857" s="5"/>
      <c r="S857" s="5"/>
      <c r="T857" s="5"/>
      <c r="U857" s="5"/>
      <c r="V857" s="5"/>
      <c r="W857" s="5"/>
      <c r="X857" s="5"/>
      <c r="Y857" s="5"/>
      <c r="Z857" s="5"/>
    </row>
    <row r="858" spans="1:26" x14ac:dyDescent="0.25">
      <c r="A858" s="1"/>
      <c r="B858" s="5"/>
      <c r="C858" s="122"/>
      <c r="D858" s="3"/>
      <c r="E858" s="434"/>
      <c r="F858" s="400"/>
      <c r="G858" s="401"/>
      <c r="H858" s="5"/>
      <c r="I858" s="5"/>
      <c r="J858" s="5"/>
      <c r="K858" s="5"/>
      <c r="L858" s="5"/>
      <c r="M858" s="5"/>
      <c r="N858" s="5"/>
      <c r="O858" s="5"/>
      <c r="P858" s="5"/>
      <c r="Q858" s="5"/>
      <c r="R858" s="5"/>
      <c r="S858" s="5"/>
      <c r="T858" s="5"/>
      <c r="U858" s="5"/>
      <c r="V858" s="5"/>
      <c r="W858" s="5"/>
      <c r="X858" s="5"/>
      <c r="Y858" s="5"/>
      <c r="Z858" s="5"/>
    </row>
    <row r="859" spans="1:26" x14ac:dyDescent="0.25">
      <c r="A859" s="1"/>
      <c r="B859" s="5"/>
      <c r="C859" s="122"/>
      <c r="D859" s="3"/>
      <c r="E859" s="434"/>
      <c r="F859" s="400"/>
      <c r="G859" s="401"/>
      <c r="H859" s="5"/>
      <c r="I859" s="5"/>
      <c r="J859" s="5"/>
      <c r="K859" s="5"/>
      <c r="L859" s="5"/>
      <c r="M859" s="5"/>
      <c r="N859" s="5"/>
      <c r="O859" s="5"/>
      <c r="P859" s="5"/>
      <c r="Q859" s="5"/>
      <c r="R859" s="5"/>
      <c r="S859" s="5"/>
      <c r="T859" s="5"/>
      <c r="U859" s="5"/>
      <c r="V859" s="5"/>
      <c r="W859" s="5"/>
      <c r="X859" s="5"/>
      <c r="Y859" s="5"/>
      <c r="Z859" s="5"/>
    </row>
    <row r="860" spans="1:26" x14ac:dyDescent="0.25">
      <c r="A860" s="1"/>
      <c r="B860" s="5"/>
      <c r="C860" s="122"/>
      <c r="D860" s="3"/>
      <c r="E860" s="434"/>
      <c r="F860" s="400"/>
      <c r="G860" s="401"/>
      <c r="H860" s="5"/>
      <c r="I860" s="5"/>
      <c r="J860" s="5"/>
      <c r="K860" s="5"/>
      <c r="L860" s="5"/>
      <c r="M860" s="5"/>
      <c r="N860" s="5"/>
      <c r="O860" s="5"/>
      <c r="P860" s="5"/>
      <c r="Q860" s="5"/>
      <c r="R860" s="5"/>
      <c r="S860" s="5"/>
      <c r="T860" s="5"/>
      <c r="U860" s="5"/>
      <c r="V860" s="5"/>
      <c r="W860" s="5"/>
      <c r="X860" s="5"/>
      <c r="Y860" s="5"/>
      <c r="Z860" s="5"/>
    </row>
    <row r="861" spans="1:26" x14ac:dyDescent="0.25">
      <c r="A861" s="1"/>
      <c r="B861" s="5"/>
      <c r="C861" s="122"/>
      <c r="D861" s="3"/>
      <c r="E861" s="434"/>
      <c r="F861" s="400"/>
      <c r="G861" s="401"/>
      <c r="H861" s="5"/>
      <c r="I861" s="5"/>
      <c r="J861" s="5"/>
      <c r="K861" s="5"/>
      <c r="L861" s="5"/>
      <c r="M861" s="5"/>
      <c r="N861" s="5"/>
      <c r="O861" s="5"/>
      <c r="P861" s="5"/>
      <c r="Q861" s="5"/>
      <c r="R861" s="5"/>
      <c r="S861" s="5"/>
      <c r="T861" s="5"/>
      <c r="U861" s="5"/>
      <c r="V861" s="5"/>
      <c r="W861" s="5"/>
      <c r="X861" s="5"/>
      <c r="Y861" s="5"/>
      <c r="Z861" s="5"/>
    </row>
    <row r="862" spans="1:26" x14ac:dyDescent="0.25">
      <c r="A862" s="1"/>
      <c r="B862" s="5"/>
      <c r="C862" s="122"/>
      <c r="D862" s="3"/>
      <c r="E862" s="434"/>
      <c r="F862" s="400"/>
      <c r="G862" s="401"/>
      <c r="H862" s="5"/>
      <c r="I862" s="5"/>
      <c r="J862" s="5"/>
      <c r="K862" s="5"/>
      <c r="L862" s="5"/>
      <c r="M862" s="5"/>
      <c r="N862" s="5"/>
      <c r="O862" s="5"/>
      <c r="P862" s="5"/>
      <c r="Q862" s="5"/>
      <c r="R862" s="5"/>
      <c r="S862" s="5"/>
      <c r="T862" s="5"/>
      <c r="U862" s="5"/>
      <c r="V862" s="5"/>
      <c r="W862" s="5"/>
      <c r="X862" s="5"/>
      <c r="Y862" s="5"/>
      <c r="Z862" s="5"/>
    </row>
    <row r="863" spans="1:26" x14ac:dyDescent="0.25">
      <c r="A863" s="1"/>
      <c r="B863" s="5"/>
      <c r="C863" s="122"/>
      <c r="D863" s="3"/>
      <c r="E863" s="434"/>
      <c r="F863" s="400"/>
      <c r="G863" s="401"/>
      <c r="H863" s="5"/>
      <c r="I863" s="5"/>
      <c r="J863" s="5"/>
      <c r="K863" s="5"/>
      <c r="L863" s="5"/>
      <c r="M863" s="5"/>
      <c r="N863" s="5"/>
      <c r="O863" s="5"/>
      <c r="P863" s="5"/>
      <c r="Q863" s="5"/>
      <c r="R863" s="5"/>
      <c r="S863" s="5"/>
      <c r="T863" s="5"/>
      <c r="U863" s="5"/>
      <c r="V863" s="5"/>
      <c r="W863" s="5"/>
      <c r="X863" s="5"/>
      <c r="Y863" s="5"/>
      <c r="Z863" s="5"/>
    </row>
    <row r="864" spans="1:26" x14ac:dyDescent="0.25">
      <c r="A864" s="1"/>
      <c r="B864" s="5"/>
      <c r="C864" s="122"/>
      <c r="D864" s="3"/>
      <c r="E864" s="434"/>
      <c r="F864" s="400"/>
      <c r="G864" s="401"/>
      <c r="H864" s="5"/>
      <c r="I864" s="5"/>
      <c r="J864" s="5"/>
      <c r="K864" s="5"/>
      <c r="L864" s="5"/>
      <c r="M864" s="5"/>
      <c r="N864" s="5"/>
      <c r="O864" s="5"/>
      <c r="P864" s="5"/>
      <c r="Q864" s="5"/>
      <c r="R864" s="5"/>
      <c r="S864" s="5"/>
      <c r="T864" s="5"/>
      <c r="U864" s="5"/>
      <c r="V864" s="5"/>
      <c r="W864" s="5"/>
      <c r="X864" s="5"/>
      <c r="Y864" s="5"/>
      <c r="Z864" s="5"/>
    </row>
    <row r="865" spans="1:26" x14ac:dyDescent="0.25">
      <c r="A865" s="1"/>
      <c r="B865" s="5"/>
      <c r="C865" s="122"/>
      <c r="D865" s="3"/>
      <c r="E865" s="434"/>
      <c r="F865" s="400"/>
      <c r="G865" s="401"/>
      <c r="H865" s="5"/>
      <c r="I865" s="5"/>
      <c r="J865" s="5"/>
      <c r="K865" s="5"/>
      <c r="L865" s="5"/>
      <c r="M865" s="5"/>
      <c r="N865" s="5"/>
      <c r="O865" s="5"/>
      <c r="P865" s="5"/>
      <c r="Q865" s="5"/>
      <c r="R865" s="5"/>
      <c r="S865" s="5"/>
      <c r="T865" s="5"/>
      <c r="U865" s="5"/>
      <c r="V865" s="5"/>
      <c r="W865" s="5"/>
      <c r="X865" s="5"/>
      <c r="Y865" s="5"/>
      <c r="Z865" s="5"/>
    </row>
    <row r="866" spans="1:26" x14ac:dyDescent="0.25">
      <c r="A866" s="1"/>
      <c r="B866" s="5"/>
      <c r="C866" s="122"/>
      <c r="D866" s="3"/>
      <c r="E866" s="434"/>
      <c r="F866" s="400"/>
      <c r="G866" s="401"/>
      <c r="H866" s="5"/>
      <c r="I866" s="5"/>
      <c r="J866" s="5"/>
      <c r="K866" s="5"/>
      <c r="L866" s="5"/>
      <c r="M866" s="5"/>
      <c r="N866" s="5"/>
      <c r="O866" s="5"/>
      <c r="P866" s="5"/>
      <c r="Q866" s="5"/>
      <c r="R866" s="5"/>
      <c r="S866" s="5"/>
      <c r="T866" s="5"/>
      <c r="U866" s="5"/>
      <c r="V866" s="5"/>
      <c r="W866" s="5"/>
      <c r="X866" s="5"/>
      <c r="Y866" s="5"/>
      <c r="Z866" s="5"/>
    </row>
    <row r="867" spans="1:26" x14ac:dyDescent="0.25">
      <c r="A867" s="1"/>
      <c r="B867" s="5"/>
      <c r="C867" s="122"/>
      <c r="D867" s="3"/>
      <c r="E867" s="434"/>
      <c r="F867" s="400"/>
      <c r="G867" s="401"/>
      <c r="H867" s="5"/>
      <c r="I867" s="5"/>
      <c r="J867" s="5"/>
      <c r="K867" s="5"/>
      <c r="L867" s="5"/>
      <c r="M867" s="5"/>
      <c r="N867" s="5"/>
      <c r="O867" s="5"/>
      <c r="P867" s="5"/>
      <c r="Q867" s="5"/>
      <c r="R867" s="5"/>
      <c r="S867" s="5"/>
      <c r="T867" s="5"/>
      <c r="U867" s="5"/>
      <c r="V867" s="5"/>
      <c r="W867" s="5"/>
      <c r="X867" s="5"/>
      <c r="Y867" s="5"/>
      <c r="Z867" s="5"/>
    </row>
    <row r="868" spans="1:26" x14ac:dyDescent="0.25">
      <c r="A868" s="1"/>
      <c r="B868" s="5"/>
      <c r="C868" s="122"/>
      <c r="D868" s="3"/>
      <c r="E868" s="434"/>
      <c r="F868" s="400"/>
      <c r="G868" s="401"/>
      <c r="H868" s="5"/>
      <c r="I868" s="5"/>
      <c r="J868" s="5"/>
      <c r="K868" s="5"/>
      <c r="L868" s="5"/>
      <c r="M868" s="5"/>
      <c r="N868" s="5"/>
      <c r="O868" s="5"/>
      <c r="P868" s="5"/>
      <c r="Q868" s="5"/>
      <c r="R868" s="5"/>
      <c r="S868" s="5"/>
      <c r="T868" s="5"/>
      <c r="U868" s="5"/>
      <c r="V868" s="5"/>
      <c r="W868" s="5"/>
      <c r="X868" s="5"/>
      <c r="Y868" s="5"/>
      <c r="Z868" s="5"/>
    </row>
    <row r="869" spans="1:26" x14ac:dyDescent="0.25">
      <c r="A869" s="1"/>
      <c r="B869" s="5"/>
      <c r="C869" s="122"/>
      <c r="D869" s="3"/>
      <c r="E869" s="434"/>
      <c r="F869" s="400"/>
      <c r="G869" s="401"/>
      <c r="H869" s="5"/>
      <c r="I869" s="5"/>
      <c r="J869" s="5"/>
      <c r="K869" s="5"/>
      <c r="L869" s="5"/>
      <c r="M869" s="5"/>
      <c r="N869" s="5"/>
      <c r="O869" s="5"/>
      <c r="P869" s="5"/>
      <c r="Q869" s="5"/>
      <c r="R869" s="5"/>
      <c r="S869" s="5"/>
      <c r="T869" s="5"/>
      <c r="U869" s="5"/>
      <c r="V869" s="5"/>
      <c r="W869" s="5"/>
      <c r="X869" s="5"/>
      <c r="Y869" s="5"/>
      <c r="Z869" s="5"/>
    </row>
    <row r="870" spans="1:26" x14ac:dyDescent="0.25">
      <c r="A870" s="1"/>
      <c r="B870" s="5"/>
      <c r="C870" s="122"/>
      <c r="D870" s="3"/>
      <c r="E870" s="434"/>
      <c r="F870" s="400"/>
      <c r="G870" s="401"/>
      <c r="H870" s="5"/>
      <c r="I870" s="5"/>
      <c r="J870" s="5"/>
      <c r="K870" s="5"/>
      <c r="L870" s="5"/>
      <c r="M870" s="5"/>
      <c r="N870" s="5"/>
      <c r="O870" s="5"/>
      <c r="P870" s="5"/>
      <c r="Q870" s="5"/>
      <c r="R870" s="5"/>
      <c r="S870" s="5"/>
      <c r="T870" s="5"/>
      <c r="U870" s="5"/>
      <c r="V870" s="5"/>
      <c r="W870" s="5"/>
      <c r="X870" s="5"/>
      <c r="Y870" s="5"/>
      <c r="Z870" s="5"/>
    </row>
    <row r="871" spans="1:26" x14ac:dyDescent="0.25">
      <c r="A871" s="1"/>
      <c r="B871" s="5"/>
      <c r="C871" s="122"/>
      <c r="D871" s="3"/>
      <c r="E871" s="434"/>
      <c r="F871" s="400"/>
      <c r="G871" s="401"/>
      <c r="H871" s="5"/>
      <c r="I871" s="5"/>
      <c r="J871" s="5"/>
      <c r="K871" s="5"/>
      <c r="L871" s="5"/>
      <c r="M871" s="5"/>
      <c r="N871" s="5"/>
      <c r="O871" s="5"/>
      <c r="P871" s="5"/>
      <c r="Q871" s="5"/>
      <c r="R871" s="5"/>
      <c r="S871" s="5"/>
      <c r="T871" s="5"/>
      <c r="U871" s="5"/>
      <c r="V871" s="5"/>
      <c r="W871" s="5"/>
      <c r="X871" s="5"/>
      <c r="Y871" s="5"/>
      <c r="Z871" s="5"/>
    </row>
    <row r="872" spans="1:26" x14ac:dyDescent="0.25">
      <c r="A872" s="1"/>
      <c r="B872" s="5"/>
      <c r="C872" s="122"/>
      <c r="D872" s="3"/>
      <c r="E872" s="434"/>
      <c r="F872" s="400"/>
      <c r="G872" s="401"/>
      <c r="H872" s="5"/>
      <c r="I872" s="5"/>
      <c r="J872" s="5"/>
      <c r="K872" s="5"/>
      <c r="L872" s="5"/>
      <c r="M872" s="5"/>
      <c r="N872" s="5"/>
      <c r="O872" s="5"/>
      <c r="P872" s="5"/>
      <c r="Q872" s="5"/>
      <c r="R872" s="5"/>
      <c r="S872" s="5"/>
      <c r="T872" s="5"/>
      <c r="U872" s="5"/>
      <c r="V872" s="5"/>
      <c r="W872" s="5"/>
      <c r="X872" s="5"/>
      <c r="Y872" s="5"/>
      <c r="Z872" s="5"/>
    </row>
    <row r="873" spans="1:26" x14ac:dyDescent="0.25">
      <c r="A873" s="1"/>
      <c r="B873" s="5"/>
      <c r="C873" s="122"/>
      <c r="D873" s="3"/>
      <c r="E873" s="434"/>
      <c r="F873" s="400"/>
      <c r="G873" s="401"/>
      <c r="H873" s="5"/>
      <c r="I873" s="5"/>
      <c r="J873" s="5"/>
      <c r="K873" s="5"/>
      <c r="L873" s="5"/>
      <c r="M873" s="5"/>
      <c r="N873" s="5"/>
      <c r="O873" s="5"/>
      <c r="P873" s="5"/>
      <c r="Q873" s="5"/>
      <c r="R873" s="5"/>
      <c r="S873" s="5"/>
      <c r="T873" s="5"/>
      <c r="U873" s="5"/>
      <c r="V873" s="5"/>
      <c r="W873" s="5"/>
      <c r="X873" s="5"/>
      <c r="Y873" s="5"/>
      <c r="Z873" s="5"/>
    </row>
    <row r="874" spans="1:26" x14ac:dyDescent="0.25">
      <c r="A874" s="1"/>
      <c r="B874" s="5"/>
      <c r="C874" s="122"/>
      <c r="D874" s="3"/>
      <c r="E874" s="434"/>
      <c r="F874" s="400"/>
      <c r="G874" s="401"/>
      <c r="H874" s="5"/>
      <c r="I874" s="5"/>
      <c r="J874" s="5"/>
      <c r="K874" s="5"/>
      <c r="L874" s="5"/>
      <c r="M874" s="5"/>
      <c r="N874" s="5"/>
      <c r="O874" s="5"/>
      <c r="P874" s="5"/>
      <c r="Q874" s="5"/>
      <c r="R874" s="5"/>
      <c r="S874" s="5"/>
      <c r="T874" s="5"/>
      <c r="U874" s="5"/>
      <c r="V874" s="5"/>
      <c r="W874" s="5"/>
      <c r="X874" s="5"/>
      <c r="Y874" s="5"/>
      <c r="Z874" s="5"/>
    </row>
    <row r="875" spans="1:26" x14ac:dyDescent="0.25">
      <c r="A875" s="1"/>
      <c r="B875" s="5"/>
      <c r="C875" s="122"/>
      <c r="D875" s="3"/>
      <c r="E875" s="434"/>
      <c r="F875" s="400"/>
      <c r="G875" s="401"/>
      <c r="H875" s="5"/>
      <c r="I875" s="5"/>
      <c r="J875" s="5"/>
      <c r="K875" s="5"/>
      <c r="L875" s="5"/>
      <c r="M875" s="5"/>
      <c r="N875" s="5"/>
      <c r="O875" s="5"/>
      <c r="P875" s="5"/>
      <c r="Q875" s="5"/>
      <c r="R875" s="5"/>
      <c r="S875" s="5"/>
      <c r="T875" s="5"/>
      <c r="U875" s="5"/>
      <c r="V875" s="5"/>
      <c r="W875" s="5"/>
      <c r="X875" s="5"/>
      <c r="Y875" s="5"/>
      <c r="Z875" s="5"/>
    </row>
    <row r="876" spans="1:26" x14ac:dyDescent="0.25">
      <c r="A876" s="1"/>
      <c r="B876" s="5"/>
      <c r="C876" s="122"/>
      <c r="D876" s="3"/>
      <c r="E876" s="434"/>
      <c r="F876" s="400"/>
      <c r="G876" s="401"/>
      <c r="H876" s="5"/>
      <c r="I876" s="5"/>
      <c r="J876" s="5"/>
      <c r="K876" s="5"/>
      <c r="L876" s="5"/>
      <c r="M876" s="5"/>
      <c r="N876" s="5"/>
      <c r="O876" s="5"/>
      <c r="P876" s="5"/>
      <c r="Q876" s="5"/>
      <c r="R876" s="5"/>
      <c r="S876" s="5"/>
      <c r="T876" s="5"/>
      <c r="U876" s="5"/>
      <c r="V876" s="5"/>
      <c r="W876" s="5"/>
      <c r="X876" s="5"/>
      <c r="Y876" s="5"/>
      <c r="Z876" s="5"/>
    </row>
    <row r="877" spans="1:26" x14ac:dyDescent="0.25">
      <c r="A877" s="1"/>
      <c r="B877" s="5"/>
      <c r="C877" s="122"/>
      <c r="D877" s="3"/>
      <c r="E877" s="434"/>
      <c r="F877" s="400"/>
      <c r="G877" s="401"/>
      <c r="H877" s="5"/>
      <c r="I877" s="5"/>
      <c r="J877" s="5"/>
      <c r="K877" s="5"/>
      <c r="L877" s="5"/>
      <c r="M877" s="5"/>
      <c r="N877" s="5"/>
      <c r="O877" s="5"/>
      <c r="P877" s="5"/>
      <c r="Q877" s="5"/>
      <c r="R877" s="5"/>
      <c r="S877" s="5"/>
      <c r="T877" s="5"/>
      <c r="U877" s="5"/>
      <c r="V877" s="5"/>
      <c r="W877" s="5"/>
      <c r="X877" s="5"/>
      <c r="Y877" s="5"/>
      <c r="Z877" s="5"/>
    </row>
    <row r="878" spans="1:26" x14ac:dyDescent="0.25">
      <c r="A878" s="1"/>
      <c r="B878" s="5"/>
      <c r="C878" s="122"/>
      <c r="D878" s="3"/>
      <c r="E878" s="434"/>
      <c r="F878" s="400"/>
      <c r="G878" s="401"/>
      <c r="H878" s="5"/>
      <c r="I878" s="5"/>
      <c r="J878" s="5"/>
      <c r="K878" s="5"/>
      <c r="L878" s="5"/>
      <c r="M878" s="5"/>
      <c r="N878" s="5"/>
      <c r="O878" s="5"/>
      <c r="P878" s="5"/>
      <c r="Q878" s="5"/>
      <c r="R878" s="5"/>
      <c r="S878" s="5"/>
      <c r="T878" s="5"/>
      <c r="U878" s="5"/>
      <c r="V878" s="5"/>
      <c r="W878" s="5"/>
      <c r="X878" s="5"/>
      <c r="Y878" s="5"/>
      <c r="Z878" s="5"/>
    </row>
    <row r="879" spans="1:26" x14ac:dyDescent="0.25">
      <c r="A879" s="1"/>
      <c r="B879" s="5"/>
      <c r="C879" s="122"/>
      <c r="D879" s="3"/>
      <c r="E879" s="434"/>
      <c r="F879" s="400"/>
      <c r="G879" s="401"/>
      <c r="H879" s="5"/>
      <c r="I879" s="5"/>
      <c r="J879" s="5"/>
      <c r="K879" s="5"/>
      <c r="L879" s="5"/>
      <c r="M879" s="5"/>
      <c r="N879" s="5"/>
      <c r="O879" s="5"/>
      <c r="P879" s="5"/>
      <c r="Q879" s="5"/>
      <c r="R879" s="5"/>
      <c r="S879" s="5"/>
      <c r="T879" s="5"/>
      <c r="U879" s="5"/>
      <c r="V879" s="5"/>
      <c r="W879" s="5"/>
      <c r="X879" s="5"/>
      <c r="Y879" s="5"/>
      <c r="Z879" s="5"/>
    </row>
    <row r="880" spans="1:26" x14ac:dyDescent="0.25">
      <c r="A880" s="1"/>
      <c r="B880" s="5"/>
      <c r="C880" s="122"/>
      <c r="D880" s="3"/>
      <c r="E880" s="434"/>
      <c r="F880" s="400"/>
      <c r="G880" s="401"/>
      <c r="H880" s="5"/>
      <c r="I880" s="5"/>
      <c r="J880" s="5"/>
      <c r="K880" s="5"/>
      <c r="L880" s="5"/>
      <c r="M880" s="5"/>
      <c r="N880" s="5"/>
      <c r="O880" s="5"/>
      <c r="P880" s="5"/>
      <c r="Q880" s="5"/>
      <c r="R880" s="5"/>
      <c r="S880" s="5"/>
      <c r="T880" s="5"/>
      <c r="U880" s="5"/>
      <c r="V880" s="5"/>
      <c r="W880" s="5"/>
      <c r="X880" s="5"/>
      <c r="Y880" s="5"/>
      <c r="Z880" s="5"/>
    </row>
    <row r="881" spans="1:26" x14ac:dyDescent="0.25">
      <c r="A881" s="1"/>
      <c r="B881" s="5"/>
      <c r="C881" s="122"/>
      <c r="D881" s="3"/>
      <c r="E881" s="434"/>
      <c r="F881" s="400"/>
      <c r="G881" s="401"/>
      <c r="H881" s="5"/>
      <c r="I881" s="5"/>
      <c r="J881" s="5"/>
      <c r="K881" s="5"/>
      <c r="L881" s="5"/>
      <c r="M881" s="5"/>
      <c r="N881" s="5"/>
      <c r="O881" s="5"/>
      <c r="P881" s="5"/>
      <c r="Q881" s="5"/>
      <c r="R881" s="5"/>
      <c r="S881" s="5"/>
      <c r="T881" s="5"/>
      <c r="U881" s="5"/>
      <c r="V881" s="5"/>
      <c r="W881" s="5"/>
      <c r="X881" s="5"/>
      <c r="Y881" s="5"/>
      <c r="Z881" s="5"/>
    </row>
    <row r="882" spans="1:26" x14ac:dyDescent="0.25">
      <c r="A882" s="1"/>
      <c r="B882" s="5"/>
      <c r="C882" s="122"/>
      <c r="D882" s="3"/>
      <c r="E882" s="434"/>
      <c r="F882" s="400"/>
      <c r="G882" s="401"/>
      <c r="H882" s="5"/>
      <c r="I882" s="5"/>
      <c r="J882" s="5"/>
      <c r="K882" s="5"/>
      <c r="L882" s="5"/>
      <c r="M882" s="5"/>
      <c r="N882" s="5"/>
      <c r="O882" s="5"/>
      <c r="P882" s="5"/>
      <c r="Q882" s="5"/>
      <c r="R882" s="5"/>
      <c r="S882" s="5"/>
      <c r="T882" s="5"/>
      <c r="U882" s="5"/>
      <c r="V882" s="5"/>
      <c r="W882" s="5"/>
      <c r="X882" s="5"/>
      <c r="Y882" s="5"/>
      <c r="Z882" s="5"/>
    </row>
    <row r="883" spans="1:26" x14ac:dyDescent="0.25">
      <c r="A883" s="1"/>
      <c r="B883" s="5"/>
      <c r="C883" s="122"/>
      <c r="D883" s="3"/>
      <c r="E883" s="434"/>
      <c r="F883" s="400"/>
      <c r="G883" s="401"/>
      <c r="H883" s="5"/>
      <c r="I883" s="5"/>
      <c r="J883" s="5"/>
      <c r="K883" s="5"/>
      <c r="L883" s="5"/>
      <c r="M883" s="5"/>
      <c r="N883" s="5"/>
      <c r="O883" s="5"/>
      <c r="P883" s="5"/>
      <c r="Q883" s="5"/>
      <c r="R883" s="5"/>
      <c r="S883" s="5"/>
      <c r="T883" s="5"/>
      <c r="U883" s="5"/>
      <c r="V883" s="5"/>
      <c r="W883" s="5"/>
      <c r="X883" s="5"/>
      <c r="Y883" s="5"/>
      <c r="Z883" s="5"/>
    </row>
    <row r="884" spans="1:26" x14ac:dyDescent="0.25">
      <c r="A884" s="1"/>
      <c r="B884" s="5"/>
      <c r="C884" s="122"/>
      <c r="D884" s="3"/>
      <c r="E884" s="434"/>
      <c r="F884" s="400"/>
      <c r="G884" s="401"/>
      <c r="H884" s="5"/>
      <c r="I884" s="5"/>
      <c r="J884" s="5"/>
      <c r="K884" s="5"/>
      <c r="L884" s="5"/>
      <c r="M884" s="5"/>
      <c r="N884" s="5"/>
      <c r="O884" s="5"/>
      <c r="P884" s="5"/>
      <c r="Q884" s="5"/>
      <c r="R884" s="5"/>
      <c r="S884" s="5"/>
      <c r="T884" s="5"/>
      <c r="U884" s="5"/>
      <c r="V884" s="5"/>
      <c r="W884" s="5"/>
      <c r="X884" s="5"/>
      <c r="Y884" s="5"/>
      <c r="Z884" s="5"/>
    </row>
    <row r="885" spans="1:26" x14ac:dyDescent="0.25">
      <c r="A885" s="1"/>
      <c r="B885" s="5"/>
      <c r="C885" s="122"/>
      <c r="D885" s="3"/>
      <c r="E885" s="434"/>
      <c r="F885" s="400"/>
      <c r="G885" s="401"/>
      <c r="H885" s="5"/>
      <c r="I885" s="5"/>
      <c r="J885" s="5"/>
      <c r="K885" s="5"/>
      <c r="L885" s="5"/>
      <c r="M885" s="5"/>
      <c r="N885" s="5"/>
      <c r="O885" s="5"/>
      <c r="P885" s="5"/>
      <c r="Q885" s="5"/>
      <c r="R885" s="5"/>
      <c r="S885" s="5"/>
      <c r="T885" s="5"/>
      <c r="U885" s="5"/>
      <c r="V885" s="5"/>
      <c r="W885" s="5"/>
      <c r="X885" s="5"/>
      <c r="Y885" s="5"/>
      <c r="Z885" s="5"/>
    </row>
    <row r="886" spans="1:26" x14ac:dyDescent="0.25">
      <c r="A886" s="1"/>
      <c r="B886" s="5"/>
      <c r="C886" s="122"/>
      <c r="D886" s="3"/>
      <c r="E886" s="434"/>
      <c r="F886" s="400"/>
      <c r="G886" s="401"/>
      <c r="H886" s="5"/>
      <c r="I886" s="5"/>
      <c r="J886" s="5"/>
      <c r="K886" s="5"/>
      <c r="L886" s="5"/>
      <c r="M886" s="5"/>
      <c r="N886" s="5"/>
      <c r="O886" s="5"/>
      <c r="P886" s="5"/>
      <c r="Q886" s="5"/>
      <c r="R886" s="5"/>
      <c r="S886" s="5"/>
      <c r="T886" s="5"/>
      <c r="U886" s="5"/>
      <c r="V886" s="5"/>
      <c r="W886" s="5"/>
      <c r="X886" s="5"/>
      <c r="Y886" s="5"/>
      <c r="Z886" s="5"/>
    </row>
    <row r="887" spans="1:26" x14ac:dyDescent="0.25">
      <c r="A887" s="1"/>
      <c r="B887" s="5"/>
      <c r="C887" s="122"/>
      <c r="D887" s="3"/>
      <c r="E887" s="434"/>
      <c r="F887" s="400"/>
      <c r="G887" s="401"/>
      <c r="H887" s="5"/>
      <c r="I887" s="5"/>
      <c r="J887" s="5"/>
      <c r="K887" s="5"/>
      <c r="L887" s="5"/>
      <c r="M887" s="5"/>
      <c r="N887" s="5"/>
      <c r="O887" s="5"/>
      <c r="P887" s="5"/>
      <c r="Q887" s="5"/>
      <c r="R887" s="5"/>
      <c r="S887" s="5"/>
      <c r="T887" s="5"/>
      <c r="U887" s="5"/>
      <c r="V887" s="5"/>
      <c r="W887" s="5"/>
      <c r="X887" s="5"/>
      <c r="Y887" s="5"/>
      <c r="Z887" s="5"/>
    </row>
    <row r="888" spans="1:26" x14ac:dyDescent="0.25">
      <c r="A888" s="1"/>
      <c r="B888" s="5"/>
      <c r="C888" s="122"/>
      <c r="D888" s="3"/>
      <c r="E888" s="434"/>
      <c r="F888" s="400"/>
      <c r="G888" s="401"/>
      <c r="H888" s="5"/>
      <c r="I888" s="5"/>
      <c r="J888" s="5"/>
      <c r="K888" s="5"/>
      <c r="L888" s="5"/>
      <c r="M888" s="5"/>
      <c r="N888" s="5"/>
      <c r="O888" s="5"/>
      <c r="P888" s="5"/>
      <c r="Q888" s="5"/>
      <c r="R888" s="5"/>
      <c r="S888" s="5"/>
      <c r="T888" s="5"/>
      <c r="U888" s="5"/>
      <c r="V888" s="5"/>
      <c r="W888" s="5"/>
      <c r="X888" s="5"/>
      <c r="Y888" s="5"/>
      <c r="Z888" s="5"/>
    </row>
    <row r="889" spans="1:26" x14ac:dyDescent="0.25">
      <c r="A889" s="1"/>
      <c r="B889" s="5"/>
      <c r="C889" s="122"/>
      <c r="D889" s="3"/>
      <c r="E889" s="434"/>
      <c r="F889" s="400"/>
      <c r="G889" s="401"/>
      <c r="H889" s="5"/>
      <c r="I889" s="5"/>
      <c r="J889" s="5"/>
      <c r="K889" s="5"/>
      <c r="L889" s="5"/>
      <c r="M889" s="5"/>
      <c r="N889" s="5"/>
      <c r="O889" s="5"/>
      <c r="P889" s="5"/>
      <c r="Q889" s="5"/>
      <c r="R889" s="5"/>
      <c r="S889" s="5"/>
      <c r="T889" s="5"/>
      <c r="U889" s="5"/>
      <c r="V889" s="5"/>
      <c r="W889" s="5"/>
      <c r="X889" s="5"/>
      <c r="Y889" s="5"/>
      <c r="Z889" s="5"/>
    </row>
    <row r="890" spans="1:26" x14ac:dyDescent="0.25">
      <c r="A890" s="1"/>
      <c r="B890" s="5"/>
      <c r="C890" s="122"/>
      <c r="D890" s="3"/>
      <c r="E890" s="434"/>
      <c r="F890" s="400"/>
      <c r="G890" s="401"/>
      <c r="H890" s="5"/>
      <c r="I890" s="5"/>
      <c r="J890" s="5"/>
      <c r="K890" s="5"/>
      <c r="L890" s="5"/>
      <c r="M890" s="5"/>
      <c r="N890" s="5"/>
      <c r="O890" s="5"/>
      <c r="P890" s="5"/>
      <c r="Q890" s="5"/>
      <c r="R890" s="5"/>
      <c r="S890" s="5"/>
      <c r="T890" s="5"/>
      <c r="U890" s="5"/>
      <c r="V890" s="5"/>
      <c r="W890" s="5"/>
      <c r="X890" s="5"/>
      <c r="Y890" s="5"/>
      <c r="Z890" s="5"/>
    </row>
    <row r="891" spans="1:26" x14ac:dyDescent="0.25">
      <c r="A891" s="1"/>
      <c r="B891" s="5"/>
      <c r="C891" s="122"/>
      <c r="D891" s="3"/>
      <c r="E891" s="434"/>
      <c r="F891" s="400"/>
      <c r="G891" s="401"/>
      <c r="H891" s="5"/>
      <c r="I891" s="5"/>
      <c r="J891" s="5"/>
      <c r="K891" s="5"/>
      <c r="L891" s="5"/>
      <c r="M891" s="5"/>
      <c r="N891" s="5"/>
      <c r="O891" s="5"/>
      <c r="P891" s="5"/>
      <c r="Q891" s="5"/>
      <c r="R891" s="5"/>
      <c r="S891" s="5"/>
      <c r="T891" s="5"/>
      <c r="U891" s="5"/>
      <c r="V891" s="5"/>
      <c r="W891" s="5"/>
      <c r="X891" s="5"/>
      <c r="Y891" s="5"/>
      <c r="Z891" s="5"/>
    </row>
    <row r="892" spans="1:26" x14ac:dyDescent="0.25">
      <c r="A892" s="1"/>
      <c r="B892" s="5"/>
      <c r="C892" s="122"/>
      <c r="D892" s="3"/>
      <c r="E892" s="434"/>
      <c r="F892" s="400"/>
      <c r="G892" s="401"/>
      <c r="H892" s="5"/>
      <c r="I892" s="5"/>
      <c r="J892" s="5"/>
      <c r="K892" s="5"/>
      <c r="L892" s="5"/>
      <c r="M892" s="5"/>
      <c r="N892" s="5"/>
      <c r="O892" s="5"/>
      <c r="P892" s="5"/>
      <c r="Q892" s="5"/>
      <c r="R892" s="5"/>
      <c r="S892" s="5"/>
      <c r="T892" s="5"/>
      <c r="U892" s="5"/>
      <c r="V892" s="5"/>
      <c r="W892" s="5"/>
      <c r="X892" s="5"/>
      <c r="Y892" s="5"/>
      <c r="Z892" s="5"/>
    </row>
    <row r="893" spans="1:26" x14ac:dyDescent="0.25">
      <c r="A893" s="1"/>
      <c r="B893" s="5"/>
      <c r="C893" s="122"/>
      <c r="D893" s="3"/>
      <c r="E893" s="434"/>
      <c r="F893" s="400"/>
      <c r="G893" s="401"/>
      <c r="H893" s="5"/>
      <c r="I893" s="5"/>
      <c r="J893" s="5"/>
      <c r="K893" s="5"/>
      <c r="L893" s="5"/>
      <c r="M893" s="5"/>
      <c r="N893" s="5"/>
      <c r="O893" s="5"/>
      <c r="P893" s="5"/>
      <c r="Q893" s="5"/>
      <c r="R893" s="5"/>
      <c r="S893" s="5"/>
      <c r="T893" s="5"/>
      <c r="U893" s="5"/>
      <c r="V893" s="5"/>
      <c r="W893" s="5"/>
      <c r="X893" s="5"/>
      <c r="Y893" s="5"/>
      <c r="Z893" s="5"/>
    </row>
    <row r="894" spans="1:26" x14ac:dyDescent="0.25">
      <c r="A894" s="1"/>
      <c r="B894" s="5"/>
      <c r="C894" s="122"/>
      <c r="D894" s="3"/>
      <c r="E894" s="434"/>
      <c r="F894" s="400"/>
      <c r="G894" s="401"/>
      <c r="H894" s="5"/>
      <c r="I894" s="5"/>
      <c r="J894" s="5"/>
      <c r="K894" s="5"/>
      <c r="L894" s="5"/>
      <c r="M894" s="5"/>
      <c r="N894" s="5"/>
      <c r="O894" s="5"/>
      <c r="P894" s="5"/>
      <c r="Q894" s="5"/>
      <c r="R894" s="5"/>
      <c r="S894" s="5"/>
      <c r="T894" s="5"/>
      <c r="U894" s="5"/>
      <c r="V894" s="5"/>
      <c r="W894" s="5"/>
      <c r="X894" s="5"/>
      <c r="Y894" s="5"/>
      <c r="Z894" s="5"/>
    </row>
    <row r="895" spans="1:26" x14ac:dyDescent="0.25">
      <c r="A895" s="1"/>
      <c r="B895" s="5"/>
      <c r="C895" s="122"/>
      <c r="D895" s="3"/>
      <c r="E895" s="434"/>
      <c r="F895" s="400"/>
      <c r="G895" s="401"/>
      <c r="H895" s="5"/>
      <c r="I895" s="5"/>
      <c r="J895" s="5"/>
      <c r="K895" s="5"/>
      <c r="L895" s="5"/>
      <c r="M895" s="5"/>
      <c r="N895" s="5"/>
      <c r="O895" s="5"/>
      <c r="P895" s="5"/>
      <c r="Q895" s="5"/>
      <c r="R895" s="5"/>
      <c r="S895" s="5"/>
      <c r="T895" s="5"/>
      <c r="U895" s="5"/>
      <c r="V895" s="5"/>
      <c r="W895" s="5"/>
      <c r="X895" s="5"/>
      <c r="Y895" s="5"/>
      <c r="Z895" s="5"/>
    </row>
    <row r="896" spans="1:26" x14ac:dyDescent="0.25">
      <c r="A896" s="1"/>
      <c r="B896" s="5"/>
      <c r="C896" s="122"/>
      <c r="D896" s="3"/>
      <c r="E896" s="434"/>
      <c r="F896" s="400"/>
      <c r="G896" s="401"/>
      <c r="H896" s="5"/>
      <c r="I896" s="5"/>
      <c r="J896" s="5"/>
      <c r="K896" s="5"/>
      <c r="L896" s="5"/>
      <c r="M896" s="5"/>
      <c r="N896" s="5"/>
      <c r="O896" s="5"/>
      <c r="P896" s="5"/>
      <c r="Q896" s="5"/>
      <c r="R896" s="5"/>
      <c r="S896" s="5"/>
      <c r="T896" s="5"/>
      <c r="U896" s="5"/>
      <c r="V896" s="5"/>
      <c r="W896" s="5"/>
      <c r="X896" s="5"/>
      <c r="Y896" s="5"/>
      <c r="Z896" s="5"/>
    </row>
    <row r="897" spans="1:26" x14ac:dyDescent="0.25">
      <c r="A897" s="1"/>
      <c r="B897" s="5"/>
      <c r="C897" s="122"/>
      <c r="D897" s="3"/>
      <c r="E897" s="434"/>
      <c r="F897" s="400"/>
      <c r="G897" s="401"/>
      <c r="H897" s="5"/>
      <c r="I897" s="5"/>
      <c r="J897" s="5"/>
      <c r="K897" s="5"/>
      <c r="L897" s="5"/>
      <c r="M897" s="5"/>
      <c r="N897" s="5"/>
      <c r="O897" s="5"/>
      <c r="P897" s="5"/>
      <c r="Q897" s="5"/>
      <c r="R897" s="5"/>
      <c r="S897" s="5"/>
      <c r="T897" s="5"/>
      <c r="U897" s="5"/>
      <c r="V897" s="5"/>
      <c r="W897" s="5"/>
      <c r="X897" s="5"/>
      <c r="Y897" s="5"/>
      <c r="Z897" s="5"/>
    </row>
    <row r="898" spans="1:26" x14ac:dyDescent="0.25">
      <c r="A898" s="1"/>
      <c r="B898" s="5"/>
      <c r="C898" s="122"/>
      <c r="D898" s="3"/>
      <c r="E898" s="434"/>
      <c r="F898" s="400"/>
      <c r="G898" s="401"/>
      <c r="H898" s="5"/>
      <c r="I898" s="5"/>
      <c r="J898" s="5"/>
      <c r="K898" s="5"/>
      <c r="L898" s="5"/>
      <c r="M898" s="5"/>
      <c r="N898" s="5"/>
      <c r="O898" s="5"/>
      <c r="P898" s="5"/>
      <c r="Q898" s="5"/>
      <c r="R898" s="5"/>
      <c r="S898" s="5"/>
      <c r="T898" s="5"/>
      <c r="U898" s="5"/>
      <c r="V898" s="5"/>
      <c r="W898" s="5"/>
      <c r="X898" s="5"/>
      <c r="Y898" s="5"/>
      <c r="Z898" s="5"/>
    </row>
    <row r="899" spans="1:26" x14ac:dyDescent="0.25">
      <c r="A899" s="1"/>
      <c r="B899" s="5"/>
      <c r="C899" s="122"/>
      <c r="D899" s="3"/>
      <c r="E899" s="434"/>
      <c r="F899" s="400"/>
      <c r="G899" s="401"/>
      <c r="H899" s="5"/>
      <c r="I899" s="5"/>
      <c r="J899" s="5"/>
      <c r="K899" s="5"/>
      <c r="L899" s="5"/>
      <c r="M899" s="5"/>
      <c r="N899" s="5"/>
      <c r="O899" s="5"/>
      <c r="P899" s="5"/>
      <c r="Q899" s="5"/>
      <c r="R899" s="5"/>
      <c r="S899" s="5"/>
      <c r="T899" s="5"/>
      <c r="U899" s="5"/>
      <c r="V899" s="5"/>
      <c r="W899" s="5"/>
      <c r="X899" s="5"/>
      <c r="Y899" s="5"/>
      <c r="Z899" s="5"/>
    </row>
    <row r="900" spans="1:26" x14ac:dyDescent="0.25">
      <c r="A900" s="1"/>
      <c r="B900" s="5"/>
      <c r="C900" s="122"/>
      <c r="D900" s="3"/>
      <c r="E900" s="434"/>
      <c r="F900" s="400"/>
      <c r="G900" s="401"/>
      <c r="H900" s="5"/>
      <c r="I900" s="5"/>
      <c r="J900" s="5"/>
      <c r="K900" s="5"/>
      <c r="L900" s="5"/>
      <c r="M900" s="5"/>
      <c r="N900" s="5"/>
      <c r="O900" s="5"/>
      <c r="P900" s="5"/>
      <c r="Q900" s="5"/>
      <c r="R900" s="5"/>
      <c r="S900" s="5"/>
      <c r="T900" s="5"/>
      <c r="U900" s="5"/>
      <c r="V900" s="5"/>
      <c r="W900" s="5"/>
      <c r="X900" s="5"/>
      <c r="Y900" s="5"/>
      <c r="Z900" s="5"/>
    </row>
    <row r="901" spans="1:26" x14ac:dyDescent="0.25">
      <c r="A901" s="1"/>
      <c r="B901" s="5"/>
      <c r="C901" s="122"/>
      <c r="D901" s="3"/>
      <c r="E901" s="434"/>
      <c r="F901" s="400"/>
      <c r="G901" s="401"/>
      <c r="H901" s="5"/>
      <c r="I901" s="5"/>
      <c r="J901" s="5"/>
      <c r="K901" s="5"/>
      <c r="L901" s="5"/>
      <c r="M901" s="5"/>
      <c r="N901" s="5"/>
      <c r="O901" s="5"/>
      <c r="P901" s="5"/>
      <c r="Q901" s="5"/>
      <c r="R901" s="5"/>
      <c r="S901" s="5"/>
      <c r="T901" s="5"/>
      <c r="U901" s="5"/>
      <c r="V901" s="5"/>
      <c r="W901" s="5"/>
      <c r="X901" s="5"/>
      <c r="Y901" s="5"/>
      <c r="Z901" s="5"/>
    </row>
    <row r="902" spans="1:26" x14ac:dyDescent="0.25">
      <c r="A902" s="1"/>
      <c r="B902" s="5"/>
      <c r="C902" s="122"/>
      <c r="D902" s="3"/>
      <c r="E902" s="434"/>
      <c r="F902" s="400"/>
      <c r="G902" s="401"/>
      <c r="H902" s="5"/>
      <c r="I902" s="5"/>
      <c r="J902" s="5"/>
      <c r="K902" s="5"/>
      <c r="L902" s="5"/>
      <c r="M902" s="5"/>
      <c r="N902" s="5"/>
      <c r="O902" s="5"/>
      <c r="P902" s="5"/>
      <c r="Q902" s="5"/>
      <c r="R902" s="5"/>
      <c r="S902" s="5"/>
      <c r="T902" s="5"/>
      <c r="U902" s="5"/>
      <c r="V902" s="5"/>
      <c r="W902" s="5"/>
      <c r="X902" s="5"/>
      <c r="Y902" s="5"/>
      <c r="Z902" s="5"/>
    </row>
    <row r="903" spans="1:26" x14ac:dyDescent="0.25">
      <c r="A903" s="1"/>
      <c r="B903" s="5"/>
      <c r="C903" s="122"/>
      <c r="D903" s="3"/>
      <c r="E903" s="434"/>
      <c r="F903" s="400"/>
      <c r="G903" s="401"/>
      <c r="H903" s="5"/>
      <c r="I903" s="5"/>
      <c r="J903" s="5"/>
      <c r="K903" s="5"/>
      <c r="L903" s="5"/>
      <c r="M903" s="5"/>
      <c r="N903" s="5"/>
      <c r="O903" s="5"/>
      <c r="P903" s="5"/>
      <c r="Q903" s="5"/>
      <c r="R903" s="5"/>
      <c r="S903" s="5"/>
      <c r="T903" s="5"/>
      <c r="U903" s="5"/>
      <c r="V903" s="5"/>
      <c r="W903" s="5"/>
      <c r="X903" s="5"/>
      <c r="Y903" s="5"/>
      <c r="Z903" s="5"/>
    </row>
    <row r="904" spans="1:26" x14ac:dyDescent="0.25">
      <c r="A904" s="1"/>
      <c r="B904" s="5"/>
      <c r="C904" s="122"/>
      <c r="D904" s="3"/>
      <c r="E904" s="434"/>
      <c r="F904" s="400"/>
      <c r="G904" s="401"/>
      <c r="H904" s="5"/>
      <c r="I904" s="5"/>
      <c r="J904" s="5"/>
      <c r="K904" s="5"/>
      <c r="L904" s="5"/>
      <c r="M904" s="5"/>
      <c r="N904" s="5"/>
      <c r="O904" s="5"/>
      <c r="P904" s="5"/>
      <c r="Q904" s="5"/>
      <c r="R904" s="5"/>
      <c r="S904" s="5"/>
      <c r="T904" s="5"/>
      <c r="U904" s="5"/>
      <c r="V904" s="5"/>
      <c r="W904" s="5"/>
      <c r="X904" s="5"/>
      <c r="Y904" s="5"/>
      <c r="Z904" s="5"/>
    </row>
    <row r="905" spans="1:26" x14ac:dyDescent="0.25">
      <c r="A905" s="1"/>
      <c r="B905" s="5"/>
      <c r="C905" s="122"/>
      <c r="D905" s="3"/>
      <c r="E905" s="434"/>
      <c r="F905" s="400"/>
      <c r="G905" s="401"/>
      <c r="H905" s="5"/>
      <c r="I905" s="5"/>
      <c r="J905" s="5"/>
      <c r="K905" s="5"/>
      <c r="L905" s="5"/>
      <c r="M905" s="5"/>
      <c r="N905" s="5"/>
      <c r="O905" s="5"/>
      <c r="P905" s="5"/>
      <c r="Q905" s="5"/>
      <c r="R905" s="5"/>
      <c r="S905" s="5"/>
      <c r="T905" s="5"/>
      <c r="U905" s="5"/>
      <c r="V905" s="5"/>
      <c r="W905" s="5"/>
      <c r="X905" s="5"/>
      <c r="Y905" s="5"/>
      <c r="Z905" s="5"/>
    </row>
    <row r="906" spans="1:26" x14ac:dyDescent="0.25">
      <c r="A906" s="1"/>
      <c r="B906" s="5"/>
      <c r="C906" s="122"/>
      <c r="D906" s="3"/>
      <c r="E906" s="434"/>
      <c r="F906" s="400"/>
      <c r="G906" s="401"/>
      <c r="H906" s="5"/>
      <c r="I906" s="5"/>
      <c r="J906" s="5"/>
      <c r="K906" s="5"/>
      <c r="L906" s="5"/>
      <c r="M906" s="5"/>
      <c r="N906" s="5"/>
      <c r="O906" s="5"/>
      <c r="P906" s="5"/>
      <c r="Q906" s="5"/>
      <c r="R906" s="5"/>
      <c r="S906" s="5"/>
      <c r="T906" s="5"/>
      <c r="U906" s="5"/>
      <c r="V906" s="5"/>
      <c r="W906" s="5"/>
      <c r="X906" s="5"/>
      <c r="Y906" s="5"/>
      <c r="Z906" s="5"/>
    </row>
    <row r="907" spans="1:26" x14ac:dyDescent="0.25">
      <c r="A907" s="1"/>
      <c r="B907" s="5"/>
      <c r="C907" s="122"/>
      <c r="D907" s="3"/>
      <c r="E907" s="434"/>
      <c r="F907" s="400"/>
      <c r="G907" s="401"/>
      <c r="H907" s="5"/>
      <c r="I907" s="5"/>
      <c r="J907" s="5"/>
      <c r="K907" s="5"/>
      <c r="L907" s="5"/>
      <c r="M907" s="5"/>
      <c r="N907" s="5"/>
      <c r="O907" s="5"/>
      <c r="P907" s="5"/>
      <c r="Q907" s="5"/>
      <c r="R907" s="5"/>
      <c r="S907" s="5"/>
      <c r="T907" s="5"/>
      <c r="U907" s="5"/>
      <c r="V907" s="5"/>
      <c r="W907" s="5"/>
      <c r="X907" s="5"/>
      <c r="Y907" s="5"/>
      <c r="Z907" s="5"/>
    </row>
    <row r="908" spans="1:26" x14ac:dyDescent="0.25">
      <c r="A908" s="1"/>
      <c r="B908" s="5"/>
      <c r="C908" s="122"/>
      <c r="D908" s="3"/>
      <c r="E908" s="434"/>
      <c r="F908" s="400"/>
      <c r="G908" s="401"/>
      <c r="H908" s="5"/>
      <c r="I908" s="5"/>
      <c r="J908" s="5"/>
      <c r="K908" s="5"/>
      <c r="L908" s="5"/>
      <c r="M908" s="5"/>
      <c r="N908" s="5"/>
      <c r="O908" s="5"/>
      <c r="P908" s="5"/>
      <c r="Q908" s="5"/>
      <c r="R908" s="5"/>
      <c r="S908" s="5"/>
      <c r="T908" s="5"/>
      <c r="U908" s="5"/>
      <c r="V908" s="5"/>
      <c r="W908" s="5"/>
      <c r="X908" s="5"/>
      <c r="Y908" s="5"/>
      <c r="Z908" s="5"/>
    </row>
    <row r="909" spans="1:26" x14ac:dyDescent="0.25">
      <c r="A909" s="1"/>
      <c r="B909" s="5"/>
      <c r="C909" s="122"/>
      <c r="D909" s="3"/>
      <c r="E909" s="434"/>
      <c r="F909" s="400"/>
      <c r="G909" s="401"/>
      <c r="H909" s="5"/>
      <c r="I909" s="5"/>
      <c r="J909" s="5"/>
      <c r="K909" s="5"/>
      <c r="L909" s="5"/>
      <c r="M909" s="5"/>
      <c r="N909" s="5"/>
      <c r="O909" s="5"/>
      <c r="P909" s="5"/>
      <c r="Q909" s="5"/>
      <c r="R909" s="5"/>
      <c r="S909" s="5"/>
      <c r="T909" s="5"/>
      <c r="U909" s="5"/>
      <c r="V909" s="5"/>
      <c r="W909" s="5"/>
      <c r="X909" s="5"/>
      <c r="Y909" s="5"/>
      <c r="Z909" s="5"/>
    </row>
    <row r="910" spans="1:26" x14ac:dyDescent="0.25">
      <c r="A910" s="1"/>
      <c r="B910" s="5"/>
      <c r="C910" s="122"/>
      <c r="D910" s="3"/>
      <c r="E910" s="434"/>
      <c r="F910" s="400"/>
      <c r="G910" s="401"/>
      <c r="H910" s="5"/>
      <c r="I910" s="5"/>
      <c r="J910" s="5"/>
      <c r="K910" s="5"/>
      <c r="L910" s="5"/>
      <c r="M910" s="5"/>
      <c r="N910" s="5"/>
      <c r="O910" s="5"/>
      <c r="P910" s="5"/>
      <c r="Q910" s="5"/>
      <c r="R910" s="5"/>
      <c r="S910" s="5"/>
      <c r="T910" s="5"/>
      <c r="U910" s="5"/>
      <c r="V910" s="5"/>
      <c r="W910" s="5"/>
      <c r="X910" s="5"/>
      <c r="Y910" s="5"/>
      <c r="Z910" s="5"/>
    </row>
    <row r="911" spans="1:26" x14ac:dyDescent="0.25">
      <c r="A911" s="1"/>
      <c r="B911" s="5"/>
      <c r="C911" s="122"/>
      <c r="D911" s="3"/>
      <c r="E911" s="434"/>
      <c r="F911" s="400"/>
      <c r="G911" s="401"/>
      <c r="H911" s="5"/>
      <c r="I911" s="5"/>
      <c r="J911" s="5"/>
      <c r="K911" s="5"/>
      <c r="L911" s="5"/>
      <c r="M911" s="5"/>
      <c r="N911" s="5"/>
      <c r="O911" s="5"/>
      <c r="P911" s="5"/>
      <c r="Q911" s="5"/>
      <c r="R911" s="5"/>
      <c r="S911" s="5"/>
      <c r="T911" s="5"/>
      <c r="U911" s="5"/>
      <c r="V911" s="5"/>
      <c r="W911" s="5"/>
      <c r="X911" s="5"/>
      <c r="Y911" s="5"/>
      <c r="Z911" s="5"/>
    </row>
    <row r="912" spans="1:26" x14ac:dyDescent="0.25">
      <c r="A912" s="1"/>
      <c r="B912" s="5"/>
      <c r="C912" s="122"/>
      <c r="D912" s="3"/>
      <c r="E912" s="434"/>
      <c r="F912" s="400"/>
      <c r="G912" s="401"/>
      <c r="H912" s="5"/>
      <c r="I912" s="5"/>
      <c r="J912" s="5"/>
      <c r="K912" s="5"/>
      <c r="L912" s="5"/>
      <c r="M912" s="5"/>
      <c r="N912" s="5"/>
      <c r="O912" s="5"/>
      <c r="P912" s="5"/>
      <c r="Q912" s="5"/>
      <c r="R912" s="5"/>
      <c r="S912" s="5"/>
      <c r="T912" s="5"/>
      <c r="U912" s="5"/>
      <c r="V912" s="5"/>
      <c r="W912" s="5"/>
      <c r="X912" s="5"/>
      <c r="Y912" s="5"/>
      <c r="Z912" s="5"/>
    </row>
    <row r="913" spans="1:26" x14ac:dyDescent="0.25">
      <c r="A913" s="1"/>
      <c r="B913" s="5"/>
      <c r="C913" s="122"/>
      <c r="D913" s="3"/>
      <c r="E913" s="434"/>
      <c r="F913" s="400"/>
      <c r="G913" s="401"/>
      <c r="H913" s="5"/>
      <c r="I913" s="5"/>
      <c r="J913" s="5"/>
      <c r="K913" s="5"/>
      <c r="L913" s="5"/>
      <c r="M913" s="5"/>
      <c r="N913" s="5"/>
      <c r="O913" s="5"/>
      <c r="P913" s="5"/>
      <c r="Q913" s="5"/>
      <c r="R913" s="5"/>
      <c r="S913" s="5"/>
      <c r="T913" s="5"/>
      <c r="U913" s="5"/>
      <c r="V913" s="5"/>
      <c r="W913" s="5"/>
      <c r="X913" s="5"/>
      <c r="Y913" s="5"/>
      <c r="Z913" s="5"/>
    </row>
    <row r="914" spans="1:26" x14ac:dyDescent="0.25">
      <c r="A914" s="1"/>
      <c r="B914" s="5"/>
      <c r="C914" s="122"/>
      <c r="D914" s="3"/>
      <c r="E914" s="434"/>
      <c r="F914" s="400"/>
      <c r="G914" s="401"/>
      <c r="H914" s="5"/>
      <c r="I914" s="5"/>
      <c r="J914" s="5"/>
      <c r="K914" s="5"/>
      <c r="L914" s="5"/>
      <c r="M914" s="5"/>
      <c r="N914" s="5"/>
      <c r="O914" s="5"/>
      <c r="P914" s="5"/>
      <c r="Q914" s="5"/>
      <c r="R914" s="5"/>
      <c r="S914" s="5"/>
      <c r="T914" s="5"/>
      <c r="U914" s="5"/>
      <c r="V914" s="5"/>
      <c r="W914" s="5"/>
      <c r="X914" s="5"/>
      <c r="Y914" s="5"/>
      <c r="Z914" s="5"/>
    </row>
    <row r="915" spans="1:26" x14ac:dyDescent="0.25">
      <c r="A915" s="1"/>
      <c r="B915" s="5"/>
      <c r="C915" s="122"/>
      <c r="D915" s="3"/>
      <c r="E915" s="434"/>
      <c r="F915" s="400"/>
      <c r="G915" s="401"/>
      <c r="H915" s="5"/>
      <c r="I915" s="5"/>
      <c r="J915" s="5"/>
      <c r="K915" s="5"/>
      <c r="L915" s="5"/>
      <c r="M915" s="5"/>
      <c r="N915" s="5"/>
      <c r="O915" s="5"/>
      <c r="P915" s="5"/>
      <c r="Q915" s="5"/>
      <c r="R915" s="5"/>
      <c r="S915" s="5"/>
      <c r="T915" s="5"/>
      <c r="U915" s="5"/>
      <c r="V915" s="5"/>
      <c r="W915" s="5"/>
      <c r="X915" s="5"/>
      <c r="Y915" s="5"/>
      <c r="Z915" s="5"/>
    </row>
    <row r="916" spans="1:26" x14ac:dyDescent="0.25">
      <c r="A916" s="1"/>
      <c r="B916" s="5"/>
      <c r="C916" s="122"/>
      <c r="D916" s="3"/>
      <c r="E916" s="434"/>
      <c r="F916" s="400"/>
      <c r="G916" s="401"/>
      <c r="H916" s="5"/>
      <c r="I916" s="5"/>
      <c r="J916" s="5"/>
      <c r="K916" s="5"/>
      <c r="L916" s="5"/>
      <c r="M916" s="5"/>
      <c r="N916" s="5"/>
      <c r="O916" s="5"/>
      <c r="P916" s="5"/>
      <c r="Q916" s="5"/>
      <c r="R916" s="5"/>
      <c r="S916" s="5"/>
      <c r="T916" s="5"/>
      <c r="U916" s="5"/>
      <c r="V916" s="5"/>
      <c r="W916" s="5"/>
      <c r="X916" s="5"/>
      <c r="Y916" s="5"/>
      <c r="Z916" s="5"/>
    </row>
    <row r="917" spans="1:26" x14ac:dyDescent="0.25">
      <c r="A917" s="1"/>
      <c r="B917" s="5"/>
      <c r="C917" s="122"/>
      <c r="D917" s="3"/>
      <c r="E917" s="434"/>
      <c r="F917" s="400"/>
      <c r="G917" s="401"/>
      <c r="H917" s="5"/>
      <c r="I917" s="5"/>
      <c r="J917" s="5"/>
      <c r="K917" s="5"/>
      <c r="L917" s="5"/>
      <c r="M917" s="5"/>
      <c r="N917" s="5"/>
      <c r="O917" s="5"/>
      <c r="P917" s="5"/>
      <c r="Q917" s="5"/>
      <c r="R917" s="5"/>
      <c r="S917" s="5"/>
      <c r="T917" s="5"/>
      <c r="U917" s="5"/>
      <c r="V917" s="5"/>
      <c r="W917" s="5"/>
      <c r="X917" s="5"/>
      <c r="Y917" s="5"/>
      <c r="Z917" s="5"/>
    </row>
    <row r="918" spans="1:26" x14ac:dyDescent="0.25">
      <c r="A918" s="1"/>
      <c r="B918" s="5"/>
      <c r="C918" s="122"/>
      <c r="D918" s="3"/>
      <c r="E918" s="434"/>
      <c r="F918" s="400"/>
      <c r="G918" s="401"/>
      <c r="H918" s="5"/>
      <c r="I918" s="5"/>
      <c r="J918" s="5"/>
      <c r="K918" s="5"/>
      <c r="L918" s="5"/>
      <c r="M918" s="5"/>
      <c r="N918" s="5"/>
      <c r="O918" s="5"/>
      <c r="P918" s="5"/>
      <c r="Q918" s="5"/>
      <c r="R918" s="5"/>
      <c r="S918" s="5"/>
      <c r="T918" s="5"/>
      <c r="U918" s="5"/>
      <c r="V918" s="5"/>
      <c r="W918" s="5"/>
      <c r="X918" s="5"/>
      <c r="Y918" s="5"/>
      <c r="Z918" s="5"/>
    </row>
    <row r="919" spans="1:26" x14ac:dyDescent="0.25">
      <c r="A919" s="1"/>
      <c r="B919" s="5"/>
      <c r="C919" s="122"/>
      <c r="D919" s="3"/>
      <c r="E919" s="434"/>
      <c r="F919" s="400"/>
      <c r="G919" s="401"/>
      <c r="H919" s="5"/>
      <c r="I919" s="5"/>
      <c r="J919" s="5"/>
      <c r="K919" s="5"/>
      <c r="L919" s="5"/>
      <c r="M919" s="5"/>
      <c r="N919" s="5"/>
      <c r="O919" s="5"/>
      <c r="P919" s="5"/>
      <c r="Q919" s="5"/>
      <c r="R919" s="5"/>
      <c r="S919" s="5"/>
      <c r="T919" s="5"/>
      <c r="U919" s="5"/>
      <c r="V919" s="5"/>
      <c r="W919" s="5"/>
      <c r="X919" s="5"/>
      <c r="Y919" s="5"/>
      <c r="Z919" s="5"/>
    </row>
    <row r="920" spans="1:26" x14ac:dyDescent="0.25">
      <c r="A920" s="1"/>
      <c r="B920" s="5"/>
      <c r="C920" s="122"/>
      <c r="D920" s="3"/>
      <c r="E920" s="434"/>
      <c r="F920" s="400"/>
      <c r="G920" s="401"/>
      <c r="H920" s="5"/>
      <c r="I920" s="5"/>
      <c r="J920" s="5"/>
      <c r="K920" s="5"/>
      <c r="L920" s="5"/>
      <c r="M920" s="5"/>
      <c r="N920" s="5"/>
      <c r="O920" s="5"/>
      <c r="P920" s="5"/>
      <c r="Q920" s="5"/>
      <c r="R920" s="5"/>
      <c r="S920" s="5"/>
      <c r="T920" s="5"/>
      <c r="U920" s="5"/>
      <c r="V920" s="5"/>
      <c r="W920" s="5"/>
      <c r="X920" s="5"/>
      <c r="Y920" s="5"/>
      <c r="Z920" s="5"/>
    </row>
    <row r="921" spans="1:26" x14ac:dyDescent="0.25">
      <c r="A921" s="1"/>
      <c r="B921" s="5"/>
      <c r="C921" s="122"/>
      <c r="D921" s="3"/>
      <c r="E921" s="434"/>
      <c r="F921" s="400"/>
      <c r="G921" s="401"/>
      <c r="H921" s="5"/>
      <c r="I921" s="5"/>
      <c r="J921" s="5"/>
      <c r="K921" s="5"/>
      <c r="L921" s="5"/>
      <c r="M921" s="5"/>
      <c r="N921" s="5"/>
      <c r="O921" s="5"/>
      <c r="P921" s="5"/>
      <c r="Q921" s="5"/>
      <c r="R921" s="5"/>
      <c r="S921" s="5"/>
      <c r="T921" s="5"/>
      <c r="U921" s="5"/>
      <c r="V921" s="5"/>
      <c r="W921" s="5"/>
      <c r="X921" s="5"/>
      <c r="Y921" s="5"/>
      <c r="Z921" s="5"/>
    </row>
    <row r="922" spans="1:26" x14ac:dyDescent="0.25">
      <c r="A922" s="1"/>
      <c r="B922" s="5"/>
      <c r="C922" s="122"/>
      <c r="D922" s="3"/>
      <c r="E922" s="434"/>
      <c r="F922" s="400"/>
      <c r="G922" s="401"/>
      <c r="H922" s="5"/>
      <c r="I922" s="5"/>
      <c r="J922" s="5"/>
      <c r="K922" s="5"/>
      <c r="L922" s="5"/>
      <c r="M922" s="5"/>
      <c r="N922" s="5"/>
      <c r="O922" s="5"/>
      <c r="P922" s="5"/>
      <c r="Q922" s="5"/>
      <c r="R922" s="5"/>
      <c r="S922" s="5"/>
      <c r="T922" s="5"/>
      <c r="U922" s="5"/>
      <c r="V922" s="5"/>
      <c r="W922" s="5"/>
      <c r="X922" s="5"/>
      <c r="Y922" s="5"/>
      <c r="Z922" s="5"/>
    </row>
    <row r="923" spans="1:26" x14ac:dyDescent="0.25">
      <c r="A923" s="1"/>
      <c r="B923" s="5"/>
      <c r="C923" s="122"/>
      <c r="D923" s="3"/>
      <c r="E923" s="434"/>
      <c r="F923" s="400"/>
      <c r="G923" s="401"/>
      <c r="H923" s="5"/>
      <c r="I923" s="5"/>
      <c r="J923" s="5"/>
      <c r="K923" s="5"/>
      <c r="L923" s="5"/>
      <c r="M923" s="5"/>
      <c r="N923" s="5"/>
      <c r="O923" s="5"/>
      <c r="P923" s="5"/>
      <c r="Q923" s="5"/>
      <c r="R923" s="5"/>
      <c r="S923" s="5"/>
      <c r="T923" s="5"/>
      <c r="U923" s="5"/>
      <c r="V923" s="5"/>
      <c r="W923" s="5"/>
      <c r="X923" s="5"/>
      <c r="Y923" s="5"/>
      <c r="Z923" s="5"/>
    </row>
    <row r="924" spans="1:26" x14ac:dyDescent="0.25">
      <c r="A924" s="1"/>
      <c r="B924" s="5"/>
      <c r="C924" s="122"/>
      <c r="D924" s="3"/>
      <c r="E924" s="434"/>
      <c r="F924" s="400"/>
      <c r="G924" s="401"/>
      <c r="H924" s="5"/>
      <c r="I924" s="5"/>
      <c r="J924" s="5"/>
      <c r="K924" s="5"/>
      <c r="L924" s="5"/>
      <c r="M924" s="5"/>
      <c r="N924" s="5"/>
      <c r="O924" s="5"/>
      <c r="P924" s="5"/>
      <c r="Q924" s="5"/>
      <c r="R924" s="5"/>
      <c r="S924" s="5"/>
      <c r="T924" s="5"/>
      <c r="U924" s="5"/>
      <c r="V924" s="5"/>
      <c r="W924" s="5"/>
      <c r="X924" s="5"/>
      <c r="Y924" s="5"/>
      <c r="Z924" s="5"/>
    </row>
    <row r="925" spans="1:26" x14ac:dyDescent="0.25">
      <c r="A925" s="1"/>
      <c r="B925" s="5"/>
      <c r="C925" s="122"/>
      <c r="D925" s="3"/>
      <c r="E925" s="434"/>
      <c r="F925" s="400"/>
      <c r="G925" s="401"/>
      <c r="H925" s="5"/>
      <c r="I925" s="5"/>
      <c r="J925" s="5"/>
      <c r="K925" s="5"/>
      <c r="L925" s="5"/>
      <c r="M925" s="5"/>
      <c r="N925" s="5"/>
      <c r="O925" s="5"/>
      <c r="P925" s="5"/>
      <c r="Q925" s="5"/>
      <c r="R925" s="5"/>
      <c r="S925" s="5"/>
      <c r="T925" s="5"/>
      <c r="U925" s="5"/>
      <c r="V925" s="5"/>
      <c r="W925" s="5"/>
      <c r="X925" s="5"/>
      <c r="Y925" s="5"/>
      <c r="Z925" s="5"/>
    </row>
    <row r="926" spans="1:26" x14ac:dyDescent="0.25">
      <c r="A926" s="1"/>
      <c r="B926" s="5"/>
      <c r="C926" s="122"/>
      <c r="D926" s="3"/>
      <c r="E926" s="434"/>
      <c r="F926" s="400"/>
      <c r="G926" s="401"/>
      <c r="H926" s="5"/>
      <c r="I926" s="5"/>
      <c r="J926" s="5"/>
      <c r="K926" s="5"/>
      <c r="L926" s="5"/>
      <c r="M926" s="5"/>
      <c r="N926" s="5"/>
      <c r="O926" s="5"/>
      <c r="P926" s="5"/>
      <c r="Q926" s="5"/>
      <c r="R926" s="5"/>
      <c r="S926" s="5"/>
      <c r="T926" s="5"/>
      <c r="U926" s="5"/>
      <c r="V926" s="5"/>
      <c r="W926" s="5"/>
      <c r="X926" s="5"/>
      <c r="Y926" s="5"/>
      <c r="Z926" s="5"/>
    </row>
    <row r="927" spans="1:26" x14ac:dyDescent="0.25">
      <c r="A927" s="1"/>
      <c r="B927" s="5"/>
      <c r="C927" s="122"/>
      <c r="D927" s="3"/>
      <c r="E927" s="434"/>
      <c r="F927" s="400"/>
      <c r="G927" s="401"/>
      <c r="H927" s="5"/>
      <c r="I927" s="5"/>
      <c r="J927" s="5"/>
      <c r="K927" s="5"/>
      <c r="L927" s="5"/>
      <c r="M927" s="5"/>
      <c r="N927" s="5"/>
      <c r="O927" s="5"/>
      <c r="P927" s="5"/>
      <c r="Q927" s="5"/>
      <c r="R927" s="5"/>
      <c r="S927" s="5"/>
      <c r="T927" s="5"/>
      <c r="U927" s="5"/>
      <c r="V927" s="5"/>
      <c r="W927" s="5"/>
      <c r="X927" s="5"/>
      <c r="Y927" s="5"/>
      <c r="Z927" s="5"/>
    </row>
    <row r="928" spans="1:26" x14ac:dyDescent="0.25">
      <c r="A928" s="1"/>
      <c r="B928" s="5"/>
      <c r="C928" s="122"/>
      <c r="D928" s="3"/>
      <c r="E928" s="434"/>
      <c r="F928" s="400"/>
      <c r="G928" s="401"/>
      <c r="H928" s="5"/>
      <c r="I928" s="5"/>
      <c r="J928" s="5"/>
      <c r="K928" s="5"/>
      <c r="L928" s="5"/>
      <c r="M928" s="5"/>
      <c r="N928" s="5"/>
      <c r="O928" s="5"/>
      <c r="P928" s="5"/>
      <c r="Q928" s="5"/>
      <c r="R928" s="5"/>
      <c r="S928" s="5"/>
      <c r="T928" s="5"/>
      <c r="U928" s="5"/>
      <c r="V928" s="5"/>
      <c r="W928" s="5"/>
      <c r="X928" s="5"/>
      <c r="Y928" s="5"/>
      <c r="Z928" s="5"/>
    </row>
    <row r="929" spans="1:26" x14ac:dyDescent="0.25">
      <c r="A929" s="1"/>
      <c r="B929" s="5"/>
      <c r="C929" s="122"/>
      <c r="D929" s="3"/>
      <c r="E929" s="434"/>
      <c r="F929" s="400"/>
      <c r="G929" s="401"/>
      <c r="H929" s="5"/>
      <c r="I929" s="5"/>
      <c r="J929" s="5"/>
      <c r="K929" s="5"/>
      <c r="L929" s="5"/>
      <c r="M929" s="5"/>
      <c r="N929" s="5"/>
      <c r="O929" s="5"/>
      <c r="P929" s="5"/>
      <c r="Q929" s="5"/>
      <c r="R929" s="5"/>
      <c r="S929" s="5"/>
      <c r="T929" s="5"/>
      <c r="U929" s="5"/>
      <c r="V929" s="5"/>
      <c r="W929" s="5"/>
      <c r="X929" s="5"/>
      <c r="Y929" s="5"/>
      <c r="Z929" s="5"/>
    </row>
    <row r="930" spans="1:26" x14ac:dyDescent="0.25">
      <c r="A930" s="1"/>
      <c r="B930" s="5"/>
      <c r="C930" s="122"/>
      <c r="D930" s="3"/>
      <c r="E930" s="434"/>
      <c r="F930" s="400"/>
      <c r="G930" s="401"/>
      <c r="H930" s="5"/>
      <c r="I930" s="5"/>
      <c r="J930" s="5"/>
      <c r="K930" s="5"/>
      <c r="L930" s="5"/>
      <c r="M930" s="5"/>
      <c r="N930" s="5"/>
      <c r="O930" s="5"/>
      <c r="P930" s="5"/>
      <c r="Q930" s="5"/>
      <c r="R930" s="5"/>
      <c r="S930" s="5"/>
      <c r="T930" s="5"/>
      <c r="U930" s="5"/>
      <c r="V930" s="5"/>
      <c r="W930" s="5"/>
      <c r="X930" s="5"/>
      <c r="Y930" s="5"/>
      <c r="Z930" s="5"/>
    </row>
    <row r="931" spans="1:26" x14ac:dyDescent="0.25">
      <c r="A931" s="1"/>
      <c r="B931" s="5"/>
      <c r="C931" s="122"/>
      <c r="D931" s="3"/>
      <c r="E931" s="434"/>
      <c r="F931" s="400"/>
      <c r="G931" s="401"/>
      <c r="H931" s="5"/>
      <c r="I931" s="5"/>
      <c r="J931" s="5"/>
      <c r="K931" s="5"/>
      <c r="L931" s="5"/>
      <c r="M931" s="5"/>
      <c r="N931" s="5"/>
      <c r="O931" s="5"/>
      <c r="P931" s="5"/>
      <c r="Q931" s="5"/>
      <c r="R931" s="5"/>
      <c r="S931" s="5"/>
      <c r="T931" s="5"/>
      <c r="U931" s="5"/>
      <c r="V931" s="5"/>
      <c r="W931" s="5"/>
      <c r="X931" s="5"/>
      <c r="Y931" s="5"/>
      <c r="Z931" s="5"/>
    </row>
    <row r="932" spans="1:26" x14ac:dyDescent="0.25">
      <c r="A932" s="1"/>
      <c r="B932" s="5"/>
      <c r="C932" s="122"/>
      <c r="D932" s="3"/>
      <c r="E932" s="434"/>
      <c r="F932" s="400"/>
      <c r="G932" s="401"/>
      <c r="H932" s="5"/>
      <c r="I932" s="5"/>
      <c r="J932" s="5"/>
      <c r="K932" s="5"/>
      <c r="L932" s="5"/>
      <c r="M932" s="5"/>
      <c r="N932" s="5"/>
      <c r="O932" s="5"/>
      <c r="P932" s="5"/>
      <c r="Q932" s="5"/>
      <c r="R932" s="5"/>
      <c r="S932" s="5"/>
      <c r="T932" s="5"/>
      <c r="U932" s="5"/>
      <c r="V932" s="5"/>
      <c r="W932" s="5"/>
      <c r="X932" s="5"/>
      <c r="Y932" s="5"/>
      <c r="Z932" s="5"/>
    </row>
    <row r="933" spans="1:26" x14ac:dyDescent="0.25">
      <c r="A933" s="1"/>
      <c r="B933" s="5"/>
      <c r="C933" s="122"/>
      <c r="D933" s="3"/>
      <c r="E933" s="434"/>
      <c r="F933" s="400"/>
      <c r="G933" s="401"/>
      <c r="H933" s="5"/>
      <c r="I933" s="5"/>
      <c r="J933" s="5"/>
      <c r="K933" s="5"/>
      <c r="L933" s="5"/>
      <c r="M933" s="5"/>
      <c r="N933" s="5"/>
      <c r="O933" s="5"/>
      <c r="P933" s="5"/>
      <c r="Q933" s="5"/>
      <c r="R933" s="5"/>
      <c r="S933" s="5"/>
      <c r="T933" s="5"/>
      <c r="U933" s="5"/>
      <c r="V933" s="5"/>
      <c r="W933" s="5"/>
      <c r="X933" s="5"/>
      <c r="Y933" s="5"/>
      <c r="Z933" s="5"/>
    </row>
    <row r="934" spans="1:26" x14ac:dyDescent="0.25">
      <c r="A934" s="1"/>
      <c r="B934" s="5"/>
      <c r="C934" s="122"/>
      <c r="D934" s="3"/>
      <c r="E934" s="434"/>
      <c r="F934" s="400"/>
      <c r="G934" s="401"/>
      <c r="H934" s="5"/>
      <c r="I934" s="5"/>
      <c r="J934" s="5"/>
      <c r="K934" s="5"/>
      <c r="L934" s="5"/>
      <c r="M934" s="5"/>
      <c r="N934" s="5"/>
      <c r="O934" s="5"/>
      <c r="P934" s="5"/>
      <c r="Q934" s="5"/>
      <c r="R934" s="5"/>
      <c r="S934" s="5"/>
      <c r="T934" s="5"/>
      <c r="U934" s="5"/>
      <c r="V934" s="5"/>
      <c r="W934" s="5"/>
      <c r="X934" s="5"/>
      <c r="Y934" s="5"/>
      <c r="Z934" s="5"/>
    </row>
    <row r="935" spans="1:26" x14ac:dyDescent="0.25">
      <c r="A935" s="1"/>
      <c r="B935" s="5"/>
      <c r="C935" s="122"/>
      <c r="D935" s="3"/>
      <c r="E935" s="434"/>
      <c r="F935" s="400"/>
      <c r="G935" s="401"/>
      <c r="H935" s="5"/>
      <c r="I935" s="5"/>
      <c r="J935" s="5"/>
      <c r="K935" s="5"/>
      <c r="L935" s="5"/>
      <c r="M935" s="5"/>
      <c r="N935" s="5"/>
      <c r="O935" s="5"/>
      <c r="P935" s="5"/>
      <c r="Q935" s="5"/>
      <c r="R935" s="5"/>
      <c r="S935" s="5"/>
      <c r="T935" s="5"/>
      <c r="U935" s="5"/>
      <c r="V935" s="5"/>
      <c r="W935" s="5"/>
      <c r="X935" s="5"/>
      <c r="Y935" s="5"/>
      <c r="Z935" s="5"/>
    </row>
    <row r="936" spans="1:26" x14ac:dyDescent="0.25">
      <c r="A936" s="1"/>
      <c r="B936" s="5"/>
      <c r="C936" s="122"/>
      <c r="D936" s="3"/>
      <c r="E936" s="434"/>
      <c r="F936" s="400"/>
      <c r="G936" s="401"/>
      <c r="H936" s="5"/>
      <c r="I936" s="5"/>
      <c r="J936" s="5"/>
      <c r="K936" s="5"/>
      <c r="L936" s="5"/>
      <c r="M936" s="5"/>
      <c r="N936" s="5"/>
      <c r="O936" s="5"/>
      <c r="P936" s="5"/>
      <c r="Q936" s="5"/>
      <c r="R936" s="5"/>
      <c r="S936" s="5"/>
      <c r="T936" s="5"/>
      <c r="U936" s="5"/>
      <c r="V936" s="5"/>
      <c r="W936" s="5"/>
      <c r="X936" s="5"/>
      <c r="Y936" s="5"/>
      <c r="Z936" s="5"/>
    </row>
    <row r="937" spans="1:26" x14ac:dyDescent="0.25">
      <c r="A937" s="1"/>
      <c r="B937" s="5"/>
      <c r="C937" s="122"/>
      <c r="D937" s="3"/>
      <c r="E937" s="434"/>
      <c r="F937" s="400"/>
      <c r="G937" s="401"/>
      <c r="H937" s="5"/>
      <c r="I937" s="5"/>
      <c r="J937" s="5"/>
      <c r="K937" s="5"/>
      <c r="L937" s="5"/>
      <c r="M937" s="5"/>
      <c r="N937" s="5"/>
      <c r="O937" s="5"/>
      <c r="P937" s="5"/>
      <c r="Q937" s="5"/>
      <c r="R937" s="5"/>
      <c r="S937" s="5"/>
      <c r="T937" s="5"/>
      <c r="U937" s="5"/>
      <c r="V937" s="5"/>
      <c r="W937" s="5"/>
      <c r="X937" s="5"/>
      <c r="Y937" s="5"/>
      <c r="Z937" s="5"/>
    </row>
    <row r="938" spans="1:26" x14ac:dyDescent="0.25">
      <c r="A938" s="1"/>
      <c r="B938" s="5"/>
      <c r="C938" s="122"/>
      <c r="D938" s="3"/>
      <c r="E938" s="434"/>
      <c r="F938" s="400"/>
      <c r="G938" s="401"/>
      <c r="H938" s="5"/>
      <c r="I938" s="5"/>
      <c r="J938" s="5"/>
      <c r="K938" s="5"/>
      <c r="L938" s="5"/>
      <c r="M938" s="5"/>
      <c r="N938" s="5"/>
      <c r="O938" s="5"/>
      <c r="P938" s="5"/>
      <c r="Q938" s="5"/>
      <c r="R938" s="5"/>
      <c r="S938" s="5"/>
      <c r="T938" s="5"/>
      <c r="U938" s="5"/>
      <c r="V938" s="5"/>
      <c r="W938" s="5"/>
      <c r="X938" s="5"/>
      <c r="Y938" s="5"/>
      <c r="Z938" s="5"/>
    </row>
    <row r="939" spans="1:26" x14ac:dyDescent="0.25">
      <c r="A939" s="1"/>
      <c r="B939" s="5"/>
      <c r="C939" s="122"/>
      <c r="D939" s="3"/>
      <c r="E939" s="434"/>
      <c r="F939" s="400"/>
      <c r="G939" s="401"/>
      <c r="H939" s="5"/>
      <c r="I939" s="5"/>
      <c r="J939" s="5"/>
      <c r="K939" s="5"/>
      <c r="L939" s="5"/>
      <c r="M939" s="5"/>
      <c r="N939" s="5"/>
      <c r="O939" s="5"/>
      <c r="P939" s="5"/>
      <c r="Q939" s="5"/>
      <c r="R939" s="5"/>
      <c r="S939" s="5"/>
      <c r="T939" s="5"/>
      <c r="U939" s="5"/>
      <c r="V939" s="5"/>
      <c r="W939" s="5"/>
      <c r="X939" s="5"/>
      <c r="Y939" s="5"/>
      <c r="Z939" s="5"/>
    </row>
    <row r="940" spans="1:26" x14ac:dyDescent="0.25">
      <c r="A940" s="1"/>
      <c r="B940" s="5"/>
      <c r="C940" s="122"/>
      <c r="D940" s="3"/>
      <c r="E940" s="434"/>
      <c r="F940" s="400"/>
      <c r="G940" s="401"/>
      <c r="H940" s="5"/>
      <c r="I940" s="5"/>
      <c r="J940" s="5"/>
      <c r="K940" s="5"/>
      <c r="L940" s="5"/>
      <c r="M940" s="5"/>
      <c r="N940" s="5"/>
      <c r="O940" s="5"/>
      <c r="P940" s="5"/>
      <c r="Q940" s="5"/>
      <c r="R940" s="5"/>
      <c r="S940" s="5"/>
      <c r="T940" s="5"/>
      <c r="U940" s="5"/>
      <c r="V940" s="5"/>
      <c r="W940" s="5"/>
      <c r="X940" s="5"/>
      <c r="Y940" s="5"/>
      <c r="Z940" s="5"/>
    </row>
    <row r="941" spans="1:26" x14ac:dyDescent="0.25">
      <c r="A941" s="1"/>
      <c r="B941" s="5"/>
      <c r="C941" s="122"/>
      <c r="D941" s="3"/>
      <c r="E941" s="434"/>
      <c r="F941" s="400"/>
      <c r="G941" s="401"/>
      <c r="H941" s="5"/>
      <c r="I941" s="5"/>
      <c r="J941" s="5"/>
      <c r="K941" s="5"/>
      <c r="L941" s="5"/>
      <c r="M941" s="5"/>
      <c r="N941" s="5"/>
      <c r="O941" s="5"/>
      <c r="P941" s="5"/>
      <c r="Q941" s="5"/>
      <c r="R941" s="5"/>
      <c r="S941" s="5"/>
      <c r="T941" s="5"/>
      <c r="U941" s="5"/>
      <c r="V941" s="5"/>
      <c r="W941" s="5"/>
      <c r="X941" s="5"/>
      <c r="Y941" s="5"/>
      <c r="Z941" s="5"/>
    </row>
    <row r="942" spans="1:26" x14ac:dyDescent="0.25">
      <c r="A942" s="1"/>
      <c r="B942" s="5"/>
      <c r="C942" s="122"/>
      <c r="D942" s="3"/>
      <c r="E942" s="434"/>
      <c r="F942" s="400"/>
      <c r="G942" s="401"/>
      <c r="H942" s="5"/>
      <c r="I942" s="5"/>
      <c r="J942" s="5"/>
      <c r="K942" s="5"/>
      <c r="L942" s="5"/>
      <c r="M942" s="5"/>
      <c r="N942" s="5"/>
      <c r="O942" s="5"/>
      <c r="P942" s="5"/>
      <c r="Q942" s="5"/>
      <c r="R942" s="5"/>
      <c r="S942" s="5"/>
      <c r="T942" s="5"/>
      <c r="U942" s="5"/>
      <c r="V942" s="5"/>
      <c r="W942" s="5"/>
      <c r="X942" s="5"/>
      <c r="Y942" s="5"/>
      <c r="Z942" s="5"/>
    </row>
    <row r="943" spans="1:26" x14ac:dyDescent="0.25">
      <c r="A943" s="1"/>
      <c r="B943" s="5"/>
      <c r="C943" s="122"/>
      <c r="D943" s="3"/>
      <c r="E943" s="434"/>
      <c r="F943" s="400"/>
      <c r="G943" s="401"/>
      <c r="H943" s="5"/>
      <c r="I943" s="5"/>
      <c r="J943" s="5"/>
      <c r="K943" s="5"/>
      <c r="L943" s="5"/>
      <c r="M943" s="5"/>
      <c r="N943" s="5"/>
      <c r="O943" s="5"/>
      <c r="P943" s="5"/>
      <c r="Q943" s="5"/>
      <c r="R943" s="5"/>
      <c r="S943" s="5"/>
      <c r="T943" s="5"/>
      <c r="U943" s="5"/>
      <c r="V943" s="5"/>
      <c r="W943" s="5"/>
      <c r="X943" s="5"/>
      <c r="Y943" s="5"/>
      <c r="Z943" s="5"/>
    </row>
    <row r="944" spans="1:26" x14ac:dyDescent="0.25">
      <c r="A944" s="1"/>
      <c r="B944" s="5"/>
      <c r="C944" s="122"/>
      <c r="D944" s="3"/>
      <c r="E944" s="434"/>
      <c r="F944" s="400"/>
      <c r="G944" s="401"/>
      <c r="H944" s="5"/>
      <c r="I944" s="5"/>
      <c r="J944" s="5"/>
      <c r="K944" s="5"/>
      <c r="L944" s="5"/>
      <c r="M944" s="5"/>
      <c r="N944" s="5"/>
      <c r="O944" s="5"/>
      <c r="P944" s="5"/>
      <c r="Q944" s="5"/>
      <c r="R944" s="5"/>
      <c r="S944" s="5"/>
      <c r="T944" s="5"/>
      <c r="U944" s="5"/>
      <c r="V944" s="5"/>
      <c r="W944" s="5"/>
      <c r="X944" s="5"/>
      <c r="Y944" s="5"/>
      <c r="Z944" s="5"/>
    </row>
    <row r="945" spans="1:26" x14ac:dyDescent="0.25">
      <c r="A945" s="1"/>
      <c r="B945" s="5"/>
      <c r="C945" s="122"/>
      <c r="D945" s="3"/>
      <c r="E945" s="434"/>
      <c r="F945" s="400"/>
      <c r="G945" s="401"/>
      <c r="H945" s="5"/>
      <c r="I945" s="5"/>
      <c r="J945" s="5"/>
      <c r="K945" s="5"/>
      <c r="L945" s="5"/>
      <c r="M945" s="5"/>
      <c r="N945" s="5"/>
      <c r="O945" s="5"/>
      <c r="P945" s="5"/>
      <c r="Q945" s="5"/>
      <c r="R945" s="5"/>
      <c r="S945" s="5"/>
      <c r="T945" s="5"/>
      <c r="U945" s="5"/>
      <c r="V945" s="5"/>
      <c r="W945" s="5"/>
      <c r="X945" s="5"/>
      <c r="Y945" s="5"/>
      <c r="Z945" s="5"/>
    </row>
    <row r="946" spans="1:26" x14ac:dyDescent="0.25">
      <c r="A946" s="1"/>
      <c r="B946" s="5"/>
      <c r="C946" s="122"/>
      <c r="D946" s="3"/>
      <c r="E946" s="434"/>
      <c r="F946" s="400"/>
      <c r="G946" s="401"/>
      <c r="H946" s="5"/>
      <c r="I946" s="5"/>
      <c r="J946" s="5"/>
      <c r="K946" s="5"/>
      <c r="L946" s="5"/>
      <c r="M946" s="5"/>
      <c r="N946" s="5"/>
      <c r="O946" s="5"/>
      <c r="P946" s="5"/>
      <c r="Q946" s="5"/>
      <c r="R946" s="5"/>
      <c r="S946" s="5"/>
      <c r="T946" s="5"/>
      <c r="U946" s="5"/>
      <c r="V946" s="5"/>
      <c r="W946" s="5"/>
      <c r="X946" s="5"/>
      <c r="Y946" s="5"/>
      <c r="Z946" s="5"/>
    </row>
    <row r="947" spans="1:26" x14ac:dyDescent="0.25">
      <c r="A947" s="1"/>
      <c r="B947" s="5"/>
      <c r="C947" s="122"/>
      <c r="D947" s="3"/>
      <c r="E947" s="434"/>
      <c r="F947" s="400"/>
      <c r="G947" s="401"/>
      <c r="H947" s="5"/>
      <c r="I947" s="5"/>
      <c r="J947" s="5"/>
      <c r="K947" s="5"/>
      <c r="L947" s="5"/>
      <c r="M947" s="5"/>
      <c r="N947" s="5"/>
      <c r="O947" s="5"/>
      <c r="P947" s="5"/>
      <c r="Q947" s="5"/>
      <c r="R947" s="5"/>
      <c r="S947" s="5"/>
      <c r="T947" s="5"/>
      <c r="U947" s="5"/>
      <c r="V947" s="5"/>
      <c r="W947" s="5"/>
      <c r="X947" s="5"/>
      <c r="Y947" s="5"/>
      <c r="Z947" s="5"/>
    </row>
    <row r="948" spans="1:26" x14ac:dyDescent="0.25">
      <c r="A948" s="1"/>
      <c r="B948" s="5"/>
      <c r="C948" s="122"/>
      <c r="D948" s="3"/>
      <c r="E948" s="434"/>
      <c r="F948" s="400"/>
      <c r="G948" s="401"/>
      <c r="H948" s="5"/>
      <c r="I948" s="5"/>
      <c r="J948" s="5"/>
      <c r="K948" s="5"/>
      <c r="L948" s="5"/>
      <c r="M948" s="5"/>
      <c r="N948" s="5"/>
      <c r="O948" s="5"/>
      <c r="P948" s="5"/>
      <c r="Q948" s="5"/>
      <c r="R948" s="5"/>
      <c r="S948" s="5"/>
      <c r="T948" s="5"/>
      <c r="U948" s="5"/>
      <c r="V948" s="5"/>
      <c r="W948" s="5"/>
      <c r="X948" s="5"/>
      <c r="Y948" s="5"/>
      <c r="Z948" s="5"/>
    </row>
    <row r="949" spans="1:26" x14ac:dyDescent="0.25">
      <c r="A949" s="1"/>
      <c r="B949" s="5"/>
      <c r="C949" s="122"/>
      <c r="D949" s="3"/>
      <c r="E949" s="434"/>
      <c r="F949" s="400"/>
      <c r="G949" s="401"/>
      <c r="H949" s="5"/>
      <c r="I949" s="5"/>
      <c r="J949" s="5"/>
      <c r="K949" s="5"/>
      <c r="L949" s="5"/>
      <c r="M949" s="5"/>
      <c r="N949" s="5"/>
      <c r="O949" s="5"/>
      <c r="P949" s="5"/>
      <c r="Q949" s="5"/>
      <c r="R949" s="5"/>
      <c r="S949" s="5"/>
      <c r="T949" s="5"/>
      <c r="U949" s="5"/>
      <c r="V949" s="5"/>
      <c r="W949" s="5"/>
      <c r="X949" s="5"/>
      <c r="Y949" s="5"/>
      <c r="Z949" s="5"/>
    </row>
    <row r="950" spans="1:26" x14ac:dyDescent="0.25">
      <c r="A950" s="1"/>
      <c r="B950" s="5"/>
      <c r="C950" s="122"/>
      <c r="D950" s="3"/>
      <c r="E950" s="434"/>
      <c r="F950" s="400"/>
      <c r="G950" s="401"/>
      <c r="H950" s="5"/>
      <c r="I950" s="5"/>
      <c r="J950" s="5"/>
      <c r="K950" s="5"/>
      <c r="L950" s="5"/>
      <c r="M950" s="5"/>
      <c r="N950" s="5"/>
      <c r="O950" s="5"/>
      <c r="P950" s="5"/>
      <c r="Q950" s="5"/>
      <c r="R950" s="5"/>
      <c r="S950" s="5"/>
      <c r="T950" s="5"/>
      <c r="U950" s="5"/>
      <c r="V950" s="5"/>
      <c r="W950" s="5"/>
      <c r="X950" s="5"/>
      <c r="Y950" s="5"/>
      <c r="Z950" s="5"/>
    </row>
    <row r="951" spans="1:26" x14ac:dyDescent="0.25">
      <c r="A951" s="1"/>
      <c r="B951" s="5"/>
      <c r="C951" s="122"/>
      <c r="D951" s="3"/>
      <c r="E951" s="434"/>
      <c r="F951" s="400"/>
      <c r="G951" s="401"/>
      <c r="H951" s="5"/>
      <c r="I951" s="5"/>
      <c r="J951" s="5"/>
      <c r="K951" s="5"/>
      <c r="L951" s="5"/>
      <c r="M951" s="5"/>
      <c r="N951" s="5"/>
      <c r="O951" s="5"/>
      <c r="P951" s="5"/>
      <c r="Q951" s="5"/>
      <c r="R951" s="5"/>
      <c r="S951" s="5"/>
      <c r="T951" s="5"/>
      <c r="U951" s="5"/>
      <c r="V951" s="5"/>
      <c r="W951" s="5"/>
      <c r="X951" s="5"/>
      <c r="Y951" s="5"/>
      <c r="Z951" s="5"/>
    </row>
    <row r="952" spans="1:26" x14ac:dyDescent="0.25">
      <c r="A952" s="1"/>
      <c r="B952" s="5"/>
      <c r="C952" s="122"/>
      <c r="D952" s="3"/>
      <c r="E952" s="434"/>
      <c r="F952" s="400"/>
      <c r="G952" s="401"/>
      <c r="H952" s="5"/>
      <c r="I952" s="5"/>
      <c r="J952" s="5"/>
      <c r="K952" s="5"/>
      <c r="L952" s="5"/>
      <c r="M952" s="5"/>
      <c r="N952" s="5"/>
      <c r="O952" s="5"/>
      <c r="P952" s="5"/>
      <c r="Q952" s="5"/>
      <c r="R952" s="5"/>
      <c r="S952" s="5"/>
      <c r="T952" s="5"/>
      <c r="U952" s="5"/>
      <c r="V952" s="5"/>
      <c r="W952" s="5"/>
      <c r="X952" s="5"/>
      <c r="Y952" s="5"/>
      <c r="Z952" s="5"/>
    </row>
    <row r="953" spans="1:26" x14ac:dyDescent="0.25">
      <c r="A953" s="1"/>
      <c r="B953" s="5"/>
      <c r="C953" s="122"/>
      <c r="D953" s="3"/>
      <c r="E953" s="434"/>
      <c r="F953" s="400"/>
      <c r="G953" s="401"/>
      <c r="H953" s="5"/>
      <c r="I953" s="5"/>
      <c r="J953" s="5"/>
      <c r="K953" s="5"/>
      <c r="L953" s="5"/>
      <c r="M953" s="5"/>
      <c r="N953" s="5"/>
      <c r="O953" s="5"/>
      <c r="P953" s="5"/>
      <c r="Q953" s="5"/>
      <c r="R953" s="5"/>
      <c r="S953" s="5"/>
      <c r="T953" s="5"/>
      <c r="U953" s="5"/>
      <c r="V953" s="5"/>
      <c r="W953" s="5"/>
      <c r="X953" s="5"/>
      <c r="Y953" s="5"/>
      <c r="Z953" s="5"/>
    </row>
    <row r="954" spans="1:26" x14ac:dyDescent="0.25">
      <c r="A954" s="1"/>
      <c r="B954" s="5"/>
      <c r="C954" s="122"/>
      <c r="D954" s="3"/>
      <c r="E954" s="434"/>
      <c r="F954" s="400"/>
      <c r="G954" s="401"/>
      <c r="H954" s="5"/>
      <c r="I954" s="5"/>
      <c r="J954" s="5"/>
      <c r="K954" s="5"/>
      <c r="L954" s="5"/>
      <c r="M954" s="5"/>
      <c r="N954" s="5"/>
      <c r="O954" s="5"/>
      <c r="P954" s="5"/>
      <c r="Q954" s="5"/>
      <c r="R954" s="5"/>
      <c r="S954" s="5"/>
      <c r="T954" s="5"/>
      <c r="U954" s="5"/>
      <c r="V954" s="5"/>
      <c r="W954" s="5"/>
      <c r="X954" s="5"/>
      <c r="Y954" s="5"/>
      <c r="Z954" s="5"/>
    </row>
    <row r="955" spans="1:26" x14ac:dyDescent="0.25">
      <c r="A955" s="1"/>
      <c r="B955" s="5"/>
      <c r="C955" s="122"/>
      <c r="D955" s="3"/>
      <c r="E955" s="434"/>
      <c r="F955" s="400"/>
      <c r="G955" s="401"/>
      <c r="H955" s="5"/>
      <c r="I955" s="5"/>
      <c r="J955" s="5"/>
      <c r="K955" s="5"/>
      <c r="L955" s="5"/>
      <c r="M955" s="5"/>
      <c r="N955" s="5"/>
      <c r="O955" s="5"/>
      <c r="P955" s="5"/>
      <c r="Q955" s="5"/>
      <c r="R955" s="5"/>
      <c r="S955" s="5"/>
      <c r="T955" s="5"/>
      <c r="U955" s="5"/>
      <c r="V955" s="5"/>
      <c r="W955" s="5"/>
      <c r="X955" s="5"/>
      <c r="Y955" s="5"/>
      <c r="Z955" s="5"/>
    </row>
    <row r="956" spans="1:26" x14ac:dyDescent="0.25">
      <c r="A956" s="1"/>
      <c r="B956" s="5"/>
      <c r="C956" s="122"/>
      <c r="D956" s="3"/>
      <c r="E956" s="434"/>
      <c r="F956" s="400"/>
      <c r="G956" s="401"/>
      <c r="H956" s="5"/>
      <c r="I956" s="5"/>
      <c r="J956" s="5"/>
      <c r="K956" s="5"/>
      <c r="L956" s="5"/>
      <c r="M956" s="5"/>
      <c r="N956" s="5"/>
      <c r="O956" s="5"/>
      <c r="P956" s="5"/>
      <c r="Q956" s="5"/>
      <c r="R956" s="5"/>
      <c r="S956" s="5"/>
      <c r="T956" s="5"/>
      <c r="U956" s="5"/>
      <c r="V956" s="5"/>
      <c r="W956" s="5"/>
      <c r="X956" s="5"/>
      <c r="Y956" s="5"/>
      <c r="Z956" s="5"/>
    </row>
    <row r="957" spans="1:26" x14ac:dyDescent="0.25">
      <c r="A957" s="1"/>
      <c r="B957" s="5"/>
      <c r="C957" s="122"/>
      <c r="D957" s="3"/>
      <c r="E957" s="434"/>
      <c r="F957" s="400"/>
      <c r="G957" s="401"/>
      <c r="H957" s="5"/>
      <c r="I957" s="5"/>
      <c r="J957" s="5"/>
      <c r="K957" s="5"/>
      <c r="L957" s="5"/>
      <c r="M957" s="5"/>
      <c r="N957" s="5"/>
      <c r="O957" s="5"/>
      <c r="P957" s="5"/>
      <c r="Q957" s="5"/>
      <c r="R957" s="5"/>
      <c r="S957" s="5"/>
      <c r="T957" s="5"/>
      <c r="U957" s="5"/>
      <c r="V957" s="5"/>
      <c r="W957" s="5"/>
      <c r="X957" s="5"/>
      <c r="Y957" s="5"/>
      <c r="Z957" s="5"/>
    </row>
    <row r="958" spans="1:26" x14ac:dyDescent="0.25">
      <c r="A958" s="1"/>
      <c r="B958" s="5"/>
      <c r="C958" s="122"/>
      <c r="D958" s="3"/>
      <c r="E958" s="434"/>
      <c r="F958" s="400"/>
      <c r="G958" s="401"/>
      <c r="H958" s="5"/>
      <c r="I958" s="5"/>
      <c r="J958" s="5"/>
      <c r="K958" s="5"/>
      <c r="L958" s="5"/>
      <c r="M958" s="5"/>
      <c r="N958" s="5"/>
      <c r="O958" s="5"/>
      <c r="P958" s="5"/>
      <c r="Q958" s="5"/>
      <c r="R958" s="5"/>
      <c r="S958" s="5"/>
      <c r="T958" s="5"/>
      <c r="U958" s="5"/>
      <c r="V958" s="5"/>
      <c r="W958" s="5"/>
      <c r="X958" s="5"/>
      <c r="Y958" s="5"/>
      <c r="Z958" s="5"/>
    </row>
    <row r="959" spans="1:26" x14ac:dyDescent="0.25">
      <c r="A959" s="1"/>
      <c r="B959" s="5"/>
      <c r="C959" s="122"/>
      <c r="D959" s="3"/>
      <c r="E959" s="434"/>
      <c r="F959" s="400"/>
      <c r="G959" s="401"/>
      <c r="H959" s="5"/>
      <c r="I959" s="5"/>
      <c r="J959" s="5"/>
      <c r="K959" s="5"/>
      <c r="L959" s="5"/>
      <c r="M959" s="5"/>
      <c r="N959" s="5"/>
      <c r="O959" s="5"/>
      <c r="P959" s="5"/>
      <c r="Q959" s="5"/>
      <c r="R959" s="5"/>
      <c r="S959" s="5"/>
      <c r="T959" s="5"/>
      <c r="U959" s="5"/>
      <c r="V959" s="5"/>
      <c r="W959" s="5"/>
      <c r="X959" s="5"/>
      <c r="Y959" s="5"/>
      <c r="Z959" s="5"/>
    </row>
    <row r="960" spans="1:26" x14ac:dyDescent="0.25">
      <c r="A960" s="1"/>
      <c r="B960" s="5"/>
      <c r="C960" s="122"/>
      <c r="D960" s="3"/>
      <c r="E960" s="434"/>
      <c r="F960" s="400"/>
      <c r="G960" s="401"/>
      <c r="H960" s="5"/>
      <c r="I960" s="5"/>
      <c r="J960" s="5"/>
      <c r="K960" s="5"/>
      <c r="L960" s="5"/>
      <c r="M960" s="5"/>
      <c r="N960" s="5"/>
      <c r="O960" s="5"/>
      <c r="P960" s="5"/>
      <c r="Q960" s="5"/>
      <c r="R960" s="5"/>
      <c r="S960" s="5"/>
      <c r="T960" s="5"/>
      <c r="U960" s="5"/>
      <c r="V960" s="5"/>
      <c r="W960" s="5"/>
      <c r="X960" s="5"/>
      <c r="Y960" s="5"/>
      <c r="Z960" s="5"/>
    </row>
    <row r="961" spans="1:26" x14ac:dyDescent="0.25">
      <c r="A961" s="1"/>
      <c r="B961" s="5"/>
      <c r="C961" s="122"/>
      <c r="D961" s="3"/>
      <c r="E961" s="434"/>
      <c r="F961" s="400"/>
      <c r="G961" s="401"/>
      <c r="H961" s="5"/>
      <c r="I961" s="5"/>
      <c r="J961" s="5"/>
      <c r="K961" s="5"/>
      <c r="L961" s="5"/>
      <c r="M961" s="5"/>
      <c r="N961" s="5"/>
      <c r="O961" s="5"/>
      <c r="P961" s="5"/>
      <c r="Q961" s="5"/>
      <c r="R961" s="5"/>
      <c r="S961" s="5"/>
      <c r="T961" s="5"/>
      <c r="U961" s="5"/>
      <c r="V961" s="5"/>
      <c r="W961" s="5"/>
      <c r="X961" s="5"/>
      <c r="Y961" s="5"/>
      <c r="Z961" s="5"/>
    </row>
    <row r="962" spans="1:26" x14ac:dyDescent="0.25">
      <c r="A962" s="1"/>
      <c r="B962" s="5"/>
      <c r="C962" s="122"/>
      <c r="D962" s="3"/>
      <c r="E962" s="434"/>
      <c r="F962" s="400"/>
      <c r="G962" s="401"/>
      <c r="H962" s="5"/>
      <c r="I962" s="5"/>
      <c r="J962" s="5"/>
      <c r="K962" s="5"/>
      <c r="L962" s="5"/>
      <c r="M962" s="5"/>
      <c r="N962" s="5"/>
      <c r="O962" s="5"/>
      <c r="P962" s="5"/>
      <c r="Q962" s="5"/>
      <c r="R962" s="5"/>
      <c r="S962" s="5"/>
      <c r="T962" s="5"/>
      <c r="U962" s="5"/>
      <c r="V962" s="5"/>
      <c r="W962" s="5"/>
      <c r="X962" s="5"/>
      <c r="Y962" s="5"/>
      <c r="Z962" s="5"/>
    </row>
    <row r="963" spans="1:26" x14ac:dyDescent="0.25">
      <c r="A963" s="1"/>
      <c r="B963" s="5"/>
      <c r="C963" s="122"/>
      <c r="D963" s="3"/>
      <c r="E963" s="434"/>
      <c r="F963" s="400"/>
      <c r="G963" s="401"/>
      <c r="H963" s="5"/>
      <c r="I963" s="5"/>
      <c r="J963" s="5"/>
      <c r="K963" s="5"/>
      <c r="L963" s="5"/>
      <c r="M963" s="5"/>
      <c r="N963" s="5"/>
      <c r="O963" s="5"/>
      <c r="P963" s="5"/>
      <c r="Q963" s="5"/>
      <c r="R963" s="5"/>
      <c r="S963" s="5"/>
      <c r="T963" s="5"/>
      <c r="U963" s="5"/>
      <c r="V963" s="5"/>
      <c r="W963" s="5"/>
      <c r="X963" s="5"/>
      <c r="Y963" s="5"/>
      <c r="Z963" s="5"/>
    </row>
    <row r="964" spans="1:26" x14ac:dyDescent="0.25">
      <c r="A964" s="1"/>
      <c r="B964" s="5"/>
      <c r="C964" s="122"/>
      <c r="D964" s="3"/>
      <c r="E964" s="434"/>
      <c r="F964" s="400"/>
      <c r="G964" s="401"/>
      <c r="H964" s="5"/>
      <c r="I964" s="5"/>
      <c r="J964" s="5"/>
      <c r="K964" s="5"/>
      <c r="L964" s="5"/>
      <c r="M964" s="5"/>
      <c r="N964" s="5"/>
      <c r="O964" s="5"/>
      <c r="P964" s="5"/>
      <c r="Q964" s="5"/>
      <c r="R964" s="5"/>
      <c r="S964" s="5"/>
      <c r="T964" s="5"/>
      <c r="U964" s="5"/>
      <c r="V964" s="5"/>
      <c r="W964" s="5"/>
      <c r="X964" s="5"/>
      <c r="Y964" s="5"/>
      <c r="Z964" s="5"/>
    </row>
    <row r="965" spans="1:26" x14ac:dyDescent="0.25">
      <c r="A965" s="1"/>
      <c r="B965" s="5"/>
      <c r="C965" s="122"/>
      <c r="D965" s="3"/>
      <c r="E965" s="434"/>
      <c r="F965" s="400"/>
      <c r="G965" s="401"/>
      <c r="H965" s="5"/>
      <c r="I965" s="5"/>
      <c r="J965" s="5"/>
      <c r="K965" s="5"/>
      <c r="L965" s="5"/>
      <c r="M965" s="5"/>
      <c r="N965" s="5"/>
      <c r="O965" s="5"/>
      <c r="P965" s="5"/>
      <c r="Q965" s="5"/>
      <c r="R965" s="5"/>
      <c r="S965" s="5"/>
      <c r="T965" s="5"/>
      <c r="U965" s="5"/>
      <c r="V965" s="5"/>
      <c r="W965" s="5"/>
      <c r="X965" s="5"/>
      <c r="Y965" s="5"/>
      <c r="Z965" s="5"/>
    </row>
    <row r="966" spans="1:26" x14ac:dyDescent="0.25">
      <c r="A966" s="1"/>
      <c r="B966" s="5"/>
      <c r="C966" s="122"/>
      <c r="D966" s="3"/>
      <c r="E966" s="434"/>
      <c r="F966" s="400"/>
      <c r="G966" s="401"/>
      <c r="H966" s="5"/>
      <c r="I966" s="5"/>
      <c r="J966" s="5"/>
      <c r="K966" s="5"/>
      <c r="L966" s="5"/>
      <c r="M966" s="5"/>
      <c r="N966" s="5"/>
      <c r="O966" s="5"/>
      <c r="P966" s="5"/>
      <c r="Q966" s="5"/>
      <c r="R966" s="5"/>
      <c r="S966" s="5"/>
      <c r="T966" s="5"/>
      <c r="U966" s="5"/>
      <c r="V966" s="5"/>
      <c r="W966" s="5"/>
      <c r="X966" s="5"/>
      <c r="Y966" s="5"/>
      <c r="Z966" s="5"/>
    </row>
    <row r="967" spans="1:26" x14ac:dyDescent="0.25">
      <c r="A967" s="1"/>
      <c r="B967" s="5"/>
      <c r="C967" s="122"/>
      <c r="D967" s="3"/>
      <c r="E967" s="434"/>
      <c r="F967" s="400"/>
      <c r="G967" s="401"/>
      <c r="H967" s="5"/>
      <c r="I967" s="5"/>
      <c r="J967" s="5"/>
      <c r="K967" s="5"/>
      <c r="L967" s="5"/>
      <c r="M967" s="5"/>
      <c r="N967" s="5"/>
      <c r="O967" s="5"/>
      <c r="P967" s="5"/>
      <c r="Q967" s="5"/>
      <c r="R967" s="5"/>
      <c r="S967" s="5"/>
      <c r="T967" s="5"/>
      <c r="U967" s="5"/>
      <c r="V967" s="5"/>
      <c r="W967" s="5"/>
      <c r="X967" s="5"/>
      <c r="Y967" s="5"/>
      <c r="Z967" s="5"/>
    </row>
    <row r="968" spans="1:26" x14ac:dyDescent="0.25">
      <c r="A968" s="1"/>
      <c r="B968" s="5"/>
      <c r="C968" s="122"/>
      <c r="D968" s="3"/>
      <c r="E968" s="434"/>
      <c r="F968" s="400"/>
      <c r="G968" s="401"/>
      <c r="H968" s="5"/>
      <c r="I968" s="5"/>
      <c r="J968" s="5"/>
      <c r="K968" s="5"/>
      <c r="L968" s="5"/>
      <c r="M968" s="5"/>
      <c r="N968" s="5"/>
      <c r="O968" s="5"/>
      <c r="P968" s="5"/>
      <c r="Q968" s="5"/>
      <c r="R968" s="5"/>
      <c r="S968" s="5"/>
      <c r="T968" s="5"/>
      <c r="U968" s="5"/>
      <c r="V968" s="5"/>
      <c r="W968" s="5"/>
      <c r="X968" s="5"/>
      <c r="Y968" s="5"/>
      <c r="Z968" s="5"/>
    </row>
    <row r="969" spans="1:26" x14ac:dyDescent="0.25">
      <c r="A969" s="1"/>
      <c r="B969" s="5"/>
      <c r="C969" s="122"/>
      <c r="D969" s="3"/>
      <c r="E969" s="434"/>
      <c r="F969" s="400"/>
      <c r="G969" s="401"/>
      <c r="H969" s="5"/>
      <c r="I969" s="5"/>
      <c r="J969" s="5"/>
      <c r="K969" s="5"/>
      <c r="L969" s="5"/>
      <c r="M969" s="5"/>
      <c r="N969" s="5"/>
      <c r="O969" s="5"/>
      <c r="P969" s="5"/>
      <c r="Q969" s="5"/>
      <c r="R969" s="5"/>
      <c r="S969" s="5"/>
      <c r="T969" s="5"/>
      <c r="U969" s="5"/>
      <c r="V969" s="5"/>
      <c r="W969" s="5"/>
      <c r="X969" s="5"/>
      <c r="Y969" s="5"/>
      <c r="Z969" s="5"/>
    </row>
    <row r="970" spans="1:26" x14ac:dyDescent="0.25">
      <c r="A970" s="1"/>
      <c r="B970" s="5"/>
      <c r="C970" s="122"/>
      <c r="D970" s="3"/>
      <c r="E970" s="434"/>
      <c r="F970" s="400"/>
      <c r="G970" s="401"/>
      <c r="H970" s="5"/>
      <c r="I970" s="5"/>
      <c r="J970" s="5"/>
      <c r="K970" s="5"/>
      <c r="L970" s="5"/>
      <c r="M970" s="5"/>
      <c r="N970" s="5"/>
      <c r="O970" s="5"/>
      <c r="P970" s="5"/>
      <c r="Q970" s="5"/>
      <c r="R970" s="5"/>
      <c r="S970" s="5"/>
      <c r="T970" s="5"/>
      <c r="U970" s="5"/>
      <c r="V970" s="5"/>
      <c r="W970" s="5"/>
      <c r="X970" s="5"/>
      <c r="Y970" s="5"/>
      <c r="Z970" s="5"/>
    </row>
    <row r="971" spans="1:26" x14ac:dyDescent="0.25">
      <c r="A971" s="1"/>
      <c r="B971" s="5"/>
      <c r="C971" s="122"/>
      <c r="D971" s="3"/>
      <c r="E971" s="434"/>
      <c r="F971" s="400"/>
      <c r="G971" s="401"/>
      <c r="H971" s="5"/>
      <c r="I971" s="5"/>
      <c r="J971" s="5"/>
      <c r="K971" s="5"/>
      <c r="L971" s="5"/>
      <c r="M971" s="5"/>
      <c r="N971" s="5"/>
      <c r="O971" s="5"/>
      <c r="P971" s="5"/>
      <c r="Q971" s="5"/>
      <c r="R971" s="5"/>
      <c r="S971" s="5"/>
      <c r="T971" s="5"/>
      <c r="U971" s="5"/>
      <c r="V971" s="5"/>
      <c r="W971" s="5"/>
      <c r="X971" s="5"/>
      <c r="Y971" s="5"/>
      <c r="Z971" s="5"/>
    </row>
    <row r="972" spans="1:26" x14ac:dyDescent="0.25">
      <c r="A972" s="1"/>
      <c r="B972" s="5"/>
      <c r="C972" s="122"/>
      <c r="D972" s="3"/>
      <c r="E972" s="434"/>
      <c r="F972" s="400"/>
      <c r="G972" s="401"/>
      <c r="H972" s="5"/>
      <c r="I972" s="5"/>
      <c r="J972" s="5"/>
      <c r="K972" s="5"/>
      <c r="L972" s="5"/>
      <c r="M972" s="5"/>
      <c r="N972" s="5"/>
      <c r="O972" s="5"/>
      <c r="P972" s="5"/>
      <c r="Q972" s="5"/>
      <c r="R972" s="5"/>
      <c r="S972" s="5"/>
      <c r="T972" s="5"/>
      <c r="U972" s="5"/>
      <c r="V972" s="5"/>
      <c r="W972" s="5"/>
      <c r="X972" s="5"/>
      <c r="Y972" s="5"/>
      <c r="Z972" s="5"/>
    </row>
    <row r="973" spans="1:26" x14ac:dyDescent="0.25">
      <c r="A973" s="1"/>
      <c r="B973" s="5"/>
      <c r="C973" s="122"/>
      <c r="D973" s="3"/>
      <c r="E973" s="434"/>
      <c r="F973" s="400"/>
      <c r="G973" s="401"/>
      <c r="H973" s="5"/>
      <c r="I973" s="5"/>
      <c r="J973" s="5"/>
      <c r="K973" s="5"/>
      <c r="L973" s="5"/>
      <c r="M973" s="5"/>
      <c r="N973" s="5"/>
      <c r="O973" s="5"/>
      <c r="P973" s="5"/>
      <c r="Q973" s="5"/>
      <c r="R973" s="5"/>
      <c r="S973" s="5"/>
      <c r="T973" s="5"/>
      <c r="U973" s="5"/>
      <c r="V973" s="5"/>
      <c r="W973" s="5"/>
      <c r="X973" s="5"/>
      <c r="Y973" s="5"/>
      <c r="Z973" s="5"/>
    </row>
    <row r="974" spans="1:26" x14ac:dyDescent="0.25">
      <c r="A974" s="1"/>
      <c r="B974" s="5"/>
      <c r="C974" s="122"/>
      <c r="D974" s="3"/>
      <c r="E974" s="434"/>
      <c r="F974" s="400"/>
      <c r="G974" s="401"/>
      <c r="H974" s="5"/>
      <c r="I974" s="5"/>
      <c r="J974" s="5"/>
      <c r="K974" s="5"/>
      <c r="L974" s="5"/>
      <c r="M974" s="5"/>
      <c r="N974" s="5"/>
      <c r="O974" s="5"/>
      <c r="P974" s="5"/>
      <c r="Q974" s="5"/>
      <c r="R974" s="5"/>
      <c r="S974" s="5"/>
      <c r="T974" s="5"/>
      <c r="U974" s="5"/>
      <c r="V974" s="5"/>
      <c r="W974" s="5"/>
      <c r="X974" s="5"/>
      <c r="Y974" s="5"/>
      <c r="Z974" s="5"/>
    </row>
    <row r="975" spans="1:26" x14ac:dyDescent="0.25">
      <c r="A975" s="1"/>
      <c r="B975" s="5"/>
      <c r="C975" s="122"/>
      <c r="D975" s="3"/>
      <c r="E975" s="434"/>
      <c r="F975" s="400"/>
      <c r="G975" s="401"/>
      <c r="H975" s="5"/>
      <c r="I975" s="5"/>
      <c r="J975" s="5"/>
      <c r="K975" s="5"/>
      <c r="L975" s="5"/>
      <c r="M975" s="5"/>
      <c r="N975" s="5"/>
      <c r="O975" s="5"/>
      <c r="P975" s="5"/>
      <c r="Q975" s="5"/>
      <c r="R975" s="5"/>
      <c r="S975" s="5"/>
      <c r="T975" s="5"/>
      <c r="U975" s="5"/>
      <c r="V975" s="5"/>
      <c r="W975" s="5"/>
      <c r="X975" s="5"/>
      <c r="Y975" s="5"/>
      <c r="Z975" s="5"/>
    </row>
    <row r="976" spans="1:26" x14ac:dyDescent="0.25">
      <c r="A976" s="1"/>
      <c r="B976" s="5"/>
      <c r="C976" s="122"/>
      <c r="D976" s="3"/>
      <c r="E976" s="434"/>
      <c r="F976" s="400"/>
      <c r="G976" s="401"/>
      <c r="H976" s="5"/>
      <c r="I976" s="5"/>
      <c r="J976" s="5"/>
      <c r="K976" s="5"/>
      <c r="L976" s="5"/>
      <c r="M976" s="5"/>
      <c r="N976" s="5"/>
      <c r="O976" s="5"/>
      <c r="P976" s="5"/>
      <c r="Q976" s="5"/>
      <c r="R976" s="5"/>
      <c r="S976" s="5"/>
      <c r="T976" s="5"/>
      <c r="U976" s="5"/>
      <c r="V976" s="5"/>
      <c r="W976" s="5"/>
      <c r="X976" s="5"/>
      <c r="Y976" s="5"/>
      <c r="Z976" s="5"/>
    </row>
    <row r="977" spans="1:26" x14ac:dyDescent="0.25">
      <c r="A977" s="1"/>
      <c r="B977" s="5"/>
      <c r="C977" s="122"/>
      <c r="D977" s="3"/>
      <c r="E977" s="434"/>
      <c r="F977" s="400"/>
      <c r="G977" s="401"/>
      <c r="H977" s="5"/>
      <c r="I977" s="5"/>
      <c r="J977" s="5"/>
      <c r="K977" s="5"/>
      <c r="L977" s="5"/>
      <c r="M977" s="5"/>
      <c r="N977" s="5"/>
      <c r="O977" s="5"/>
      <c r="P977" s="5"/>
      <c r="Q977" s="5"/>
      <c r="R977" s="5"/>
      <c r="S977" s="5"/>
      <c r="T977" s="5"/>
      <c r="U977" s="5"/>
      <c r="V977" s="5"/>
      <c r="W977" s="5"/>
      <c r="X977" s="5"/>
      <c r="Y977" s="5"/>
      <c r="Z977" s="5"/>
    </row>
    <row r="978" spans="1:26" x14ac:dyDescent="0.25">
      <c r="A978" s="1"/>
      <c r="B978" s="5"/>
      <c r="C978" s="122"/>
      <c r="D978" s="3"/>
      <c r="E978" s="434"/>
      <c r="F978" s="400"/>
      <c r="G978" s="401"/>
      <c r="H978" s="5"/>
      <c r="I978" s="5"/>
      <c r="J978" s="5"/>
      <c r="K978" s="5"/>
      <c r="L978" s="5"/>
      <c r="M978" s="5"/>
      <c r="N978" s="5"/>
      <c r="O978" s="5"/>
      <c r="P978" s="5"/>
      <c r="Q978" s="5"/>
      <c r="R978" s="5"/>
      <c r="S978" s="5"/>
      <c r="T978" s="5"/>
      <c r="U978" s="5"/>
      <c r="V978" s="5"/>
      <c r="W978" s="5"/>
      <c r="X978" s="5"/>
      <c r="Y978" s="5"/>
      <c r="Z978" s="5"/>
    </row>
    <row r="979" spans="1:26" x14ac:dyDescent="0.25">
      <c r="A979" s="1"/>
      <c r="B979" s="5"/>
      <c r="C979" s="122"/>
      <c r="D979" s="3"/>
      <c r="E979" s="434"/>
      <c r="F979" s="400"/>
      <c r="G979" s="401"/>
      <c r="H979" s="5"/>
      <c r="I979" s="5"/>
      <c r="J979" s="5"/>
      <c r="K979" s="5"/>
      <c r="L979" s="5"/>
      <c r="M979" s="5"/>
      <c r="N979" s="5"/>
      <c r="O979" s="5"/>
      <c r="P979" s="5"/>
      <c r="Q979" s="5"/>
      <c r="R979" s="5"/>
      <c r="S979" s="5"/>
      <c r="T979" s="5"/>
      <c r="U979" s="5"/>
      <c r="V979" s="5"/>
      <c r="W979" s="5"/>
      <c r="X979" s="5"/>
      <c r="Y979" s="5"/>
      <c r="Z979" s="5"/>
    </row>
    <row r="980" spans="1:26" x14ac:dyDescent="0.25">
      <c r="A980" s="1"/>
      <c r="B980" s="5"/>
      <c r="C980" s="122"/>
      <c r="D980" s="3"/>
      <c r="E980" s="434"/>
      <c r="F980" s="400"/>
      <c r="G980" s="401"/>
      <c r="H980" s="5"/>
      <c r="I980" s="5"/>
      <c r="J980" s="5"/>
      <c r="K980" s="5"/>
      <c r="L980" s="5"/>
      <c r="M980" s="5"/>
      <c r="N980" s="5"/>
      <c r="O980" s="5"/>
      <c r="P980" s="5"/>
      <c r="Q980" s="5"/>
      <c r="R980" s="5"/>
      <c r="S980" s="5"/>
      <c r="T980" s="5"/>
      <c r="U980" s="5"/>
      <c r="V980" s="5"/>
      <c r="W980" s="5"/>
      <c r="X980" s="5"/>
      <c r="Y980" s="5"/>
      <c r="Z980" s="5"/>
    </row>
    <row r="981" spans="1:26" x14ac:dyDescent="0.25">
      <c r="A981" s="1"/>
      <c r="B981" s="5"/>
      <c r="C981" s="122"/>
      <c r="D981" s="3"/>
      <c r="E981" s="434"/>
      <c r="F981" s="400"/>
      <c r="G981" s="401"/>
      <c r="H981" s="5"/>
      <c r="I981" s="5"/>
      <c r="J981" s="5"/>
      <c r="K981" s="5"/>
      <c r="L981" s="5"/>
      <c r="M981" s="5"/>
      <c r="N981" s="5"/>
      <c r="O981" s="5"/>
      <c r="P981" s="5"/>
      <c r="Q981" s="5"/>
      <c r="R981" s="5"/>
      <c r="S981" s="5"/>
      <c r="T981" s="5"/>
      <c r="U981" s="5"/>
      <c r="V981" s="5"/>
      <c r="W981" s="5"/>
      <c r="X981" s="5"/>
      <c r="Y981" s="5"/>
      <c r="Z981" s="5"/>
    </row>
    <row r="982" spans="1:26" x14ac:dyDescent="0.25">
      <c r="A982" s="1"/>
      <c r="B982" s="5"/>
      <c r="C982" s="122"/>
      <c r="D982" s="3"/>
      <c r="E982" s="434"/>
      <c r="F982" s="400"/>
      <c r="G982" s="401"/>
      <c r="H982" s="5"/>
      <c r="I982" s="5"/>
      <c r="J982" s="5"/>
      <c r="K982" s="5"/>
      <c r="L982" s="5"/>
      <c r="M982" s="5"/>
      <c r="N982" s="5"/>
      <c r="O982" s="5"/>
      <c r="P982" s="5"/>
      <c r="Q982" s="5"/>
      <c r="R982" s="5"/>
      <c r="S982" s="5"/>
      <c r="T982" s="5"/>
      <c r="U982" s="5"/>
      <c r="V982" s="5"/>
      <c r="W982" s="5"/>
      <c r="X982" s="5"/>
      <c r="Y982" s="5"/>
      <c r="Z982" s="5"/>
    </row>
    <row r="983" spans="1:26" x14ac:dyDescent="0.25">
      <c r="A983" s="1"/>
      <c r="B983" s="5"/>
      <c r="C983" s="122"/>
      <c r="D983" s="3"/>
      <c r="E983" s="434"/>
      <c r="F983" s="400"/>
      <c r="G983" s="401"/>
      <c r="H983" s="5"/>
      <c r="I983" s="5"/>
      <c r="J983" s="5"/>
      <c r="K983" s="5"/>
      <c r="L983" s="5"/>
      <c r="M983" s="5"/>
      <c r="N983" s="5"/>
      <c r="O983" s="5"/>
      <c r="P983" s="5"/>
      <c r="Q983" s="5"/>
      <c r="R983" s="5"/>
      <c r="S983" s="5"/>
      <c r="T983" s="5"/>
      <c r="U983" s="5"/>
      <c r="V983" s="5"/>
      <c r="W983" s="5"/>
      <c r="X983" s="5"/>
      <c r="Y983" s="5"/>
      <c r="Z983" s="5"/>
    </row>
    <row r="984" spans="1:26" x14ac:dyDescent="0.25">
      <c r="A984" s="1"/>
      <c r="B984" s="5"/>
      <c r="C984" s="122"/>
      <c r="D984" s="3"/>
      <c r="E984" s="434"/>
      <c r="F984" s="400"/>
      <c r="G984" s="401"/>
      <c r="H984" s="5"/>
      <c r="I984" s="5"/>
      <c r="J984" s="5"/>
      <c r="K984" s="5"/>
      <c r="L984" s="5"/>
      <c r="M984" s="5"/>
      <c r="N984" s="5"/>
      <c r="O984" s="5"/>
      <c r="P984" s="5"/>
      <c r="Q984" s="5"/>
      <c r="R984" s="5"/>
      <c r="S984" s="5"/>
      <c r="T984" s="5"/>
      <c r="U984" s="5"/>
      <c r="V984" s="5"/>
      <c r="W984" s="5"/>
      <c r="X984" s="5"/>
      <c r="Y984" s="5"/>
      <c r="Z984" s="5"/>
    </row>
    <row r="985" spans="1:26" x14ac:dyDescent="0.25">
      <c r="A985" s="1"/>
      <c r="B985" s="5"/>
      <c r="C985" s="122"/>
      <c r="D985" s="3"/>
      <c r="E985" s="434"/>
      <c r="F985" s="400"/>
      <c r="G985" s="401"/>
      <c r="H985" s="5"/>
      <c r="I985" s="5"/>
      <c r="J985" s="5"/>
      <c r="K985" s="5"/>
      <c r="L985" s="5"/>
      <c r="M985" s="5"/>
      <c r="N985" s="5"/>
      <c r="O985" s="5"/>
      <c r="P985" s="5"/>
      <c r="Q985" s="5"/>
      <c r="R985" s="5"/>
      <c r="S985" s="5"/>
      <c r="T985" s="5"/>
      <c r="U985" s="5"/>
      <c r="V985" s="5"/>
      <c r="W985" s="5"/>
      <c r="X985" s="5"/>
      <c r="Y985" s="5"/>
      <c r="Z985" s="5"/>
    </row>
    <row r="986" spans="1:26" x14ac:dyDescent="0.25">
      <c r="A986" s="1"/>
      <c r="B986" s="5"/>
      <c r="C986" s="122"/>
      <c r="D986" s="3"/>
      <c r="E986" s="434"/>
      <c r="F986" s="400"/>
      <c r="G986" s="401"/>
      <c r="H986" s="5"/>
      <c r="I986" s="5"/>
      <c r="J986" s="5"/>
      <c r="K986" s="5"/>
      <c r="L986" s="5"/>
      <c r="M986" s="5"/>
      <c r="N986" s="5"/>
      <c r="O986" s="5"/>
      <c r="P986" s="5"/>
      <c r="Q986" s="5"/>
      <c r="R986" s="5"/>
      <c r="S986" s="5"/>
      <c r="T986" s="5"/>
      <c r="U986" s="5"/>
      <c r="V986" s="5"/>
      <c r="W986" s="5"/>
      <c r="X986" s="5"/>
      <c r="Y986" s="5"/>
      <c r="Z986" s="5"/>
    </row>
    <row r="987" spans="1:26" x14ac:dyDescent="0.25">
      <c r="A987" s="1"/>
      <c r="B987" s="5"/>
      <c r="C987" s="122"/>
      <c r="D987" s="3"/>
      <c r="E987" s="434"/>
      <c r="F987" s="400"/>
      <c r="G987" s="401"/>
      <c r="H987" s="5"/>
      <c r="I987" s="5"/>
      <c r="J987" s="5"/>
      <c r="K987" s="5"/>
      <c r="L987" s="5"/>
      <c r="M987" s="5"/>
      <c r="N987" s="5"/>
      <c r="O987" s="5"/>
      <c r="P987" s="5"/>
      <c r="Q987" s="5"/>
      <c r="R987" s="5"/>
      <c r="S987" s="5"/>
      <c r="T987" s="5"/>
      <c r="U987" s="5"/>
      <c r="V987" s="5"/>
      <c r="W987" s="5"/>
      <c r="X987" s="5"/>
      <c r="Y987" s="5"/>
      <c r="Z987" s="5"/>
    </row>
    <row r="988" spans="1:26" x14ac:dyDescent="0.25">
      <c r="A988" s="1"/>
      <c r="B988" s="5"/>
      <c r="C988" s="122"/>
      <c r="D988" s="3"/>
      <c r="E988" s="434"/>
      <c r="F988" s="400"/>
      <c r="G988" s="401"/>
      <c r="H988" s="5"/>
      <c r="I988" s="5"/>
      <c r="J988" s="5"/>
      <c r="K988" s="5"/>
      <c r="L988" s="5"/>
      <c r="M988" s="5"/>
      <c r="N988" s="5"/>
      <c r="O988" s="5"/>
      <c r="P988" s="5"/>
      <c r="Q988" s="5"/>
      <c r="R988" s="5"/>
      <c r="S988" s="5"/>
      <c r="T988" s="5"/>
      <c r="U988" s="5"/>
      <c r="V988" s="5"/>
      <c r="W988" s="5"/>
      <c r="X988" s="5"/>
      <c r="Y988" s="5"/>
      <c r="Z988" s="5"/>
    </row>
    <row r="989" spans="1:26" x14ac:dyDescent="0.25">
      <c r="A989" s="1"/>
      <c r="B989" s="5"/>
      <c r="C989" s="122"/>
      <c r="D989" s="3"/>
      <c r="E989" s="434"/>
      <c r="F989" s="400"/>
      <c r="G989" s="401"/>
      <c r="H989" s="5"/>
      <c r="I989" s="5"/>
      <c r="J989" s="5"/>
      <c r="K989" s="5"/>
      <c r="L989" s="5"/>
      <c r="M989" s="5"/>
      <c r="N989" s="5"/>
      <c r="O989" s="5"/>
      <c r="P989" s="5"/>
      <c r="Q989" s="5"/>
      <c r="R989" s="5"/>
      <c r="S989" s="5"/>
      <c r="T989" s="5"/>
      <c r="U989" s="5"/>
      <c r="V989" s="5"/>
      <c r="W989" s="5"/>
      <c r="X989" s="5"/>
      <c r="Y989" s="5"/>
      <c r="Z989" s="5"/>
    </row>
    <row r="990" spans="1:26" x14ac:dyDescent="0.25">
      <c r="A990" s="1"/>
      <c r="B990" s="5"/>
      <c r="C990" s="122"/>
      <c r="D990" s="3"/>
      <c r="E990" s="434"/>
      <c r="F990" s="400"/>
      <c r="G990" s="401"/>
      <c r="H990" s="5"/>
      <c r="I990" s="5"/>
      <c r="J990" s="5"/>
      <c r="K990" s="5"/>
      <c r="L990" s="5"/>
      <c r="M990" s="5"/>
      <c r="N990" s="5"/>
      <c r="O990" s="5"/>
      <c r="P990" s="5"/>
      <c r="Q990" s="5"/>
      <c r="R990" s="5"/>
      <c r="S990" s="5"/>
      <c r="T990" s="5"/>
      <c r="U990" s="5"/>
      <c r="V990" s="5"/>
      <c r="W990" s="5"/>
      <c r="X990" s="5"/>
      <c r="Y990" s="5"/>
      <c r="Z990" s="5"/>
    </row>
    <row r="991" spans="1:26" x14ac:dyDescent="0.25">
      <c r="A991" s="1"/>
      <c r="B991" s="5"/>
      <c r="C991" s="122"/>
      <c r="D991" s="3"/>
      <c r="E991" s="434"/>
      <c r="F991" s="400"/>
      <c r="G991" s="401"/>
      <c r="H991" s="5"/>
      <c r="I991" s="5"/>
      <c r="J991" s="5"/>
      <c r="K991" s="5"/>
      <c r="L991" s="5"/>
      <c r="M991" s="5"/>
      <c r="N991" s="5"/>
      <c r="O991" s="5"/>
      <c r="P991" s="5"/>
      <c r="Q991" s="5"/>
      <c r="R991" s="5"/>
      <c r="S991" s="5"/>
      <c r="T991" s="5"/>
      <c r="U991" s="5"/>
      <c r="V991" s="5"/>
      <c r="W991" s="5"/>
      <c r="X991" s="5"/>
      <c r="Y991" s="5"/>
      <c r="Z991" s="5"/>
    </row>
    <row r="992" spans="1:26" x14ac:dyDescent="0.25">
      <c r="A992" s="1"/>
      <c r="B992" s="5"/>
      <c r="C992" s="122"/>
      <c r="D992" s="3"/>
      <c r="E992" s="434"/>
      <c r="F992" s="400"/>
      <c r="G992" s="401"/>
      <c r="H992" s="5"/>
      <c r="I992" s="5"/>
      <c r="J992" s="5"/>
      <c r="K992" s="5"/>
      <c r="L992" s="5"/>
      <c r="M992" s="5"/>
      <c r="N992" s="5"/>
      <c r="O992" s="5"/>
      <c r="P992" s="5"/>
      <c r="Q992" s="5"/>
      <c r="R992" s="5"/>
      <c r="S992" s="5"/>
      <c r="T992" s="5"/>
      <c r="U992" s="5"/>
      <c r="V992" s="5"/>
      <c r="W992" s="5"/>
      <c r="X992" s="5"/>
      <c r="Y992" s="5"/>
      <c r="Z992" s="5"/>
    </row>
    <row r="993" spans="1:26" x14ac:dyDescent="0.25">
      <c r="A993" s="1"/>
      <c r="B993" s="5"/>
      <c r="C993" s="122"/>
      <c r="D993" s="3"/>
      <c r="E993" s="434"/>
      <c r="F993" s="400"/>
      <c r="G993" s="401"/>
      <c r="H993" s="5"/>
      <c r="I993" s="5"/>
      <c r="J993" s="5"/>
      <c r="K993" s="5"/>
      <c r="L993" s="5"/>
      <c r="M993" s="5"/>
      <c r="N993" s="5"/>
      <c r="O993" s="5"/>
      <c r="P993" s="5"/>
      <c r="Q993" s="5"/>
      <c r="R993" s="5"/>
      <c r="S993" s="5"/>
      <c r="T993" s="5"/>
      <c r="U993" s="5"/>
      <c r="V993" s="5"/>
      <c r="W993" s="5"/>
      <c r="X993" s="5"/>
      <c r="Y993" s="5"/>
      <c r="Z993" s="5"/>
    </row>
    <row r="994" spans="1:26" x14ac:dyDescent="0.25">
      <c r="A994" s="1"/>
      <c r="B994" s="5"/>
      <c r="C994" s="122"/>
      <c r="D994" s="3"/>
      <c r="E994" s="434"/>
      <c r="F994" s="400"/>
      <c r="G994" s="401"/>
      <c r="H994" s="5"/>
      <c r="I994" s="5"/>
      <c r="J994" s="5"/>
      <c r="K994" s="5"/>
      <c r="L994" s="5"/>
      <c r="M994" s="5"/>
      <c r="N994" s="5"/>
      <c r="O994" s="5"/>
      <c r="P994" s="5"/>
      <c r="Q994" s="5"/>
      <c r="R994" s="5"/>
      <c r="S994" s="5"/>
      <c r="T994" s="5"/>
      <c r="U994" s="5"/>
      <c r="V994" s="5"/>
      <c r="W994" s="5"/>
      <c r="X994" s="5"/>
      <c r="Y994" s="5"/>
      <c r="Z994" s="5"/>
    </row>
    <row r="995" spans="1:26" x14ac:dyDescent="0.25">
      <c r="A995" s="1"/>
      <c r="B995" s="5"/>
      <c r="C995" s="122"/>
      <c r="D995" s="3"/>
      <c r="E995" s="434"/>
      <c r="F995" s="400"/>
      <c r="G995" s="401"/>
      <c r="H995" s="5"/>
      <c r="I995" s="5"/>
      <c r="J995" s="5"/>
      <c r="K995" s="5"/>
      <c r="L995" s="5"/>
      <c r="M995" s="5"/>
      <c r="N995" s="5"/>
      <c r="O995" s="5"/>
      <c r="P995" s="5"/>
      <c r="Q995" s="5"/>
      <c r="R995" s="5"/>
      <c r="S995" s="5"/>
      <c r="T995" s="5"/>
      <c r="U995" s="5"/>
      <c r="V995" s="5"/>
      <c r="W995" s="5"/>
      <c r="X995" s="5"/>
      <c r="Y995" s="5"/>
      <c r="Z995" s="5"/>
    </row>
    <row r="996" spans="1:26" x14ac:dyDescent="0.25">
      <c r="A996" s="1"/>
      <c r="B996" s="5"/>
      <c r="C996" s="122"/>
      <c r="D996" s="3"/>
      <c r="E996" s="434"/>
      <c r="F996" s="400"/>
      <c r="G996" s="401"/>
      <c r="H996" s="5"/>
      <c r="I996" s="5"/>
      <c r="J996" s="5"/>
      <c r="K996" s="5"/>
      <c r="L996" s="5"/>
      <c r="M996" s="5"/>
      <c r="N996" s="5"/>
      <c r="O996" s="5"/>
      <c r="P996" s="5"/>
      <c r="Q996" s="5"/>
      <c r="R996" s="5"/>
      <c r="S996" s="5"/>
      <c r="T996" s="5"/>
      <c r="U996" s="5"/>
      <c r="V996" s="5"/>
      <c r="W996" s="5"/>
      <c r="X996" s="5"/>
      <c r="Y996" s="5"/>
      <c r="Z996" s="5"/>
    </row>
    <row r="997" spans="1:26" x14ac:dyDescent="0.25">
      <c r="A997" s="1"/>
      <c r="B997" s="5"/>
      <c r="C997" s="122"/>
      <c r="D997" s="3"/>
      <c r="E997" s="434"/>
      <c r="F997" s="400"/>
      <c r="G997" s="401"/>
      <c r="H997" s="5"/>
      <c r="I997" s="5"/>
      <c r="J997" s="5"/>
      <c r="K997" s="5"/>
      <c r="L997" s="5"/>
      <c r="M997" s="5"/>
      <c r="N997" s="5"/>
      <c r="O997" s="5"/>
      <c r="P997" s="5"/>
      <c r="Q997" s="5"/>
      <c r="R997" s="5"/>
      <c r="S997" s="5"/>
      <c r="T997" s="5"/>
      <c r="U997" s="5"/>
      <c r="V997" s="5"/>
      <c r="W997" s="5"/>
      <c r="X997" s="5"/>
      <c r="Y997" s="5"/>
      <c r="Z997" s="5"/>
    </row>
    <row r="998" spans="1:26" x14ac:dyDescent="0.25">
      <c r="A998" s="1"/>
      <c r="B998" s="5"/>
      <c r="C998" s="122"/>
      <c r="D998" s="3"/>
      <c r="E998" s="434"/>
      <c r="F998" s="400"/>
      <c r="G998" s="401"/>
      <c r="H998" s="5"/>
      <c r="I998" s="5"/>
      <c r="J998" s="5"/>
      <c r="K998" s="5"/>
      <c r="L998" s="5"/>
      <c r="M998" s="5"/>
      <c r="N998" s="5"/>
      <c r="O998" s="5"/>
      <c r="P998" s="5"/>
      <c r="Q998" s="5"/>
      <c r="R998" s="5"/>
      <c r="S998" s="5"/>
      <c r="T998" s="5"/>
      <c r="U998" s="5"/>
      <c r="V998" s="5"/>
      <c r="W998" s="5"/>
      <c r="X998" s="5"/>
      <c r="Y998" s="5"/>
      <c r="Z998" s="5"/>
    </row>
    <row r="999" spans="1:26" x14ac:dyDescent="0.25">
      <c r="A999" s="1"/>
      <c r="B999" s="5"/>
      <c r="C999" s="122"/>
      <c r="D999" s="3"/>
      <c r="E999" s="434"/>
      <c r="F999" s="400"/>
      <c r="G999" s="401"/>
      <c r="H999" s="5"/>
      <c r="I999" s="5"/>
      <c r="J999" s="5"/>
      <c r="K999" s="5"/>
      <c r="L999" s="5"/>
      <c r="M999" s="5"/>
      <c r="N999" s="5"/>
      <c r="O999" s="5"/>
      <c r="P999" s="5"/>
      <c r="Q999" s="5"/>
      <c r="R999" s="5"/>
      <c r="S999" s="5"/>
      <c r="T999" s="5"/>
      <c r="U999" s="5"/>
      <c r="V999" s="5"/>
      <c r="W999" s="5"/>
      <c r="X999" s="5"/>
      <c r="Y999" s="5"/>
      <c r="Z999" s="5"/>
    </row>
    <row r="1000" spans="1:26" x14ac:dyDescent="0.25">
      <c r="A1000" s="1"/>
      <c r="B1000" s="5"/>
      <c r="C1000" s="122"/>
      <c r="D1000" s="3"/>
      <c r="E1000" s="434"/>
      <c r="F1000" s="400"/>
      <c r="G1000" s="401"/>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T+S3UpCLpu0Z+IuYFDfNeArvtd9nzXMs3QHytV1w47cm++ssQq4YHaK/e1sgUdDzHIM+2ZBpftzcLqGkT87r2Q==" saltValue="E1uZa4iKIzq0lsa7s8noWw==" spinCount="100000" sheet="1" objects="1" scenarios="1"/>
  <conditionalFormatting sqref="E214:E216">
    <cfRule type="cellIs" dxfId="2" priority="1" stopIfTrue="1" operator="equal">
      <formula>0</formula>
    </cfRule>
  </conditionalFormatting>
  <conditionalFormatting sqref="E218:E222">
    <cfRule type="cellIs" dxfId="1" priority="2" stopIfTrue="1" operator="equal">
      <formula>0</formula>
    </cfRule>
  </conditionalFormatting>
  <conditionalFormatting sqref="E210:E212">
    <cfRule type="cellIs" dxfId="0" priority="3" stopIfTrue="1" operator="equal">
      <formula>0</formula>
    </cfRule>
  </conditionalFormatting>
  <pageMargins left="0.70866141732283472" right="0.70866141732283472" top="0.98425196850393704" bottom="0.59055118110236227" header="0" footer="0"/>
  <pageSetup orientation="portrait" r:id="rId1"/>
  <headerFooter>
    <oddHeader>&amp;LNositelj izrade: HERRING ARHITEKTI d.o.o. Ksaver 157, 10000 Zagreb OIB: 19097025521 &amp;Cgrađevina: PROIZVODNA HALA &amp;RInvestitor: MDK GRAĐEVINAR d.o.o. Dubrovčan 3b, 49214 Veliko Trgovišće  OIB: 88960810798</oddHeader>
    <oddFooter>&amp;R&amp;P</oddFooter>
  </headerFooter>
  <rowBreaks count="11" manualBreakCount="11">
    <brk id="384" man="1"/>
    <brk id="225" man="1"/>
    <brk id="161" man="1"/>
    <brk id="51" man="1"/>
    <brk id="196" man="1"/>
    <brk id="356" man="1"/>
    <brk id="245" man="1"/>
    <brk id="295" man="1"/>
    <brk id="88" man="1"/>
    <brk id="283" man="1"/>
    <brk id="42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sheetPr>
  <dimension ref="A1:Z1000"/>
  <sheetViews>
    <sheetView topLeftCell="A545" workbookViewId="0">
      <selection activeCell="J346" sqref="J346"/>
    </sheetView>
  </sheetViews>
  <sheetFormatPr defaultColWidth="14.42578125" defaultRowHeight="15" x14ac:dyDescent="0.25"/>
  <cols>
    <col min="1" max="1" width="7.5703125" customWidth="1"/>
    <col min="2" max="2" width="80.7109375" style="350" customWidth="1"/>
    <col min="3" max="3" width="6.5703125" customWidth="1"/>
    <col min="4" max="4" width="10.28515625" customWidth="1"/>
    <col min="5" max="5" width="9.42578125" style="430" customWidth="1"/>
    <col min="6" max="6" width="16.42578125" style="475" customWidth="1"/>
    <col min="7" max="7" width="13.28515625" style="430" customWidth="1"/>
    <col min="8" max="26" width="9.140625" customWidth="1"/>
  </cols>
  <sheetData>
    <row r="1" spans="1:26" ht="22.5" x14ac:dyDescent="0.25">
      <c r="A1" s="53" t="s">
        <v>720</v>
      </c>
      <c r="B1" s="53" t="s">
        <v>721</v>
      </c>
      <c r="C1" s="53" t="s">
        <v>722</v>
      </c>
      <c r="D1" s="53" t="s">
        <v>723</v>
      </c>
      <c r="E1" s="432" t="s">
        <v>724</v>
      </c>
      <c r="F1" s="398" t="s">
        <v>725</v>
      </c>
      <c r="G1" s="399" t="s">
        <v>726</v>
      </c>
      <c r="H1" s="5"/>
      <c r="I1" s="5"/>
      <c r="J1" s="5"/>
      <c r="K1" s="5"/>
      <c r="L1" s="5"/>
      <c r="M1" s="5"/>
      <c r="N1" s="5"/>
      <c r="O1" s="5"/>
      <c r="P1" s="5"/>
      <c r="Q1" s="5"/>
      <c r="R1" s="5"/>
      <c r="S1" s="5"/>
      <c r="T1" s="5"/>
      <c r="U1" s="5"/>
      <c r="V1" s="5"/>
      <c r="W1" s="5"/>
      <c r="X1" s="5"/>
      <c r="Y1" s="5"/>
      <c r="Z1" s="5"/>
    </row>
    <row r="2" spans="1:26" x14ac:dyDescent="0.25">
      <c r="A2" s="1"/>
      <c r="B2" s="5"/>
      <c r="C2" s="122"/>
      <c r="D2" s="3"/>
      <c r="E2" s="434"/>
      <c r="F2" s="400"/>
      <c r="G2" s="401"/>
      <c r="H2" s="5"/>
      <c r="I2" s="5"/>
      <c r="J2" s="5"/>
      <c r="K2" s="5"/>
      <c r="L2" s="5"/>
      <c r="M2" s="5"/>
      <c r="N2" s="5"/>
      <c r="O2" s="5"/>
      <c r="P2" s="5"/>
      <c r="Q2" s="5"/>
      <c r="R2" s="5"/>
      <c r="S2" s="5"/>
      <c r="T2" s="5"/>
      <c r="U2" s="5"/>
      <c r="V2" s="5"/>
      <c r="W2" s="5"/>
      <c r="X2" s="5"/>
      <c r="Y2" s="5"/>
      <c r="Z2" s="5"/>
    </row>
    <row r="3" spans="1:26" x14ac:dyDescent="0.25">
      <c r="A3" s="55" t="s">
        <v>2119</v>
      </c>
      <c r="B3" s="56" t="s">
        <v>2120</v>
      </c>
      <c r="C3" s="57"/>
      <c r="D3" s="58"/>
      <c r="E3" s="435"/>
      <c r="F3" s="402"/>
      <c r="G3" s="403"/>
      <c r="H3" s="5"/>
      <c r="I3" s="5"/>
      <c r="J3" s="5"/>
      <c r="K3" s="5"/>
      <c r="L3" s="5"/>
      <c r="M3" s="5"/>
      <c r="N3" s="5"/>
      <c r="O3" s="5"/>
      <c r="P3" s="5"/>
      <c r="Q3" s="5"/>
      <c r="R3" s="5"/>
      <c r="S3" s="5"/>
      <c r="T3" s="5"/>
      <c r="U3" s="5"/>
      <c r="V3" s="5"/>
      <c r="W3" s="5"/>
      <c r="X3" s="5"/>
      <c r="Y3" s="5"/>
      <c r="Z3" s="5"/>
    </row>
    <row r="4" spans="1:26" x14ac:dyDescent="0.25">
      <c r="A4" s="1"/>
      <c r="B4" s="5"/>
      <c r="C4" s="122"/>
      <c r="D4" s="3"/>
      <c r="E4" s="434"/>
      <c r="F4" s="400"/>
      <c r="G4" s="401"/>
      <c r="H4" s="5"/>
      <c r="I4" s="5"/>
      <c r="J4" s="5"/>
      <c r="K4" s="5"/>
      <c r="L4" s="5"/>
      <c r="M4" s="5"/>
      <c r="N4" s="5"/>
      <c r="O4" s="5"/>
      <c r="P4" s="5"/>
      <c r="Q4" s="5"/>
      <c r="R4" s="5"/>
      <c r="S4" s="5"/>
      <c r="T4" s="5"/>
      <c r="U4" s="5"/>
      <c r="V4" s="5"/>
      <c r="W4" s="5"/>
      <c r="X4" s="5"/>
      <c r="Y4" s="5"/>
      <c r="Z4" s="5"/>
    </row>
    <row r="5" spans="1:26" x14ac:dyDescent="0.25">
      <c r="A5" s="141" t="s">
        <v>1661</v>
      </c>
      <c r="B5" s="351" t="s">
        <v>2121</v>
      </c>
      <c r="C5" s="142"/>
      <c r="D5" s="142"/>
      <c r="E5" s="526"/>
      <c r="F5" s="527"/>
      <c r="G5" s="407"/>
      <c r="H5" s="5"/>
      <c r="I5" s="5"/>
      <c r="J5" s="5"/>
      <c r="K5" s="5"/>
      <c r="L5" s="5"/>
      <c r="M5" s="5"/>
      <c r="N5" s="5"/>
      <c r="O5" s="5"/>
      <c r="P5" s="5"/>
      <c r="Q5" s="5"/>
      <c r="R5" s="5"/>
      <c r="S5" s="5"/>
      <c r="T5" s="5"/>
      <c r="U5" s="5"/>
      <c r="V5" s="5"/>
      <c r="W5" s="5"/>
      <c r="X5" s="5"/>
      <c r="Y5" s="5"/>
      <c r="Z5" s="5"/>
    </row>
    <row r="6" spans="1:26" ht="22.5" x14ac:dyDescent="0.25">
      <c r="A6" s="53" t="s">
        <v>720</v>
      </c>
      <c r="B6" s="53" t="s">
        <v>721</v>
      </c>
      <c r="C6" s="53" t="s">
        <v>722</v>
      </c>
      <c r="D6" s="53" t="s">
        <v>723</v>
      </c>
      <c r="E6" s="432" t="s">
        <v>724</v>
      </c>
      <c r="F6" s="398" t="s">
        <v>725</v>
      </c>
      <c r="G6" s="399" t="s">
        <v>726</v>
      </c>
      <c r="H6" s="5"/>
      <c r="I6" s="5"/>
      <c r="J6" s="5"/>
      <c r="K6" s="5"/>
      <c r="L6" s="5"/>
      <c r="M6" s="5"/>
      <c r="N6" s="5"/>
      <c r="O6" s="5"/>
      <c r="P6" s="5"/>
      <c r="Q6" s="5"/>
      <c r="R6" s="5"/>
      <c r="S6" s="5"/>
      <c r="T6" s="5"/>
      <c r="U6" s="5"/>
      <c r="V6" s="5"/>
      <c r="W6" s="5"/>
      <c r="X6" s="5"/>
      <c r="Y6" s="5"/>
      <c r="Z6" s="5"/>
    </row>
    <row r="7" spans="1:26" x14ac:dyDescent="0.25">
      <c r="A7" s="5"/>
      <c r="B7" s="5"/>
      <c r="C7" s="5"/>
      <c r="D7" s="29"/>
      <c r="E7" s="434"/>
      <c r="F7" s="400"/>
      <c r="G7" s="401"/>
      <c r="H7" s="5"/>
      <c r="I7" s="5"/>
      <c r="J7" s="5"/>
      <c r="K7" s="5"/>
      <c r="L7" s="5"/>
      <c r="M7" s="5"/>
      <c r="N7" s="5"/>
      <c r="O7" s="5"/>
      <c r="P7" s="5"/>
      <c r="Q7" s="5"/>
      <c r="R7" s="5"/>
      <c r="S7" s="5"/>
      <c r="T7" s="5"/>
      <c r="U7" s="5"/>
      <c r="V7" s="5"/>
      <c r="W7" s="5"/>
      <c r="X7" s="5"/>
      <c r="Y7" s="5"/>
      <c r="Z7" s="5"/>
    </row>
    <row r="8" spans="1:26" x14ac:dyDescent="0.25">
      <c r="A8" s="244" t="s">
        <v>2122</v>
      </c>
      <c r="B8" s="373" t="s">
        <v>2123</v>
      </c>
      <c r="C8" s="127"/>
      <c r="D8" s="192"/>
      <c r="E8" s="480"/>
      <c r="F8" s="437"/>
      <c r="G8" s="401"/>
      <c r="H8" s="5"/>
      <c r="I8" s="5"/>
      <c r="J8" s="5"/>
      <c r="K8" s="5"/>
      <c r="L8" s="5"/>
      <c r="M8" s="5"/>
      <c r="N8" s="5"/>
      <c r="O8" s="5"/>
      <c r="P8" s="5"/>
      <c r="Q8" s="5"/>
      <c r="R8" s="5"/>
      <c r="S8" s="5"/>
      <c r="T8" s="5"/>
      <c r="U8" s="5"/>
      <c r="V8" s="5"/>
      <c r="W8" s="5"/>
      <c r="X8" s="5"/>
      <c r="Y8" s="5"/>
      <c r="Z8" s="5"/>
    </row>
    <row r="9" spans="1:26" x14ac:dyDescent="0.25">
      <c r="A9" s="237"/>
      <c r="B9" s="25"/>
      <c r="C9" s="127"/>
      <c r="D9" s="192"/>
      <c r="E9" s="480"/>
      <c r="F9" s="437"/>
      <c r="G9" s="401"/>
      <c r="H9" s="5"/>
      <c r="I9" s="5"/>
      <c r="J9" s="5"/>
      <c r="K9" s="5"/>
      <c r="L9" s="5"/>
      <c r="M9" s="5"/>
      <c r="N9" s="5"/>
      <c r="O9" s="5"/>
      <c r="P9" s="5"/>
      <c r="Q9" s="5"/>
      <c r="R9" s="5"/>
      <c r="S9" s="5"/>
      <c r="T9" s="5"/>
      <c r="U9" s="5"/>
      <c r="V9" s="5"/>
      <c r="W9" s="5"/>
      <c r="X9" s="5"/>
      <c r="Y9" s="5"/>
      <c r="Z9" s="5"/>
    </row>
    <row r="10" spans="1:26" ht="90" x14ac:dyDescent="0.25">
      <c r="A10" s="237" t="s">
        <v>727</v>
      </c>
      <c r="B10" s="5" t="s">
        <v>2124</v>
      </c>
      <c r="C10" s="245"/>
      <c r="D10" s="246"/>
      <c r="E10" s="480"/>
      <c r="F10" s="418"/>
      <c r="G10" s="401"/>
      <c r="H10" s="5"/>
      <c r="I10" s="5"/>
      <c r="J10" s="5"/>
      <c r="K10" s="5"/>
      <c r="L10" s="5"/>
      <c r="M10" s="5"/>
      <c r="N10" s="5"/>
      <c r="O10" s="5"/>
      <c r="P10" s="5"/>
      <c r="Q10" s="5"/>
      <c r="R10" s="5"/>
      <c r="S10" s="5"/>
      <c r="T10" s="5"/>
      <c r="U10" s="5"/>
      <c r="V10" s="5"/>
      <c r="W10" s="5"/>
      <c r="X10" s="5"/>
      <c r="Y10" s="5"/>
      <c r="Z10" s="5"/>
    </row>
    <row r="11" spans="1:26" x14ac:dyDescent="0.25">
      <c r="A11" s="237"/>
      <c r="B11" s="106"/>
      <c r="C11" s="127" t="s">
        <v>843</v>
      </c>
      <c r="D11" s="246">
        <v>1</v>
      </c>
      <c r="E11" s="542"/>
      <c r="F11" s="437">
        <f>$D11*E11</f>
        <v>0</v>
      </c>
      <c r="G11" s="401"/>
      <c r="H11" s="5"/>
      <c r="I11" s="5"/>
      <c r="J11" s="5"/>
      <c r="K11" s="5"/>
      <c r="L11" s="5"/>
      <c r="M11" s="5"/>
      <c r="N11" s="5"/>
      <c r="O11" s="5"/>
      <c r="P11" s="5"/>
      <c r="Q11" s="5"/>
      <c r="R11" s="5"/>
      <c r="S11" s="5"/>
      <c r="T11" s="5"/>
      <c r="U11" s="5"/>
      <c r="V11" s="5"/>
      <c r="W11" s="5"/>
      <c r="X11" s="5"/>
      <c r="Y11" s="5"/>
      <c r="Z11" s="5"/>
    </row>
    <row r="12" spans="1:26" x14ac:dyDescent="0.25">
      <c r="A12" s="237"/>
      <c r="B12" s="106"/>
      <c r="C12" s="127"/>
      <c r="D12" s="246"/>
      <c r="E12" s="542"/>
      <c r="F12" s="437"/>
      <c r="G12" s="401"/>
      <c r="H12" s="5"/>
      <c r="I12" s="5"/>
      <c r="J12" s="5"/>
      <c r="K12" s="5"/>
      <c r="L12" s="5"/>
      <c r="M12" s="5"/>
      <c r="N12" s="5"/>
      <c r="O12" s="5"/>
      <c r="P12" s="5"/>
      <c r="Q12" s="5"/>
      <c r="R12" s="5"/>
      <c r="S12" s="5"/>
      <c r="T12" s="5"/>
      <c r="U12" s="5"/>
      <c r="V12" s="5"/>
      <c r="W12" s="5"/>
      <c r="X12" s="5"/>
      <c r="Y12" s="5"/>
      <c r="Z12" s="5"/>
    </row>
    <row r="13" spans="1:26" x14ac:dyDescent="0.25">
      <c r="A13" s="248"/>
      <c r="B13" s="374" t="s">
        <v>2125</v>
      </c>
      <c r="C13" s="249"/>
      <c r="D13" s="250"/>
      <c r="E13" s="543"/>
      <c r="F13" s="544">
        <f>SUM(F8:F11)</f>
        <v>0</v>
      </c>
      <c r="G13" s="545"/>
      <c r="H13" s="5"/>
      <c r="I13" s="5"/>
      <c r="J13" s="5"/>
      <c r="K13" s="5"/>
      <c r="L13" s="5"/>
      <c r="M13" s="5"/>
      <c r="N13" s="5"/>
      <c r="O13" s="5"/>
      <c r="P13" s="5"/>
      <c r="Q13" s="5"/>
      <c r="R13" s="5"/>
      <c r="S13" s="5"/>
      <c r="T13" s="5"/>
      <c r="U13" s="5"/>
      <c r="V13" s="5"/>
      <c r="W13" s="5"/>
      <c r="X13" s="5"/>
      <c r="Y13" s="5"/>
      <c r="Z13" s="5"/>
    </row>
    <row r="14" spans="1:26" x14ac:dyDescent="0.25">
      <c r="A14" s="237"/>
      <c r="B14" s="318"/>
      <c r="C14" s="127"/>
      <c r="D14" s="192"/>
      <c r="E14" s="480"/>
      <c r="F14" s="437"/>
      <c r="G14" s="401"/>
      <c r="H14" s="5"/>
      <c r="I14" s="5"/>
      <c r="J14" s="5"/>
      <c r="K14" s="5"/>
      <c r="L14" s="5"/>
      <c r="M14" s="5"/>
      <c r="N14" s="5"/>
      <c r="O14" s="5"/>
      <c r="P14" s="5"/>
      <c r="Q14" s="5"/>
      <c r="R14" s="5"/>
      <c r="S14" s="5"/>
      <c r="T14" s="5"/>
      <c r="U14" s="5"/>
      <c r="V14" s="5"/>
      <c r="W14" s="5"/>
      <c r="X14" s="5"/>
      <c r="Y14" s="5"/>
      <c r="Z14" s="5"/>
    </row>
    <row r="15" spans="1:26" x14ac:dyDescent="0.25">
      <c r="A15" s="237"/>
      <c r="B15" s="318"/>
      <c r="C15" s="127"/>
      <c r="D15" s="192"/>
      <c r="E15" s="480"/>
      <c r="F15" s="437"/>
      <c r="G15" s="401"/>
      <c r="H15" s="5"/>
      <c r="I15" s="5"/>
      <c r="J15" s="5"/>
      <c r="K15" s="5"/>
      <c r="L15" s="5"/>
      <c r="M15" s="5"/>
      <c r="N15" s="5"/>
      <c r="O15" s="5"/>
      <c r="P15" s="5"/>
      <c r="Q15" s="5"/>
      <c r="R15" s="5"/>
      <c r="S15" s="5"/>
      <c r="T15" s="5"/>
      <c r="U15" s="5"/>
      <c r="V15" s="5"/>
      <c r="W15" s="5"/>
      <c r="X15" s="5"/>
      <c r="Y15" s="5"/>
      <c r="Z15" s="5"/>
    </row>
    <row r="16" spans="1:26" x14ac:dyDescent="0.25">
      <c r="A16" s="244" t="s">
        <v>2126</v>
      </c>
      <c r="B16" s="375" t="s">
        <v>2127</v>
      </c>
      <c r="C16" s="127"/>
      <c r="D16" s="192"/>
      <c r="E16" s="480"/>
      <c r="F16" s="437"/>
      <c r="G16" s="401"/>
      <c r="H16" s="5"/>
      <c r="I16" s="5"/>
      <c r="J16" s="5"/>
      <c r="K16" s="5"/>
      <c r="L16" s="5"/>
      <c r="M16" s="5"/>
      <c r="N16" s="5"/>
      <c r="O16" s="5"/>
      <c r="P16" s="5"/>
      <c r="Q16" s="5"/>
      <c r="R16" s="5"/>
      <c r="S16" s="5"/>
      <c r="T16" s="5"/>
      <c r="U16" s="5"/>
      <c r="V16" s="5"/>
      <c r="W16" s="5"/>
      <c r="X16" s="5"/>
      <c r="Y16" s="5"/>
      <c r="Z16" s="5"/>
    </row>
    <row r="17" spans="1:26" x14ac:dyDescent="0.25">
      <c r="A17" s="237"/>
      <c r="B17" s="25"/>
      <c r="C17" s="127"/>
      <c r="D17" s="192"/>
      <c r="E17" s="480"/>
      <c r="F17" s="437"/>
      <c r="G17" s="401"/>
      <c r="H17" s="5"/>
      <c r="I17" s="5"/>
      <c r="J17" s="5"/>
      <c r="K17" s="5"/>
      <c r="L17" s="5"/>
      <c r="M17" s="5"/>
      <c r="N17" s="5"/>
      <c r="O17" s="5"/>
      <c r="P17" s="5"/>
      <c r="Q17" s="5"/>
      <c r="R17" s="5"/>
      <c r="S17" s="5"/>
      <c r="T17" s="5"/>
      <c r="U17" s="5"/>
      <c r="V17" s="5"/>
      <c r="W17" s="5"/>
      <c r="X17" s="5"/>
      <c r="Y17" s="5"/>
      <c r="Z17" s="5"/>
    </row>
    <row r="18" spans="1:26" ht="45" x14ac:dyDescent="0.25">
      <c r="A18" s="237" t="s">
        <v>727</v>
      </c>
      <c r="B18" s="5" t="s">
        <v>2128</v>
      </c>
      <c r="C18" s="245"/>
      <c r="D18" s="246"/>
      <c r="E18" s="480"/>
      <c r="F18" s="418"/>
      <c r="G18" s="401"/>
      <c r="H18" s="5"/>
      <c r="I18" s="5"/>
      <c r="J18" s="5"/>
      <c r="K18" s="5"/>
      <c r="L18" s="5"/>
      <c r="M18" s="5"/>
      <c r="N18" s="5"/>
      <c r="O18" s="5"/>
      <c r="P18" s="5"/>
      <c r="Q18" s="5"/>
      <c r="R18" s="5"/>
      <c r="S18" s="5"/>
      <c r="T18" s="5"/>
      <c r="U18" s="5"/>
      <c r="V18" s="5"/>
      <c r="W18" s="5"/>
      <c r="X18" s="5"/>
      <c r="Y18" s="5"/>
      <c r="Z18" s="5"/>
    </row>
    <row r="19" spans="1:26" x14ac:dyDescent="0.25">
      <c r="A19" s="237"/>
      <c r="B19" s="25"/>
      <c r="C19" s="127" t="s">
        <v>892</v>
      </c>
      <c r="D19" s="246">
        <v>200</v>
      </c>
      <c r="E19" s="542"/>
      <c r="F19" s="437">
        <f>$D19*E19</f>
        <v>0</v>
      </c>
      <c r="G19" s="401"/>
      <c r="H19" s="5"/>
      <c r="I19" s="5"/>
      <c r="J19" s="5"/>
      <c r="K19" s="5"/>
      <c r="L19" s="5"/>
      <c r="M19" s="5"/>
      <c r="N19" s="5"/>
      <c r="O19" s="5"/>
      <c r="P19" s="5"/>
      <c r="Q19" s="5"/>
      <c r="R19" s="5"/>
      <c r="S19" s="5"/>
      <c r="T19" s="5"/>
      <c r="U19" s="5"/>
      <c r="V19" s="5"/>
      <c r="W19" s="5"/>
      <c r="X19" s="5"/>
      <c r="Y19" s="5"/>
      <c r="Z19" s="5"/>
    </row>
    <row r="20" spans="1:26" x14ac:dyDescent="0.25">
      <c r="A20" s="237"/>
      <c r="B20" s="25"/>
      <c r="C20" s="127"/>
      <c r="D20" s="246"/>
      <c r="E20" s="542"/>
      <c r="F20" s="437"/>
      <c r="G20" s="401"/>
      <c r="H20" s="5"/>
      <c r="I20" s="5"/>
      <c r="J20" s="5"/>
      <c r="K20" s="5"/>
      <c r="L20" s="5"/>
      <c r="M20" s="5"/>
      <c r="N20" s="5"/>
      <c r="O20" s="5"/>
      <c r="P20" s="5"/>
      <c r="Q20" s="5"/>
      <c r="R20" s="5"/>
      <c r="S20" s="5"/>
      <c r="T20" s="5"/>
      <c r="U20" s="5"/>
      <c r="V20" s="5"/>
      <c r="W20" s="5"/>
      <c r="X20" s="5"/>
      <c r="Y20" s="5"/>
      <c r="Z20" s="5"/>
    </row>
    <row r="21" spans="1:26" x14ac:dyDescent="0.25">
      <c r="A21" s="237" t="s">
        <v>945</v>
      </c>
      <c r="B21" s="5" t="s">
        <v>2129</v>
      </c>
      <c r="C21" s="127"/>
      <c r="D21" s="246"/>
      <c r="E21" s="542"/>
      <c r="F21" s="437"/>
      <c r="G21" s="401"/>
      <c r="H21" s="5"/>
      <c r="I21" s="5"/>
      <c r="J21" s="5"/>
      <c r="K21" s="5"/>
      <c r="L21" s="5"/>
      <c r="M21" s="5"/>
      <c r="N21" s="5"/>
      <c r="O21" s="5"/>
      <c r="P21" s="5"/>
      <c r="Q21" s="5"/>
      <c r="R21" s="5"/>
      <c r="S21" s="5"/>
      <c r="T21" s="5"/>
      <c r="U21" s="5"/>
      <c r="V21" s="5"/>
      <c r="W21" s="5"/>
      <c r="X21" s="5"/>
      <c r="Y21" s="5"/>
      <c r="Z21" s="5"/>
    </row>
    <row r="22" spans="1:26" x14ac:dyDescent="0.25">
      <c r="A22" s="237"/>
      <c r="B22" s="25"/>
      <c r="C22" s="127" t="s">
        <v>892</v>
      </c>
      <c r="D22" s="246">
        <v>200</v>
      </c>
      <c r="E22" s="542"/>
      <c r="F22" s="437">
        <f>$D22*E22</f>
        <v>0</v>
      </c>
      <c r="G22" s="401"/>
      <c r="H22" s="5"/>
      <c r="I22" s="5"/>
      <c r="J22" s="5"/>
      <c r="K22" s="5"/>
      <c r="L22" s="5"/>
      <c r="M22" s="5"/>
      <c r="N22" s="5"/>
      <c r="O22" s="5"/>
      <c r="P22" s="5"/>
      <c r="Q22" s="5"/>
      <c r="R22" s="5"/>
      <c r="S22" s="5"/>
      <c r="T22" s="5"/>
      <c r="U22" s="5"/>
      <c r="V22" s="5"/>
      <c r="W22" s="5"/>
      <c r="X22" s="5"/>
      <c r="Y22" s="5"/>
      <c r="Z22" s="5"/>
    </row>
    <row r="23" spans="1:26" x14ac:dyDescent="0.25">
      <c r="A23" s="237"/>
      <c r="B23" s="25"/>
      <c r="C23" s="127"/>
      <c r="D23" s="246"/>
      <c r="E23" s="542"/>
      <c r="F23" s="437"/>
      <c r="G23" s="401"/>
      <c r="H23" s="5"/>
      <c r="I23" s="5"/>
      <c r="J23" s="5"/>
      <c r="K23" s="5"/>
      <c r="L23" s="5"/>
      <c r="M23" s="5"/>
      <c r="N23" s="5"/>
      <c r="O23" s="5"/>
      <c r="P23" s="5"/>
      <c r="Q23" s="5"/>
      <c r="R23" s="5"/>
      <c r="S23" s="5"/>
      <c r="T23" s="5"/>
      <c r="U23" s="5"/>
      <c r="V23" s="5"/>
      <c r="W23" s="5"/>
      <c r="X23" s="5"/>
      <c r="Y23" s="5"/>
      <c r="Z23" s="5"/>
    </row>
    <row r="24" spans="1:26" x14ac:dyDescent="0.25">
      <c r="A24" s="248"/>
      <c r="B24" s="376" t="s">
        <v>2130</v>
      </c>
      <c r="C24" s="249"/>
      <c r="D24" s="250"/>
      <c r="E24" s="543"/>
      <c r="F24" s="544">
        <f>SUM(F19:F22)</f>
        <v>0</v>
      </c>
      <c r="G24" s="545"/>
      <c r="H24" s="5"/>
      <c r="I24" s="5"/>
      <c r="J24" s="5"/>
      <c r="K24" s="5"/>
      <c r="L24" s="5"/>
      <c r="M24" s="5"/>
      <c r="N24" s="5"/>
      <c r="O24" s="5"/>
      <c r="P24" s="5"/>
      <c r="Q24" s="5"/>
      <c r="R24" s="5"/>
      <c r="S24" s="5"/>
      <c r="T24" s="5"/>
      <c r="U24" s="5"/>
      <c r="V24" s="5"/>
      <c r="W24" s="5"/>
      <c r="X24" s="5"/>
      <c r="Y24" s="5"/>
      <c r="Z24" s="5"/>
    </row>
    <row r="25" spans="1:26" x14ac:dyDescent="0.25">
      <c r="A25" s="237"/>
      <c r="B25" s="25"/>
      <c r="C25" s="127"/>
      <c r="D25" s="246"/>
      <c r="E25" s="542"/>
      <c r="F25" s="437"/>
      <c r="G25" s="401"/>
      <c r="H25" s="5"/>
      <c r="I25" s="5"/>
      <c r="J25" s="5"/>
      <c r="K25" s="5"/>
      <c r="L25" s="5"/>
      <c r="M25" s="5"/>
      <c r="N25" s="5"/>
      <c r="O25" s="5"/>
      <c r="P25" s="5"/>
      <c r="Q25" s="5"/>
      <c r="R25" s="5"/>
      <c r="S25" s="5"/>
      <c r="T25" s="5"/>
      <c r="U25" s="5"/>
      <c r="V25" s="5"/>
      <c r="W25" s="5"/>
      <c r="X25" s="5"/>
      <c r="Y25" s="5"/>
      <c r="Z25" s="5"/>
    </row>
    <row r="26" spans="1:26" x14ac:dyDescent="0.25">
      <c r="A26" s="237"/>
      <c r="B26" s="25"/>
      <c r="C26" s="127"/>
      <c r="D26" s="246"/>
      <c r="E26" s="542"/>
      <c r="F26" s="437"/>
      <c r="G26" s="401"/>
      <c r="H26" s="5"/>
      <c r="I26" s="5"/>
      <c r="J26" s="5"/>
      <c r="K26" s="5"/>
      <c r="L26" s="5"/>
      <c r="M26" s="5"/>
      <c r="N26" s="5"/>
      <c r="O26" s="5"/>
      <c r="P26" s="5"/>
      <c r="Q26" s="5"/>
      <c r="R26" s="5"/>
      <c r="S26" s="5"/>
      <c r="T26" s="5"/>
      <c r="U26" s="5"/>
      <c r="V26" s="5"/>
      <c r="W26" s="5"/>
      <c r="X26" s="5"/>
      <c r="Y26" s="5"/>
      <c r="Z26" s="5"/>
    </row>
    <row r="27" spans="1:26" x14ac:dyDescent="0.25">
      <c r="A27" s="244" t="s">
        <v>2131</v>
      </c>
      <c r="B27" s="375" t="s">
        <v>773</v>
      </c>
      <c r="C27" s="127"/>
      <c r="D27" s="246"/>
      <c r="E27" s="542"/>
      <c r="F27" s="437"/>
      <c r="G27" s="401"/>
      <c r="H27" s="5"/>
      <c r="I27" s="5"/>
      <c r="J27" s="5"/>
      <c r="K27" s="5"/>
      <c r="L27" s="5"/>
      <c r="M27" s="5"/>
      <c r="N27" s="5"/>
      <c r="O27" s="5"/>
      <c r="P27" s="5"/>
      <c r="Q27" s="5"/>
      <c r="R27" s="5"/>
      <c r="S27" s="5"/>
      <c r="T27" s="5"/>
      <c r="U27" s="5"/>
      <c r="V27" s="5"/>
      <c r="W27" s="5"/>
      <c r="X27" s="5"/>
      <c r="Y27" s="5"/>
      <c r="Z27" s="5"/>
    </row>
    <row r="28" spans="1:26" x14ac:dyDescent="0.25">
      <c r="A28" s="237"/>
      <c r="B28" s="25"/>
      <c r="C28" s="127"/>
      <c r="D28" s="246"/>
      <c r="E28" s="542"/>
      <c r="F28" s="437"/>
      <c r="G28" s="401"/>
      <c r="H28" s="5"/>
      <c r="I28" s="5"/>
      <c r="J28" s="5"/>
      <c r="K28" s="5"/>
      <c r="L28" s="5"/>
      <c r="M28" s="5"/>
      <c r="N28" s="5"/>
      <c r="O28" s="5"/>
      <c r="P28" s="5"/>
      <c r="Q28" s="5"/>
      <c r="R28" s="5"/>
      <c r="S28" s="5"/>
      <c r="T28" s="5"/>
      <c r="U28" s="5"/>
      <c r="V28" s="5"/>
      <c r="W28" s="5"/>
      <c r="X28" s="5"/>
      <c r="Y28" s="5"/>
      <c r="Z28" s="5"/>
    </row>
    <row r="29" spans="1:26" ht="79.5" x14ac:dyDescent="0.25">
      <c r="A29" s="237" t="s">
        <v>727</v>
      </c>
      <c r="B29" s="5" t="s">
        <v>2132</v>
      </c>
      <c r="C29" s="127"/>
      <c r="D29" s="246"/>
      <c r="E29" s="542"/>
      <c r="F29" s="437"/>
      <c r="G29" s="401"/>
      <c r="H29" s="5"/>
      <c r="I29" s="5"/>
      <c r="J29" s="5"/>
      <c r="K29" s="5"/>
      <c r="L29" s="5"/>
      <c r="M29" s="5"/>
      <c r="N29" s="5"/>
      <c r="O29" s="5"/>
      <c r="P29" s="5"/>
      <c r="Q29" s="5"/>
      <c r="R29" s="5"/>
      <c r="S29" s="5"/>
      <c r="T29" s="5"/>
      <c r="U29" s="5"/>
      <c r="V29" s="5"/>
      <c r="W29" s="5"/>
      <c r="X29" s="5"/>
      <c r="Y29" s="5"/>
      <c r="Z29" s="5"/>
    </row>
    <row r="30" spans="1:26" ht="17.25" x14ac:dyDescent="0.25">
      <c r="A30" s="237"/>
      <c r="B30" s="25"/>
      <c r="C30" s="127" t="s">
        <v>2133</v>
      </c>
      <c r="D30" s="246">
        <v>220</v>
      </c>
      <c r="E30" s="542"/>
      <c r="F30" s="437">
        <f>$D30*E30</f>
        <v>0</v>
      </c>
      <c r="G30" s="401"/>
      <c r="H30" s="5"/>
      <c r="I30" s="5"/>
      <c r="J30" s="5"/>
      <c r="K30" s="5"/>
      <c r="L30" s="5"/>
      <c r="M30" s="5"/>
      <c r="N30" s="5"/>
      <c r="O30" s="5"/>
      <c r="P30" s="5"/>
      <c r="Q30" s="5"/>
      <c r="R30" s="5"/>
      <c r="S30" s="5"/>
      <c r="T30" s="5"/>
      <c r="U30" s="5"/>
      <c r="V30" s="5"/>
      <c r="W30" s="5"/>
      <c r="X30" s="5"/>
      <c r="Y30" s="5"/>
      <c r="Z30" s="5"/>
    </row>
    <row r="31" spans="1:26" x14ac:dyDescent="0.25">
      <c r="A31" s="237"/>
      <c r="B31" s="25"/>
      <c r="C31" s="127"/>
      <c r="D31" s="246"/>
      <c r="E31" s="542"/>
      <c r="F31" s="437"/>
      <c r="G31" s="401"/>
      <c r="H31" s="5"/>
      <c r="I31" s="5"/>
      <c r="J31" s="5"/>
      <c r="K31" s="5"/>
      <c r="L31" s="5"/>
      <c r="M31" s="5"/>
      <c r="N31" s="5"/>
      <c r="O31" s="5"/>
      <c r="P31" s="5"/>
      <c r="Q31" s="5"/>
      <c r="R31" s="5"/>
      <c r="S31" s="5"/>
      <c r="T31" s="5"/>
      <c r="U31" s="5"/>
      <c r="V31" s="5"/>
      <c r="W31" s="5"/>
      <c r="X31" s="5"/>
      <c r="Y31" s="5"/>
      <c r="Z31" s="5"/>
    </row>
    <row r="32" spans="1:26" ht="49.5" x14ac:dyDescent="0.25">
      <c r="A32" s="237" t="s">
        <v>945</v>
      </c>
      <c r="B32" s="5" t="s">
        <v>2134</v>
      </c>
      <c r="C32" s="127"/>
      <c r="D32" s="246"/>
      <c r="E32" s="542"/>
      <c r="F32" s="437"/>
      <c r="G32" s="401"/>
      <c r="H32" s="5"/>
      <c r="I32" s="5"/>
      <c r="J32" s="5"/>
      <c r="K32" s="5"/>
      <c r="L32" s="5"/>
      <c r="M32" s="5"/>
      <c r="N32" s="5"/>
      <c r="O32" s="5"/>
      <c r="P32" s="5"/>
      <c r="Q32" s="5"/>
      <c r="R32" s="5"/>
      <c r="S32" s="5"/>
      <c r="T32" s="5"/>
      <c r="U32" s="5"/>
      <c r="V32" s="5"/>
      <c r="W32" s="5"/>
      <c r="X32" s="5"/>
      <c r="Y32" s="5"/>
      <c r="Z32" s="5"/>
    </row>
    <row r="33" spans="1:26" ht="17.25" x14ac:dyDescent="0.25">
      <c r="A33" s="237"/>
      <c r="B33" s="25"/>
      <c r="C33" s="127" t="s">
        <v>2135</v>
      </c>
      <c r="D33" s="246">
        <v>25</v>
      </c>
      <c r="E33" s="542"/>
      <c r="F33" s="437">
        <f>$D33*E33</f>
        <v>0</v>
      </c>
      <c r="G33" s="401"/>
      <c r="H33" s="5"/>
      <c r="I33" s="5"/>
      <c r="J33" s="5"/>
      <c r="K33" s="5"/>
      <c r="L33" s="5"/>
      <c r="M33" s="5"/>
      <c r="N33" s="5"/>
      <c r="O33" s="5"/>
      <c r="P33" s="5"/>
      <c r="Q33" s="5"/>
      <c r="R33" s="5"/>
      <c r="S33" s="5"/>
      <c r="T33" s="5"/>
      <c r="U33" s="5"/>
      <c r="V33" s="5"/>
      <c r="W33" s="5"/>
      <c r="X33" s="5"/>
      <c r="Y33" s="5"/>
      <c r="Z33" s="5"/>
    </row>
    <row r="34" spans="1:26" x14ac:dyDescent="0.25">
      <c r="A34" s="237"/>
      <c r="B34" s="25"/>
      <c r="C34" s="127"/>
      <c r="D34" s="246"/>
      <c r="E34" s="542"/>
      <c r="F34" s="437"/>
      <c r="G34" s="401"/>
      <c r="H34" s="5"/>
      <c r="I34" s="5"/>
      <c r="J34" s="5"/>
      <c r="K34" s="5"/>
      <c r="L34" s="5"/>
      <c r="M34" s="5"/>
      <c r="N34" s="5"/>
      <c r="O34" s="5"/>
      <c r="P34" s="5"/>
      <c r="Q34" s="5"/>
      <c r="R34" s="5"/>
      <c r="S34" s="5"/>
      <c r="T34" s="5"/>
      <c r="U34" s="5"/>
      <c r="V34" s="5"/>
      <c r="W34" s="5"/>
      <c r="X34" s="5"/>
      <c r="Y34" s="5"/>
      <c r="Z34" s="5"/>
    </row>
    <row r="35" spans="1:26" ht="30" x14ac:dyDescent="0.25">
      <c r="A35" s="237" t="s">
        <v>1323</v>
      </c>
      <c r="B35" s="5" t="s">
        <v>2136</v>
      </c>
      <c r="C35" s="127"/>
      <c r="D35" s="246"/>
      <c r="E35" s="542"/>
      <c r="F35" s="437"/>
      <c r="G35" s="401"/>
      <c r="H35" s="5"/>
      <c r="I35" s="5"/>
      <c r="J35" s="5"/>
      <c r="K35" s="5"/>
      <c r="L35" s="5"/>
      <c r="M35" s="5"/>
      <c r="N35" s="5"/>
      <c r="O35" s="5"/>
      <c r="P35" s="5"/>
      <c r="Q35" s="5"/>
      <c r="R35" s="5"/>
      <c r="S35" s="5"/>
      <c r="T35" s="5"/>
      <c r="U35" s="5"/>
      <c r="V35" s="5"/>
      <c r="W35" s="5"/>
      <c r="X35" s="5"/>
      <c r="Y35" s="5"/>
      <c r="Z35" s="5"/>
    </row>
    <row r="36" spans="1:26" ht="17.25" x14ac:dyDescent="0.25">
      <c r="A36" s="237"/>
      <c r="B36" s="5"/>
      <c r="C36" s="127" t="s">
        <v>2137</v>
      </c>
      <c r="D36" s="246">
        <v>160</v>
      </c>
      <c r="E36" s="542"/>
      <c r="F36" s="437">
        <f>$D36*E36</f>
        <v>0</v>
      </c>
      <c r="G36" s="401"/>
      <c r="H36" s="5"/>
      <c r="I36" s="5"/>
      <c r="J36" s="5"/>
      <c r="K36" s="5"/>
      <c r="L36" s="5"/>
      <c r="M36" s="5"/>
      <c r="N36" s="5"/>
      <c r="O36" s="5"/>
      <c r="P36" s="5"/>
      <c r="Q36" s="5"/>
      <c r="R36" s="5"/>
      <c r="S36" s="5"/>
      <c r="T36" s="5"/>
      <c r="U36" s="5"/>
      <c r="V36" s="5"/>
      <c r="W36" s="5"/>
      <c r="X36" s="5"/>
      <c r="Y36" s="5"/>
      <c r="Z36" s="5"/>
    </row>
    <row r="37" spans="1:26" x14ac:dyDescent="0.25">
      <c r="A37" s="237"/>
      <c r="B37" s="5"/>
      <c r="C37" s="127"/>
      <c r="D37" s="246"/>
      <c r="E37" s="542"/>
      <c r="F37" s="437"/>
      <c r="G37" s="401"/>
      <c r="H37" s="5"/>
      <c r="I37" s="5"/>
      <c r="J37" s="5"/>
      <c r="K37" s="5"/>
      <c r="L37" s="5"/>
      <c r="M37" s="5"/>
      <c r="N37" s="5"/>
      <c r="O37" s="5"/>
      <c r="P37" s="5"/>
      <c r="Q37" s="5"/>
      <c r="R37" s="5"/>
      <c r="S37" s="5"/>
      <c r="T37" s="5"/>
      <c r="U37" s="5"/>
      <c r="V37" s="5"/>
      <c r="W37" s="5"/>
      <c r="X37" s="5"/>
      <c r="Y37" s="5"/>
      <c r="Z37" s="5"/>
    </row>
    <row r="38" spans="1:26" ht="45" x14ac:dyDescent="0.25">
      <c r="A38" s="237" t="s">
        <v>1735</v>
      </c>
      <c r="B38" s="5" t="s">
        <v>2138</v>
      </c>
      <c r="C38" s="127"/>
      <c r="D38" s="246"/>
      <c r="E38" s="542"/>
      <c r="F38" s="437"/>
      <c r="G38" s="401"/>
      <c r="H38" s="5"/>
      <c r="I38" s="5"/>
      <c r="J38" s="5"/>
      <c r="K38" s="5"/>
      <c r="L38" s="5"/>
      <c r="M38" s="5"/>
      <c r="N38" s="5"/>
      <c r="O38" s="5"/>
      <c r="P38" s="5"/>
      <c r="Q38" s="5"/>
      <c r="R38" s="5"/>
      <c r="S38" s="5"/>
      <c r="T38" s="5"/>
      <c r="U38" s="5"/>
      <c r="V38" s="5"/>
      <c r="W38" s="5"/>
      <c r="X38" s="5"/>
      <c r="Y38" s="5"/>
      <c r="Z38" s="5"/>
    </row>
    <row r="39" spans="1:26" ht="17.25" x14ac:dyDescent="0.25">
      <c r="A39" s="237"/>
      <c r="B39" s="5"/>
      <c r="C39" s="127" t="s">
        <v>2139</v>
      </c>
      <c r="D39" s="246">
        <v>63</v>
      </c>
      <c r="E39" s="542"/>
      <c r="F39" s="437">
        <f>$D39*E39</f>
        <v>0</v>
      </c>
      <c r="G39" s="401"/>
      <c r="H39" s="5"/>
      <c r="I39" s="5"/>
      <c r="J39" s="5"/>
      <c r="K39" s="5"/>
      <c r="L39" s="5"/>
      <c r="M39" s="5"/>
      <c r="N39" s="5"/>
      <c r="O39" s="5"/>
      <c r="P39" s="5"/>
      <c r="Q39" s="5"/>
      <c r="R39" s="5"/>
      <c r="S39" s="5"/>
      <c r="T39" s="5"/>
      <c r="U39" s="5"/>
      <c r="V39" s="5"/>
      <c r="W39" s="5"/>
      <c r="X39" s="5"/>
      <c r="Y39" s="5"/>
      <c r="Z39" s="5"/>
    </row>
    <row r="40" spans="1:26" x14ac:dyDescent="0.25">
      <c r="A40" s="237"/>
      <c r="B40" s="25"/>
      <c r="C40" s="127"/>
      <c r="D40" s="246"/>
      <c r="E40" s="542"/>
      <c r="F40" s="437"/>
      <c r="G40" s="401"/>
      <c r="H40" s="5"/>
      <c r="I40" s="5"/>
      <c r="J40" s="5"/>
      <c r="K40" s="5"/>
      <c r="L40" s="5"/>
      <c r="M40" s="5"/>
      <c r="N40" s="5"/>
      <c r="O40" s="5"/>
      <c r="P40" s="5"/>
      <c r="Q40" s="5"/>
      <c r="R40" s="5"/>
      <c r="S40" s="5"/>
      <c r="T40" s="5"/>
      <c r="U40" s="5"/>
      <c r="V40" s="5"/>
      <c r="W40" s="5"/>
      <c r="X40" s="5"/>
      <c r="Y40" s="5"/>
      <c r="Z40" s="5"/>
    </row>
    <row r="41" spans="1:26" ht="45" x14ac:dyDescent="0.25">
      <c r="A41" s="237" t="s">
        <v>1769</v>
      </c>
      <c r="B41" s="5" t="s">
        <v>2140</v>
      </c>
      <c r="C41" s="127"/>
      <c r="D41" s="246"/>
      <c r="E41" s="542"/>
      <c r="F41" s="437"/>
      <c r="G41" s="401"/>
      <c r="H41" s="5"/>
      <c r="I41" s="5"/>
      <c r="J41" s="5"/>
      <c r="K41" s="5"/>
      <c r="L41" s="5"/>
      <c r="M41" s="5"/>
      <c r="N41" s="5"/>
      <c r="O41" s="5"/>
      <c r="P41" s="5"/>
      <c r="Q41" s="5"/>
      <c r="R41" s="5"/>
      <c r="S41" s="5"/>
      <c r="T41" s="5"/>
      <c r="U41" s="5"/>
      <c r="V41" s="5"/>
      <c r="W41" s="5"/>
      <c r="X41" s="5"/>
      <c r="Y41" s="5"/>
      <c r="Z41" s="5"/>
    </row>
    <row r="42" spans="1:26" ht="17.25" x14ac:dyDescent="0.25">
      <c r="A42" s="237"/>
      <c r="B42" s="25"/>
      <c r="C42" s="127" t="s">
        <v>2141</v>
      </c>
      <c r="D42" s="246">
        <v>170</v>
      </c>
      <c r="E42" s="542"/>
      <c r="F42" s="437">
        <f>$D42*E42</f>
        <v>0</v>
      </c>
      <c r="G42" s="401"/>
      <c r="H42" s="5"/>
      <c r="I42" s="5"/>
      <c r="J42" s="5"/>
      <c r="K42" s="5"/>
      <c r="L42" s="5"/>
      <c r="M42" s="5"/>
      <c r="N42" s="5"/>
      <c r="O42" s="5"/>
      <c r="P42" s="5"/>
      <c r="Q42" s="5"/>
      <c r="R42" s="5"/>
      <c r="S42" s="5"/>
      <c r="T42" s="5"/>
      <c r="U42" s="5"/>
      <c r="V42" s="5"/>
      <c r="W42" s="5"/>
      <c r="X42" s="5"/>
      <c r="Y42" s="5"/>
      <c r="Z42" s="5"/>
    </row>
    <row r="43" spans="1:26" x14ac:dyDescent="0.25">
      <c r="A43" s="237"/>
      <c r="B43" s="25"/>
      <c r="C43" s="127"/>
      <c r="D43" s="246"/>
      <c r="E43" s="542"/>
      <c r="F43" s="437"/>
      <c r="G43" s="401"/>
      <c r="H43" s="5"/>
      <c r="I43" s="5"/>
      <c r="J43" s="5"/>
      <c r="K43" s="5"/>
      <c r="L43" s="5"/>
      <c r="M43" s="5"/>
      <c r="N43" s="5"/>
      <c r="O43" s="5"/>
      <c r="P43" s="5"/>
      <c r="Q43" s="5"/>
      <c r="R43" s="5"/>
      <c r="S43" s="5"/>
      <c r="T43" s="5"/>
      <c r="U43" s="5"/>
      <c r="V43" s="5"/>
      <c r="W43" s="5"/>
      <c r="X43" s="5"/>
      <c r="Y43" s="5"/>
      <c r="Z43" s="5"/>
    </row>
    <row r="44" spans="1:26" ht="30" x14ac:dyDescent="0.25">
      <c r="A44" s="237" t="s">
        <v>1828</v>
      </c>
      <c r="B44" s="5" t="s">
        <v>2142</v>
      </c>
      <c r="C44" s="127"/>
      <c r="D44" s="246"/>
      <c r="E44" s="542"/>
      <c r="F44" s="437"/>
      <c r="G44" s="401"/>
      <c r="H44" s="5"/>
      <c r="I44" s="5"/>
      <c r="J44" s="5"/>
      <c r="K44" s="5"/>
      <c r="L44" s="5"/>
      <c r="M44" s="5"/>
      <c r="N44" s="5"/>
      <c r="O44" s="5"/>
      <c r="P44" s="5"/>
      <c r="Q44" s="5"/>
      <c r="R44" s="5"/>
      <c r="S44" s="5"/>
      <c r="T44" s="5"/>
      <c r="U44" s="5"/>
      <c r="V44" s="5"/>
      <c r="W44" s="5"/>
      <c r="X44" s="5"/>
      <c r="Y44" s="5"/>
      <c r="Z44" s="5"/>
    </row>
    <row r="45" spans="1:26" ht="17.25" x14ac:dyDescent="0.25">
      <c r="A45" s="237"/>
      <c r="B45" s="25"/>
      <c r="C45" s="127" t="s">
        <v>2143</v>
      </c>
      <c r="D45" s="246">
        <v>100</v>
      </c>
      <c r="E45" s="542"/>
      <c r="F45" s="437">
        <f>$D45*E45</f>
        <v>0</v>
      </c>
      <c r="G45" s="401"/>
      <c r="H45" s="5"/>
      <c r="I45" s="5"/>
      <c r="J45" s="5"/>
      <c r="K45" s="5"/>
      <c r="L45" s="5"/>
      <c r="M45" s="5"/>
      <c r="N45" s="5"/>
      <c r="O45" s="5"/>
      <c r="P45" s="5"/>
      <c r="Q45" s="5"/>
      <c r="R45" s="5"/>
      <c r="S45" s="5"/>
      <c r="T45" s="5"/>
      <c r="U45" s="5"/>
      <c r="V45" s="5"/>
      <c r="W45" s="5"/>
      <c r="X45" s="5"/>
      <c r="Y45" s="5"/>
      <c r="Z45" s="5"/>
    </row>
    <row r="46" spans="1:26" x14ac:dyDescent="0.25">
      <c r="A46" s="237"/>
      <c r="B46" s="25"/>
      <c r="C46" s="127"/>
      <c r="D46" s="246"/>
      <c r="E46" s="542"/>
      <c r="F46" s="437"/>
      <c r="G46" s="401"/>
      <c r="H46" s="5"/>
      <c r="I46" s="5"/>
      <c r="J46" s="5"/>
      <c r="K46" s="5"/>
      <c r="L46" s="5"/>
      <c r="M46" s="5"/>
      <c r="N46" s="5"/>
      <c r="O46" s="5"/>
      <c r="P46" s="5"/>
      <c r="Q46" s="5"/>
      <c r="R46" s="5"/>
      <c r="S46" s="5"/>
      <c r="T46" s="5"/>
      <c r="U46" s="5"/>
      <c r="V46" s="5"/>
      <c r="W46" s="5"/>
      <c r="X46" s="5"/>
      <c r="Y46" s="5"/>
      <c r="Z46" s="5"/>
    </row>
    <row r="47" spans="1:26" x14ac:dyDescent="0.25">
      <c r="A47" s="237" t="s">
        <v>2119</v>
      </c>
      <c r="B47" s="5" t="s">
        <v>2144</v>
      </c>
      <c r="C47" s="127"/>
      <c r="D47" s="246"/>
      <c r="E47" s="542"/>
      <c r="F47" s="437"/>
      <c r="G47" s="401"/>
      <c r="H47" s="5"/>
      <c r="I47" s="5"/>
      <c r="J47" s="5"/>
      <c r="K47" s="5"/>
      <c r="L47" s="5"/>
      <c r="M47" s="5"/>
      <c r="N47" s="5"/>
      <c r="O47" s="5"/>
      <c r="P47" s="5"/>
      <c r="Q47" s="5"/>
      <c r="R47" s="5"/>
      <c r="S47" s="5"/>
      <c r="T47" s="5"/>
      <c r="U47" s="5"/>
      <c r="V47" s="5"/>
      <c r="W47" s="5"/>
      <c r="X47" s="5"/>
      <c r="Y47" s="5"/>
      <c r="Z47" s="5"/>
    </row>
    <row r="48" spans="1:26" x14ac:dyDescent="0.25">
      <c r="A48" s="237"/>
      <c r="B48" s="25"/>
      <c r="C48" s="127" t="s">
        <v>2145</v>
      </c>
      <c r="D48" s="246">
        <v>10</v>
      </c>
      <c r="E48" s="542"/>
      <c r="F48" s="437">
        <f>$D48*E48</f>
        <v>0</v>
      </c>
      <c r="G48" s="401"/>
      <c r="H48" s="5"/>
      <c r="I48" s="5"/>
      <c r="J48" s="5"/>
      <c r="K48" s="5"/>
      <c r="L48" s="5"/>
      <c r="M48" s="5"/>
      <c r="N48" s="5"/>
      <c r="O48" s="5"/>
      <c r="P48" s="5"/>
      <c r="Q48" s="5"/>
      <c r="R48" s="5"/>
      <c r="S48" s="5"/>
      <c r="T48" s="5"/>
      <c r="U48" s="5"/>
      <c r="V48" s="5"/>
      <c r="W48" s="5"/>
      <c r="X48" s="5"/>
      <c r="Y48" s="5"/>
      <c r="Z48" s="5"/>
    </row>
    <row r="49" spans="1:26" x14ac:dyDescent="0.25">
      <c r="A49" s="237"/>
      <c r="B49" s="25"/>
      <c r="C49" s="127"/>
      <c r="D49" s="246"/>
      <c r="E49" s="542"/>
      <c r="F49" s="437"/>
      <c r="G49" s="401"/>
      <c r="H49" s="5"/>
      <c r="I49" s="5"/>
      <c r="J49" s="5"/>
      <c r="K49" s="5"/>
      <c r="L49" s="5"/>
      <c r="M49" s="5"/>
      <c r="N49" s="5"/>
      <c r="O49" s="5"/>
      <c r="P49" s="5"/>
      <c r="Q49" s="5"/>
      <c r="R49" s="5"/>
      <c r="S49" s="5"/>
      <c r="T49" s="5"/>
      <c r="U49" s="5"/>
      <c r="V49" s="5"/>
      <c r="W49" s="5"/>
      <c r="X49" s="5"/>
      <c r="Y49" s="5"/>
      <c r="Z49" s="5"/>
    </row>
    <row r="50" spans="1:26" ht="30" x14ac:dyDescent="0.25">
      <c r="A50" s="237" t="s">
        <v>2146</v>
      </c>
      <c r="B50" s="5" t="s">
        <v>2147</v>
      </c>
      <c r="C50" s="127"/>
      <c r="D50" s="246"/>
      <c r="E50" s="542"/>
      <c r="F50" s="437"/>
      <c r="G50" s="401"/>
      <c r="H50" s="5"/>
      <c r="I50" s="5"/>
      <c r="J50" s="5"/>
      <c r="K50" s="5"/>
      <c r="L50" s="5"/>
      <c r="M50" s="5"/>
      <c r="N50" s="5"/>
      <c r="O50" s="5"/>
      <c r="P50" s="5"/>
      <c r="Q50" s="5"/>
      <c r="R50" s="5"/>
      <c r="S50" s="5"/>
      <c r="T50" s="5"/>
      <c r="U50" s="5"/>
      <c r="V50" s="5"/>
      <c r="W50" s="5"/>
      <c r="X50" s="5"/>
      <c r="Y50" s="5"/>
      <c r="Z50" s="5"/>
    </row>
    <row r="51" spans="1:26" x14ac:dyDescent="0.25">
      <c r="A51" s="237"/>
      <c r="B51" s="25" t="s">
        <v>991</v>
      </c>
      <c r="C51" s="127" t="s">
        <v>843</v>
      </c>
      <c r="D51" s="246">
        <v>2</v>
      </c>
      <c r="E51" s="542"/>
      <c r="F51" s="437">
        <f>$D51*E51</f>
        <v>0</v>
      </c>
      <c r="G51" s="401"/>
      <c r="H51" s="5"/>
      <c r="I51" s="5"/>
      <c r="J51" s="5"/>
      <c r="K51" s="5"/>
      <c r="L51" s="5"/>
      <c r="M51" s="5"/>
      <c r="N51" s="5"/>
      <c r="O51" s="5"/>
      <c r="P51" s="5"/>
      <c r="Q51" s="5"/>
      <c r="R51" s="5"/>
      <c r="S51" s="5"/>
      <c r="T51" s="5"/>
      <c r="U51" s="5"/>
      <c r="V51" s="5"/>
      <c r="W51" s="5"/>
      <c r="X51" s="5"/>
      <c r="Y51" s="5"/>
      <c r="Z51" s="5"/>
    </row>
    <row r="52" spans="1:26" x14ac:dyDescent="0.25">
      <c r="A52" s="237"/>
      <c r="B52" s="5"/>
      <c r="C52" s="127"/>
      <c r="D52" s="246"/>
      <c r="E52" s="480"/>
      <c r="F52" s="437"/>
      <c r="G52" s="401"/>
      <c r="H52" s="5"/>
      <c r="I52" s="5"/>
      <c r="J52" s="5"/>
      <c r="K52" s="5"/>
      <c r="L52" s="5"/>
      <c r="M52" s="5"/>
      <c r="N52" s="5"/>
      <c r="O52" s="5"/>
      <c r="P52" s="5"/>
      <c r="Q52" s="5"/>
      <c r="R52" s="5"/>
      <c r="S52" s="5"/>
      <c r="T52" s="5"/>
      <c r="U52" s="5"/>
      <c r="V52" s="5"/>
      <c r="W52" s="5"/>
      <c r="X52" s="5"/>
      <c r="Y52" s="5"/>
      <c r="Z52" s="5"/>
    </row>
    <row r="53" spans="1:26" x14ac:dyDescent="0.25">
      <c r="A53" s="237"/>
      <c r="B53" s="25"/>
      <c r="C53" s="127"/>
      <c r="D53" s="246"/>
      <c r="E53" s="542"/>
      <c r="F53" s="437"/>
      <c r="G53" s="401"/>
      <c r="H53" s="5"/>
      <c r="I53" s="5"/>
      <c r="J53" s="5"/>
      <c r="K53" s="5"/>
      <c r="L53" s="5"/>
      <c r="M53" s="5"/>
      <c r="N53" s="5"/>
      <c r="O53" s="5"/>
      <c r="P53" s="5"/>
      <c r="Q53" s="5"/>
      <c r="R53" s="5"/>
      <c r="S53" s="5"/>
      <c r="T53" s="5"/>
      <c r="U53" s="5"/>
      <c r="V53" s="5"/>
      <c r="W53" s="5"/>
      <c r="X53" s="5"/>
      <c r="Y53" s="5"/>
      <c r="Z53" s="5"/>
    </row>
    <row r="54" spans="1:26" x14ac:dyDescent="0.25">
      <c r="A54" s="248"/>
      <c r="B54" s="376" t="s">
        <v>2148</v>
      </c>
      <c r="C54" s="249"/>
      <c r="D54" s="250"/>
      <c r="E54" s="543"/>
      <c r="F54" s="544">
        <f>SUM(F30:F51)</f>
        <v>0</v>
      </c>
      <c r="G54" s="545"/>
      <c r="H54" s="5"/>
      <c r="I54" s="5"/>
      <c r="J54" s="5"/>
      <c r="K54" s="5"/>
      <c r="L54" s="5"/>
      <c r="M54" s="5"/>
      <c r="N54" s="5"/>
      <c r="O54" s="5"/>
      <c r="P54" s="5"/>
      <c r="Q54" s="5"/>
      <c r="R54" s="5"/>
      <c r="S54" s="5"/>
      <c r="T54" s="5"/>
      <c r="U54" s="5"/>
      <c r="V54" s="5"/>
      <c r="W54" s="5"/>
      <c r="X54" s="5"/>
      <c r="Y54" s="5"/>
      <c r="Z54" s="5"/>
    </row>
    <row r="55" spans="1:26" x14ac:dyDescent="0.25">
      <c r="A55" s="237"/>
      <c r="B55" s="25"/>
      <c r="C55" s="127"/>
      <c r="D55" s="246"/>
      <c r="E55" s="542"/>
      <c r="F55" s="437"/>
      <c r="G55" s="401"/>
      <c r="H55" s="5"/>
      <c r="I55" s="5"/>
      <c r="J55" s="5"/>
      <c r="K55" s="5"/>
      <c r="L55" s="5"/>
      <c r="M55" s="5"/>
      <c r="N55" s="5"/>
      <c r="O55" s="5"/>
      <c r="P55" s="5"/>
      <c r="Q55" s="5"/>
      <c r="R55" s="5"/>
      <c r="S55" s="5"/>
      <c r="T55" s="5"/>
      <c r="U55" s="5"/>
      <c r="V55" s="5"/>
      <c r="W55" s="5"/>
      <c r="X55" s="5"/>
      <c r="Y55" s="5"/>
      <c r="Z55" s="5"/>
    </row>
    <row r="56" spans="1:26" x14ac:dyDescent="0.25">
      <c r="A56" s="237"/>
      <c r="B56" s="25"/>
      <c r="C56" s="127"/>
      <c r="D56" s="246"/>
      <c r="E56" s="542"/>
      <c r="F56" s="437"/>
      <c r="G56" s="401"/>
      <c r="H56" s="5"/>
      <c r="I56" s="5"/>
      <c r="J56" s="5"/>
      <c r="K56" s="5"/>
      <c r="L56" s="5"/>
      <c r="M56" s="5"/>
      <c r="N56" s="5"/>
      <c r="O56" s="5"/>
      <c r="P56" s="5"/>
      <c r="Q56" s="5"/>
      <c r="R56" s="5"/>
      <c r="S56" s="5"/>
      <c r="T56" s="5"/>
      <c r="U56" s="5"/>
      <c r="V56" s="5"/>
      <c r="W56" s="5"/>
      <c r="X56" s="5"/>
      <c r="Y56" s="5"/>
      <c r="Z56" s="5"/>
    </row>
    <row r="57" spans="1:26" x14ac:dyDescent="0.25">
      <c r="A57" s="244" t="s">
        <v>2149</v>
      </c>
      <c r="B57" s="375" t="s">
        <v>2150</v>
      </c>
      <c r="C57" s="127"/>
      <c r="D57" s="246"/>
      <c r="E57" s="542"/>
      <c r="F57" s="437"/>
      <c r="G57" s="401"/>
      <c r="H57" s="5"/>
      <c r="I57" s="5"/>
      <c r="J57" s="5"/>
      <c r="K57" s="5"/>
      <c r="L57" s="5"/>
      <c r="M57" s="5"/>
      <c r="N57" s="5"/>
      <c r="O57" s="5"/>
      <c r="P57" s="5"/>
      <c r="Q57" s="5"/>
      <c r="R57" s="5"/>
      <c r="S57" s="5"/>
      <c r="T57" s="5"/>
      <c r="U57" s="5"/>
      <c r="V57" s="5"/>
      <c r="W57" s="5"/>
      <c r="X57" s="5"/>
      <c r="Y57" s="5"/>
      <c r="Z57" s="5"/>
    </row>
    <row r="58" spans="1:26" x14ac:dyDescent="0.25">
      <c r="A58" s="237"/>
      <c r="B58" s="25"/>
      <c r="C58" s="127"/>
      <c r="D58" s="246"/>
      <c r="E58" s="542"/>
      <c r="F58" s="437"/>
      <c r="G58" s="401"/>
      <c r="H58" s="5"/>
      <c r="I58" s="5"/>
      <c r="J58" s="5"/>
      <c r="K58" s="5"/>
      <c r="L58" s="5"/>
      <c r="M58" s="5"/>
      <c r="N58" s="5"/>
      <c r="O58" s="5"/>
      <c r="P58" s="5"/>
      <c r="Q58" s="5"/>
      <c r="R58" s="5"/>
      <c r="S58" s="5"/>
      <c r="T58" s="5"/>
      <c r="U58" s="5"/>
      <c r="V58" s="5"/>
      <c r="W58" s="5"/>
      <c r="X58" s="5"/>
      <c r="Y58" s="5"/>
      <c r="Z58" s="5"/>
    </row>
    <row r="59" spans="1:26" ht="120" x14ac:dyDescent="0.25">
      <c r="A59" s="237" t="s">
        <v>727</v>
      </c>
      <c r="B59" s="251" t="s">
        <v>2151</v>
      </c>
      <c r="C59" s="127"/>
      <c r="D59" s="246"/>
      <c r="E59" s="480"/>
      <c r="F59" s="437"/>
      <c r="G59" s="401"/>
      <c r="H59" s="5"/>
      <c r="I59" s="5"/>
      <c r="J59" s="5"/>
      <c r="K59" s="5"/>
      <c r="L59" s="5"/>
      <c r="M59" s="5"/>
      <c r="N59" s="5"/>
      <c r="O59" s="5"/>
      <c r="P59" s="5"/>
      <c r="Q59" s="5"/>
      <c r="R59" s="5"/>
      <c r="S59" s="5"/>
      <c r="T59" s="5"/>
      <c r="U59" s="5"/>
      <c r="V59" s="5"/>
      <c r="W59" s="5"/>
      <c r="X59" s="5"/>
      <c r="Y59" s="5"/>
      <c r="Z59" s="5"/>
    </row>
    <row r="60" spans="1:26" x14ac:dyDescent="0.25">
      <c r="A60" s="237"/>
      <c r="B60" s="19"/>
      <c r="C60" s="127" t="s">
        <v>843</v>
      </c>
      <c r="D60" s="246">
        <v>1</v>
      </c>
      <c r="E60" s="542"/>
      <c r="F60" s="437">
        <f>$D60*E60</f>
        <v>0</v>
      </c>
      <c r="G60" s="401"/>
      <c r="H60" s="5"/>
      <c r="I60" s="5"/>
      <c r="J60" s="5"/>
      <c r="K60" s="5"/>
      <c r="L60" s="5"/>
      <c r="M60" s="5"/>
      <c r="N60" s="5"/>
      <c r="O60" s="5"/>
      <c r="P60" s="5"/>
      <c r="Q60" s="5"/>
      <c r="R60" s="5"/>
      <c r="S60" s="5"/>
      <c r="T60" s="5"/>
      <c r="U60" s="5"/>
      <c r="V60" s="5"/>
      <c r="W60" s="5"/>
      <c r="X60" s="5"/>
      <c r="Y60" s="5"/>
      <c r="Z60" s="5"/>
    </row>
    <row r="61" spans="1:26" x14ac:dyDescent="0.25">
      <c r="A61" s="237"/>
      <c r="B61" s="19"/>
      <c r="C61" s="127"/>
      <c r="D61" s="246"/>
      <c r="E61" s="542"/>
      <c r="F61" s="437"/>
      <c r="G61" s="401"/>
      <c r="H61" s="5"/>
      <c r="I61" s="5"/>
      <c r="J61" s="5"/>
      <c r="K61" s="5"/>
      <c r="L61" s="5"/>
      <c r="M61" s="5"/>
      <c r="N61" s="5"/>
      <c r="O61" s="5"/>
      <c r="P61" s="5"/>
      <c r="Q61" s="5"/>
      <c r="R61" s="5"/>
      <c r="S61" s="5"/>
      <c r="T61" s="5"/>
      <c r="U61" s="5"/>
      <c r="V61" s="5"/>
      <c r="W61" s="5"/>
      <c r="X61" s="5"/>
      <c r="Y61" s="5"/>
      <c r="Z61" s="5"/>
    </row>
    <row r="62" spans="1:26" ht="60" x14ac:dyDescent="0.25">
      <c r="A62" s="237" t="s">
        <v>945</v>
      </c>
      <c r="B62" s="5" t="s">
        <v>2152</v>
      </c>
      <c r="C62" s="127"/>
      <c r="D62" s="246"/>
      <c r="E62" s="542"/>
      <c r="F62" s="437"/>
      <c r="G62" s="401"/>
      <c r="H62" s="5"/>
      <c r="I62" s="5"/>
      <c r="J62" s="5"/>
      <c r="K62" s="5"/>
      <c r="L62" s="5"/>
      <c r="M62" s="5"/>
      <c r="N62" s="5"/>
      <c r="O62" s="5"/>
      <c r="P62" s="5"/>
      <c r="Q62" s="5"/>
      <c r="R62" s="5"/>
      <c r="S62" s="5"/>
      <c r="T62" s="5"/>
      <c r="U62" s="5"/>
      <c r="V62" s="5"/>
      <c r="W62" s="5"/>
      <c r="X62" s="5"/>
      <c r="Y62" s="5"/>
      <c r="Z62" s="5"/>
    </row>
    <row r="63" spans="1:26" ht="17.25" x14ac:dyDescent="0.25">
      <c r="A63" s="237"/>
      <c r="B63" s="19"/>
      <c r="C63" s="127" t="s">
        <v>2153</v>
      </c>
      <c r="D63" s="246">
        <v>2</v>
      </c>
      <c r="E63" s="542"/>
      <c r="F63" s="437">
        <f>$D63*E63</f>
        <v>0</v>
      </c>
      <c r="G63" s="401"/>
      <c r="H63" s="5"/>
      <c r="I63" s="5"/>
      <c r="J63" s="5"/>
      <c r="K63" s="5"/>
      <c r="L63" s="5"/>
      <c r="M63" s="5"/>
      <c r="N63" s="5"/>
      <c r="O63" s="5"/>
      <c r="P63" s="5"/>
      <c r="Q63" s="5"/>
      <c r="R63" s="5"/>
      <c r="S63" s="5"/>
      <c r="T63" s="5"/>
      <c r="U63" s="5"/>
      <c r="V63" s="5"/>
      <c r="W63" s="5"/>
      <c r="X63" s="5"/>
      <c r="Y63" s="5"/>
      <c r="Z63" s="5"/>
    </row>
    <row r="64" spans="1:26" x14ac:dyDescent="0.25">
      <c r="A64" s="237"/>
      <c r="B64" s="19"/>
      <c r="C64" s="127"/>
      <c r="D64" s="246"/>
      <c r="E64" s="542"/>
      <c r="F64" s="437"/>
      <c r="G64" s="401"/>
      <c r="H64" s="5"/>
      <c r="I64" s="5"/>
      <c r="J64" s="5"/>
      <c r="K64" s="5"/>
      <c r="L64" s="5"/>
      <c r="M64" s="5"/>
      <c r="N64" s="5"/>
      <c r="O64" s="5"/>
      <c r="P64" s="5"/>
      <c r="Q64" s="5"/>
      <c r="R64" s="5"/>
      <c r="S64" s="5"/>
      <c r="T64" s="5"/>
      <c r="U64" s="5"/>
      <c r="V64" s="5"/>
      <c r="W64" s="5"/>
      <c r="X64" s="5"/>
      <c r="Y64" s="5"/>
      <c r="Z64" s="5"/>
    </row>
    <row r="65" spans="1:26" ht="45" x14ac:dyDescent="0.25">
      <c r="A65" s="237" t="s">
        <v>1323</v>
      </c>
      <c r="B65" s="5" t="s">
        <v>2154</v>
      </c>
      <c r="C65" s="127"/>
      <c r="D65" s="246"/>
      <c r="E65" s="480"/>
      <c r="F65" s="437"/>
      <c r="G65" s="401"/>
      <c r="H65" s="5"/>
      <c r="I65" s="5"/>
      <c r="J65" s="5"/>
      <c r="K65" s="5"/>
      <c r="L65" s="5"/>
      <c r="M65" s="5"/>
      <c r="N65" s="5"/>
      <c r="O65" s="5"/>
      <c r="P65" s="5"/>
      <c r="Q65" s="5"/>
      <c r="R65" s="5"/>
      <c r="S65" s="5"/>
      <c r="T65" s="5"/>
      <c r="U65" s="5"/>
      <c r="V65" s="5"/>
      <c r="W65" s="5"/>
      <c r="X65" s="5"/>
      <c r="Y65" s="5"/>
      <c r="Z65" s="5"/>
    </row>
    <row r="66" spans="1:26" ht="17.25" x14ac:dyDescent="0.25">
      <c r="A66" s="237"/>
      <c r="B66" s="19"/>
      <c r="C66" s="127" t="s">
        <v>2155</v>
      </c>
      <c r="D66" s="246">
        <v>2</v>
      </c>
      <c r="E66" s="542"/>
      <c r="F66" s="437">
        <f>$D66*E66</f>
        <v>0</v>
      </c>
      <c r="G66" s="401"/>
      <c r="H66" s="5"/>
      <c r="I66" s="5"/>
      <c r="J66" s="5"/>
      <c r="K66" s="5"/>
      <c r="L66" s="5"/>
      <c r="M66" s="5"/>
      <c r="N66" s="5"/>
      <c r="O66" s="5"/>
      <c r="P66" s="5"/>
      <c r="Q66" s="5"/>
      <c r="R66" s="5"/>
      <c r="S66" s="5"/>
      <c r="T66" s="5"/>
      <c r="U66" s="5"/>
      <c r="V66" s="5"/>
      <c r="W66" s="5"/>
      <c r="X66" s="5"/>
      <c r="Y66" s="5"/>
      <c r="Z66" s="5"/>
    </row>
    <row r="67" spans="1:26" x14ac:dyDescent="0.25">
      <c r="A67" s="237"/>
      <c r="B67" s="25"/>
      <c r="C67" s="127"/>
      <c r="D67" s="246"/>
      <c r="E67" s="542"/>
      <c r="F67" s="437"/>
      <c r="G67" s="401"/>
      <c r="H67" s="5"/>
      <c r="I67" s="5"/>
      <c r="J67" s="5"/>
      <c r="K67" s="5"/>
      <c r="L67" s="5"/>
      <c r="M67" s="5"/>
      <c r="N67" s="5"/>
      <c r="O67" s="5"/>
      <c r="P67" s="5"/>
      <c r="Q67" s="5"/>
      <c r="R67" s="5"/>
      <c r="S67" s="5"/>
      <c r="T67" s="5"/>
      <c r="U67" s="5"/>
      <c r="V67" s="5"/>
      <c r="W67" s="5"/>
      <c r="X67" s="5"/>
      <c r="Y67" s="5"/>
      <c r="Z67" s="5"/>
    </row>
    <row r="68" spans="1:26" x14ac:dyDescent="0.25">
      <c r="A68" s="248"/>
      <c r="B68" s="376" t="s">
        <v>2156</v>
      </c>
      <c r="C68" s="249"/>
      <c r="D68" s="250"/>
      <c r="E68" s="543"/>
      <c r="F68" s="544">
        <f>SUM(F60:F66)</f>
        <v>0</v>
      </c>
      <c r="G68" s="545"/>
      <c r="H68" s="5"/>
      <c r="I68" s="5"/>
      <c r="J68" s="5"/>
      <c r="K68" s="5"/>
      <c r="L68" s="5"/>
      <c r="M68" s="5"/>
      <c r="N68" s="5"/>
      <c r="O68" s="5"/>
      <c r="P68" s="5"/>
      <c r="Q68" s="5"/>
      <c r="R68" s="5"/>
      <c r="S68" s="5"/>
      <c r="T68" s="5"/>
      <c r="U68" s="5"/>
      <c r="V68" s="5"/>
      <c r="W68" s="5"/>
      <c r="X68" s="5"/>
      <c r="Y68" s="5"/>
      <c r="Z68" s="5"/>
    </row>
    <row r="69" spans="1:26" x14ac:dyDescent="0.25">
      <c r="A69" s="237"/>
      <c r="B69" s="5"/>
      <c r="C69" s="127"/>
      <c r="D69" s="246"/>
      <c r="E69" s="480"/>
      <c r="F69" s="437"/>
      <c r="G69" s="401"/>
      <c r="H69" s="5"/>
      <c r="I69" s="5"/>
      <c r="J69" s="5"/>
      <c r="K69" s="5"/>
      <c r="L69" s="5"/>
      <c r="M69" s="5"/>
      <c r="N69" s="5"/>
      <c r="O69" s="5"/>
      <c r="P69" s="5"/>
      <c r="Q69" s="5"/>
      <c r="R69" s="5"/>
      <c r="S69" s="5"/>
      <c r="T69" s="5"/>
      <c r="U69" s="5"/>
      <c r="V69" s="5"/>
      <c r="W69" s="5"/>
      <c r="X69" s="5"/>
      <c r="Y69" s="5"/>
      <c r="Z69" s="5"/>
    </row>
    <row r="70" spans="1:26" x14ac:dyDescent="0.25">
      <c r="A70" s="237"/>
      <c r="B70" s="5" t="s">
        <v>2157</v>
      </c>
      <c r="C70" s="127"/>
      <c r="D70" s="246"/>
      <c r="E70" s="480"/>
      <c r="F70" s="437"/>
      <c r="G70" s="401"/>
      <c r="H70" s="5"/>
      <c r="I70" s="5"/>
      <c r="J70" s="5"/>
      <c r="K70" s="5"/>
      <c r="L70" s="5"/>
      <c r="M70" s="5"/>
      <c r="N70" s="5"/>
      <c r="O70" s="5"/>
      <c r="P70" s="5"/>
      <c r="Q70" s="5"/>
      <c r="R70" s="5"/>
      <c r="S70" s="5"/>
      <c r="T70" s="5"/>
      <c r="U70" s="5"/>
      <c r="V70" s="5"/>
      <c r="W70" s="5"/>
      <c r="X70" s="5"/>
      <c r="Y70" s="5"/>
      <c r="Z70" s="5"/>
    </row>
    <row r="71" spans="1:26" ht="30" x14ac:dyDescent="0.25">
      <c r="A71" s="237"/>
      <c r="B71" s="5" t="s">
        <v>2158</v>
      </c>
      <c r="C71" s="127"/>
      <c r="D71" s="246"/>
      <c r="E71" s="480"/>
      <c r="F71" s="437"/>
      <c r="G71" s="401"/>
      <c r="H71" s="5"/>
      <c r="I71" s="5"/>
      <c r="J71" s="5"/>
      <c r="K71" s="5"/>
      <c r="L71" s="5"/>
      <c r="M71" s="5"/>
      <c r="N71" s="5"/>
      <c r="O71" s="5"/>
      <c r="P71" s="5"/>
      <c r="Q71" s="5"/>
      <c r="R71" s="5"/>
      <c r="S71" s="5"/>
      <c r="T71" s="5"/>
      <c r="U71" s="5"/>
      <c r="V71" s="5"/>
      <c r="W71" s="5"/>
      <c r="X71" s="5"/>
      <c r="Y71" s="5"/>
      <c r="Z71" s="5"/>
    </row>
    <row r="72" spans="1:26" x14ac:dyDescent="0.25">
      <c r="A72" s="237"/>
      <c r="B72" s="5"/>
      <c r="C72" s="127"/>
      <c r="D72" s="246"/>
      <c r="E72" s="480"/>
      <c r="F72" s="437"/>
      <c r="G72" s="401"/>
      <c r="H72" s="5"/>
      <c r="I72" s="5"/>
      <c r="J72" s="5"/>
      <c r="K72" s="5"/>
      <c r="L72" s="5"/>
      <c r="M72" s="5"/>
      <c r="N72" s="5"/>
      <c r="O72" s="5"/>
      <c r="P72" s="5"/>
      <c r="Q72" s="5"/>
      <c r="R72" s="5"/>
      <c r="S72" s="5"/>
      <c r="T72" s="5"/>
      <c r="U72" s="5"/>
      <c r="V72" s="5"/>
      <c r="W72" s="5"/>
      <c r="X72" s="5"/>
      <c r="Y72" s="5"/>
      <c r="Z72" s="5"/>
    </row>
    <row r="73" spans="1:26" x14ac:dyDescent="0.25">
      <c r="A73" s="244" t="s">
        <v>2159</v>
      </c>
      <c r="B73" s="375" t="s">
        <v>2160</v>
      </c>
      <c r="C73" s="127"/>
      <c r="D73" s="246"/>
      <c r="E73" s="542"/>
      <c r="F73" s="437"/>
      <c r="G73" s="401"/>
      <c r="H73" s="5"/>
      <c r="I73" s="5"/>
      <c r="J73" s="5"/>
      <c r="K73" s="5"/>
      <c r="L73" s="5"/>
      <c r="M73" s="5"/>
      <c r="N73" s="5"/>
      <c r="O73" s="5"/>
      <c r="P73" s="5"/>
      <c r="Q73" s="5"/>
      <c r="R73" s="5"/>
      <c r="S73" s="5"/>
      <c r="T73" s="5"/>
      <c r="U73" s="5"/>
      <c r="V73" s="5"/>
      <c r="W73" s="5"/>
      <c r="X73" s="5"/>
      <c r="Y73" s="5"/>
      <c r="Z73" s="5"/>
    </row>
    <row r="74" spans="1:26" x14ac:dyDescent="0.25">
      <c r="A74" s="237"/>
      <c r="B74" s="25"/>
      <c r="C74" s="127"/>
      <c r="D74" s="246"/>
      <c r="E74" s="542"/>
      <c r="F74" s="437"/>
      <c r="G74" s="401"/>
      <c r="H74" s="5"/>
      <c r="I74" s="5"/>
      <c r="J74" s="5"/>
      <c r="K74" s="5"/>
      <c r="L74" s="5"/>
      <c r="M74" s="5"/>
      <c r="N74" s="5"/>
      <c r="O74" s="5"/>
      <c r="P74" s="5"/>
      <c r="Q74" s="5"/>
      <c r="R74" s="5"/>
      <c r="S74" s="5"/>
      <c r="T74" s="5"/>
      <c r="U74" s="5"/>
      <c r="V74" s="5"/>
      <c r="W74" s="5"/>
      <c r="X74" s="5"/>
      <c r="Y74" s="5"/>
      <c r="Z74" s="5"/>
    </row>
    <row r="75" spans="1:26" ht="60" x14ac:dyDescent="0.25">
      <c r="A75" s="237" t="s">
        <v>727</v>
      </c>
      <c r="B75" s="5" t="s">
        <v>2616</v>
      </c>
      <c r="C75" s="127"/>
      <c r="D75" s="246"/>
      <c r="E75" s="542"/>
      <c r="F75" s="437"/>
      <c r="G75" s="401"/>
      <c r="H75" s="5"/>
      <c r="I75" s="5"/>
      <c r="J75" s="5"/>
      <c r="K75" s="5"/>
      <c r="L75" s="5"/>
      <c r="M75" s="5"/>
      <c r="N75" s="5"/>
      <c r="O75" s="5"/>
      <c r="P75" s="5"/>
      <c r="Q75" s="5"/>
      <c r="R75" s="5"/>
      <c r="S75" s="5"/>
      <c r="T75" s="5"/>
      <c r="U75" s="5"/>
      <c r="V75" s="5"/>
      <c r="W75" s="5"/>
      <c r="X75" s="5"/>
      <c r="Y75" s="5"/>
      <c r="Z75" s="5"/>
    </row>
    <row r="76" spans="1:26" x14ac:dyDescent="0.25">
      <c r="A76" s="237"/>
      <c r="B76" s="25" t="s">
        <v>2161</v>
      </c>
      <c r="C76" s="127" t="s">
        <v>892</v>
      </c>
      <c r="D76" s="246">
        <v>170</v>
      </c>
      <c r="E76" s="542"/>
      <c r="F76" s="437">
        <f t="shared" ref="F76:F78" si="0">$D76*E76</f>
        <v>0</v>
      </c>
      <c r="G76" s="401"/>
      <c r="H76" s="5"/>
      <c r="I76" s="5"/>
      <c r="J76" s="5"/>
      <c r="K76" s="5"/>
      <c r="L76" s="5"/>
      <c r="M76" s="5"/>
      <c r="N76" s="5"/>
      <c r="O76" s="5"/>
      <c r="P76" s="5"/>
      <c r="Q76" s="5"/>
      <c r="R76" s="5"/>
      <c r="S76" s="5"/>
      <c r="T76" s="5"/>
      <c r="U76" s="5"/>
      <c r="V76" s="5"/>
      <c r="W76" s="5"/>
      <c r="X76" s="5"/>
      <c r="Y76" s="5"/>
      <c r="Z76" s="5"/>
    </row>
    <row r="77" spans="1:26" x14ac:dyDescent="0.25">
      <c r="A77" s="237"/>
      <c r="B77" s="25" t="s">
        <v>2162</v>
      </c>
      <c r="C77" s="127" t="s">
        <v>892</v>
      </c>
      <c r="D77" s="246">
        <v>65</v>
      </c>
      <c r="E77" s="542"/>
      <c r="F77" s="437">
        <f t="shared" si="0"/>
        <v>0</v>
      </c>
      <c r="G77" s="401"/>
      <c r="H77" s="5"/>
      <c r="I77" s="5"/>
      <c r="J77" s="5"/>
      <c r="K77" s="5"/>
      <c r="L77" s="5"/>
      <c r="M77" s="5"/>
      <c r="N77" s="5"/>
      <c r="O77" s="5"/>
      <c r="P77" s="5"/>
      <c r="Q77" s="5"/>
      <c r="R77" s="5"/>
      <c r="S77" s="5"/>
      <c r="T77" s="5"/>
      <c r="U77" s="5"/>
      <c r="V77" s="5"/>
      <c r="W77" s="5"/>
      <c r="X77" s="5"/>
      <c r="Y77" s="5"/>
      <c r="Z77" s="5"/>
    </row>
    <row r="78" spans="1:26" x14ac:dyDescent="0.25">
      <c r="A78" s="237"/>
      <c r="B78" s="25" t="s">
        <v>2163</v>
      </c>
      <c r="C78" s="127" t="s">
        <v>892</v>
      </c>
      <c r="D78" s="246">
        <v>34</v>
      </c>
      <c r="E78" s="542"/>
      <c r="F78" s="437">
        <f t="shared" si="0"/>
        <v>0</v>
      </c>
      <c r="G78" s="401"/>
      <c r="H78" s="5"/>
      <c r="I78" s="5"/>
      <c r="J78" s="5"/>
      <c r="K78" s="5"/>
      <c r="L78" s="5"/>
      <c r="M78" s="5"/>
      <c r="N78" s="5"/>
      <c r="O78" s="5"/>
      <c r="P78" s="5"/>
      <c r="Q78" s="5"/>
      <c r="R78" s="5"/>
      <c r="S78" s="5"/>
      <c r="T78" s="5"/>
      <c r="U78" s="5"/>
      <c r="V78" s="5"/>
      <c r="W78" s="5"/>
      <c r="X78" s="5"/>
      <c r="Y78" s="5"/>
      <c r="Z78" s="5"/>
    </row>
    <row r="79" spans="1:26" x14ac:dyDescent="0.25">
      <c r="A79" s="237"/>
      <c r="B79" s="25"/>
      <c r="C79" s="127"/>
      <c r="D79" s="246"/>
      <c r="E79" s="542"/>
      <c r="F79" s="437"/>
      <c r="G79" s="401"/>
      <c r="H79" s="5"/>
      <c r="I79" s="5"/>
      <c r="J79" s="5"/>
      <c r="K79" s="5"/>
      <c r="L79" s="5"/>
      <c r="M79" s="5"/>
      <c r="N79" s="5"/>
      <c r="O79" s="5"/>
      <c r="P79" s="5"/>
      <c r="Q79" s="5"/>
      <c r="R79" s="5"/>
      <c r="S79" s="5"/>
      <c r="T79" s="5"/>
      <c r="U79" s="5"/>
      <c r="V79" s="5"/>
      <c r="W79" s="5"/>
      <c r="X79" s="5"/>
      <c r="Y79" s="5"/>
      <c r="Z79" s="5"/>
    </row>
    <row r="80" spans="1:26" ht="75" x14ac:dyDescent="0.25">
      <c r="A80" s="237" t="s">
        <v>945</v>
      </c>
      <c r="B80" s="392" t="s">
        <v>2657</v>
      </c>
      <c r="C80" s="127"/>
      <c r="D80" s="127"/>
      <c r="E80" s="546"/>
      <c r="F80" s="418"/>
      <c r="G80" s="401"/>
      <c r="H80" s="5"/>
      <c r="I80" s="5"/>
      <c r="J80" s="5"/>
      <c r="K80" s="5"/>
      <c r="L80" s="5"/>
      <c r="M80" s="5"/>
      <c r="N80" s="5"/>
      <c r="O80" s="5"/>
      <c r="P80" s="5"/>
      <c r="Q80" s="5"/>
      <c r="R80" s="5"/>
      <c r="S80" s="5"/>
      <c r="T80" s="5"/>
      <c r="U80" s="5"/>
      <c r="V80" s="5"/>
      <c r="W80" s="5"/>
      <c r="X80" s="5"/>
      <c r="Y80" s="5"/>
      <c r="Z80" s="5"/>
    </row>
    <row r="81" spans="1:26" x14ac:dyDescent="0.25">
      <c r="A81" s="222"/>
      <c r="B81" s="5" t="s">
        <v>2164</v>
      </c>
      <c r="C81" s="127"/>
      <c r="D81" s="253"/>
      <c r="E81" s="542"/>
      <c r="F81" s="437"/>
      <c r="G81" s="401"/>
      <c r="H81" s="5"/>
      <c r="I81" s="5"/>
      <c r="J81" s="5"/>
      <c r="K81" s="5"/>
      <c r="L81" s="5"/>
      <c r="M81" s="5"/>
      <c r="N81" s="5"/>
      <c r="O81" s="5"/>
      <c r="P81" s="5"/>
      <c r="Q81" s="5"/>
      <c r="R81" s="5"/>
      <c r="S81" s="5"/>
      <c r="T81" s="5"/>
      <c r="U81" s="5"/>
      <c r="V81" s="5"/>
      <c r="W81" s="5"/>
      <c r="X81" s="5"/>
      <c r="Y81" s="5"/>
      <c r="Z81" s="5"/>
    </row>
    <row r="82" spans="1:26" x14ac:dyDescent="0.25">
      <c r="A82" s="222"/>
      <c r="B82" s="5" t="s">
        <v>2165</v>
      </c>
      <c r="C82" s="127"/>
      <c r="D82" s="253"/>
      <c r="E82" s="542"/>
      <c r="F82" s="437"/>
      <c r="G82" s="401"/>
      <c r="H82" s="5"/>
      <c r="I82" s="5"/>
      <c r="J82" s="5"/>
      <c r="K82" s="5"/>
      <c r="L82" s="5"/>
      <c r="M82" s="5"/>
      <c r="N82" s="5"/>
      <c r="O82" s="5"/>
      <c r="P82" s="5"/>
      <c r="Q82" s="5"/>
      <c r="R82" s="5"/>
      <c r="S82" s="5"/>
      <c r="T82" s="5"/>
      <c r="U82" s="5"/>
      <c r="V82" s="5"/>
      <c r="W82" s="5"/>
      <c r="X82" s="5"/>
      <c r="Y82" s="5"/>
      <c r="Z82" s="5"/>
    </row>
    <row r="83" spans="1:26" x14ac:dyDescent="0.25">
      <c r="A83" s="222"/>
      <c r="B83" s="5" t="s">
        <v>2166</v>
      </c>
      <c r="C83" s="127"/>
      <c r="D83" s="253"/>
      <c r="E83" s="542"/>
      <c r="F83" s="437"/>
      <c r="G83" s="401"/>
      <c r="H83" s="5"/>
      <c r="I83" s="5"/>
      <c r="J83" s="5"/>
      <c r="K83" s="5"/>
      <c r="L83" s="5"/>
      <c r="M83" s="5"/>
      <c r="N83" s="5"/>
      <c r="O83" s="5"/>
      <c r="P83" s="5"/>
      <c r="Q83" s="5"/>
      <c r="R83" s="5"/>
      <c r="S83" s="5"/>
      <c r="T83" s="5"/>
      <c r="U83" s="5"/>
      <c r="V83" s="5"/>
      <c r="W83" s="5"/>
      <c r="X83" s="5"/>
      <c r="Y83" s="5"/>
      <c r="Z83" s="5"/>
    </row>
    <row r="84" spans="1:26" x14ac:dyDescent="0.25">
      <c r="A84" s="222"/>
      <c r="B84" s="5" t="s">
        <v>2167</v>
      </c>
      <c r="C84" s="127"/>
      <c r="D84" s="253"/>
      <c r="E84" s="542"/>
      <c r="F84" s="437"/>
      <c r="G84" s="401"/>
      <c r="H84" s="5"/>
      <c r="I84" s="5"/>
      <c r="J84" s="5"/>
      <c r="K84" s="5"/>
      <c r="L84" s="5"/>
      <c r="M84" s="5"/>
      <c r="N84" s="5"/>
      <c r="O84" s="5"/>
      <c r="P84" s="5"/>
      <c r="Q84" s="5"/>
      <c r="R84" s="5"/>
      <c r="S84" s="5"/>
      <c r="T84" s="5"/>
      <c r="U84" s="5"/>
      <c r="V84" s="5"/>
      <c r="W84" s="5"/>
      <c r="X84" s="5"/>
      <c r="Y84" s="5"/>
      <c r="Z84" s="5"/>
    </row>
    <row r="85" spans="1:26" x14ac:dyDescent="0.25">
      <c r="A85" s="222"/>
      <c r="B85" s="5" t="s">
        <v>2168</v>
      </c>
      <c r="C85" s="127"/>
      <c r="D85" s="253"/>
      <c r="E85" s="542"/>
      <c r="F85" s="437"/>
      <c r="G85" s="401"/>
      <c r="H85" s="5"/>
      <c r="I85" s="5"/>
      <c r="J85" s="5"/>
      <c r="K85" s="5"/>
      <c r="L85" s="5"/>
      <c r="M85" s="5"/>
      <c r="N85" s="5"/>
      <c r="O85" s="5"/>
      <c r="P85" s="5"/>
      <c r="Q85" s="5"/>
      <c r="R85" s="5"/>
      <c r="S85" s="5"/>
      <c r="T85" s="5"/>
      <c r="U85" s="5"/>
      <c r="V85" s="5"/>
      <c r="W85" s="5"/>
      <c r="X85" s="5"/>
      <c r="Y85" s="5"/>
      <c r="Z85" s="5"/>
    </row>
    <row r="86" spans="1:26" x14ac:dyDescent="0.25">
      <c r="A86" s="222"/>
      <c r="B86" s="5" t="s">
        <v>2169</v>
      </c>
      <c r="C86" s="127"/>
      <c r="D86" s="253"/>
      <c r="E86" s="542"/>
      <c r="F86" s="437"/>
      <c r="G86" s="401"/>
      <c r="H86" s="5"/>
      <c r="I86" s="5"/>
      <c r="J86" s="5"/>
      <c r="K86" s="5"/>
      <c r="L86" s="5"/>
      <c r="M86" s="5"/>
      <c r="N86" s="5"/>
      <c r="O86" s="5"/>
      <c r="P86" s="5"/>
      <c r="Q86" s="5"/>
      <c r="R86" s="5"/>
      <c r="S86" s="5"/>
      <c r="T86" s="5"/>
      <c r="U86" s="5"/>
      <c r="V86" s="5"/>
      <c r="W86" s="5"/>
      <c r="X86" s="5"/>
      <c r="Y86" s="5"/>
      <c r="Z86" s="5"/>
    </row>
    <row r="87" spans="1:26" x14ac:dyDescent="0.25">
      <c r="A87" s="222"/>
      <c r="B87" s="25" t="s">
        <v>2170</v>
      </c>
      <c r="C87" s="127"/>
      <c r="D87" s="252"/>
      <c r="E87" s="542"/>
      <c r="F87" s="437"/>
      <c r="G87" s="401"/>
      <c r="H87" s="5"/>
      <c r="I87" s="5"/>
      <c r="J87" s="5"/>
      <c r="K87" s="5"/>
      <c r="L87" s="5"/>
      <c r="M87" s="5"/>
      <c r="N87" s="5"/>
      <c r="O87" s="5"/>
      <c r="P87" s="5"/>
      <c r="Q87" s="5"/>
      <c r="R87" s="5"/>
      <c r="S87" s="5"/>
      <c r="T87" s="5"/>
      <c r="U87" s="5"/>
      <c r="V87" s="5"/>
      <c r="W87" s="5"/>
      <c r="X87" s="5"/>
      <c r="Y87" s="5"/>
      <c r="Z87" s="5"/>
    </row>
    <row r="88" spans="1:26" x14ac:dyDescent="0.25">
      <c r="A88" s="222"/>
      <c r="B88" s="5" t="s">
        <v>2171</v>
      </c>
      <c r="C88" s="127"/>
      <c r="D88" s="253"/>
      <c r="E88" s="542"/>
      <c r="F88" s="437"/>
      <c r="G88" s="401"/>
      <c r="H88" s="5"/>
      <c r="I88" s="5"/>
      <c r="J88" s="5"/>
      <c r="K88" s="5"/>
      <c r="L88" s="5"/>
      <c r="M88" s="5"/>
      <c r="N88" s="5"/>
      <c r="O88" s="5"/>
      <c r="P88" s="5"/>
      <c r="Q88" s="5"/>
      <c r="R88" s="5"/>
      <c r="S88" s="5"/>
      <c r="T88" s="5"/>
      <c r="U88" s="5"/>
      <c r="V88" s="5"/>
      <c r="W88" s="5"/>
      <c r="X88" s="5"/>
      <c r="Y88" s="5"/>
      <c r="Z88" s="5"/>
    </row>
    <row r="89" spans="1:26" x14ac:dyDescent="0.25">
      <c r="A89" s="222"/>
      <c r="B89" s="5" t="s">
        <v>2172</v>
      </c>
      <c r="C89" s="127" t="s">
        <v>843</v>
      </c>
      <c r="D89" s="253">
        <v>4</v>
      </c>
      <c r="E89" s="480"/>
      <c r="F89" s="437">
        <f>$D89*E89</f>
        <v>0</v>
      </c>
      <c r="G89" s="401"/>
      <c r="H89" s="5"/>
      <c r="I89" s="5"/>
      <c r="J89" s="5"/>
      <c r="K89" s="5"/>
      <c r="L89" s="5"/>
      <c r="M89" s="5"/>
      <c r="N89" s="5"/>
      <c r="O89" s="5"/>
      <c r="P89" s="5"/>
      <c r="Q89" s="5"/>
      <c r="R89" s="5"/>
      <c r="S89" s="5"/>
      <c r="T89" s="5"/>
      <c r="U89" s="5"/>
      <c r="V89" s="5"/>
      <c r="W89" s="5"/>
      <c r="X89" s="5"/>
      <c r="Y89" s="5"/>
      <c r="Z89" s="5"/>
    </row>
    <row r="90" spans="1:26" x14ac:dyDescent="0.25">
      <c r="A90" s="222"/>
      <c r="B90" s="5"/>
      <c r="C90" s="127"/>
      <c r="D90" s="253"/>
      <c r="E90" s="480"/>
      <c r="F90" s="437"/>
      <c r="G90" s="401"/>
      <c r="H90" s="5"/>
      <c r="I90" s="5"/>
      <c r="J90" s="5"/>
      <c r="K90" s="5"/>
      <c r="L90" s="5"/>
      <c r="M90" s="5"/>
      <c r="N90" s="5"/>
      <c r="O90" s="5"/>
      <c r="P90" s="5"/>
      <c r="Q90" s="5"/>
      <c r="R90" s="5"/>
      <c r="S90" s="5"/>
      <c r="T90" s="5"/>
      <c r="U90" s="5"/>
      <c r="V90" s="5"/>
      <c r="W90" s="5"/>
      <c r="X90" s="5"/>
      <c r="Y90" s="5"/>
      <c r="Z90" s="5"/>
    </row>
    <row r="91" spans="1:26" ht="120" x14ac:dyDescent="0.25">
      <c r="A91" s="237" t="s">
        <v>1323</v>
      </c>
      <c r="B91" s="5" t="s">
        <v>2173</v>
      </c>
      <c r="C91" s="127"/>
      <c r="D91" s="246"/>
      <c r="E91" s="542"/>
      <c r="F91" s="437"/>
      <c r="G91" s="401"/>
      <c r="H91" s="5"/>
      <c r="I91" s="5"/>
      <c r="J91" s="5"/>
      <c r="K91" s="5"/>
      <c r="L91" s="5"/>
      <c r="M91" s="5"/>
      <c r="N91" s="5"/>
      <c r="O91" s="5"/>
      <c r="P91" s="5"/>
      <c r="Q91" s="5"/>
      <c r="R91" s="5"/>
      <c r="S91" s="5"/>
      <c r="T91" s="5"/>
      <c r="U91" s="5"/>
      <c r="V91" s="5"/>
      <c r="W91" s="5"/>
      <c r="X91" s="5"/>
      <c r="Y91" s="5"/>
      <c r="Z91" s="5"/>
    </row>
    <row r="92" spans="1:26" x14ac:dyDescent="0.25">
      <c r="A92" s="237"/>
      <c r="B92" s="5"/>
      <c r="C92" s="127" t="s">
        <v>843</v>
      </c>
      <c r="D92" s="246">
        <v>1</v>
      </c>
      <c r="E92" s="542"/>
      <c r="F92" s="437">
        <f>$D92*E92</f>
        <v>0</v>
      </c>
      <c r="G92" s="401"/>
      <c r="H92" s="5"/>
      <c r="I92" s="5"/>
      <c r="J92" s="5"/>
      <c r="K92" s="5"/>
      <c r="L92" s="5"/>
      <c r="M92" s="5"/>
      <c r="N92" s="5"/>
      <c r="O92" s="5"/>
      <c r="P92" s="5"/>
      <c r="Q92" s="5"/>
      <c r="R92" s="5"/>
      <c r="S92" s="5"/>
      <c r="T92" s="5"/>
      <c r="U92" s="5"/>
      <c r="V92" s="5"/>
      <c r="W92" s="5"/>
      <c r="X92" s="5"/>
      <c r="Y92" s="5"/>
      <c r="Z92" s="5"/>
    </row>
    <row r="93" spans="1:26" x14ac:dyDescent="0.25">
      <c r="A93" s="237"/>
      <c r="B93" s="5"/>
      <c r="C93" s="127"/>
      <c r="D93" s="246"/>
      <c r="E93" s="542"/>
      <c r="F93" s="437"/>
      <c r="G93" s="401"/>
      <c r="H93" s="5"/>
      <c r="I93" s="5"/>
      <c r="J93" s="5"/>
      <c r="K93" s="5"/>
      <c r="L93" s="5"/>
      <c r="M93" s="5"/>
      <c r="N93" s="5"/>
      <c r="O93" s="5"/>
      <c r="P93" s="5"/>
      <c r="Q93" s="5"/>
      <c r="R93" s="5"/>
      <c r="S93" s="5"/>
      <c r="T93" s="5"/>
      <c r="U93" s="5"/>
      <c r="V93" s="5"/>
      <c r="W93" s="5"/>
      <c r="X93" s="5"/>
      <c r="Y93" s="5"/>
      <c r="Z93" s="5"/>
    </row>
    <row r="94" spans="1:26" ht="45" x14ac:dyDescent="0.25">
      <c r="A94" s="237" t="s">
        <v>1735</v>
      </c>
      <c r="B94" s="5" t="s">
        <v>2174</v>
      </c>
      <c r="C94" s="127"/>
      <c r="D94" s="246"/>
      <c r="E94" s="542"/>
      <c r="F94" s="437"/>
      <c r="G94" s="401"/>
      <c r="H94" s="5"/>
      <c r="I94" s="5"/>
      <c r="J94" s="5"/>
      <c r="K94" s="5"/>
      <c r="L94" s="5"/>
      <c r="M94" s="5"/>
      <c r="N94" s="5"/>
      <c r="O94" s="5"/>
      <c r="P94" s="5"/>
      <c r="Q94" s="5"/>
      <c r="R94" s="5"/>
      <c r="S94" s="5"/>
      <c r="T94" s="5"/>
      <c r="U94" s="5"/>
      <c r="V94" s="5"/>
      <c r="W94" s="5"/>
      <c r="X94" s="5"/>
      <c r="Y94" s="5"/>
      <c r="Z94" s="5"/>
    </row>
    <row r="95" spans="1:26" x14ac:dyDescent="0.25">
      <c r="A95" s="237"/>
      <c r="B95" s="25" t="s">
        <v>2161</v>
      </c>
      <c r="C95" s="127" t="s">
        <v>892</v>
      </c>
      <c r="D95" s="246">
        <v>170</v>
      </c>
      <c r="E95" s="542"/>
      <c r="F95" s="437">
        <f t="shared" ref="F95:F97" si="1">$D95*E95</f>
        <v>0</v>
      </c>
      <c r="G95" s="401"/>
      <c r="H95" s="5"/>
      <c r="I95" s="5"/>
      <c r="J95" s="5"/>
      <c r="K95" s="5"/>
      <c r="L95" s="5"/>
      <c r="M95" s="5"/>
      <c r="N95" s="5"/>
      <c r="O95" s="5"/>
      <c r="P95" s="5"/>
      <c r="Q95" s="5"/>
      <c r="R95" s="5"/>
      <c r="S95" s="5"/>
      <c r="T95" s="5"/>
      <c r="U95" s="5"/>
      <c r="V95" s="5"/>
      <c r="W95" s="5"/>
      <c r="X95" s="5"/>
      <c r="Y95" s="5"/>
      <c r="Z95" s="5"/>
    </row>
    <row r="96" spans="1:26" x14ac:dyDescent="0.25">
      <c r="A96" s="237"/>
      <c r="B96" s="25" t="s">
        <v>2162</v>
      </c>
      <c r="C96" s="127" t="s">
        <v>892</v>
      </c>
      <c r="D96" s="246">
        <v>65</v>
      </c>
      <c r="E96" s="542"/>
      <c r="F96" s="437">
        <f t="shared" si="1"/>
        <v>0</v>
      </c>
      <c r="G96" s="401"/>
      <c r="H96" s="5"/>
      <c r="I96" s="5"/>
      <c r="J96" s="5"/>
      <c r="K96" s="5"/>
      <c r="L96" s="5"/>
      <c r="M96" s="5"/>
      <c r="N96" s="5"/>
      <c r="O96" s="5"/>
      <c r="P96" s="5"/>
      <c r="Q96" s="5"/>
      <c r="R96" s="5"/>
      <c r="S96" s="5"/>
      <c r="T96" s="5"/>
      <c r="U96" s="5"/>
      <c r="V96" s="5"/>
      <c r="W96" s="5"/>
      <c r="X96" s="5"/>
      <c r="Y96" s="5"/>
      <c r="Z96" s="5"/>
    </row>
    <row r="97" spans="1:26" x14ac:dyDescent="0.25">
      <c r="A97" s="237"/>
      <c r="B97" s="25" t="s">
        <v>2163</v>
      </c>
      <c r="C97" s="127" t="s">
        <v>892</v>
      </c>
      <c r="D97" s="246">
        <v>34</v>
      </c>
      <c r="E97" s="542"/>
      <c r="F97" s="437">
        <f t="shared" si="1"/>
        <v>0</v>
      </c>
      <c r="G97" s="401"/>
      <c r="H97" s="5"/>
      <c r="I97" s="5"/>
      <c r="J97" s="5"/>
      <c r="K97" s="5"/>
      <c r="L97" s="5"/>
      <c r="M97" s="5"/>
      <c r="N97" s="5"/>
      <c r="O97" s="5"/>
      <c r="P97" s="5"/>
      <c r="Q97" s="5"/>
      <c r="R97" s="5"/>
      <c r="S97" s="5"/>
      <c r="T97" s="5"/>
      <c r="U97" s="5"/>
      <c r="V97" s="5"/>
      <c r="W97" s="5"/>
      <c r="X97" s="5"/>
      <c r="Y97" s="5"/>
      <c r="Z97" s="5"/>
    </row>
    <row r="98" spans="1:26" x14ac:dyDescent="0.25">
      <c r="A98" s="237"/>
      <c r="B98" s="25"/>
      <c r="C98" s="127"/>
      <c r="D98" s="246"/>
      <c r="E98" s="542"/>
      <c r="F98" s="437"/>
      <c r="G98" s="401"/>
      <c r="H98" s="5"/>
      <c r="I98" s="5"/>
      <c r="J98" s="5"/>
      <c r="K98" s="5"/>
      <c r="L98" s="5"/>
      <c r="M98" s="5"/>
      <c r="N98" s="5"/>
      <c r="O98" s="5"/>
      <c r="P98" s="5"/>
      <c r="Q98" s="5"/>
      <c r="R98" s="5"/>
      <c r="S98" s="5"/>
      <c r="T98" s="5"/>
      <c r="U98" s="5"/>
      <c r="V98" s="5"/>
      <c r="W98" s="5"/>
      <c r="X98" s="5"/>
      <c r="Y98" s="5"/>
      <c r="Z98" s="5"/>
    </row>
    <row r="99" spans="1:26" x14ac:dyDescent="0.25">
      <c r="A99" s="237" t="s">
        <v>1769</v>
      </c>
      <c r="B99" s="5" t="s">
        <v>2175</v>
      </c>
      <c r="C99" s="127"/>
      <c r="D99" s="246"/>
      <c r="E99" s="542"/>
      <c r="F99" s="437"/>
      <c r="G99" s="401"/>
      <c r="H99" s="5"/>
      <c r="I99" s="5"/>
      <c r="J99" s="5"/>
      <c r="K99" s="5"/>
      <c r="L99" s="5"/>
      <c r="M99" s="5"/>
      <c r="N99" s="5"/>
      <c r="O99" s="5"/>
      <c r="P99" s="5"/>
      <c r="Q99" s="5"/>
      <c r="R99" s="5"/>
      <c r="S99" s="5"/>
      <c r="T99" s="5"/>
      <c r="U99" s="5"/>
      <c r="V99" s="5"/>
      <c r="W99" s="5"/>
      <c r="X99" s="5"/>
      <c r="Y99" s="5"/>
      <c r="Z99" s="5"/>
    </row>
    <row r="100" spans="1:26" x14ac:dyDescent="0.25">
      <c r="A100" s="237"/>
      <c r="B100" s="25" t="s">
        <v>2161</v>
      </c>
      <c r="C100" s="127" t="s">
        <v>892</v>
      </c>
      <c r="D100" s="246">
        <v>170</v>
      </c>
      <c r="E100" s="542"/>
      <c r="F100" s="437">
        <f t="shared" ref="F100:F102" si="2">$D100*E100</f>
        <v>0</v>
      </c>
      <c r="G100" s="401"/>
      <c r="H100" s="5"/>
      <c r="I100" s="5"/>
      <c r="J100" s="5"/>
      <c r="K100" s="5"/>
      <c r="L100" s="5"/>
      <c r="M100" s="5"/>
      <c r="N100" s="5"/>
      <c r="O100" s="5"/>
      <c r="P100" s="5"/>
      <c r="Q100" s="5"/>
      <c r="R100" s="5"/>
      <c r="S100" s="5"/>
      <c r="T100" s="5"/>
      <c r="U100" s="5"/>
      <c r="V100" s="5"/>
      <c r="W100" s="5"/>
      <c r="X100" s="5"/>
      <c r="Y100" s="5"/>
      <c r="Z100" s="5"/>
    </row>
    <row r="101" spans="1:26" x14ac:dyDescent="0.25">
      <c r="A101" s="237"/>
      <c r="B101" s="25" t="s">
        <v>2162</v>
      </c>
      <c r="C101" s="127" t="s">
        <v>892</v>
      </c>
      <c r="D101" s="246">
        <v>65</v>
      </c>
      <c r="E101" s="542"/>
      <c r="F101" s="437">
        <f t="shared" si="2"/>
        <v>0</v>
      </c>
      <c r="G101" s="401"/>
      <c r="H101" s="5"/>
      <c r="I101" s="5"/>
      <c r="J101" s="5"/>
      <c r="K101" s="5"/>
      <c r="L101" s="5"/>
      <c r="M101" s="5"/>
      <c r="N101" s="5"/>
      <c r="O101" s="5"/>
      <c r="P101" s="5"/>
      <c r="Q101" s="5"/>
      <c r="R101" s="5"/>
      <c r="S101" s="5"/>
      <c r="T101" s="5"/>
      <c r="U101" s="5"/>
      <c r="V101" s="5"/>
      <c r="W101" s="5"/>
      <c r="X101" s="5"/>
      <c r="Y101" s="5"/>
      <c r="Z101" s="5"/>
    </row>
    <row r="102" spans="1:26" x14ac:dyDescent="0.25">
      <c r="A102" s="237"/>
      <c r="B102" s="25" t="s">
        <v>2163</v>
      </c>
      <c r="C102" s="127" t="s">
        <v>892</v>
      </c>
      <c r="D102" s="246">
        <v>34</v>
      </c>
      <c r="E102" s="542"/>
      <c r="F102" s="437">
        <f t="shared" si="2"/>
        <v>0</v>
      </c>
      <c r="G102" s="401"/>
      <c r="H102" s="5"/>
      <c r="I102" s="5"/>
      <c r="J102" s="5"/>
      <c r="K102" s="5"/>
      <c r="L102" s="5"/>
      <c r="M102" s="5"/>
      <c r="N102" s="5"/>
      <c r="O102" s="5"/>
      <c r="P102" s="5"/>
      <c r="Q102" s="5"/>
      <c r="R102" s="5"/>
      <c r="S102" s="5"/>
      <c r="T102" s="5"/>
      <c r="U102" s="5"/>
      <c r="V102" s="5"/>
      <c r="W102" s="5"/>
      <c r="X102" s="5"/>
      <c r="Y102" s="5"/>
      <c r="Z102" s="5"/>
    </row>
    <row r="103" spans="1:26" x14ac:dyDescent="0.25">
      <c r="A103" s="237"/>
      <c r="B103" s="25"/>
      <c r="C103" s="127"/>
      <c r="D103" s="246"/>
      <c r="E103" s="542"/>
      <c r="F103" s="437"/>
      <c r="G103" s="401"/>
      <c r="H103" s="5"/>
      <c r="I103" s="5"/>
      <c r="J103" s="5"/>
      <c r="K103" s="5"/>
      <c r="L103" s="5"/>
      <c r="M103" s="5"/>
      <c r="N103" s="5"/>
      <c r="O103" s="5"/>
      <c r="P103" s="5"/>
      <c r="Q103" s="5"/>
      <c r="R103" s="5"/>
      <c r="S103" s="5"/>
      <c r="T103" s="5"/>
      <c r="U103" s="5"/>
      <c r="V103" s="5"/>
      <c r="W103" s="5"/>
      <c r="X103" s="5"/>
      <c r="Y103" s="5"/>
      <c r="Z103" s="5"/>
    </row>
    <row r="104" spans="1:26" ht="30" x14ac:dyDescent="0.25">
      <c r="A104" s="237" t="s">
        <v>1828</v>
      </c>
      <c r="B104" s="5" t="s">
        <v>2176</v>
      </c>
      <c r="C104" s="127"/>
      <c r="D104" s="246"/>
      <c r="E104" s="547"/>
      <c r="F104" s="548"/>
      <c r="G104" s="401"/>
      <c r="H104" s="5"/>
      <c r="I104" s="5"/>
      <c r="J104" s="5"/>
      <c r="K104" s="5"/>
      <c r="L104" s="5"/>
      <c r="M104" s="5"/>
      <c r="N104" s="5"/>
      <c r="O104" s="5"/>
      <c r="P104" s="5"/>
      <c r="Q104" s="5"/>
      <c r="R104" s="5"/>
      <c r="S104" s="5"/>
      <c r="T104" s="5"/>
      <c r="U104" s="5"/>
      <c r="V104" s="5"/>
      <c r="W104" s="5"/>
      <c r="X104" s="5"/>
      <c r="Y104" s="5"/>
      <c r="Z104" s="5"/>
    </row>
    <row r="105" spans="1:26" x14ac:dyDescent="0.25">
      <c r="A105" s="237"/>
      <c r="B105" s="25" t="s">
        <v>2161</v>
      </c>
      <c r="C105" s="127" t="s">
        <v>892</v>
      </c>
      <c r="D105" s="246">
        <v>170</v>
      </c>
      <c r="E105" s="542"/>
      <c r="F105" s="437">
        <f t="shared" ref="F105:F107" si="3">$D105*E105</f>
        <v>0</v>
      </c>
      <c r="G105" s="401"/>
      <c r="H105" s="5"/>
      <c r="I105" s="5"/>
      <c r="J105" s="5"/>
      <c r="K105" s="5"/>
      <c r="L105" s="5"/>
      <c r="M105" s="5"/>
      <c r="N105" s="5"/>
      <c r="O105" s="5"/>
      <c r="P105" s="5"/>
      <c r="Q105" s="5"/>
      <c r="R105" s="5"/>
      <c r="S105" s="5"/>
      <c r="T105" s="5"/>
      <c r="U105" s="5"/>
      <c r="V105" s="5"/>
      <c r="W105" s="5"/>
      <c r="X105" s="5"/>
      <c r="Y105" s="5"/>
      <c r="Z105" s="5"/>
    </row>
    <row r="106" spans="1:26" x14ac:dyDescent="0.25">
      <c r="A106" s="237"/>
      <c r="B106" s="25" t="s">
        <v>2162</v>
      </c>
      <c r="C106" s="127" t="s">
        <v>892</v>
      </c>
      <c r="D106" s="246">
        <v>65</v>
      </c>
      <c r="E106" s="542"/>
      <c r="F106" s="437">
        <f t="shared" si="3"/>
        <v>0</v>
      </c>
      <c r="G106" s="401"/>
      <c r="H106" s="5"/>
      <c r="I106" s="5"/>
      <c r="J106" s="5"/>
      <c r="K106" s="5"/>
      <c r="L106" s="5"/>
      <c r="M106" s="5"/>
      <c r="N106" s="5"/>
      <c r="O106" s="5"/>
      <c r="P106" s="5"/>
      <c r="Q106" s="5"/>
      <c r="R106" s="5"/>
      <c r="S106" s="5"/>
      <c r="T106" s="5"/>
      <c r="U106" s="5"/>
      <c r="V106" s="5"/>
      <c r="W106" s="5"/>
      <c r="X106" s="5"/>
      <c r="Y106" s="5"/>
      <c r="Z106" s="5"/>
    </row>
    <row r="107" spans="1:26" x14ac:dyDescent="0.25">
      <c r="A107" s="237"/>
      <c r="B107" s="25" t="s">
        <v>2163</v>
      </c>
      <c r="C107" s="127" t="s">
        <v>892</v>
      </c>
      <c r="D107" s="246">
        <v>34</v>
      </c>
      <c r="E107" s="542"/>
      <c r="F107" s="437">
        <f t="shared" si="3"/>
        <v>0</v>
      </c>
      <c r="G107" s="401"/>
      <c r="H107" s="5"/>
      <c r="I107" s="5"/>
      <c r="J107" s="5"/>
      <c r="K107" s="5"/>
      <c r="L107" s="5"/>
      <c r="M107" s="5"/>
      <c r="N107" s="5"/>
      <c r="O107" s="5"/>
      <c r="P107" s="5"/>
      <c r="Q107" s="5"/>
      <c r="R107" s="5"/>
      <c r="S107" s="5"/>
      <c r="T107" s="5"/>
      <c r="U107" s="5"/>
      <c r="V107" s="5"/>
      <c r="W107" s="5"/>
      <c r="X107" s="5"/>
      <c r="Y107" s="5"/>
      <c r="Z107" s="5"/>
    </row>
    <row r="108" spans="1:26" x14ac:dyDescent="0.25">
      <c r="A108" s="237"/>
      <c r="B108" s="25"/>
      <c r="C108" s="127"/>
      <c r="D108" s="246"/>
      <c r="E108" s="542"/>
      <c r="F108" s="437"/>
      <c r="G108" s="401"/>
      <c r="H108" s="5"/>
      <c r="I108" s="5"/>
      <c r="J108" s="5"/>
      <c r="K108" s="5"/>
      <c r="L108" s="5"/>
      <c r="M108" s="5"/>
      <c r="N108" s="5"/>
      <c r="O108" s="5"/>
      <c r="P108" s="5"/>
      <c r="Q108" s="5"/>
      <c r="R108" s="5"/>
      <c r="S108" s="5"/>
      <c r="T108" s="5"/>
      <c r="U108" s="5"/>
      <c r="V108" s="5"/>
      <c r="W108" s="5"/>
      <c r="X108" s="5"/>
      <c r="Y108" s="5"/>
      <c r="Z108" s="5"/>
    </row>
    <row r="109" spans="1:26" x14ac:dyDescent="0.25">
      <c r="A109" s="248"/>
      <c r="B109" s="376" t="s">
        <v>2177</v>
      </c>
      <c r="C109" s="249"/>
      <c r="D109" s="250"/>
      <c r="E109" s="543"/>
      <c r="F109" s="544">
        <f>SUM(F76:F107)</f>
        <v>0</v>
      </c>
      <c r="G109" s="545"/>
      <c r="H109" s="5"/>
      <c r="I109" s="5"/>
      <c r="J109" s="5"/>
      <c r="K109" s="5"/>
      <c r="L109" s="5"/>
      <c r="M109" s="5"/>
      <c r="N109" s="5"/>
      <c r="O109" s="5"/>
      <c r="P109" s="5"/>
      <c r="Q109" s="5"/>
      <c r="R109" s="5"/>
      <c r="S109" s="5"/>
      <c r="T109" s="5"/>
      <c r="U109" s="5"/>
      <c r="V109" s="5"/>
      <c r="W109" s="5"/>
      <c r="X109" s="5"/>
      <c r="Y109" s="5"/>
      <c r="Z109" s="5"/>
    </row>
    <row r="110" spans="1:26" x14ac:dyDescent="0.25">
      <c r="A110" s="237"/>
      <c r="B110" s="25"/>
      <c r="C110" s="127"/>
      <c r="D110" s="246"/>
      <c r="E110" s="542"/>
      <c r="F110" s="437"/>
      <c r="G110" s="401"/>
      <c r="H110" s="5"/>
      <c r="I110" s="5"/>
      <c r="J110" s="5"/>
      <c r="K110" s="5"/>
      <c r="L110" s="5"/>
      <c r="M110" s="5"/>
      <c r="N110" s="5"/>
      <c r="O110" s="5"/>
      <c r="P110" s="5"/>
      <c r="Q110" s="5"/>
      <c r="R110" s="5"/>
      <c r="S110" s="5"/>
      <c r="T110" s="5"/>
      <c r="U110" s="5"/>
      <c r="V110" s="5"/>
      <c r="W110" s="5"/>
      <c r="X110" s="5"/>
      <c r="Y110" s="5"/>
      <c r="Z110" s="5"/>
    </row>
    <row r="111" spans="1:26" x14ac:dyDescent="0.25">
      <c r="A111" s="244" t="s">
        <v>2178</v>
      </c>
      <c r="B111" s="375" t="s">
        <v>2179</v>
      </c>
      <c r="C111" s="127"/>
      <c r="D111" s="246"/>
      <c r="E111" s="542"/>
      <c r="F111" s="548"/>
      <c r="G111" s="401"/>
      <c r="H111" s="5"/>
      <c r="I111" s="5"/>
      <c r="J111" s="5"/>
      <c r="K111" s="5"/>
      <c r="L111" s="5"/>
      <c r="M111" s="5"/>
      <c r="N111" s="5"/>
      <c r="O111" s="5"/>
      <c r="P111" s="5"/>
      <c r="Q111" s="5"/>
      <c r="R111" s="5"/>
      <c r="S111" s="5"/>
      <c r="T111" s="5"/>
      <c r="U111" s="5"/>
      <c r="V111" s="5"/>
      <c r="W111" s="5"/>
      <c r="X111" s="5"/>
      <c r="Y111" s="5"/>
      <c r="Z111" s="5"/>
    </row>
    <row r="112" spans="1:26" x14ac:dyDescent="0.25">
      <c r="A112" s="237"/>
      <c r="B112" s="25"/>
      <c r="C112" s="127"/>
      <c r="D112" s="246"/>
      <c r="E112" s="542"/>
      <c r="F112" s="548"/>
      <c r="G112" s="401"/>
      <c r="H112" s="5"/>
      <c r="I112" s="5"/>
      <c r="J112" s="5"/>
      <c r="K112" s="5"/>
      <c r="L112" s="5"/>
      <c r="M112" s="5"/>
      <c r="N112" s="5"/>
      <c r="O112" s="5"/>
      <c r="P112" s="5"/>
      <c r="Q112" s="5"/>
      <c r="R112" s="5"/>
      <c r="S112" s="5"/>
      <c r="T112" s="5"/>
      <c r="U112" s="5"/>
      <c r="V112" s="5"/>
      <c r="W112" s="5"/>
      <c r="X112" s="5"/>
      <c r="Y112" s="5"/>
      <c r="Z112" s="5"/>
    </row>
    <row r="113" spans="1:26" ht="30" x14ac:dyDescent="0.25">
      <c r="A113" s="237" t="s">
        <v>727</v>
      </c>
      <c r="B113" s="5" t="s">
        <v>2180</v>
      </c>
      <c r="C113" s="127"/>
      <c r="D113" s="246"/>
      <c r="E113" s="542"/>
      <c r="F113" s="548"/>
      <c r="G113" s="401"/>
      <c r="H113" s="5"/>
      <c r="I113" s="5"/>
      <c r="J113" s="5"/>
      <c r="K113" s="5"/>
      <c r="L113" s="5"/>
      <c r="M113" s="5"/>
      <c r="N113" s="5"/>
      <c r="O113" s="5"/>
      <c r="P113" s="5"/>
      <c r="Q113" s="5"/>
      <c r="R113" s="5"/>
      <c r="S113" s="5"/>
      <c r="T113" s="5"/>
      <c r="U113" s="5"/>
      <c r="V113" s="5"/>
      <c r="W113" s="5"/>
      <c r="X113" s="5"/>
      <c r="Y113" s="5"/>
      <c r="Z113" s="5"/>
    </row>
    <row r="114" spans="1:26" ht="30" x14ac:dyDescent="0.25">
      <c r="A114" s="237"/>
      <c r="B114" s="5" t="s">
        <v>2181</v>
      </c>
      <c r="C114" s="127" t="s">
        <v>892</v>
      </c>
      <c r="D114" s="246">
        <v>19</v>
      </c>
      <c r="E114" s="542"/>
      <c r="F114" s="437">
        <f t="shared" ref="F114:F120" si="4">$D114*E114</f>
        <v>0</v>
      </c>
      <c r="G114" s="401"/>
      <c r="H114" s="5"/>
      <c r="I114" s="5"/>
      <c r="J114" s="5"/>
      <c r="K114" s="5"/>
      <c r="L114" s="5"/>
      <c r="M114" s="5"/>
      <c r="N114" s="5"/>
      <c r="O114" s="5"/>
      <c r="P114" s="5"/>
      <c r="Q114" s="5"/>
      <c r="R114" s="5"/>
      <c r="S114" s="5"/>
      <c r="T114" s="5"/>
      <c r="U114" s="5"/>
      <c r="V114" s="5"/>
      <c r="W114" s="5"/>
      <c r="X114" s="5"/>
      <c r="Y114" s="5"/>
      <c r="Z114" s="5"/>
    </row>
    <row r="115" spans="1:26" ht="60" x14ac:dyDescent="0.25">
      <c r="A115" s="237"/>
      <c r="B115" s="5" t="s">
        <v>2182</v>
      </c>
      <c r="C115" s="127" t="s">
        <v>2060</v>
      </c>
      <c r="D115" s="246">
        <v>23</v>
      </c>
      <c r="E115" s="542"/>
      <c r="F115" s="437">
        <f t="shared" si="4"/>
        <v>0</v>
      </c>
      <c r="G115" s="401"/>
      <c r="H115" s="5"/>
      <c r="I115" s="5"/>
      <c r="J115" s="5"/>
      <c r="K115" s="5"/>
      <c r="L115" s="5"/>
      <c r="M115" s="5"/>
      <c r="N115" s="5"/>
      <c r="O115" s="5"/>
      <c r="P115" s="5"/>
      <c r="Q115" s="5"/>
      <c r="R115" s="5"/>
      <c r="S115" s="5"/>
      <c r="T115" s="5"/>
      <c r="U115" s="5"/>
      <c r="V115" s="5"/>
      <c r="W115" s="5"/>
      <c r="X115" s="5"/>
      <c r="Y115" s="5"/>
      <c r="Z115" s="5"/>
    </row>
    <row r="116" spans="1:26" ht="30" x14ac:dyDescent="0.25">
      <c r="A116" s="237"/>
      <c r="B116" s="5" t="s">
        <v>2136</v>
      </c>
      <c r="C116" s="127" t="s">
        <v>1001</v>
      </c>
      <c r="D116" s="246">
        <v>15</v>
      </c>
      <c r="E116" s="542"/>
      <c r="F116" s="437">
        <f t="shared" si="4"/>
        <v>0</v>
      </c>
      <c r="G116" s="401"/>
      <c r="H116" s="5"/>
      <c r="I116" s="5"/>
      <c r="J116" s="5"/>
      <c r="K116" s="5"/>
      <c r="L116" s="5"/>
      <c r="M116" s="5"/>
      <c r="N116" s="5"/>
      <c r="O116" s="5"/>
      <c r="P116" s="5"/>
      <c r="Q116" s="5"/>
      <c r="R116" s="5"/>
      <c r="S116" s="5"/>
      <c r="T116" s="5"/>
      <c r="U116" s="5"/>
      <c r="V116" s="5"/>
      <c r="W116" s="5"/>
      <c r="X116" s="5"/>
      <c r="Y116" s="5"/>
      <c r="Z116" s="5"/>
    </row>
    <row r="117" spans="1:26" ht="30" x14ac:dyDescent="0.25">
      <c r="A117" s="237"/>
      <c r="B117" s="25" t="s">
        <v>2183</v>
      </c>
      <c r="C117" s="127" t="s">
        <v>2060</v>
      </c>
      <c r="D117" s="246">
        <v>6</v>
      </c>
      <c r="E117" s="542"/>
      <c r="F117" s="437">
        <f t="shared" si="4"/>
        <v>0</v>
      </c>
      <c r="G117" s="401"/>
      <c r="H117" s="5"/>
      <c r="I117" s="5"/>
      <c r="J117" s="5"/>
      <c r="K117" s="5"/>
      <c r="L117" s="5"/>
      <c r="M117" s="5"/>
      <c r="N117" s="5"/>
      <c r="O117" s="5"/>
      <c r="P117" s="5"/>
      <c r="Q117" s="5"/>
      <c r="R117" s="5"/>
      <c r="S117" s="5"/>
      <c r="T117" s="5"/>
      <c r="U117" s="5"/>
      <c r="V117" s="5"/>
      <c r="W117" s="5"/>
      <c r="X117" s="5"/>
      <c r="Y117" s="5"/>
      <c r="Z117" s="5"/>
    </row>
    <row r="118" spans="1:26" ht="30" x14ac:dyDescent="0.25">
      <c r="A118" s="237"/>
      <c r="B118" s="5" t="s">
        <v>2184</v>
      </c>
      <c r="C118" s="127" t="s">
        <v>2060</v>
      </c>
      <c r="D118" s="246">
        <v>17</v>
      </c>
      <c r="E118" s="542"/>
      <c r="F118" s="437">
        <f t="shared" si="4"/>
        <v>0</v>
      </c>
      <c r="G118" s="401"/>
      <c r="H118" s="5"/>
      <c r="I118" s="5"/>
      <c r="J118" s="5"/>
      <c r="K118" s="5"/>
      <c r="L118" s="5"/>
      <c r="M118" s="5"/>
      <c r="N118" s="5"/>
      <c r="O118" s="5"/>
      <c r="P118" s="5"/>
      <c r="Q118" s="5"/>
      <c r="R118" s="5"/>
      <c r="S118" s="5"/>
      <c r="T118" s="5"/>
      <c r="U118" s="5"/>
      <c r="V118" s="5"/>
      <c r="W118" s="5"/>
      <c r="X118" s="5"/>
      <c r="Y118" s="5"/>
      <c r="Z118" s="5"/>
    </row>
    <row r="119" spans="1:26" ht="30" x14ac:dyDescent="0.25">
      <c r="A119" s="237"/>
      <c r="B119" s="5" t="s">
        <v>2142</v>
      </c>
      <c r="C119" s="127" t="s">
        <v>2060</v>
      </c>
      <c r="D119" s="246">
        <v>8</v>
      </c>
      <c r="E119" s="542"/>
      <c r="F119" s="437">
        <f t="shared" si="4"/>
        <v>0</v>
      </c>
      <c r="G119" s="401"/>
      <c r="H119" s="5"/>
      <c r="I119" s="5"/>
      <c r="J119" s="5"/>
      <c r="K119" s="5"/>
      <c r="L119" s="5"/>
      <c r="M119" s="5"/>
      <c r="N119" s="5"/>
      <c r="O119" s="5"/>
      <c r="P119" s="5"/>
      <c r="Q119" s="5"/>
      <c r="R119" s="5"/>
      <c r="S119" s="5"/>
      <c r="T119" s="5"/>
      <c r="U119" s="5"/>
      <c r="V119" s="5"/>
      <c r="W119" s="5"/>
      <c r="X119" s="5"/>
      <c r="Y119" s="5"/>
      <c r="Z119" s="5"/>
    </row>
    <row r="120" spans="1:26" x14ac:dyDescent="0.25">
      <c r="A120" s="237"/>
      <c r="B120" s="93" t="s">
        <v>2185</v>
      </c>
      <c r="C120" s="127" t="s">
        <v>1389</v>
      </c>
      <c r="D120" s="246">
        <v>24</v>
      </c>
      <c r="E120" s="542"/>
      <c r="F120" s="437">
        <f t="shared" si="4"/>
        <v>0</v>
      </c>
      <c r="G120" s="401"/>
      <c r="H120" s="5"/>
      <c r="I120" s="5"/>
      <c r="J120" s="5"/>
      <c r="K120" s="5"/>
      <c r="L120" s="5"/>
      <c r="M120" s="5"/>
      <c r="N120" s="5"/>
      <c r="O120" s="5"/>
      <c r="P120" s="5"/>
      <c r="Q120" s="5"/>
      <c r="R120" s="5"/>
      <c r="S120" s="5"/>
      <c r="T120" s="5"/>
      <c r="U120" s="5"/>
      <c r="V120" s="5"/>
      <c r="W120" s="5"/>
      <c r="X120" s="5"/>
      <c r="Y120" s="5"/>
      <c r="Z120" s="5"/>
    </row>
    <row r="121" spans="1:26" ht="30" x14ac:dyDescent="0.25">
      <c r="A121" s="237"/>
      <c r="B121" s="93" t="s">
        <v>2186</v>
      </c>
      <c r="C121" s="127"/>
      <c r="D121" s="246"/>
      <c r="E121" s="542"/>
      <c r="F121" s="437"/>
      <c r="G121" s="401"/>
      <c r="H121" s="5"/>
      <c r="I121" s="5"/>
      <c r="J121" s="5"/>
      <c r="K121" s="5"/>
      <c r="L121" s="5"/>
      <c r="M121" s="5"/>
      <c r="N121" s="5"/>
      <c r="O121" s="5"/>
      <c r="P121" s="5"/>
      <c r="Q121" s="5"/>
      <c r="R121" s="5"/>
      <c r="S121" s="5"/>
      <c r="T121" s="5"/>
      <c r="U121" s="5"/>
      <c r="V121" s="5"/>
      <c r="W121" s="5"/>
      <c r="X121" s="5"/>
      <c r="Y121" s="5"/>
      <c r="Z121" s="5"/>
    </row>
    <row r="122" spans="1:26" x14ac:dyDescent="0.25">
      <c r="A122" s="237"/>
      <c r="B122" s="93" t="s">
        <v>2187</v>
      </c>
      <c r="C122" s="127" t="s">
        <v>843</v>
      </c>
      <c r="D122" s="246">
        <v>1</v>
      </c>
      <c r="E122" s="542"/>
      <c r="F122" s="437">
        <f t="shared" ref="F122:F123" si="5">$D122*E122</f>
        <v>0</v>
      </c>
      <c r="G122" s="401"/>
      <c r="H122" s="5"/>
      <c r="I122" s="5"/>
      <c r="J122" s="5"/>
      <c r="K122" s="5"/>
      <c r="L122" s="5"/>
      <c r="M122" s="5"/>
      <c r="N122" s="5"/>
      <c r="O122" s="5"/>
      <c r="P122" s="5"/>
      <c r="Q122" s="5"/>
      <c r="R122" s="5"/>
      <c r="S122" s="5"/>
      <c r="T122" s="5"/>
      <c r="U122" s="5"/>
      <c r="V122" s="5"/>
      <c r="W122" s="5"/>
      <c r="X122" s="5"/>
      <c r="Y122" s="5"/>
      <c r="Z122" s="5"/>
    </row>
    <row r="123" spans="1:26" x14ac:dyDescent="0.25">
      <c r="A123" s="237"/>
      <c r="B123" s="93" t="s">
        <v>2188</v>
      </c>
      <c r="C123" s="127" t="s">
        <v>843</v>
      </c>
      <c r="D123" s="246">
        <v>1</v>
      </c>
      <c r="E123" s="542"/>
      <c r="F123" s="437">
        <f t="shared" si="5"/>
        <v>0</v>
      </c>
      <c r="G123" s="401"/>
      <c r="H123" s="5"/>
      <c r="I123" s="5"/>
      <c r="J123" s="5"/>
      <c r="K123" s="5"/>
      <c r="L123" s="5"/>
      <c r="M123" s="5"/>
      <c r="N123" s="5"/>
      <c r="O123" s="5"/>
      <c r="P123" s="5"/>
      <c r="Q123" s="5"/>
      <c r="R123" s="5"/>
      <c r="S123" s="5"/>
      <c r="T123" s="5"/>
      <c r="U123" s="5"/>
      <c r="V123" s="5"/>
      <c r="W123" s="5"/>
      <c r="X123" s="5"/>
      <c r="Y123" s="5"/>
      <c r="Z123" s="5"/>
    </row>
    <row r="124" spans="1:26" x14ac:dyDescent="0.25">
      <c r="A124" s="254"/>
      <c r="B124" s="25"/>
      <c r="C124" s="127"/>
      <c r="D124" s="246"/>
      <c r="E124" s="547"/>
      <c r="F124" s="437"/>
      <c r="G124" s="401"/>
      <c r="H124" s="5"/>
      <c r="I124" s="5"/>
      <c r="J124" s="5"/>
      <c r="K124" s="5"/>
      <c r="L124" s="5"/>
      <c r="M124" s="5"/>
      <c r="N124" s="5"/>
      <c r="O124" s="5"/>
      <c r="P124" s="5"/>
      <c r="Q124" s="5"/>
      <c r="R124" s="5"/>
      <c r="S124" s="5"/>
      <c r="T124" s="5"/>
      <c r="U124" s="5"/>
      <c r="V124" s="5"/>
      <c r="W124" s="5"/>
      <c r="X124" s="5"/>
      <c r="Y124" s="5"/>
      <c r="Z124" s="5"/>
    </row>
    <row r="125" spans="1:26" x14ac:dyDescent="0.25">
      <c r="A125" s="237" t="s">
        <v>945</v>
      </c>
      <c r="B125" s="5" t="s">
        <v>2189</v>
      </c>
      <c r="C125" s="127"/>
      <c r="D125" s="246"/>
      <c r="E125" s="542"/>
      <c r="F125" s="437"/>
      <c r="G125" s="401"/>
      <c r="H125" s="5"/>
      <c r="I125" s="5"/>
      <c r="J125" s="5"/>
      <c r="K125" s="5"/>
      <c r="L125" s="5"/>
      <c r="M125" s="5"/>
      <c r="N125" s="5"/>
      <c r="O125" s="5"/>
      <c r="P125" s="5"/>
      <c r="Q125" s="5"/>
      <c r="R125" s="5"/>
      <c r="S125" s="5"/>
      <c r="T125" s="5"/>
      <c r="U125" s="5"/>
      <c r="V125" s="5"/>
      <c r="W125" s="5"/>
      <c r="X125" s="5"/>
      <c r="Y125" s="5"/>
      <c r="Z125" s="5"/>
    </row>
    <row r="126" spans="1:26" x14ac:dyDescent="0.25">
      <c r="A126" s="237"/>
      <c r="B126" s="25" t="s">
        <v>991</v>
      </c>
      <c r="C126" s="127" t="s">
        <v>843</v>
      </c>
      <c r="D126" s="246">
        <v>1</v>
      </c>
      <c r="E126" s="542"/>
      <c r="F126" s="437">
        <f>$D126*E126</f>
        <v>0</v>
      </c>
      <c r="G126" s="401"/>
      <c r="H126" s="5"/>
      <c r="I126" s="5"/>
      <c r="J126" s="5"/>
      <c r="K126" s="5"/>
      <c r="L126" s="5"/>
      <c r="M126" s="5"/>
      <c r="N126" s="5"/>
      <c r="O126" s="5"/>
      <c r="P126" s="5"/>
      <c r="Q126" s="5"/>
      <c r="R126" s="5"/>
      <c r="S126" s="5"/>
      <c r="T126" s="5"/>
      <c r="U126" s="5"/>
      <c r="V126" s="5"/>
      <c r="W126" s="5"/>
      <c r="X126" s="5"/>
      <c r="Y126" s="5"/>
      <c r="Z126" s="5"/>
    </row>
    <row r="127" spans="1:26" x14ac:dyDescent="0.25">
      <c r="A127" s="237"/>
      <c r="B127" s="25"/>
      <c r="C127" s="127"/>
      <c r="D127" s="246"/>
      <c r="E127" s="542"/>
      <c r="F127" s="437"/>
      <c r="G127" s="401"/>
      <c r="H127" s="5"/>
      <c r="I127" s="5"/>
      <c r="J127" s="5"/>
      <c r="K127" s="5"/>
      <c r="L127" s="5"/>
      <c r="M127" s="5"/>
      <c r="N127" s="5"/>
      <c r="O127" s="5"/>
      <c r="P127" s="5"/>
      <c r="Q127" s="5"/>
      <c r="R127" s="5"/>
      <c r="S127" s="5"/>
      <c r="T127" s="5"/>
      <c r="U127" s="5"/>
      <c r="V127" s="5"/>
      <c r="W127" s="5"/>
      <c r="X127" s="5"/>
      <c r="Y127" s="5"/>
      <c r="Z127" s="5"/>
    </row>
    <row r="128" spans="1:26" x14ac:dyDescent="0.25">
      <c r="A128" s="237" t="s">
        <v>2190</v>
      </c>
      <c r="B128" s="5" t="s">
        <v>2191</v>
      </c>
      <c r="C128" s="127"/>
      <c r="D128" s="246"/>
      <c r="E128" s="542"/>
      <c r="F128" s="437"/>
      <c r="G128" s="401"/>
      <c r="H128" s="5"/>
      <c r="I128" s="5"/>
      <c r="J128" s="5"/>
      <c r="K128" s="5"/>
      <c r="L128" s="5"/>
      <c r="M128" s="5"/>
      <c r="N128" s="5"/>
      <c r="O128" s="5"/>
      <c r="P128" s="5"/>
      <c r="Q128" s="5"/>
      <c r="R128" s="5"/>
      <c r="S128" s="5"/>
      <c r="T128" s="5"/>
      <c r="U128" s="5"/>
      <c r="V128" s="5"/>
      <c r="W128" s="5"/>
      <c r="X128" s="5"/>
      <c r="Y128" s="5"/>
      <c r="Z128" s="5"/>
    </row>
    <row r="129" spans="1:26" x14ac:dyDescent="0.25">
      <c r="A129" s="237"/>
      <c r="B129" s="25" t="s">
        <v>2192</v>
      </c>
      <c r="C129" s="127" t="s">
        <v>843</v>
      </c>
      <c r="D129" s="246">
        <v>1</v>
      </c>
      <c r="E129" s="542"/>
      <c r="F129" s="437">
        <f>$D129*E129</f>
        <v>0</v>
      </c>
      <c r="G129" s="401"/>
      <c r="H129" s="5"/>
      <c r="I129" s="5"/>
      <c r="J129" s="5"/>
      <c r="K129" s="5"/>
      <c r="L129" s="5"/>
      <c r="M129" s="5"/>
      <c r="N129" s="5"/>
      <c r="O129" s="5"/>
      <c r="P129" s="5"/>
      <c r="Q129" s="5"/>
      <c r="R129" s="5"/>
      <c r="S129" s="5"/>
      <c r="T129" s="5"/>
      <c r="U129" s="5"/>
      <c r="V129" s="5"/>
      <c r="W129" s="5"/>
      <c r="X129" s="5"/>
      <c r="Y129" s="5"/>
      <c r="Z129" s="5"/>
    </row>
    <row r="130" spans="1:26" x14ac:dyDescent="0.25">
      <c r="A130" s="237"/>
      <c r="B130" s="25"/>
      <c r="C130" s="127"/>
      <c r="D130" s="246"/>
      <c r="E130" s="542"/>
      <c r="F130" s="437"/>
      <c r="G130" s="401"/>
      <c r="H130" s="5"/>
      <c r="I130" s="5"/>
      <c r="J130" s="5"/>
      <c r="K130" s="5"/>
      <c r="L130" s="5"/>
      <c r="M130" s="5"/>
      <c r="N130" s="5"/>
      <c r="O130" s="5"/>
      <c r="P130" s="5"/>
      <c r="Q130" s="5"/>
      <c r="R130" s="5"/>
      <c r="S130" s="5"/>
      <c r="T130" s="5"/>
      <c r="U130" s="5"/>
      <c r="V130" s="5"/>
      <c r="W130" s="5"/>
      <c r="X130" s="5"/>
      <c r="Y130" s="5"/>
      <c r="Z130" s="5"/>
    </row>
    <row r="131" spans="1:26" x14ac:dyDescent="0.25">
      <c r="A131" s="237" t="s">
        <v>1735</v>
      </c>
      <c r="B131" s="5" t="s">
        <v>2193</v>
      </c>
      <c r="C131" s="127"/>
      <c r="D131" s="246"/>
      <c r="E131" s="542"/>
      <c r="F131" s="437"/>
      <c r="G131" s="401"/>
      <c r="H131" s="5"/>
      <c r="I131" s="5"/>
      <c r="J131" s="5"/>
      <c r="K131" s="5"/>
      <c r="L131" s="5"/>
      <c r="M131" s="5"/>
      <c r="N131" s="5"/>
      <c r="O131" s="5"/>
      <c r="P131" s="5"/>
      <c r="Q131" s="5"/>
      <c r="R131" s="5"/>
      <c r="S131" s="5"/>
      <c r="T131" s="5"/>
      <c r="U131" s="5"/>
      <c r="V131" s="5"/>
      <c r="W131" s="5"/>
      <c r="X131" s="5"/>
      <c r="Y131" s="5"/>
      <c r="Z131" s="5"/>
    </row>
    <row r="132" spans="1:26" x14ac:dyDescent="0.25">
      <c r="A132" s="237"/>
      <c r="B132" s="25" t="s">
        <v>991</v>
      </c>
      <c r="C132" s="127" t="s">
        <v>843</v>
      </c>
      <c r="D132" s="246">
        <v>1</v>
      </c>
      <c r="E132" s="542"/>
      <c r="F132" s="437">
        <f>$D132*E132</f>
        <v>0</v>
      </c>
      <c r="G132" s="401"/>
      <c r="H132" s="5"/>
      <c r="I132" s="5"/>
      <c r="J132" s="5"/>
      <c r="K132" s="5"/>
      <c r="L132" s="5"/>
      <c r="M132" s="5"/>
      <c r="N132" s="5"/>
      <c r="O132" s="5"/>
      <c r="P132" s="5"/>
      <c r="Q132" s="5"/>
      <c r="R132" s="5"/>
      <c r="S132" s="5"/>
      <c r="T132" s="5"/>
      <c r="U132" s="5"/>
      <c r="V132" s="5"/>
      <c r="W132" s="5"/>
      <c r="X132" s="5"/>
      <c r="Y132" s="5"/>
      <c r="Z132" s="5"/>
    </row>
    <row r="133" spans="1:26" x14ac:dyDescent="0.25">
      <c r="A133" s="237"/>
      <c r="B133" s="25"/>
      <c r="C133" s="127"/>
      <c r="D133" s="246"/>
      <c r="E133" s="542"/>
      <c r="F133" s="437"/>
      <c r="G133" s="401"/>
      <c r="H133" s="5"/>
      <c r="I133" s="5"/>
      <c r="J133" s="5"/>
      <c r="K133" s="5"/>
      <c r="L133" s="5"/>
      <c r="M133" s="5"/>
      <c r="N133" s="5"/>
      <c r="O133" s="5"/>
      <c r="P133" s="5"/>
      <c r="Q133" s="5"/>
      <c r="R133" s="5"/>
      <c r="S133" s="5"/>
      <c r="T133" s="5"/>
      <c r="U133" s="5"/>
      <c r="V133" s="5"/>
      <c r="W133" s="5"/>
      <c r="X133" s="5"/>
      <c r="Y133" s="5"/>
      <c r="Z133" s="5"/>
    </row>
    <row r="134" spans="1:26" x14ac:dyDescent="0.25">
      <c r="A134" s="248"/>
      <c r="B134" s="376" t="s">
        <v>2194</v>
      </c>
      <c r="C134" s="249"/>
      <c r="D134" s="250"/>
      <c r="E134" s="543"/>
      <c r="F134" s="544">
        <f>SUM(F114:F132)</f>
        <v>0</v>
      </c>
      <c r="G134" s="545"/>
      <c r="H134" s="5"/>
      <c r="I134" s="5"/>
      <c r="J134" s="5"/>
      <c r="K134" s="5"/>
      <c r="L134" s="5"/>
      <c r="M134" s="5"/>
      <c r="N134" s="5"/>
      <c r="O134" s="5"/>
      <c r="P134" s="5"/>
      <c r="Q134" s="5"/>
      <c r="R134" s="5"/>
      <c r="S134" s="5"/>
      <c r="T134" s="5"/>
      <c r="U134" s="5"/>
      <c r="V134" s="5"/>
      <c r="W134" s="5"/>
      <c r="X134" s="5"/>
      <c r="Y134" s="5"/>
      <c r="Z134" s="5"/>
    </row>
    <row r="135" spans="1:26" x14ac:dyDescent="0.25">
      <c r="A135" s="254"/>
      <c r="B135" s="377"/>
      <c r="C135" s="255"/>
      <c r="D135" s="256"/>
      <c r="E135" s="547"/>
      <c r="F135" s="548"/>
      <c r="G135" s="401"/>
      <c r="H135" s="5"/>
      <c r="I135" s="5"/>
      <c r="J135" s="5"/>
      <c r="K135" s="5"/>
      <c r="L135" s="5"/>
      <c r="M135" s="5"/>
      <c r="N135" s="5"/>
      <c r="O135" s="5"/>
      <c r="P135" s="5"/>
      <c r="Q135" s="5"/>
      <c r="R135" s="5"/>
      <c r="S135" s="5"/>
      <c r="T135" s="5"/>
      <c r="U135" s="5"/>
      <c r="V135" s="5"/>
      <c r="W135" s="5"/>
      <c r="X135" s="5"/>
      <c r="Y135" s="5"/>
      <c r="Z135" s="5"/>
    </row>
    <row r="136" spans="1:26" x14ac:dyDescent="0.25">
      <c r="A136" s="71" t="s">
        <v>1661</v>
      </c>
      <c r="B136" s="72" t="s">
        <v>2195</v>
      </c>
      <c r="C136" s="72"/>
      <c r="D136" s="72"/>
      <c r="E136" s="410"/>
      <c r="F136" s="411">
        <f>F134+F109+F68+F54+F24+F13</f>
        <v>0</v>
      </c>
      <c r="G136" s="439"/>
      <c r="H136" s="5"/>
      <c r="I136" s="5"/>
      <c r="J136" s="5"/>
      <c r="K136" s="5"/>
      <c r="L136" s="5"/>
      <c r="M136" s="5"/>
      <c r="N136" s="5"/>
      <c r="O136" s="5"/>
      <c r="P136" s="5"/>
      <c r="Q136" s="5"/>
      <c r="R136" s="5"/>
      <c r="S136" s="5"/>
      <c r="T136" s="5"/>
      <c r="U136" s="5"/>
      <c r="V136" s="5"/>
      <c r="W136" s="5"/>
      <c r="X136" s="5"/>
      <c r="Y136" s="5"/>
      <c r="Z136" s="5"/>
    </row>
    <row r="137" spans="1:26" x14ac:dyDescent="0.25">
      <c r="A137" s="5"/>
      <c r="B137" s="5"/>
      <c r="C137" s="5"/>
      <c r="D137" s="29"/>
      <c r="E137" s="434"/>
      <c r="F137" s="400"/>
      <c r="G137" s="401"/>
      <c r="H137" s="5"/>
      <c r="I137" s="5"/>
      <c r="J137" s="5"/>
      <c r="K137" s="5"/>
      <c r="L137" s="5"/>
      <c r="M137" s="5"/>
      <c r="N137" s="5"/>
      <c r="O137" s="5"/>
      <c r="P137" s="5"/>
      <c r="Q137" s="5"/>
      <c r="R137" s="5"/>
      <c r="S137" s="5"/>
      <c r="T137" s="5"/>
      <c r="U137" s="5"/>
      <c r="V137" s="5"/>
      <c r="W137" s="5"/>
      <c r="X137" s="5"/>
      <c r="Y137" s="5"/>
      <c r="Z137" s="5"/>
    </row>
    <row r="138" spans="1:26" x14ac:dyDescent="0.25">
      <c r="A138" s="5"/>
      <c r="B138" s="5"/>
      <c r="C138" s="5"/>
      <c r="D138" s="29"/>
      <c r="E138" s="434"/>
      <c r="F138" s="400"/>
      <c r="G138" s="401"/>
      <c r="H138" s="5"/>
      <c r="I138" s="5"/>
      <c r="J138" s="5"/>
      <c r="K138" s="5"/>
      <c r="L138" s="5"/>
      <c r="M138" s="5"/>
      <c r="N138" s="5"/>
      <c r="O138" s="5"/>
      <c r="P138" s="5"/>
      <c r="Q138" s="5"/>
      <c r="R138" s="5"/>
      <c r="S138" s="5"/>
      <c r="T138" s="5"/>
      <c r="U138" s="5"/>
      <c r="V138" s="5"/>
      <c r="W138" s="5"/>
      <c r="X138" s="5"/>
      <c r="Y138" s="5"/>
      <c r="Z138" s="5"/>
    </row>
    <row r="139" spans="1:26" x14ac:dyDescent="0.25">
      <c r="A139" s="141" t="s">
        <v>1663</v>
      </c>
      <c r="B139" s="351" t="s">
        <v>2196</v>
      </c>
      <c r="C139" s="142"/>
      <c r="D139" s="142"/>
      <c r="E139" s="526"/>
      <c r="F139" s="527"/>
      <c r="G139" s="407"/>
      <c r="H139" s="5"/>
      <c r="I139" s="5"/>
      <c r="J139" s="5"/>
      <c r="K139" s="5"/>
      <c r="L139" s="5"/>
      <c r="M139" s="5"/>
      <c r="N139" s="5"/>
      <c r="O139" s="5"/>
      <c r="P139" s="5"/>
      <c r="Q139" s="5"/>
      <c r="R139" s="5"/>
      <c r="S139" s="5"/>
      <c r="T139" s="5"/>
      <c r="U139" s="5"/>
      <c r="V139" s="5"/>
      <c r="W139" s="5"/>
      <c r="X139" s="5"/>
      <c r="Y139" s="5"/>
      <c r="Z139" s="5"/>
    </row>
    <row r="140" spans="1:26" ht="22.5" x14ac:dyDescent="0.25">
      <c r="A140" s="53" t="s">
        <v>720</v>
      </c>
      <c r="B140" s="53" t="s">
        <v>721</v>
      </c>
      <c r="C140" s="53" t="s">
        <v>722</v>
      </c>
      <c r="D140" s="53" t="s">
        <v>723</v>
      </c>
      <c r="E140" s="432" t="s">
        <v>724</v>
      </c>
      <c r="F140" s="398" t="s">
        <v>725</v>
      </c>
      <c r="G140" s="399" t="s">
        <v>726</v>
      </c>
      <c r="H140" s="5"/>
      <c r="I140" s="5"/>
      <c r="J140" s="5"/>
      <c r="K140" s="5"/>
      <c r="L140" s="5"/>
      <c r="M140" s="5"/>
      <c r="N140" s="5"/>
      <c r="O140" s="5"/>
      <c r="P140" s="5"/>
      <c r="Q140" s="5"/>
      <c r="R140" s="5"/>
      <c r="S140" s="5"/>
      <c r="T140" s="5"/>
      <c r="U140" s="5"/>
      <c r="V140" s="5"/>
      <c r="W140" s="5"/>
      <c r="X140" s="5"/>
      <c r="Y140" s="5"/>
      <c r="Z140" s="5"/>
    </row>
    <row r="141" spans="1:26" x14ac:dyDescent="0.25">
      <c r="A141" s="5"/>
      <c r="B141" s="5"/>
      <c r="C141" s="5"/>
      <c r="D141" s="29"/>
      <c r="E141" s="434"/>
      <c r="F141" s="400"/>
      <c r="G141" s="401"/>
      <c r="H141" s="5"/>
      <c r="I141" s="5"/>
      <c r="J141" s="5"/>
      <c r="K141" s="5"/>
      <c r="L141" s="5"/>
      <c r="M141" s="5"/>
      <c r="N141" s="5"/>
      <c r="O141" s="5"/>
      <c r="P141" s="5"/>
      <c r="Q141" s="5"/>
      <c r="R141" s="5"/>
      <c r="S141" s="5"/>
      <c r="T141" s="5"/>
      <c r="U141" s="5"/>
      <c r="V141" s="5"/>
      <c r="W141" s="5"/>
      <c r="X141" s="5"/>
      <c r="Y141" s="5"/>
      <c r="Z141" s="5"/>
    </row>
    <row r="142" spans="1:26" x14ac:dyDescent="0.25">
      <c r="A142" s="244" t="s">
        <v>2197</v>
      </c>
      <c r="B142" s="375" t="s">
        <v>2198</v>
      </c>
      <c r="C142" s="5"/>
      <c r="D142" s="29"/>
      <c r="E142" s="434"/>
      <c r="F142" s="400"/>
      <c r="G142" s="401"/>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5"/>
      <c r="D143" s="29"/>
      <c r="E143" s="434"/>
      <c r="F143" s="400"/>
      <c r="G143" s="401"/>
      <c r="H143" s="5"/>
      <c r="I143" s="5"/>
      <c r="J143" s="5"/>
      <c r="K143" s="5"/>
      <c r="L143" s="5"/>
      <c r="M143" s="5"/>
      <c r="N143" s="5"/>
      <c r="O143" s="5"/>
      <c r="P143" s="5"/>
      <c r="Q143" s="5"/>
      <c r="R143" s="5"/>
      <c r="S143" s="5"/>
      <c r="T143" s="5"/>
      <c r="U143" s="5"/>
      <c r="V143" s="5"/>
      <c r="W143" s="5"/>
      <c r="X143" s="5"/>
      <c r="Y143" s="5"/>
      <c r="Z143" s="5"/>
    </row>
    <row r="144" spans="1:26" ht="45" x14ac:dyDescent="0.25">
      <c r="A144" s="158" t="s">
        <v>727</v>
      </c>
      <c r="B144" s="5" t="s">
        <v>2199</v>
      </c>
      <c r="C144" s="127"/>
      <c r="D144" s="192"/>
      <c r="E144" s="491"/>
      <c r="F144" s="437"/>
      <c r="G144" s="401"/>
      <c r="H144" s="5"/>
      <c r="I144" s="5"/>
      <c r="J144" s="5"/>
      <c r="K144" s="5"/>
      <c r="L144" s="5"/>
      <c r="M144" s="5"/>
      <c r="N144" s="5"/>
      <c r="O144" s="5"/>
      <c r="P144" s="5"/>
      <c r="Q144" s="5"/>
      <c r="R144" s="5"/>
      <c r="S144" s="5"/>
      <c r="T144" s="5"/>
      <c r="U144" s="5"/>
      <c r="V144" s="5"/>
      <c r="W144" s="5"/>
      <c r="X144" s="5"/>
      <c r="Y144" s="5"/>
      <c r="Z144" s="5"/>
    </row>
    <row r="145" spans="1:26" x14ac:dyDescent="0.25">
      <c r="A145" s="158"/>
      <c r="B145" s="5"/>
      <c r="C145" s="127" t="s">
        <v>892</v>
      </c>
      <c r="D145" s="246">
        <v>40</v>
      </c>
      <c r="E145" s="542"/>
      <c r="F145" s="437">
        <f>$D145*E145</f>
        <v>0</v>
      </c>
      <c r="G145" s="401"/>
      <c r="H145" s="5"/>
      <c r="I145" s="5"/>
      <c r="J145" s="5"/>
      <c r="K145" s="5"/>
      <c r="L145" s="5"/>
      <c r="M145" s="5"/>
      <c r="N145" s="5"/>
      <c r="O145" s="5"/>
      <c r="P145" s="5"/>
      <c r="Q145" s="5"/>
      <c r="R145" s="5"/>
      <c r="S145" s="5"/>
      <c r="T145" s="5"/>
      <c r="U145" s="5"/>
      <c r="V145" s="5"/>
      <c r="W145" s="5"/>
      <c r="X145" s="5"/>
      <c r="Y145" s="5"/>
      <c r="Z145" s="5"/>
    </row>
    <row r="146" spans="1:26" x14ac:dyDescent="0.25">
      <c r="A146" s="158"/>
      <c r="B146" s="5"/>
      <c r="C146" s="127"/>
      <c r="D146" s="192"/>
      <c r="E146" s="491"/>
      <c r="F146" s="437"/>
      <c r="G146" s="401"/>
      <c r="H146" s="5"/>
      <c r="I146" s="5"/>
      <c r="J146" s="5"/>
      <c r="K146" s="5"/>
      <c r="L146" s="5"/>
      <c r="M146" s="5"/>
      <c r="N146" s="5"/>
      <c r="O146" s="5"/>
      <c r="P146" s="5"/>
      <c r="Q146" s="5"/>
      <c r="R146" s="5"/>
      <c r="S146" s="5"/>
      <c r="T146" s="5"/>
      <c r="U146" s="5"/>
      <c r="V146" s="5"/>
      <c r="W146" s="5"/>
      <c r="X146" s="5"/>
      <c r="Y146" s="5"/>
      <c r="Z146" s="5"/>
    </row>
    <row r="147" spans="1:26" ht="30" x14ac:dyDescent="0.25">
      <c r="A147" s="158" t="s">
        <v>945</v>
      </c>
      <c r="B147" s="5" t="s">
        <v>2200</v>
      </c>
      <c r="C147" s="127"/>
      <c r="D147" s="192"/>
      <c r="E147" s="491"/>
      <c r="F147" s="437"/>
      <c r="G147" s="401"/>
      <c r="H147" s="5"/>
      <c r="I147" s="5"/>
      <c r="J147" s="5"/>
      <c r="K147" s="5"/>
      <c r="L147" s="5"/>
      <c r="M147" s="5"/>
      <c r="N147" s="5"/>
      <c r="O147" s="5"/>
      <c r="P147" s="5"/>
      <c r="Q147" s="5"/>
      <c r="R147" s="5"/>
      <c r="S147" s="5"/>
      <c r="T147" s="5"/>
      <c r="U147" s="5"/>
      <c r="V147" s="5"/>
      <c r="W147" s="5"/>
      <c r="X147" s="5"/>
      <c r="Y147" s="5"/>
      <c r="Z147" s="5"/>
    </row>
    <row r="148" spans="1:26" x14ac:dyDescent="0.25">
      <c r="A148" s="158"/>
      <c r="B148" s="5"/>
      <c r="C148" s="127" t="s">
        <v>892</v>
      </c>
      <c r="D148" s="246">
        <v>40</v>
      </c>
      <c r="E148" s="542"/>
      <c r="F148" s="437">
        <f>$D148*E148</f>
        <v>0</v>
      </c>
      <c r="G148" s="401"/>
      <c r="H148" s="5"/>
      <c r="I148" s="5"/>
      <c r="J148" s="5"/>
      <c r="K148" s="5"/>
      <c r="L148" s="5"/>
      <c r="M148" s="5"/>
      <c r="N148" s="5"/>
      <c r="O148" s="5"/>
      <c r="P148" s="5"/>
      <c r="Q148" s="5"/>
      <c r="R148" s="5"/>
      <c r="S148" s="5"/>
      <c r="T148" s="5"/>
      <c r="U148" s="5"/>
      <c r="V148" s="5"/>
      <c r="W148" s="5"/>
      <c r="X148" s="5"/>
      <c r="Y148" s="5"/>
      <c r="Z148" s="5"/>
    </row>
    <row r="149" spans="1:26" x14ac:dyDescent="0.25">
      <c r="A149" s="158"/>
      <c r="B149" s="5"/>
      <c r="C149" s="127"/>
      <c r="D149" s="192"/>
      <c r="E149" s="491"/>
      <c r="F149" s="437"/>
      <c r="G149" s="401"/>
      <c r="H149" s="5"/>
      <c r="I149" s="5"/>
      <c r="J149" s="5"/>
      <c r="K149" s="5"/>
      <c r="L149" s="5"/>
      <c r="M149" s="5"/>
      <c r="N149" s="5"/>
      <c r="O149" s="5"/>
      <c r="P149" s="5"/>
      <c r="Q149" s="5"/>
      <c r="R149" s="5"/>
      <c r="S149" s="5"/>
      <c r="T149" s="5"/>
      <c r="U149" s="5"/>
      <c r="V149" s="5"/>
      <c r="W149" s="5"/>
      <c r="X149" s="5"/>
      <c r="Y149" s="5"/>
      <c r="Z149" s="5"/>
    </row>
    <row r="150" spans="1:26" ht="60" x14ac:dyDescent="0.25">
      <c r="A150" s="158" t="s">
        <v>1323</v>
      </c>
      <c r="B150" s="5" t="s">
        <v>2201</v>
      </c>
      <c r="C150" s="127"/>
      <c r="D150" s="192"/>
      <c r="E150" s="491"/>
      <c r="F150" s="437"/>
      <c r="G150" s="401"/>
      <c r="H150" s="5"/>
      <c r="I150" s="5"/>
      <c r="J150" s="5"/>
      <c r="K150" s="5"/>
      <c r="L150" s="5"/>
      <c r="M150" s="5"/>
      <c r="N150" s="5"/>
      <c r="O150" s="5"/>
      <c r="P150" s="5"/>
      <c r="Q150" s="5"/>
      <c r="R150" s="5"/>
      <c r="S150" s="5"/>
      <c r="T150" s="5"/>
      <c r="U150" s="5"/>
      <c r="V150" s="5"/>
      <c r="W150" s="5"/>
      <c r="X150" s="5"/>
      <c r="Y150" s="5"/>
      <c r="Z150" s="5"/>
    </row>
    <row r="151" spans="1:26" ht="17.25" x14ac:dyDescent="0.25">
      <c r="A151" s="158"/>
      <c r="B151" s="25"/>
      <c r="C151" s="127" t="s">
        <v>2202</v>
      </c>
      <c r="D151" s="246">
        <v>40</v>
      </c>
      <c r="E151" s="542"/>
      <c r="F151" s="437">
        <f>$D151*E151</f>
        <v>0</v>
      </c>
      <c r="G151" s="401"/>
      <c r="H151" s="5"/>
      <c r="I151" s="5"/>
      <c r="J151" s="5"/>
      <c r="K151" s="5"/>
      <c r="L151" s="5"/>
      <c r="M151" s="5"/>
      <c r="N151" s="5"/>
      <c r="O151" s="5"/>
      <c r="P151" s="5"/>
      <c r="Q151" s="5"/>
      <c r="R151" s="5"/>
      <c r="S151" s="5"/>
      <c r="T151" s="5"/>
      <c r="U151" s="5"/>
      <c r="V151" s="5"/>
      <c r="W151" s="5"/>
      <c r="X151" s="5"/>
      <c r="Y151" s="5"/>
      <c r="Z151" s="5"/>
    </row>
    <row r="152" spans="1:26" x14ac:dyDescent="0.25">
      <c r="A152" s="158"/>
      <c r="B152" s="25"/>
      <c r="C152" s="127"/>
      <c r="D152" s="192"/>
      <c r="E152" s="491"/>
      <c r="F152" s="437"/>
      <c r="G152" s="401"/>
      <c r="H152" s="5"/>
      <c r="I152" s="5"/>
      <c r="J152" s="5"/>
      <c r="K152" s="5"/>
      <c r="L152" s="5"/>
      <c r="M152" s="5"/>
      <c r="N152" s="5"/>
      <c r="O152" s="5"/>
      <c r="P152" s="5"/>
      <c r="Q152" s="5"/>
      <c r="R152" s="5"/>
      <c r="S152" s="5"/>
      <c r="T152" s="5"/>
      <c r="U152" s="5"/>
      <c r="V152" s="5"/>
      <c r="W152" s="5"/>
      <c r="X152" s="5"/>
      <c r="Y152" s="5"/>
      <c r="Z152" s="5"/>
    </row>
    <row r="153" spans="1:26" ht="45" x14ac:dyDescent="0.25">
      <c r="A153" s="158" t="s">
        <v>1735</v>
      </c>
      <c r="B153" s="5" t="s">
        <v>2203</v>
      </c>
      <c r="C153" s="192"/>
      <c r="D153" s="192"/>
      <c r="E153" s="491"/>
      <c r="F153" s="437"/>
      <c r="G153" s="401"/>
      <c r="H153" s="5"/>
      <c r="I153" s="5"/>
      <c r="J153" s="5"/>
      <c r="K153" s="5"/>
      <c r="L153" s="5"/>
      <c r="M153" s="5"/>
      <c r="N153" s="5"/>
      <c r="O153" s="5"/>
      <c r="P153" s="5"/>
      <c r="Q153" s="5"/>
      <c r="R153" s="5"/>
      <c r="S153" s="5"/>
      <c r="T153" s="5"/>
      <c r="U153" s="5"/>
      <c r="V153" s="5"/>
      <c r="W153" s="5"/>
      <c r="X153" s="5"/>
      <c r="Y153" s="5"/>
      <c r="Z153" s="5"/>
    </row>
    <row r="154" spans="1:26" ht="17.25" x14ac:dyDescent="0.25">
      <c r="A154" s="158"/>
      <c r="B154" s="25"/>
      <c r="C154" s="127" t="s">
        <v>2204</v>
      </c>
      <c r="D154" s="246">
        <v>75</v>
      </c>
      <c r="E154" s="542"/>
      <c r="F154" s="437">
        <f>$D154*E154</f>
        <v>0</v>
      </c>
      <c r="G154" s="401"/>
      <c r="H154" s="5"/>
      <c r="I154" s="5"/>
      <c r="J154" s="5"/>
      <c r="K154" s="5"/>
      <c r="L154" s="5"/>
      <c r="M154" s="5"/>
      <c r="N154" s="5"/>
      <c r="O154" s="5"/>
      <c r="P154" s="5"/>
      <c r="Q154" s="5"/>
      <c r="R154" s="5"/>
      <c r="S154" s="5"/>
      <c r="T154" s="5"/>
      <c r="U154" s="5"/>
      <c r="V154" s="5"/>
      <c r="W154" s="5"/>
      <c r="X154" s="5"/>
      <c r="Y154" s="5"/>
      <c r="Z154" s="5"/>
    </row>
    <row r="155" spans="1:26" x14ac:dyDescent="0.25">
      <c r="A155" s="158"/>
      <c r="B155" s="25"/>
      <c r="C155" s="127"/>
      <c r="D155" s="192"/>
      <c r="E155" s="491"/>
      <c r="F155" s="437"/>
      <c r="G155" s="401"/>
      <c r="H155" s="5"/>
      <c r="I155" s="5"/>
      <c r="J155" s="5"/>
      <c r="K155" s="5"/>
      <c r="L155" s="5"/>
      <c r="M155" s="5"/>
      <c r="N155" s="5"/>
      <c r="O155" s="5"/>
      <c r="P155" s="5"/>
      <c r="Q155" s="5"/>
      <c r="R155" s="5"/>
      <c r="S155" s="5"/>
      <c r="T155" s="5"/>
      <c r="U155" s="5"/>
      <c r="V155" s="5"/>
      <c r="W155" s="5"/>
      <c r="X155" s="5"/>
      <c r="Y155" s="5"/>
      <c r="Z155" s="5"/>
    </row>
    <row r="156" spans="1:26" ht="45" x14ac:dyDescent="0.25">
      <c r="A156" s="158" t="s">
        <v>1769</v>
      </c>
      <c r="B156" s="5" t="s">
        <v>2205</v>
      </c>
      <c r="C156" s="127"/>
      <c r="D156" s="192"/>
      <c r="E156" s="491"/>
      <c r="F156" s="437"/>
      <c r="G156" s="401"/>
      <c r="H156" s="5"/>
      <c r="I156" s="5"/>
      <c r="J156" s="5"/>
      <c r="K156" s="5"/>
      <c r="L156" s="5"/>
      <c r="M156" s="5"/>
      <c r="N156" s="5"/>
      <c r="O156" s="5"/>
      <c r="P156" s="5"/>
      <c r="Q156" s="5"/>
      <c r="R156" s="5"/>
      <c r="S156" s="5"/>
      <c r="T156" s="5"/>
      <c r="U156" s="5"/>
      <c r="V156" s="5"/>
      <c r="W156" s="5"/>
      <c r="X156" s="5"/>
      <c r="Y156" s="5"/>
      <c r="Z156" s="5"/>
    </row>
    <row r="157" spans="1:26" ht="17.25" x14ac:dyDescent="0.25">
      <c r="A157" s="158"/>
      <c r="B157" s="25"/>
      <c r="C157" s="127" t="s">
        <v>2206</v>
      </c>
      <c r="D157" s="246">
        <v>40</v>
      </c>
      <c r="E157" s="542"/>
      <c r="F157" s="437">
        <f>$D157*E157</f>
        <v>0</v>
      </c>
      <c r="G157" s="401"/>
      <c r="H157" s="5"/>
      <c r="I157" s="5"/>
      <c r="J157" s="5"/>
      <c r="K157" s="5"/>
      <c r="L157" s="5"/>
      <c r="M157" s="5"/>
      <c r="N157" s="5"/>
      <c r="O157" s="5"/>
      <c r="P157" s="5"/>
      <c r="Q157" s="5"/>
      <c r="R157" s="5"/>
      <c r="S157" s="5"/>
      <c r="T157" s="5"/>
      <c r="U157" s="5"/>
      <c r="V157" s="5"/>
      <c r="W157" s="5"/>
      <c r="X157" s="5"/>
      <c r="Y157" s="5"/>
      <c r="Z157" s="5"/>
    </row>
    <row r="158" spans="1:26" x14ac:dyDescent="0.25">
      <c r="A158" s="257"/>
      <c r="B158" s="377"/>
      <c r="C158" s="255"/>
      <c r="D158" s="256"/>
      <c r="E158" s="547"/>
      <c r="F158" s="548"/>
      <c r="G158" s="401"/>
      <c r="H158" s="5"/>
      <c r="I158" s="5"/>
      <c r="J158" s="5"/>
      <c r="K158" s="5"/>
      <c r="L158" s="5"/>
      <c r="M158" s="5"/>
      <c r="N158" s="5"/>
      <c r="O158" s="5"/>
      <c r="P158" s="5"/>
      <c r="Q158" s="5"/>
      <c r="R158" s="5"/>
      <c r="S158" s="5"/>
      <c r="T158" s="5"/>
      <c r="U158" s="5"/>
      <c r="V158" s="5"/>
      <c r="W158" s="5"/>
      <c r="X158" s="5"/>
      <c r="Y158" s="5"/>
      <c r="Z158" s="5"/>
    </row>
    <row r="159" spans="1:26" ht="45" x14ac:dyDescent="0.25">
      <c r="A159" s="158" t="s">
        <v>1828</v>
      </c>
      <c r="B159" s="5" t="s">
        <v>2207</v>
      </c>
      <c r="C159" s="127"/>
      <c r="D159" s="246"/>
      <c r="E159" s="542"/>
      <c r="F159" s="437"/>
      <c r="G159" s="401"/>
      <c r="H159" s="5"/>
      <c r="I159" s="5"/>
      <c r="J159" s="5"/>
      <c r="K159" s="5"/>
      <c r="L159" s="5"/>
      <c r="M159" s="5"/>
      <c r="N159" s="5"/>
      <c r="O159" s="5"/>
      <c r="P159" s="5"/>
      <c r="Q159" s="5"/>
      <c r="R159" s="5"/>
      <c r="S159" s="5"/>
      <c r="T159" s="5"/>
      <c r="U159" s="5"/>
      <c r="V159" s="5"/>
      <c r="W159" s="5"/>
      <c r="X159" s="5"/>
      <c r="Y159" s="5"/>
      <c r="Z159" s="5"/>
    </row>
    <row r="160" spans="1:26" ht="17.25" x14ac:dyDescent="0.25">
      <c r="A160" s="158"/>
      <c r="B160" s="25"/>
      <c r="C160" s="127" t="s">
        <v>2208</v>
      </c>
      <c r="D160" s="246">
        <v>20</v>
      </c>
      <c r="E160" s="542"/>
      <c r="F160" s="437">
        <f>$D160*E160</f>
        <v>0</v>
      </c>
      <c r="G160" s="401"/>
      <c r="H160" s="5"/>
      <c r="I160" s="5"/>
      <c r="J160" s="5"/>
      <c r="K160" s="5"/>
      <c r="L160" s="5"/>
      <c r="M160" s="5"/>
      <c r="N160" s="5"/>
      <c r="O160" s="5"/>
      <c r="P160" s="5"/>
      <c r="Q160" s="5"/>
      <c r="R160" s="5"/>
      <c r="S160" s="5"/>
      <c r="T160" s="5"/>
      <c r="U160" s="5"/>
      <c r="V160" s="5"/>
      <c r="W160" s="5"/>
      <c r="X160" s="5"/>
      <c r="Y160" s="5"/>
      <c r="Z160" s="5"/>
    </row>
    <row r="161" spans="1:26" x14ac:dyDescent="0.25">
      <c r="A161" s="158"/>
      <c r="B161" s="25"/>
      <c r="C161" s="127"/>
      <c r="D161" s="246"/>
      <c r="E161" s="542"/>
      <c r="F161" s="437"/>
      <c r="G161" s="401"/>
      <c r="H161" s="5"/>
      <c r="I161" s="5"/>
      <c r="J161" s="5"/>
      <c r="K161" s="5"/>
      <c r="L161" s="5"/>
      <c r="M161" s="5"/>
      <c r="N161" s="5"/>
      <c r="O161" s="5"/>
      <c r="P161" s="5"/>
      <c r="Q161" s="5"/>
      <c r="R161" s="5"/>
      <c r="S161" s="5"/>
      <c r="T161" s="5"/>
      <c r="U161" s="5"/>
      <c r="V161" s="5"/>
      <c r="W161" s="5"/>
      <c r="X161" s="5"/>
      <c r="Y161" s="5"/>
      <c r="Z161" s="5"/>
    </row>
    <row r="162" spans="1:26" ht="120" x14ac:dyDescent="0.25">
      <c r="A162" s="158" t="s">
        <v>2119</v>
      </c>
      <c r="B162" s="5" t="s">
        <v>2209</v>
      </c>
      <c r="C162" s="127"/>
      <c r="D162" s="246"/>
      <c r="E162" s="542"/>
      <c r="F162" s="437"/>
      <c r="G162" s="401"/>
      <c r="H162" s="5"/>
      <c r="I162" s="5"/>
      <c r="J162" s="5"/>
      <c r="K162" s="5"/>
      <c r="L162" s="5"/>
      <c r="M162" s="5"/>
      <c r="N162" s="5"/>
      <c r="O162" s="5"/>
      <c r="P162" s="5"/>
      <c r="Q162" s="5"/>
      <c r="R162" s="5"/>
      <c r="S162" s="5"/>
      <c r="T162" s="5"/>
      <c r="U162" s="5"/>
      <c r="V162" s="5"/>
      <c r="W162" s="5"/>
      <c r="X162" s="5"/>
      <c r="Y162" s="5"/>
      <c r="Z162" s="5"/>
    </row>
    <row r="163" spans="1:26" ht="17.25" x14ac:dyDescent="0.25">
      <c r="A163" s="158"/>
      <c r="B163" s="25"/>
      <c r="C163" s="127" t="s">
        <v>2210</v>
      </c>
      <c r="D163" s="246">
        <v>30</v>
      </c>
      <c r="E163" s="542"/>
      <c r="F163" s="437">
        <f>$D163*E163</f>
        <v>0</v>
      </c>
      <c r="G163" s="401"/>
      <c r="H163" s="5"/>
      <c r="I163" s="5"/>
      <c r="J163" s="5"/>
      <c r="K163" s="5"/>
      <c r="L163" s="5"/>
      <c r="M163" s="5"/>
      <c r="N163" s="5"/>
      <c r="O163" s="5"/>
      <c r="P163" s="5"/>
      <c r="Q163" s="5"/>
      <c r="R163" s="5"/>
      <c r="S163" s="5"/>
      <c r="T163" s="5"/>
      <c r="U163" s="5"/>
      <c r="V163" s="5"/>
      <c r="W163" s="5"/>
      <c r="X163" s="5"/>
      <c r="Y163" s="5"/>
      <c r="Z163" s="5"/>
    </row>
    <row r="164" spans="1:26" x14ac:dyDescent="0.25">
      <c r="A164" s="257"/>
      <c r="B164" s="377"/>
      <c r="C164" s="255"/>
      <c r="D164" s="256"/>
      <c r="E164" s="547"/>
      <c r="F164" s="548"/>
      <c r="G164" s="401"/>
      <c r="H164" s="5"/>
      <c r="I164" s="5"/>
      <c r="J164" s="5"/>
      <c r="K164" s="5"/>
      <c r="L164" s="5"/>
      <c r="M164" s="5"/>
      <c r="N164" s="5"/>
      <c r="O164" s="5"/>
      <c r="P164" s="5"/>
      <c r="Q164" s="5"/>
      <c r="R164" s="5"/>
      <c r="S164" s="5"/>
      <c r="T164" s="5"/>
      <c r="U164" s="5"/>
      <c r="V164" s="5"/>
      <c r="W164" s="5"/>
      <c r="X164" s="5"/>
      <c r="Y164" s="5"/>
      <c r="Z164" s="5"/>
    </row>
    <row r="165" spans="1:26" ht="120" x14ac:dyDescent="0.25">
      <c r="A165" s="158" t="s">
        <v>2146</v>
      </c>
      <c r="B165" s="5" t="s">
        <v>2211</v>
      </c>
      <c r="C165" s="127"/>
      <c r="D165" s="246"/>
      <c r="E165" s="542"/>
      <c r="F165" s="437"/>
      <c r="G165" s="401"/>
      <c r="H165" s="5"/>
      <c r="I165" s="5"/>
      <c r="J165" s="5"/>
      <c r="K165" s="5"/>
      <c r="L165" s="5"/>
      <c r="M165" s="5"/>
      <c r="N165" s="5"/>
      <c r="O165" s="5"/>
      <c r="P165" s="5"/>
      <c r="Q165" s="5"/>
      <c r="R165" s="5"/>
      <c r="S165" s="5"/>
      <c r="T165" s="5"/>
      <c r="U165" s="5"/>
      <c r="V165" s="5"/>
      <c r="W165" s="5"/>
      <c r="X165" s="5"/>
      <c r="Y165" s="5"/>
      <c r="Z165" s="5"/>
    </row>
    <row r="166" spans="1:26" ht="17.25" x14ac:dyDescent="0.25">
      <c r="A166" s="158"/>
      <c r="B166" s="25"/>
      <c r="C166" s="127" t="s">
        <v>2212</v>
      </c>
      <c r="D166" s="246">
        <v>125</v>
      </c>
      <c r="E166" s="542"/>
      <c r="F166" s="437">
        <f>$D166*E166</f>
        <v>0</v>
      </c>
      <c r="G166" s="401"/>
      <c r="H166" s="5"/>
      <c r="I166" s="5"/>
      <c r="J166" s="5"/>
      <c r="K166" s="5"/>
      <c r="L166" s="5"/>
      <c r="M166" s="5"/>
      <c r="N166" s="5"/>
      <c r="O166" s="5"/>
      <c r="P166" s="5"/>
      <c r="Q166" s="5"/>
      <c r="R166" s="5"/>
      <c r="S166" s="5"/>
      <c r="T166" s="5"/>
      <c r="U166" s="5"/>
      <c r="V166" s="5"/>
      <c r="W166" s="5"/>
      <c r="X166" s="5"/>
      <c r="Y166" s="5"/>
      <c r="Z166" s="5"/>
    </row>
    <row r="167" spans="1:26" x14ac:dyDescent="0.25">
      <c r="A167" s="257"/>
      <c r="B167" s="377"/>
      <c r="C167" s="255"/>
      <c r="D167" s="256"/>
      <c r="E167" s="547"/>
      <c r="F167" s="548"/>
      <c r="G167" s="401"/>
      <c r="H167" s="5"/>
      <c r="I167" s="5"/>
      <c r="J167" s="5"/>
      <c r="K167" s="5"/>
      <c r="L167" s="5"/>
      <c r="M167" s="5"/>
      <c r="N167" s="5"/>
      <c r="O167" s="5"/>
      <c r="P167" s="5"/>
      <c r="Q167" s="5"/>
      <c r="R167" s="5"/>
      <c r="S167" s="5"/>
      <c r="T167" s="5"/>
      <c r="U167" s="5"/>
      <c r="V167" s="5"/>
      <c r="W167" s="5"/>
      <c r="X167" s="5"/>
      <c r="Y167" s="5"/>
      <c r="Z167" s="5"/>
    </row>
    <row r="168" spans="1:26" ht="75" x14ac:dyDescent="0.25">
      <c r="A168" s="158" t="s">
        <v>2213</v>
      </c>
      <c r="B168" s="5" t="s">
        <v>2617</v>
      </c>
      <c r="C168" s="255"/>
      <c r="D168" s="256"/>
      <c r="E168" s="547"/>
      <c r="F168" s="548"/>
      <c r="G168" s="401"/>
      <c r="H168" s="5"/>
      <c r="I168" s="5"/>
      <c r="J168" s="5"/>
      <c r="K168" s="5"/>
      <c r="L168" s="5"/>
      <c r="M168" s="5"/>
      <c r="N168" s="5"/>
      <c r="O168" s="5"/>
      <c r="P168" s="5"/>
      <c r="Q168" s="5"/>
      <c r="R168" s="5"/>
      <c r="S168" s="5"/>
      <c r="T168" s="5"/>
      <c r="U168" s="5"/>
      <c r="V168" s="5"/>
      <c r="W168" s="5"/>
      <c r="X168" s="5"/>
      <c r="Y168" s="5"/>
      <c r="Z168" s="5"/>
    </row>
    <row r="169" spans="1:26" ht="75" x14ac:dyDescent="0.25">
      <c r="A169" s="158"/>
      <c r="B169" s="5" t="s">
        <v>2618</v>
      </c>
      <c r="C169" s="255"/>
      <c r="D169" s="256"/>
      <c r="E169" s="547"/>
      <c r="F169" s="548"/>
      <c r="G169" s="401"/>
      <c r="H169" s="5"/>
      <c r="I169" s="5"/>
      <c r="J169" s="5"/>
      <c r="K169" s="5"/>
      <c r="L169" s="5"/>
      <c r="M169" s="5"/>
      <c r="N169" s="5"/>
      <c r="O169" s="5"/>
      <c r="P169" s="5"/>
      <c r="Q169" s="5"/>
      <c r="R169" s="5"/>
      <c r="S169" s="5"/>
      <c r="T169" s="5"/>
      <c r="U169" s="5"/>
      <c r="V169" s="5"/>
      <c r="W169" s="5"/>
      <c r="X169" s="5"/>
      <c r="Y169" s="5"/>
      <c r="Z169" s="5"/>
    </row>
    <row r="170" spans="1:26" x14ac:dyDescent="0.25">
      <c r="A170" s="257"/>
      <c r="B170" s="5" t="s">
        <v>2214</v>
      </c>
      <c r="C170" s="127" t="s">
        <v>892</v>
      </c>
      <c r="D170" s="246">
        <v>40</v>
      </c>
      <c r="E170" s="542"/>
      <c r="F170" s="437">
        <f>$D170*E170</f>
        <v>0</v>
      </c>
      <c r="G170" s="401"/>
      <c r="H170" s="5"/>
      <c r="I170" s="5"/>
      <c r="J170" s="5"/>
      <c r="K170" s="5"/>
      <c r="L170" s="5"/>
      <c r="M170" s="5"/>
      <c r="N170" s="5"/>
      <c r="O170" s="5"/>
      <c r="P170" s="5"/>
      <c r="Q170" s="5"/>
      <c r="R170" s="5"/>
      <c r="S170" s="5"/>
      <c r="T170" s="5"/>
      <c r="U170" s="5"/>
      <c r="V170" s="5"/>
      <c r="W170" s="5"/>
      <c r="X170" s="5"/>
      <c r="Y170" s="5"/>
      <c r="Z170" s="5"/>
    </row>
    <row r="171" spans="1:26" x14ac:dyDescent="0.25">
      <c r="A171" s="257"/>
      <c r="B171" s="5"/>
      <c r="C171" s="127"/>
      <c r="D171" s="246"/>
      <c r="E171" s="542"/>
      <c r="F171" s="437"/>
      <c r="G171" s="401"/>
      <c r="H171" s="5"/>
      <c r="I171" s="5"/>
      <c r="J171" s="5"/>
      <c r="K171" s="5"/>
      <c r="L171" s="5"/>
      <c r="M171" s="5"/>
      <c r="N171" s="5"/>
      <c r="O171" s="5"/>
      <c r="P171" s="5"/>
      <c r="Q171" s="5"/>
      <c r="R171" s="5"/>
      <c r="S171" s="5"/>
      <c r="T171" s="5"/>
      <c r="U171" s="5"/>
      <c r="V171" s="5"/>
      <c r="W171" s="5"/>
      <c r="X171" s="5"/>
      <c r="Y171" s="5"/>
      <c r="Z171" s="5"/>
    </row>
    <row r="172" spans="1:26" ht="135" x14ac:dyDescent="0.25">
      <c r="A172" s="158" t="s">
        <v>2215</v>
      </c>
      <c r="B172" s="5" t="s">
        <v>2216</v>
      </c>
      <c r="C172" s="127"/>
      <c r="D172" s="246"/>
      <c r="E172" s="542"/>
      <c r="F172" s="437"/>
      <c r="G172" s="401"/>
      <c r="H172" s="5"/>
      <c r="I172" s="5"/>
      <c r="J172" s="5"/>
      <c r="K172" s="5"/>
      <c r="L172" s="5"/>
      <c r="M172" s="5"/>
      <c r="N172" s="5"/>
      <c r="O172" s="5"/>
      <c r="P172" s="5"/>
      <c r="Q172" s="5"/>
      <c r="R172" s="5"/>
      <c r="S172" s="5"/>
      <c r="T172" s="5"/>
      <c r="U172" s="5"/>
      <c r="V172" s="5"/>
      <c r="W172" s="5"/>
      <c r="X172" s="5"/>
      <c r="Y172" s="5"/>
      <c r="Z172" s="5"/>
    </row>
    <row r="173" spans="1:26" x14ac:dyDescent="0.25">
      <c r="A173" s="257"/>
      <c r="B173" s="5" t="s">
        <v>2214</v>
      </c>
      <c r="C173" s="127" t="s">
        <v>892</v>
      </c>
      <c r="D173" s="246">
        <v>40</v>
      </c>
      <c r="E173" s="542"/>
      <c r="F173" s="437">
        <f>$D173*E173</f>
        <v>0</v>
      </c>
      <c r="G173" s="401"/>
      <c r="H173" s="5"/>
      <c r="I173" s="5"/>
      <c r="J173" s="5"/>
      <c r="K173" s="5"/>
      <c r="L173" s="5"/>
      <c r="M173" s="5"/>
      <c r="N173" s="5"/>
      <c r="O173" s="5"/>
      <c r="P173" s="5"/>
      <c r="Q173" s="5"/>
      <c r="R173" s="5"/>
      <c r="S173" s="5"/>
      <c r="T173" s="5"/>
      <c r="U173" s="5"/>
      <c r="V173" s="5"/>
      <c r="W173" s="5"/>
      <c r="X173" s="5"/>
      <c r="Y173" s="5"/>
      <c r="Z173" s="5"/>
    </row>
    <row r="174" spans="1:26" x14ac:dyDescent="0.25">
      <c r="A174" s="257"/>
      <c r="B174" s="377"/>
      <c r="C174" s="255"/>
      <c r="D174" s="255"/>
      <c r="E174" s="549"/>
      <c r="F174" s="550"/>
      <c r="G174" s="401"/>
      <c r="H174" s="5"/>
      <c r="I174" s="5"/>
      <c r="J174" s="5"/>
      <c r="K174" s="5"/>
      <c r="L174" s="5"/>
      <c r="M174" s="5"/>
      <c r="N174" s="5"/>
      <c r="O174" s="5"/>
      <c r="P174" s="5"/>
      <c r="Q174" s="5"/>
      <c r="R174" s="5"/>
      <c r="S174" s="5"/>
      <c r="T174" s="5"/>
      <c r="U174" s="5"/>
      <c r="V174" s="5"/>
      <c r="W174" s="5"/>
      <c r="X174" s="5"/>
      <c r="Y174" s="5"/>
      <c r="Z174" s="5"/>
    </row>
    <row r="175" spans="1:26" ht="120" x14ac:dyDescent="0.25">
      <c r="A175" s="158" t="s">
        <v>2217</v>
      </c>
      <c r="B175" s="5" t="s">
        <v>2218</v>
      </c>
      <c r="C175" s="255"/>
      <c r="D175" s="255"/>
      <c r="E175" s="549"/>
      <c r="F175" s="550"/>
      <c r="G175" s="401"/>
      <c r="H175" s="5"/>
      <c r="I175" s="5"/>
      <c r="J175" s="5"/>
      <c r="K175" s="5"/>
      <c r="L175" s="5"/>
      <c r="M175" s="5"/>
      <c r="N175" s="5"/>
      <c r="O175" s="5"/>
      <c r="P175" s="5"/>
      <c r="Q175" s="5"/>
      <c r="R175" s="5"/>
      <c r="S175" s="5"/>
      <c r="T175" s="5"/>
      <c r="U175" s="5"/>
      <c r="V175" s="5"/>
      <c r="W175" s="5"/>
      <c r="X175" s="5"/>
      <c r="Y175" s="5"/>
      <c r="Z175" s="5"/>
    </row>
    <row r="176" spans="1:26" ht="180" x14ac:dyDescent="0.25">
      <c r="A176" s="158"/>
      <c r="B176" s="392" t="s">
        <v>2619</v>
      </c>
      <c r="C176" s="255"/>
      <c r="D176" s="255"/>
      <c r="E176" s="549"/>
      <c r="F176" s="550"/>
      <c r="G176" s="401"/>
      <c r="H176" s="5"/>
      <c r="I176" s="5"/>
      <c r="J176" s="5"/>
      <c r="K176" s="5"/>
      <c r="L176" s="5"/>
      <c r="M176" s="5"/>
      <c r="N176" s="5"/>
      <c r="O176" s="5"/>
      <c r="P176" s="5"/>
      <c r="Q176" s="5"/>
      <c r="R176" s="5"/>
      <c r="S176" s="5"/>
      <c r="T176" s="5"/>
      <c r="U176" s="5"/>
      <c r="V176" s="5"/>
      <c r="W176" s="5"/>
      <c r="X176" s="5"/>
      <c r="Y176" s="5"/>
      <c r="Z176" s="5"/>
    </row>
    <row r="177" spans="1:26" ht="90" x14ac:dyDescent="0.25">
      <c r="A177" s="158"/>
      <c r="B177" s="5" t="s">
        <v>2219</v>
      </c>
      <c r="C177" s="255"/>
      <c r="D177" s="255"/>
      <c r="E177" s="549"/>
      <c r="F177" s="550"/>
      <c r="G177" s="401"/>
      <c r="H177" s="5"/>
      <c r="I177" s="5"/>
      <c r="J177" s="5"/>
      <c r="K177" s="5"/>
      <c r="L177" s="5"/>
      <c r="M177" s="5"/>
      <c r="N177" s="5"/>
      <c r="O177" s="5"/>
      <c r="P177" s="5"/>
      <c r="Q177" s="5"/>
      <c r="R177" s="5"/>
      <c r="S177" s="5"/>
      <c r="T177" s="5"/>
      <c r="U177" s="5"/>
      <c r="V177" s="5"/>
      <c r="W177" s="5"/>
      <c r="X177" s="5"/>
      <c r="Y177" s="5"/>
      <c r="Z177" s="5"/>
    </row>
    <row r="178" spans="1:26" x14ac:dyDescent="0.25">
      <c r="A178" s="144"/>
      <c r="B178" s="93" t="s">
        <v>2220</v>
      </c>
      <c r="C178" s="93" t="s">
        <v>843</v>
      </c>
      <c r="D178" s="246">
        <v>4</v>
      </c>
      <c r="E178" s="542"/>
      <c r="F178" s="437">
        <f>$D178*E178</f>
        <v>0</v>
      </c>
      <c r="G178" s="401"/>
      <c r="H178" s="5"/>
      <c r="I178" s="5"/>
      <c r="J178" s="5"/>
      <c r="K178" s="5"/>
      <c r="L178" s="5"/>
      <c r="M178" s="5"/>
      <c r="N178" s="5"/>
      <c r="O178" s="5"/>
      <c r="P178" s="5"/>
      <c r="Q178" s="5"/>
      <c r="R178" s="5"/>
      <c r="S178" s="5"/>
      <c r="T178" s="5"/>
      <c r="U178" s="5"/>
      <c r="V178" s="5"/>
      <c r="W178" s="5"/>
      <c r="X178" s="5"/>
      <c r="Y178" s="5"/>
      <c r="Z178" s="5"/>
    </row>
    <row r="179" spans="1:26" x14ac:dyDescent="0.25">
      <c r="A179" s="144"/>
      <c r="B179" s="93"/>
      <c r="C179" s="93"/>
      <c r="D179" s="246"/>
      <c r="E179" s="542"/>
      <c r="F179" s="437"/>
      <c r="G179" s="401"/>
      <c r="H179" s="5"/>
      <c r="I179" s="5"/>
      <c r="J179" s="5"/>
      <c r="K179" s="5"/>
      <c r="L179" s="5"/>
      <c r="M179" s="5"/>
      <c r="N179" s="5"/>
      <c r="O179" s="5"/>
      <c r="P179" s="5"/>
      <c r="Q179" s="5"/>
      <c r="R179" s="5"/>
      <c r="S179" s="5"/>
      <c r="T179" s="5"/>
      <c r="U179" s="5"/>
      <c r="V179" s="5"/>
      <c r="W179" s="5"/>
      <c r="X179" s="5"/>
      <c r="Y179" s="5"/>
      <c r="Z179" s="5"/>
    </row>
    <row r="180" spans="1:26" ht="105" x14ac:dyDescent="0.25">
      <c r="A180" s="158" t="s">
        <v>2221</v>
      </c>
      <c r="B180" s="5" t="s">
        <v>2222</v>
      </c>
      <c r="C180" s="127"/>
      <c r="D180" s="246"/>
      <c r="E180" s="542"/>
      <c r="F180" s="437"/>
      <c r="G180" s="401"/>
      <c r="H180" s="5"/>
      <c r="I180" s="5"/>
      <c r="J180" s="5"/>
      <c r="K180" s="5"/>
      <c r="L180" s="5"/>
      <c r="M180" s="5"/>
      <c r="N180" s="5"/>
      <c r="O180" s="5"/>
      <c r="P180" s="5"/>
      <c r="Q180" s="5"/>
      <c r="R180" s="5"/>
      <c r="S180" s="5"/>
      <c r="T180" s="5"/>
      <c r="U180" s="5"/>
      <c r="V180" s="5"/>
      <c r="W180" s="5"/>
      <c r="X180" s="5"/>
      <c r="Y180" s="5"/>
      <c r="Z180" s="5"/>
    </row>
    <row r="181" spans="1:26" x14ac:dyDescent="0.25">
      <c r="A181" s="257"/>
      <c r="B181" s="93" t="s">
        <v>2223</v>
      </c>
      <c r="C181" s="93" t="s">
        <v>843</v>
      </c>
      <c r="D181" s="93">
        <v>4</v>
      </c>
      <c r="E181" s="542"/>
      <c r="F181" s="437">
        <f t="shared" ref="F181:F183" si="6">$D181*E181</f>
        <v>0</v>
      </c>
      <c r="G181" s="401"/>
      <c r="H181" s="5"/>
      <c r="I181" s="5"/>
      <c r="J181" s="5"/>
      <c r="K181" s="5"/>
      <c r="L181" s="5"/>
      <c r="M181" s="5"/>
      <c r="N181" s="5"/>
      <c r="O181" s="5"/>
      <c r="P181" s="5"/>
      <c r="Q181" s="5"/>
      <c r="R181" s="5"/>
      <c r="S181" s="5"/>
      <c r="T181" s="5"/>
      <c r="U181" s="5"/>
      <c r="V181" s="5"/>
      <c r="W181" s="5"/>
      <c r="X181" s="5"/>
      <c r="Y181" s="5"/>
      <c r="Z181" s="5"/>
    </row>
    <row r="182" spans="1:26" x14ac:dyDescent="0.25">
      <c r="A182" s="257"/>
      <c r="B182" s="5" t="s">
        <v>2224</v>
      </c>
      <c r="C182" s="93" t="s">
        <v>843</v>
      </c>
      <c r="D182" s="93">
        <v>3</v>
      </c>
      <c r="E182" s="542"/>
      <c r="F182" s="437">
        <f t="shared" si="6"/>
        <v>0</v>
      </c>
      <c r="G182" s="401"/>
      <c r="H182" s="5"/>
      <c r="I182" s="5"/>
      <c r="J182" s="5"/>
      <c r="K182" s="5"/>
      <c r="L182" s="5"/>
      <c r="M182" s="5"/>
      <c r="N182" s="5"/>
      <c r="O182" s="5"/>
      <c r="P182" s="5"/>
      <c r="Q182" s="5"/>
      <c r="R182" s="5"/>
      <c r="S182" s="5"/>
      <c r="T182" s="5"/>
      <c r="U182" s="5"/>
      <c r="V182" s="5"/>
      <c r="W182" s="5"/>
      <c r="X182" s="5"/>
      <c r="Y182" s="5"/>
      <c r="Z182" s="5"/>
    </row>
    <row r="183" spans="1:26" x14ac:dyDescent="0.25">
      <c r="A183" s="257"/>
      <c r="B183" s="5" t="s">
        <v>2225</v>
      </c>
      <c r="C183" s="93" t="s">
        <v>843</v>
      </c>
      <c r="D183" s="93">
        <v>1</v>
      </c>
      <c r="E183" s="542"/>
      <c r="F183" s="437">
        <f t="shared" si="6"/>
        <v>0</v>
      </c>
      <c r="G183" s="401"/>
      <c r="H183" s="5"/>
      <c r="I183" s="5"/>
      <c r="J183" s="5"/>
      <c r="K183" s="5"/>
      <c r="L183" s="5"/>
      <c r="M183" s="5"/>
      <c r="N183" s="5"/>
      <c r="O183" s="5"/>
      <c r="P183" s="5"/>
      <c r="Q183" s="5"/>
      <c r="R183" s="5"/>
      <c r="S183" s="5"/>
      <c r="T183" s="5"/>
      <c r="U183" s="5"/>
      <c r="V183" s="5"/>
      <c r="W183" s="5"/>
      <c r="X183" s="5"/>
      <c r="Y183" s="5"/>
      <c r="Z183" s="5"/>
    </row>
    <row r="184" spans="1:26" x14ac:dyDescent="0.25">
      <c r="A184" s="257"/>
      <c r="B184" s="5"/>
      <c r="C184" s="93"/>
      <c r="D184" s="93"/>
      <c r="E184" s="549"/>
      <c r="F184" s="437"/>
      <c r="G184" s="401"/>
      <c r="H184" s="5"/>
      <c r="I184" s="5"/>
      <c r="J184" s="5"/>
      <c r="K184" s="5"/>
      <c r="L184" s="5"/>
      <c r="M184" s="5"/>
      <c r="N184" s="5"/>
      <c r="O184" s="5"/>
      <c r="P184" s="5"/>
      <c r="Q184" s="5"/>
      <c r="R184" s="5"/>
      <c r="S184" s="5"/>
      <c r="T184" s="5"/>
      <c r="U184" s="5"/>
      <c r="V184" s="5"/>
      <c r="W184" s="5"/>
      <c r="X184" s="5"/>
      <c r="Y184" s="5"/>
      <c r="Z184" s="5"/>
    </row>
    <row r="185" spans="1:26" ht="75" x14ac:dyDescent="0.25">
      <c r="A185" s="158" t="s">
        <v>2226</v>
      </c>
      <c r="B185" s="5" t="s">
        <v>2227</v>
      </c>
      <c r="C185" s="127"/>
      <c r="D185" s="246"/>
      <c r="E185" s="542"/>
      <c r="F185" s="437"/>
      <c r="G185" s="401"/>
      <c r="H185" s="5"/>
      <c r="I185" s="5"/>
      <c r="J185" s="5"/>
      <c r="K185" s="5"/>
      <c r="L185" s="5"/>
      <c r="M185" s="5"/>
      <c r="N185" s="5"/>
      <c r="O185" s="5"/>
      <c r="P185" s="5"/>
      <c r="Q185" s="5"/>
      <c r="R185" s="5"/>
      <c r="S185" s="5"/>
      <c r="T185" s="5"/>
      <c r="U185" s="5"/>
      <c r="V185" s="5"/>
      <c r="W185" s="5"/>
      <c r="X185" s="5"/>
      <c r="Y185" s="5"/>
      <c r="Z185" s="5"/>
    </row>
    <row r="186" spans="1:26" x14ac:dyDescent="0.25">
      <c r="A186" s="257"/>
      <c r="B186" s="5"/>
      <c r="C186" s="127" t="s">
        <v>2228</v>
      </c>
      <c r="D186" s="246">
        <v>1</v>
      </c>
      <c r="E186" s="542"/>
      <c r="F186" s="437">
        <f>$D186*E186</f>
        <v>0</v>
      </c>
      <c r="G186" s="401"/>
      <c r="H186" s="5"/>
      <c r="I186" s="5"/>
      <c r="J186" s="5"/>
      <c r="K186" s="5"/>
      <c r="L186" s="5"/>
      <c r="M186" s="5"/>
      <c r="N186" s="5"/>
      <c r="O186" s="5"/>
      <c r="P186" s="5"/>
      <c r="Q186" s="5"/>
      <c r="R186" s="5"/>
      <c r="S186" s="5"/>
      <c r="T186" s="5"/>
      <c r="U186" s="5"/>
      <c r="V186" s="5"/>
      <c r="W186" s="5"/>
      <c r="X186" s="5"/>
      <c r="Y186" s="5"/>
      <c r="Z186" s="5"/>
    </row>
    <row r="187" spans="1:26" x14ac:dyDescent="0.25">
      <c r="A187" s="257"/>
      <c r="B187" s="5"/>
      <c r="C187" s="127"/>
      <c r="D187" s="246"/>
      <c r="E187" s="542"/>
      <c r="F187" s="437"/>
      <c r="G187" s="401"/>
      <c r="H187" s="5"/>
      <c r="I187" s="5"/>
      <c r="J187" s="5"/>
      <c r="K187" s="5"/>
      <c r="L187" s="5"/>
      <c r="M187" s="5"/>
      <c r="N187" s="5"/>
      <c r="O187" s="5"/>
      <c r="P187" s="5"/>
      <c r="Q187" s="5"/>
      <c r="R187" s="5"/>
      <c r="S187" s="5"/>
      <c r="T187" s="5"/>
      <c r="U187" s="5"/>
      <c r="V187" s="5"/>
      <c r="W187" s="5"/>
      <c r="X187" s="5"/>
      <c r="Y187" s="5"/>
      <c r="Z187" s="5"/>
    </row>
    <row r="188" spans="1:26" ht="30" x14ac:dyDescent="0.25">
      <c r="A188" s="158" t="s">
        <v>2229</v>
      </c>
      <c r="B188" s="5" t="s">
        <v>2230</v>
      </c>
      <c r="C188" s="127"/>
      <c r="D188" s="192"/>
      <c r="E188" s="491"/>
      <c r="F188" s="437"/>
      <c r="G188" s="401"/>
      <c r="H188" s="5"/>
      <c r="I188" s="5"/>
      <c r="J188" s="5"/>
      <c r="K188" s="5"/>
      <c r="L188" s="5"/>
      <c r="M188" s="5"/>
      <c r="N188" s="5"/>
      <c r="O188" s="5"/>
      <c r="P188" s="5"/>
      <c r="Q188" s="5"/>
      <c r="R188" s="5"/>
      <c r="S188" s="5"/>
      <c r="T188" s="5"/>
      <c r="U188" s="5"/>
      <c r="V188" s="5"/>
      <c r="W188" s="5"/>
      <c r="X188" s="5"/>
      <c r="Y188" s="5"/>
      <c r="Z188" s="5"/>
    </row>
    <row r="189" spans="1:26" x14ac:dyDescent="0.25">
      <c r="A189" s="237"/>
      <c r="B189" s="5" t="s">
        <v>2231</v>
      </c>
      <c r="C189" s="127" t="s">
        <v>843</v>
      </c>
      <c r="D189" s="192">
        <v>1</v>
      </c>
      <c r="E189" s="491"/>
      <c r="F189" s="437">
        <f>$D189*E189</f>
        <v>0</v>
      </c>
      <c r="G189" s="401"/>
      <c r="H189" s="5"/>
      <c r="I189" s="5"/>
      <c r="J189" s="5"/>
      <c r="K189" s="5"/>
      <c r="L189" s="5"/>
      <c r="M189" s="5"/>
      <c r="N189" s="5"/>
      <c r="O189" s="5"/>
      <c r="P189" s="5"/>
      <c r="Q189" s="5"/>
      <c r="R189" s="5"/>
      <c r="S189" s="5"/>
      <c r="T189" s="5"/>
      <c r="U189" s="5"/>
      <c r="V189" s="5"/>
      <c r="W189" s="5"/>
      <c r="X189" s="5"/>
      <c r="Y189" s="5"/>
      <c r="Z189" s="5"/>
    </row>
    <row r="190" spans="1:26" x14ac:dyDescent="0.25">
      <c r="A190" s="258"/>
      <c r="B190" s="5"/>
      <c r="C190" s="127"/>
      <c r="D190" s="246"/>
      <c r="E190" s="542"/>
      <c r="F190" s="437"/>
      <c r="G190" s="401"/>
      <c r="H190" s="5"/>
      <c r="I190" s="5"/>
      <c r="J190" s="5"/>
      <c r="K190" s="5"/>
      <c r="L190" s="5"/>
      <c r="M190" s="5"/>
      <c r="N190" s="5"/>
      <c r="O190" s="5"/>
      <c r="P190" s="5"/>
      <c r="Q190" s="5"/>
      <c r="R190" s="5"/>
      <c r="S190" s="5"/>
      <c r="T190" s="5"/>
      <c r="U190" s="5"/>
      <c r="V190" s="5"/>
      <c r="W190" s="5"/>
      <c r="X190" s="5"/>
      <c r="Y190" s="5"/>
      <c r="Z190" s="5"/>
    </row>
    <row r="191" spans="1:26" x14ac:dyDescent="0.25">
      <c r="A191" s="259"/>
      <c r="B191" s="376" t="s">
        <v>2232</v>
      </c>
      <c r="C191" s="249"/>
      <c r="D191" s="250"/>
      <c r="E191" s="543"/>
      <c r="F191" s="551">
        <f>SUM(F144:F189)</f>
        <v>0</v>
      </c>
      <c r="G191" s="545"/>
      <c r="H191" s="5"/>
      <c r="I191" s="5"/>
      <c r="J191" s="5"/>
      <c r="K191" s="5"/>
      <c r="L191" s="5"/>
      <c r="M191" s="5"/>
      <c r="N191" s="5"/>
      <c r="O191" s="5"/>
      <c r="P191" s="5"/>
      <c r="Q191" s="5"/>
      <c r="R191" s="5"/>
      <c r="S191" s="5"/>
      <c r="T191" s="5"/>
      <c r="U191" s="5"/>
      <c r="V191" s="5"/>
      <c r="W191" s="5"/>
      <c r="X191" s="5"/>
      <c r="Y191" s="5"/>
      <c r="Z191" s="5"/>
    </row>
    <row r="192" spans="1:26" x14ac:dyDescent="0.25">
      <c r="A192" s="237"/>
      <c r="B192" s="25"/>
      <c r="C192" s="127"/>
      <c r="D192" s="246"/>
      <c r="E192" s="542"/>
      <c r="F192" s="437"/>
      <c r="G192" s="401"/>
      <c r="H192" s="5"/>
      <c r="I192" s="5"/>
      <c r="J192" s="5"/>
      <c r="K192" s="5"/>
      <c r="L192" s="5"/>
      <c r="M192" s="5"/>
      <c r="N192" s="5"/>
      <c r="O192" s="5"/>
      <c r="P192" s="5"/>
      <c r="Q192" s="5"/>
      <c r="R192" s="5"/>
      <c r="S192" s="5"/>
      <c r="T192" s="5"/>
      <c r="U192" s="5"/>
      <c r="V192" s="5"/>
      <c r="W192" s="5"/>
      <c r="X192" s="5"/>
      <c r="Y192" s="5"/>
      <c r="Z192" s="5"/>
    </row>
    <row r="193" spans="1:26" x14ac:dyDescent="0.25">
      <c r="A193" s="237"/>
      <c r="B193" s="25"/>
      <c r="C193" s="127"/>
      <c r="D193" s="246"/>
      <c r="E193" s="542"/>
      <c r="F193" s="437"/>
      <c r="G193" s="401"/>
      <c r="H193" s="5"/>
      <c r="I193" s="5"/>
      <c r="J193" s="5"/>
      <c r="K193" s="5"/>
      <c r="L193" s="5"/>
      <c r="M193" s="5"/>
      <c r="N193" s="5"/>
      <c r="O193" s="5"/>
      <c r="P193" s="5"/>
      <c r="Q193" s="5"/>
      <c r="R193" s="5"/>
      <c r="S193" s="5"/>
      <c r="T193" s="5"/>
      <c r="U193" s="5"/>
      <c r="V193" s="5"/>
      <c r="W193" s="5"/>
      <c r="X193" s="5"/>
      <c r="Y193" s="5"/>
      <c r="Z193" s="5"/>
    </row>
    <row r="194" spans="1:26" x14ac:dyDescent="0.25">
      <c r="A194" s="244" t="s">
        <v>2233</v>
      </c>
      <c r="B194" s="375" t="s">
        <v>2234</v>
      </c>
      <c r="C194" s="127"/>
      <c r="D194" s="246"/>
      <c r="E194" s="542"/>
      <c r="F194" s="437"/>
      <c r="G194" s="401"/>
      <c r="H194" s="5"/>
      <c r="I194" s="5"/>
      <c r="J194" s="5"/>
      <c r="K194" s="5"/>
      <c r="L194" s="5"/>
      <c r="M194" s="5"/>
      <c r="N194" s="5"/>
      <c r="O194" s="5"/>
      <c r="P194" s="5"/>
      <c r="Q194" s="5"/>
      <c r="R194" s="5"/>
      <c r="S194" s="5"/>
      <c r="T194" s="5"/>
      <c r="U194" s="5"/>
      <c r="V194" s="5"/>
      <c r="W194" s="5"/>
      <c r="X194" s="5"/>
      <c r="Y194" s="5"/>
      <c r="Z194" s="5"/>
    </row>
    <row r="195" spans="1:26" x14ac:dyDescent="0.25">
      <c r="A195" s="237"/>
      <c r="B195" s="25"/>
      <c r="C195" s="127"/>
      <c r="D195" s="246"/>
      <c r="E195" s="542"/>
      <c r="F195" s="437"/>
      <c r="G195" s="401"/>
      <c r="H195" s="5"/>
      <c r="I195" s="5"/>
      <c r="J195" s="5"/>
      <c r="K195" s="5"/>
      <c r="L195" s="5"/>
      <c r="M195" s="5"/>
      <c r="N195" s="5"/>
      <c r="O195" s="5"/>
      <c r="P195" s="5"/>
      <c r="Q195" s="5"/>
      <c r="R195" s="5"/>
      <c r="S195" s="5"/>
      <c r="T195" s="5"/>
      <c r="U195" s="5"/>
      <c r="V195" s="5"/>
      <c r="W195" s="5"/>
      <c r="X195" s="5"/>
      <c r="Y195" s="5"/>
      <c r="Z195" s="5"/>
    </row>
    <row r="196" spans="1:26" ht="60" x14ac:dyDescent="0.25">
      <c r="A196" s="158" t="s">
        <v>727</v>
      </c>
      <c r="B196" s="5" t="s">
        <v>2235</v>
      </c>
      <c r="C196" s="127"/>
      <c r="D196" s="192"/>
      <c r="E196" s="491"/>
      <c r="F196" s="437"/>
      <c r="G196" s="401"/>
      <c r="H196" s="5"/>
      <c r="I196" s="5"/>
      <c r="J196" s="5"/>
      <c r="K196" s="5"/>
      <c r="L196" s="5"/>
      <c r="M196" s="5"/>
      <c r="N196" s="5"/>
      <c r="O196" s="5"/>
      <c r="P196" s="5"/>
      <c r="Q196" s="5"/>
      <c r="R196" s="5"/>
      <c r="S196" s="5"/>
      <c r="T196" s="5"/>
      <c r="U196" s="5"/>
      <c r="V196" s="5"/>
      <c r="W196" s="5"/>
      <c r="X196" s="5"/>
      <c r="Y196" s="5"/>
      <c r="Z196" s="5"/>
    </row>
    <row r="197" spans="1:26" x14ac:dyDescent="0.25">
      <c r="A197" s="158"/>
      <c r="B197" s="5"/>
      <c r="C197" s="127" t="s">
        <v>892</v>
      </c>
      <c r="D197" s="246">
        <v>200</v>
      </c>
      <c r="E197" s="542"/>
      <c r="F197" s="437">
        <f>$D197*E197</f>
        <v>0</v>
      </c>
      <c r="G197" s="401"/>
      <c r="H197" s="5"/>
      <c r="I197" s="5"/>
      <c r="J197" s="5"/>
      <c r="K197" s="5"/>
      <c r="L197" s="5"/>
      <c r="M197" s="5"/>
      <c r="N197" s="5"/>
      <c r="O197" s="5"/>
      <c r="P197" s="5"/>
      <c r="Q197" s="5"/>
      <c r="R197" s="5"/>
      <c r="S197" s="5"/>
      <c r="T197" s="5"/>
      <c r="U197" s="5"/>
      <c r="V197" s="5"/>
      <c r="W197" s="5"/>
      <c r="X197" s="5"/>
      <c r="Y197" s="5"/>
      <c r="Z197" s="5"/>
    </row>
    <row r="198" spans="1:26" x14ac:dyDescent="0.25">
      <c r="A198" s="158"/>
      <c r="B198" s="5"/>
      <c r="C198" s="127"/>
      <c r="D198" s="192"/>
      <c r="E198" s="491"/>
      <c r="F198" s="437"/>
      <c r="G198" s="401"/>
      <c r="H198" s="5"/>
      <c r="I198" s="5"/>
      <c r="J198" s="5"/>
      <c r="K198" s="5"/>
      <c r="L198" s="5"/>
      <c r="M198" s="5"/>
      <c r="N198" s="5"/>
      <c r="O198" s="5"/>
      <c r="P198" s="5"/>
      <c r="Q198" s="5"/>
      <c r="R198" s="5"/>
      <c r="S198" s="5"/>
      <c r="T198" s="5"/>
      <c r="U198" s="5"/>
      <c r="V198" s="5"/>
      <c r="W198" s="5"/>
      <c r="X198" s="5"/>
      <c r="Y198" s="5"/>
      <c r="Z198" s="5"/>
    </row>
    <row r="199" spans="1:26" ht="30" x14ac:dyDescent="0.25">
      <c r="A199" s="158" t="s">
        <v>945</v>
      </c>
      <c r="B199" s="5" t="s">
        <v>2200</v>
      </c>
      <c r="C199" s="127"/>
      <c r="D199" s="192"/>
      <c r="E199" s="491"/>
      <c r="F199" s="437"/>
      <c r="G199" s="401"/>
      <c r="H199" s="5"/>
      <c r="I199" s="5"/>
      <c r="J199" s="5"/>
      <c r="K199" s="5"/>
      <c r="L199" s="5"/>
      <c r="M199" s="5"/>
      <c r="N199" s="5"/>
      <c r="O199" s="5"/>
      <c r="P199" s="5"/>
      <c r="Q199" s="5"/>
      <c r="R199" s="5"/>
      <c r="S199" s="5"/>
      <c r="T199" s="5"/>
      <c r="U199" s="5"/>
      <c r="V199" s="5"/>
      <c r="W199" s="5"/>
      <c r="X199" s="5"/>
      <c r="Y199" s="5"/>
      <c r="Z199" s="5"/>
    </row>
    <row r="200" spans="1:26" x14ac:dyDescent="0.25">
      <c r="A200" s="158"/>
      <c r="B200" s="5"/>
      <c r="C200" s="127" t="s">
        <v>892</v>
      </c>
      <c r="D200" s="246">
        <v>200</v>
      </c>
      <c r="E200" s="542"/>
      <c r="F200" s="437">
        <f>$D200*E200</f>
        <v>0</v>
      </c>
      <c r="G200" s="401"/>
      <c r="H200" s="5"/>
      <c r="I200" s="5"/>
      <c r="J200" s="5"/>
      <c r="K200" s="5"/>
      <c r="L200" s="5"/>
      <c r="M200" s="5"/>
      <c r="N200" s="5"/>
      <c r="O200" s="5"/>
      <c r="P200" s="5"/>
      <c r="Q200" s="5"/>
      <c r="R200" s="5"/>
      <c r="S200" s="5"/>
      <c r="T200" s="5"/>
      <c r="U200" s="5"/>
      <c r="V200" s="5"/>
      <c r="W200" s="5"/>
      <c r="X200" s="5"/>
      <c r="Y200" s="5"/>
      <c r="Z200" s="5"/>
    </row>
    <row r="201" spans="1:26" x14ac:dyDescent="0.25">
      <c r="A201" s="158"/>
      <c r="B201" s="5"/>
      <c r="C201" s="127"/>
      <c r="D201" s="192"/>
      <c r="E201" s="491"/>
      <c r="F201" s="437"/>
      <c r="G201" s="401"/>
      <c r="H201" s="5"/>
      <c r="I201" s="5"/>
      <c r="J201" s="5"/>
      <c r="K201" s="5"/>
      <c r="L201" s="5"/>
      <c r="M201" s="5"/>
      <c r="N201" s="5"/>
      <c r="O201" s="5"/>
      <c r="P201" s="5"/>
      <c r="Q201" s="5"/>
      <c r="R201" s="5"/>
      <c r="S201" s="5"/>
      <c r="T201" s="5"/>
      <c r="U201" s="5"/>
      <c r="V201" s="5"/>
      <c r="W201" s="5"/>
      <c r="X201" s="5"/>
      <c r="Y201" s="5"/>
      <c r="Z201" s="5"/>
    </row>
    <row r="202" spans="1:26" ht="75" x14ac:dyDescent="0.25">
      <c r="A202" s="158" t="s">
        <v>1323</v>
      </c>
      <c r="B202" s="5" t="s">
        <v>2236</v>
      </c>
      <c r="C202" s="127"/>
      <c r="D202" s="192"/>
      <c r="E202" s="491"/>
      <c r="F202" s="437"/>
      <c r="G202" s="401"/>
      <c r="H202" s="5"/>
      <c r="I202" s="5"/>
      <c r="J202" s="5"/>
      <c r="K202" s="5"/>
      <c r="L202" s="5"/>
      <c r="M202" s="5"/>
      <c r="N202" s="5"/>
      <c r="O202" s="5"/>
      <c r="P202" s="5"/>
      <c r="Q202" s="5"/>
      <c r="R202" s="5"/>
      <c r="S202" s="5"/>
      <c r="T202" s="5"/>
      <c r="U202" s="5"/>
      <c r="V202" s="5"/>
      <c r="W202" s="5"/>
      <c r="X202" s="5"/>
      <c r="Y202" s="5"/>
      <c r="Z202" s="5"/>
    </row>
    <row r="203" spans="1:26" ht="17.25" x14ac:dyDescent="0.25">
      <c r="A203" s="158"/>
      <c r="B203" s="5"/>
      <c r="C203" s="127" t="s">
        <v>2237</v>
      </c>
      <c r="D203" s="246">
        <v>310</v>
      </c>
      <c r="E203" s="542"/>
      <c r="F203" s="437">
        <f>$D203*E203</f>
        <v>0</v>
      </c>
      <c r="G203" s="401"/>
      <c r="H203" s="5"/>
      <c r="I203" s="5"/>
      <c r="J203" s="5"/>
      <c r="K203" s="5"/>
      <c r="L203" s="5"/>
      <c r="M203" s="5"/>
      <c r="N203" s="5"/>
      <c r="O203" s="5"/>
      <c r="P203" s="5"/>
      <c r="Q203" s="5"/>
      <c r="R203" s="5"/>
      <c r="S203" s="5"/>
      <c r="T203" s="5"/>
      <c r="U203" s="5"/>
      <c r="V203" s="5"/>
      <c r="W203" s="5"/>
      <c r="X203" s="5"/>
      <c r="Y203" s="5"/>
      <c r="Z203" s="5"/>
    </row>
    <row r="204" spans="1:26" x14ac:dyDescent="0.25">
      <c r="A204" s="158"/>
      <c r="B204" s="25"/>
      <c r="C204" s="127"/>
      <c r="D204" s="192"/>
      <c r="E204" s="491"/>
      <c r="F204" s="437"/>
      <c r="G204" s="401"/>
      <c r="H204" s="5"/>
      <c r="I204" s="5"/>
      <c r="J204" s="5"/>
      <c r="K204" s="5"/>
      <c r="L204" s="5"/>
      <c r="M204" s="5"/>
      <c r="N204" s="5"/>
      <c r="O204" s="5"/>
      <c r="P204" s="5"/>
      <c r="Q204" s="5"/>
      <c r="R204" s="5"/>
      <c r="S204" s="5"/>
      <c r="T204" s="5"/>
      <c r="U204" s="5"/>
      <c r="V204" s="5"/>
      <c r="W204" s="5"/>
      <c r="X204" s="5"/>
      <c r="Y204" s="5"/>
      <c r="Z204" s="5"/>
    </row>
    <row r="205" spans="1:26" ht="30" x14ac:dyDescent="0.25">
      <c r="A205" s="158" t="s">
        <v>1735</v>
      </c>
      <c r="B205" s="5" t="s">
        <v>2238</v>
      </c>
      <c r="C205" s="192"/>
      <c r="D205" s="192"/>
      <c r="E205" s="491"/>
      <c r="F205" s="437"/>
      <c r="G205" s="401"/>
      <c r="H205" s="5"/>
      <c r="I205" s="5"/>
      <c r="J205" s="5"/>
      <c r="K205" s="5"/>
      <c r="L205" s="5"/>
      <c r="M205" s="5"/>
      <c r="N205" s="5"/>
      <c r="O205" s="5"/>
      <c r="P205" s="5"/>
      <c r="Q205" s="5"/>
      <c r="R205" s="5"/>
      <c r="S205" s="5"/>
      <c r="T205" s="5"/>
      <c r="U205" s="5"/>
      <c r="V205" s="5"/>
      <c r="W205" s="5"/>
      <c r="X205" s="5"/>
      <c r="Y205" s="5"/>
      <c r="Z205" s="5"/>
    </row>
    <row r="206" spans="1:26" ht="17.25" x14ac:dyDescent="0.25">
      <c r="A206" s="158"/>
      <c r="B206" s="25"/>
      <c r="C206" s="127" t="s">
        <v>2239</v>
      </c>
      <c r="D206" s="246">
        <v>20</v>
      </c>
      <c r="E206" s="542"/>
      <c r="F206" s="437">
        <f>$D206*E206</f>
        <v>0</v>
      </c>
      <c r="G206" s="401"/>
      <c r="H206" s="5"/>
      <c r="I206" s="5"/>
      <c r="J206" s="5"/>
      <c r="K206" s="5"/>
      <c r="L206" s="5"/>
      <c r="M206" s="5"/>
      <c r="N206" s="5"/>
      <c r="O206" s="5"/>
      <c r="P206" s="5"/>
      <c r="Q206" s="5"/>
      <c r="R206" s="5"/>
      <c r="S206" s="5"/>
      <c r="T206" s="5"/>
      <c r="U206" s="5"/>
      <c r="V206" s="5"/>
      <c r="W206" s="5"/>
      <c r="X206" s="5"/>
      <c r="Y206" s="5"/>
      <c r="Z206" s="5"/>
    </row>
    <row r="207" spans="1:26" x14ac:dyDescent="0.25">
      <c r="A207" s="158"/>
      <c r="B207" s="25"/>
      <c r="C207" s="127"/>
      <c r="D207" s="192"/>
      <c r="E207" s="491"/>
      <c r="F207" s="437"/>
      <c r="G207" s="401"/>
      <c r="H207" s="5"/>
      <c r="I207" s="5"/>
      <c r="J207" s="5"/>
      <c r="K207" s="5"/>
      <c r="L207" s="5"/>
      <c r="M207" s="5"/>
      <c r="N207" s="5"/>
      <c r="O207" s="5"/>
      <c r="P207" s="5"/>
      <c r="Q207" s="5"/>
      <c r="R207" s="5"/>
      <c r="S207" s="5"/>
      <c r="T207" s="5"/>
      <c r="U207" s="5"/>
      <c r="V207" s="5"/>
      <c r="W207" s="5"/>
      <c r="X207" s="5"/>
      <c r="Y207" s="5"/>
      <c r="Z207" s="5"/>
    </row>
    <row r="208" spans="1:26" ht="75" x14ac:dyDescent="0.25">
      <c r="A208" s="158" t="s">
        <v>1769</v>
      </c>
      <c r="B208" s="5" t="s">
        <v>2240</v>
      </c>
      <c r="C208" s="127"/>
      <c r="D208" s="192"/>
      <c r="E208" s="491"/>
      <c r="F208" s="437"/>
      <c r="G208" s="401"/>
      <c r="H208" s="5"/>
      <c r="I208" s="5"/>
      <c r="J208" s="5"/>
      <c r="K208" s="5"/>
      <c r="L208" s="5"/>
      <c r="M208" s="5"/>
      <c r="N208" s="5"/>
      <c r="O208" s="5"/>
      <c r="P208" s="5"/>
      <c r="Q208" s="5"/>
      <c r="R208" s="5"/>
      <c r="S208" s="5"/>
      <c r="T208" s="5"/>
      <c r="U208" s="5"/>
      <c r="V208" s="5"/>
      <c r="W208" s="5"/>
      <c r="X208" s="5"/>
      <c r="Y208" s="5"/>
      <c r="Z208" s="5"/>
    </row>
    <row r="209" spans="1:26" ht="17.25" x14ac:dyDescent="0.25">
      <c r="A209" s="158"/>
      <c r="B209" s="25"/>
      <c r="C209" s="127" t="s">
        <v>2241</v>
      </c>
      <c r="D209" s="246">
        <v>200</v>
      </c>
      <c r="E209" s="542"/>
      <c r="F209" s="437">
        <f>$D209*E209</f>
        <v>0</v>
      </c>
      <c r="G209" s="401"/>
      <c r="H209" s="5"/>
      <c r="I209" s="5"/>
      <c r="J209" s="5"/>
      <c r="K209" s="5"/>
      <c r="L209" s="5"/>
      <c r="M209" s="5"/>
      <c r="N209" s="5"/>
      <c r="O209" s="5"/>
      <c r="P209" s="5"/>
      <c r="Q209" s="5"/>
      <c r="R209" s="5"/>
      <c r="S209" s="5"/>
      <c r="T209" s="5"/>
      <c r="U209" s="5"/>
      <c r="V209" s="5"/>
      <c r="W209" s="5"/>
      <c r="X209" s="5"/>
      <c r="Y209" s="5"/>
      <c r="Z209" s="5"/>
    </row>
    <row r="210" spans="1:26" x14ac:dyDescent="0.25">
      <c r="A210" s="257"/>
      <c r="B210" s="377"/>
      <c r="C210" s="255"/>
      <c r="D210" s="256"/>
      <c r="E210" s="547"/>
      <c r="F210" s="548"/>
      <c r="G210" s="401"/>
      <c r="H210" s="5"/>
      <c r="I210" s="5"/>
      <c r="J210" s="5"/>
      <c r="K210" s="5"/>
      <c r="L210" s="5"/>
      <c r="M210" s="5"/>
      <c r="N210" s="5"/>
      <c r="O210" s="5"/>
      <c r="P210" s="5"/>
      <c r="Q210" s="5"/>
      <c r="R210" s="5"/>
      <c r="S210" s="5"/>
      <c r="T210" s="5"/>
      <c r="U210" s="5"/>
      <c r="V210" s="5"/>
      <c r="W210" s="5"/>
      <c r="X210" s="5"/>
      <c r="Y210" s="5"/>
      <c r="Z210" s="5"/>
    </row>
    <row r="211" spans="1:26" ht="45" x14ac:dyDescent="0.25">
      <c r="A211" s="158" t="s">
        <v>1828</v>
      </c>
      <c r="B211" s="5" t="s">
        <v>2207</v>
      </c>
      <c r="C211" s="127"/>
      <c r="D211" s="246"/>
      <c r="E211" s="542"/>
      <c r="F211" s="437"/>
      <c r="G211" s="401"/>
      <c r="H211" s="5"/>
      <c r="I211" s="5"/>
      <c r="J211" s="5"/>
      <c r="K211" s="5"/>
      <c r="L211" s="5"/>
      <c r="M211" s="5"/>
      <c r="N211" s="5"/>
      <c r="O211" s="5"/>
      <c r="P211" s="5"/>
      <c r="Q211" s="5"/>
      <c r="R211" s="5"/>
      <c r="S211" s="5"/>
      <c r="T211" s="5"/>
      <c r="U211" s="5"/>
      <c r="V211" s="5"/>
      <c r="W211" s="5"/>
      <c r="X211" s="5"/>
      <c r="Y211" s="5"/>
      <c r="Z211" s="5"/>
    </row>
    <row r="212" spans="1:26" ht="17.25" x14ac:dyDescent="0.25">
      <c r="A212" s="158"/>
      <c r="B212" s="25"/>
      <c r="C212" s="127" t="s">
        <v>2242</v>
      </c>
      <c r="D212" s="246">
        <v>100</v>
      </c>
      <c r="E212" s="542"/>
      <c r="F212" s="437">
        <f>$D212*E212</f>
        <v>0</v>
      </c>
      <c r="G212" s="401"/>
      <c r="H212" s="5"/>
      <c r="I212" s="5"/>
      <c r="J212" s="5"/>
      <c r="K212" s="5"/>
      <c r="L212" s="5"/>
      <c r="M212" s="5"/>
      <c r="N212" s="5"/>
      <c r="O212" s="5"/>
      <c r="P212" s="5"/>
      <c r="Q212" s="5"/>
      <c r="R212" s="5"/>
      <c r="S212" s="5"/>
      <c r="T212" s="5"/>
      <c r="U212" s="5"/>
      <c r="V212" s="5"/>
      <c r="W212" s="5"/>
      <c r="X212" s="5"/>
      <c r="Y212" s="5"/>
      <c r="Z212" s="5"/>
    </row>
    <row r="213" spans="1:26" x14ac:dyDescent="0.25">
      <c r="A213" s="158"/>
      <c r="B213" s="25"/>
      <c r="C213" s="127"/>
      <c r="D213" s="246"/>
      <c r="E213" s="542"/>
      <c r="F213" s="437"/>
      <c r="G213" s="401"/>
      <c r="H213" s="5"/>
      <c r="I213" s="5"/>
      <c r="J213" s="5"/>
      <c r="K213" s="5"/>
      <c r="L213" s="5"/>
      <c r="M213" s="5"/>
      <c r="N213" s="5"/>
      <c r="O213" s="5"/>
      <c r="P213" s="5"/>
      <c r="Q213" s="5"/>
      <c r="R213" s="5"/>
      <c r="S213" s="5"/>
      <c r="T213" s="5"/>
      <c r="U213" s="5"/>
      <c r="V213" s="5"/>
      <c r="W213" s="5"/>
      <c r="X213" s="5"/>
      <c r="Y213" s="5"/>
      <c r="Z213" s="5"/>
    </row>
    <row r="214" spans="1:26" ht="120" x14ac:dyDescent="0.25">
      <c r="A214" s="158" t="s">
        <v>2119</v>
      </c>
      <c r="B214" s="5" t="s">
        <v>2243</v>
      </c>
      <c r="C214" s="127"/>
      <c r="D214" s="246"/>
      <c r="E214" s="542"/>
      <c r="F214" s="437"/>
      <c r="G214" s="401"/>
      <c r="H214" s="5"/>
      <c r="I214" s="5"/>
      <c r="J214" s="5"/>
      <c r="K214" s="5"/>
      <c r="L214" s="5"/>
      <c r="M214" s="5"/>
      <c r="N214" s="5"/>
      <c r="O214" s="5"/>
      <c r="P214" s="5"/>
      <c r="Q214" s="5"/>
      <c r="R214" s="5"/>
      <c r="S214" s="5"/>
      <c r="T214" s="5"/>
      <c r="U214" s="5"/>
      <c r="V214" s="5"/>
      <c r="W214" s="5"/>
      <c r="X214" s="5"/>
      <c r="Y214" s="5"/>
      <c r="Z214" s="5"/>
    </row>
    <row r="215" spans="1:26" ht="17.25" x14ac:dyDescent="0.25">
      <c r="A215" s="158" t="s">
        <v>0</v>
      </c>
      <c r="B215" s="25"/>
      <c r="C215" s="127" t="s">
        <v>2244</v>
      </c>
      <c r="D215" s="246">
        <v>230</v>
      </c>
      <c r="E215" s="542"/>
      <c r="F215" s="437">
        <f>$D215*E215</f>
        <v>0</v>
      </c>
      <c r="G215" s="401"/>
      <c r="H215" s="5"/>
      <c r="I215" s="5"/>
      <c r="J215" s="5"/>
      <c r="K215" s="5"/>
      <c r="L215" s="5"/>
      <c r="M215" s="5"/>
      <c r="N215" s="5"/>
      <c r="O215" s="5"/>
      <c r="P215" s="5"/>
      <c r="Q215" s="5"/>
      <c r="R215" s="5"/>
      <c r="S215" s="5"/>
      <c r="T215" s="5"/>
      <c r="U215" s="5"/>
      <c r="V215" s="5"/>
      <c r="W215" s="5"/>
      <c r="X215" s="5"/>
      <c r="Y215" s="5"/>
      <c r="Z215" s="5"/>
    </row>
    <row r="216" spans="1:26" x14ac:dyDescent="0.25">
      <c r="A216" s="257"/>
      <c r="B216" s="377"/>
      <c r="C216" s="255"/>
      <c r="D216" s="256"/>
      <c r="E216" s="547"/>
      <c r="F216" s="548"/>
      <c r="G216" s="401"/>
      <c r="H216" s="5"/>
      <c r="I216" s="5"/>
      <c r="J216" s="5"/>
      <c r="K216" s="5"/>
      <c r="L216" s="5"/>
      <c r="M216" s="5"/>
      <c r="N216" s="5"/>
      <c r="O216" s="5"/>
      <c r="P216" s="5"/>
      <c r="Q216" s="5"/>
      <c r="R216" s="5"/>
      <c r="S216" s="5"/>
      <c r="T216" s="5"/>
      <c r="U216" s="5"/>
      <c r="V216" s="5"/>
      <c r="W216" s="5"/>
      <c r="X216" s="5"/>
      <c r="Y216" s="5"/>
      <c r="Z216" s="5"/>
    </row>
    <row r="217" spans="1:26" ht="120" x14ac:dyDescent="0.25">
      <c r="A217" s="158" t="s">
        <v>2146</v>
      </c>
      <c r="B217" s="5" t="s">
        <v>2211</v>
      </c>
      <c r="C217" s="127"/>
      <c r="D217" s="246"/>
      <c r="E217" s="542"/>
      <c r="F217" s="437"/>
      <c r="G217" s="401"/>
      <c r="H217" s="5"/>
      <c r="I217" s="5"/>
      <c r="J217" s="5"/>
      <c r="K217" s="5"/>
      <c r="L217" s="5"/>
      <c r="M217" s="5"/>
      <c r="N217" s="5"/>
      <c r="O217" s="5"/>
      <c r="P217" s="5"/>
      <c r="Q217" s="5"/>
      <c r="R217" s="5"/>
      <c r="S217" s="5"/>
      <c r="T217" s="5"/>
      <c r="U217" s="5"/>
      <c r="V217" s="5"/>
      <c r="W217" s="5"/>
      <c r="X217" s="5"/>
      <c r="Y217" s="5"/>
      <c r="Z217" s="5"/>
    </row>
    <row r="218" spans="1:26" ht="17.25" x14ac:dyDescent="0.25">
      <c r="A218" s="158"/>
      <c r="B218" s="25"/>
      <c r="C218" s="127" t="s">
        <v>2245</v>
      </c>
      <c r="D218" s="246">
        <v>160</v>
      </c>
      <c r="E218" s="542"/>
      <c r="F218" s="437">
        <f>$D218*E218</f>
        <v>0</v>
      </c>
      <c r="G218" s="401"/>
      <c r="H218" s="5"/>
      <c r="I218" s="5"/>
      <c r="J218" s="5"/>
      <c r="K218" s="5"/>
      <c r="L218" s="5"/>
      <c r="M218" s="5"/>
      <c r="N218" s="5"/>
      <c r="O218" s="5"/>
      <c r="P218" s="5"/>
      <c r="Q218" s="5"/>
      <c r="R218" s="5"/>
      <c r="S218" s="5"/>
      <c r="T218" s="5"/>
      <c r="U218" s="5"/>
      <c r="V218" s="5"/>
      <c r="W218" s="5"/>
      <c r="X218" s="5"/>
      <c r="Y218" s="5"/>
      <c r="Z218" s="5"/>
    </row>
    <row r="219" spans="1:26" x14ac:dyDescent="0.25">
      <c r="A219" s="257"/>
      <c r="B219" s="377"/>
      <c r="C219" s="255"/>
      <c r="D219" s="256"/>
      <c r="E219" s="547"/>
      <c r="F219" s="548"/>
      <c r="G219" s="401"/>
      <c r="H219" s="5"/>
      <c r="I219" s="5"/>
      <c r="J219" s="5"/>
      <c r="K219" s="5"/>
      <c r="L219" s="5"/>
      <c r="M219" s="5"/>
      <c r="N219" s="5"/>
      <c r="O219" s="5"/>
      <c r="P219" s="5"/>
      <c r="Q219" s="5"/>
      <c r="R219" s="5"/>
      <c r="S219" s="5"/>
      <c r="T219" s="5"/>
      <c r="U219" s="5"/>
      <c r="V219" s="5"/>
      <c r="W219" s="5"/>
      <c r="X219" s="5"/>
      <c r="Y219" s="5"/>
      <c r="Z219" s="5"/>
    </row>
    <row r="220" spans="1:26" ht="75" x14ac:dyDescent="0.25">
      <c r="A220" s="158" t="s">
        <v>2213</v>
      </c>
      <c r="B220" s="392" t="s">
        <v>2590</v>
      </c>
      <c r="C220" s="255"/>
      <c r="D220" s="256"/>
      <c r="E220" s="547"/>
      <c r="F220" s="548"/>
      <c r="G220" s="401"/>
      <c r="H220" s="5"/>
      <c r="I220" s="5"/>
      <c r="J220" s="5"/>
      <c r="K220" s="5"/>
      <c r="L220" s="5"/>
      <c r="M220" s="5"/>
      <c r="N220" s="5"/>
      <c r="O220" s="5"/>
      <c r="P220" s="5"/>
      <c r="Q220" s="5"/>
      <c r="R220" s="5"/>
      <c r="S220" s="5"/>
      <c r="T220" s="5"/>
      <c r="U220" s="5"/>
      <c r="V220" s="5"/>
      <c r="W220" s="5"/>
      <c r="X220" s="5"/>
      <c r="Y220" s="5"/>
      <c r="Z220" s="5"/>
    </row>
    <row r="221" spans="1:26" ht="75" x14ac:dyDescent="0.25">
      <c r="A221" s="158"/>
      <c r="B221" s="392" t="s">
        <v>2591</v>
      </c>
      <c r="C221" s="255"/>
      <c r="D221" s="256"/>
      <c r="E221" s="547"/>
      <c r="F221" s="548"/>
      <c r="G221" s="401"/>
      <c r="H221" s="5"/>
      <c r="I221" s="5"/>
      <c r="J221" s="5"/>
      <c r="K221" s="5"/>
      <c r="L221" s="5"/>
      <c r="M221" s="5"/>
      <c r="N221" s="5"/>
      <c r="O221" s="5"/>
      <c r="P221" s="5"/>
      <c r="Q221" s="5"/>
      <c r="R221" s="5"/>
      <c r="S221" s="5"/>
      <c r="T221" s="5"/>
      <c r="U221" s="5"/>
      <c r="V221" s="5"/>
      <c r="W221" s="5"/>
      <c r="X221" s="5"/>
      <c r="Y221" s="5"/>
      <c r="Z221" s="5"/>
    </row>
    <row r="222" spans="1:26" x14ac:dyDescent="0.25">
      <c r="A222" s="257"/>
      <c r="B222" s="5" t="s">
        <v>2246</v>
      </c>
      <c r="C222" s="127" t="s">
        <v>892</v>
      </c>
      <c r="D222" s="246">
        <v>90</v>
      </c>
      <c r="E222" s="542"/>
      <c r="F222" s="437">
        <f t="shared" ref="F222:F223" si="7">$D222*E222</f>
        <v>0</v>
      </c>
      <c r="G222" s="401"/>
      <c r="H222" s="5"/>
      <c r="I222" s="5"/>
      <c r="J222" s="5"/>
      <c r="K222" s="5"/>
      <c r="L222" s="5"/>
      <c r="M222" s="5"/>
      <c r="N222" s="5"/>
      <c r="O222" s="5"/>
      <c r="P222" s="5"/>
      <c r="Q222" s="5"/>
      <c r="R222" s="5"/>
      <c r="S222" s="5"/>
      <c r="T222" s="5"/>
      <c r="U222" s="5"/>
      <c r="V222" s="5"/>
      <c r="W222" s="5"/>
      <c r="X222" s="5"/>
      <c r="Y222" s="5"/>
      <c r="Z222" s="5"/>
    </row>
    <row r="223" spans="1:26" x14ac:dyDescent="0.25">
      <c r="A223" s="257"/>
      <c r="B223" s="5" t="s">
        <v>2247</v>
      </c>
      <c r="C223" s="127" t="s">
        <v>892</v>
      </c>
      <c r="D223" s="246">
        <v>120</v>
      </c>
      <c r="E223" s="542"/>
      <c r="F223" s="437">
        <f t="shared" si="7"/>
        <v>0</v>
      </c>
      <c r="G223" s="401"/>
      <c r="H223" s="5"/>
      <c r="I223" s="5"/>
      <c r="J223" s="5"/>
      <c r="K223" s="5"/>
      <c r="L223" s="5"/>
      <c r="M223" s="5"/>
      <c r="N223" s="5"/>
      <c r="O223" s="5"/>
      <c r="P223" s="5"/>
      <c r="Q223" s="5"/>
      <c r="R223" s="5"/>
      <c r="S223" s="5"/>
      <c r="T223" s="5"/>
      <c r="U223" s="5"/>
      <c r="V223" s="5"/>
      <c r="W223" s="5"/>
      <c r="X223" s="5"/>
      <c r="Y223" s="5"/>
      <c r="Z223" s="5"/>
    </row>
    <row r="224" spans="1:26" x14ac:dyDescent="0.25">
      <c r="A224" s="257"/>
      <c r="B224" s="5"/>
      <c r="C224" s="127"/>
      <c r="D224" s="246"/>
      <c r="E224" s="542"/>
      <c r="F224" s="437"/>
      <c r="G224" s="401"/>
      <c r="H224" s="5"/>
      <c r="I224" s="5"/>
      <c r="J224" s="5"/>
      <c r="K224" s="5"/>
      <c r="L224" s="5"/>
      <c r="M224" s="5"/>
      <c r="N224" s="5"/>
      <c r="O224" s="5"/>
      <c r="P224" s="5"/>
      <c r="Q224" s="5"/>
      <c r="R224" s="5"/>
      <c r="S224" s="5"/>
      <c r="T224" s="5"/>
      <c r="U224" s="5"/>
      <c r="V224" s="5"/>
      <c r="W224" s="5"/>
      <c r="X224" s="5"/>
      <c r="Y224" s="5"/>
      <c r="Z224" s="5"/>
    </row>
    <row r="225" spans="1:26" ht="135" x14ac:dyDescent="0.25">
      <c r="A225" s="158" t="s">
        <v>2215</v>
      </c>
      <c r="B225" s="5" t="s">
        <v>2216</v>
      </c>
      <c r="C225" s="127"/>
      <c r="D225" s="246"/>
      <c r="E225" s="542"/>
      <c r="F225" s="437"/>
      <c r="G225" s="401"/>
      <c r="H225" s="5"/>
      <c r="I225" s="5"/>
      <c r="J225" s="5"/>
      <c r="K225" s="5"/>
      <c r="L225" s="5"/>
      <c r="M225" s="5"/>
      <c r="N225" s="5"/>
      <c r="O225" s="5"/>
      <c r="P225" s="5"/>
      <c r="Q225" s="5"/>
      <c r="R225" s="5"/>
      <c r="S225" s="5"/>
      <c r="T225" s="5"/>
      <c r="U225" s="5"/>
      <c r="V225" s="5"/>
      <c r="W225" s="5"/>
      <c r="X225" s="5"/>
      <c r="Y225" s="5"/>
      <c r="Z225" s="5"/>
    </row>
    <row r="226" spans="1:26" x14ac:dyDescent="0.25">
      <c r="A226" s="257"/>
      <c r="B226" s="5" t="s">
        <v>2246</v>
      </c>
      <c r="C226" s="127" t="s">
        <v>892</v>
      </c>
      <c r="D226" s="246">
        <v>90</v>
      </c>
      <c r="E226" s="542"/>
      <c r="F226" s="437">
        <f t="shared" ref="F226:F227" si="8">$D226*E226</f>
        <v>0</v>
      </c>
      <c r="G226" s="401"/>
      <c r="H226" s="5"/>
      <c r="I226" s="5"/>
      <c r="J226" s="5"/>
      <c r="K226" s="5"/>
      <c r="L226" s="5"/>
      <c r="M226" s="5"/>
      <c r="N226" s="5"/>
      <c r="O226" s="5"/>
      <c r="P226" s="5"/>
      <c r="Q226" s="5"/>
      <c r="R226" s="5"/>
      <c r="S226" s="5"/>
      <c r="T226" s="5"/>
      <c r="U226" s="5"/>
      <c r="V226" s="5"/>
      <c r="W226" s="5"/>
      <c r="X226" s="5"/>
      <c r="Y226" s="5"/>
      <c r="Z226" s="5"/>
    </row>
    <row r="227" spans="1:26" x14ac:dyDescent="0.25">
      <c r="A227" s="257"/>
      <c r="B227" s="5" t="s">
        <v>2247</v>
      </c>
      <c r="C227" s="127" t="s">
        <v>892</v>
      </c>
      <c r="D227" s="246">
        <v>120</v>
      </c>
      <c r="E227" s="542"/>
      <c r="F227" s="437">
        <f t="shared" si="8"/>
        <v>0</v>
      </c>
      <c r="G227" s="401"/>
      <c r="H227" s="5"/>
      <c r="I227" s="5"/>
      <c r="J227" s="5"/>
      <c r="K227" s="5"/>
      <c r="L227" s="5"/>
      <c r="M227" s="5"/>
      <c r="N227" s="5"/>
      <c r="O227" s="5"/>
      <c r="P227" s="5"/>
      <c r="Q227" s="5"/>
      <c r="R227" s="5"/>
      <c r="S227" s="5"/>
      <c r="T227" s="5"/>
      <c r="U227" s="5"/>
      <c r="V227" s="5"/>
      <c r="W227" s="5"/>
      <c r="X227" s="5"/>
      <c r="Y227" s="5"/>
      <c r="Z227" s="5"/>
    </row>
    <row r="228" spans="1:26" x14ac:dyDescent="0.25">
      <c r="A228" s="257"/>
      <c r="B228" s="5"/>
      <c r="C228" s="127"/>
      <c r="D228" s="246"/>
      <c r="E228" s="542"/>
      <c r="F228" s="437"/>
      <c r="G228" s="401"/>
      <c r="H228" s="5"/>
      <c r="I228" s="5"/>
      <c r="J228" s="5"/>
      <c r="K228" s="5"/>
      <c r="L228" s="5"/>
      <c r="M228" s="5"/>
      <c r="N228" s="5"/>
      <c r="O228" s="5"/>
      <c r="P228" s="5"/>
      <c r="Q228" s="5"/>
      <c r="R228" s="5"/>
      <c r="S228" s="5"/>
      <c r="T228" s="5"/>
      <c r="U228" s="5"/>
      <c r="V228" s="5"/>
      <c r="W228" s="5"/>
      <c r="X228" s="5"/>
      <c r="Y228" s="5"/>
      <c r="Z228" s="5"/>
    </row>
    <row r="229" spans="1:26" ht="120" x14ac:dyDescent="0.25">
      <c r="A229" s="158" t="s">
        <v>2217</v>
      </c>
      <c r="B229" s="5" t="s">
        <v>2218</v>
      </c>
      <c r="C229" s="255"/>
      <c r="D229" s="255"/>
      <c r="E229" s="549"/>
      <c r="F229" s="550"/>
      <c r="G229" s="401"/>
      <c r="H229" s="5"/>
      <c r="I229" s="5"/>
      <c r="J229" s="5"/>
      <c r="K229" s="5"/>
      <c r="L229" s="5"/>
      <c r="M229" s="5"/>
      <c r="N229" s="5"/>
      <c r="O229" s="5"/>
      <c r="P229" s="5"/>
      <c r="Q229" s="5"/>
      <c r="R229" s="5"/>
      <c r="S229" s="5"/>
      <c r="T229" s="5"/>
      <c r="U229" s="5"/>
      <c r="V229" s="5"/>
      <c r="W229" s="5"/>
      <c r="X229" s="5"/>
      <c r="Y229" s="5"/>
      <c r="Z229" s="5"/>
    </row>
    <row r="230" spans="1:26" ht="180" x14ac:dyDescent="0.25">
      <c r="A230" s="257"/>
      <c r="B230" s="392" t="s">
        <v>2620</v>
      </c>
      <c r="C230" s="127"/>
      <c r="D230" s="246"/>
      <c r="E230" s="549"/>
      <c r="F230" s="437"/>
      <c r="G230" s="401"/>
      <c r="H230" s="5"/>
      <c r="I230" s="5"/>
      <c r="J230" s="5"/>
      <c r="K230" s="5"/>
      <c r="L230" s="5"/>
      <c r="M230" s="5"/>
      <c r="N230" s="5"/>
      <c r="O230" s="5"/>
      <c r="P230" s="5"/>
      <c r="Q230" s="5"/>
      <c r="R230" s="5"/>
      <c r="S230" s="5"/>
      <c r="T230" s="5"/>
      <c r="U230" s="5"/>
      <c r="V230" s="5"/>
      <c r="W230" s="5"/>
      <c r="X230" s="5"/>
      <c r="Y230" s="5"/>
      <c r="Z230" s="5"/>
    </row>
    <row r="231" spans="1:26" ht="90" x14ac:dyDescent="0.25">
      <c r="A231" s="257"/>
      <c r="B231" s="5" t="s">
        <v>2219</v>
      </c>
      <c r="C231" s="127"/>
      <c r="D231" s="246"/>
      <c r="E231" s="549"/>
      <c r="F231" s="437"/>
      <c r="G231" s="401"/>
      <c r="H231" s="5"/>
      <c r="I231" s="5"/>
      <c r="J231" s="5"/>
      <c r="K231" s="5"/>
      <c r="L231" s="5"/>
      <c r="M231" s="5"/>
      <c r="N231" s="5"/>
      <c r="O231" s="5"/>
      <c r="P231" s="5"/>
      <c r="Q231" s="5"/>
      <c r="R231" s="5"/>
      <c r="S231" s="5"/>
      <c r="T231" s="5"/>
      <c r="U231" s="5"/>
      <c r="V231" s="5"/>
      <c r="W231" s="5"/>
      <c r="X231" s="5"/>
      <c r="Y231" s="5"/>
      <c r="Z231" s="5"/>
    </row>
    <row r="232" spans="1:26" x14ac:dyDescent="0.25">
      <c r="A232" s="144"/>
      <c r="B232" s="93" t="s">
        <v>2220</v>
      </c>
      <c r="C232" s="93" t="s">
        <v>843</v>
      </c>
      <c r="D232" s="246">
        <v>11</v>
      </c>
      <c r="E232" s="542"/>
      <c r="F232" s="437">
        <f>$D232*E232</f>
        <v>0</v>
      </c>
      <c r="G232" s="401"/>
      <c r="H232" s="5"/>
      <c r="I232" s="5"/>
      <c r="J232" s="5"/>
      <c r="K232" s="5"/>
      <c r="L232" s="5"/>
      <c r="M232" s="5"/>
      <c r="N232" s="5"/>
      <c r="O232" s="5"/>
      <c r="P232" s="5"/>
      <c r="Q232" s="5"/>
      <c r="R232" s="5"/>
      <c r="S232" s="5"/>
      <c r="T232" s="5"/>
      <c r="U232" s="5"/>
      <c r="V232" s="5"/>
      <c r="W232" s="5"/>
      <c r="X232" s="5"/>
      <c r="Y232" s="5"/>
      <c r="Z232" s="5"/>
    </row>
    <row r="233" spans="1:26" x14ac:dyDescent="0.25">
      <c r="A233" s="144"/>
      <c r="B233" s="93"/>
      <c r="C233" s="93"/>
      <c r="D233" s="246"/>
      <c r="E233" s="542"/>
      <c r="F233" s="437"/>
      <c r="G233" s="401"/>
      <c r="H233" s="5"/>
      <c r="I233" s="5"/>
      <c r="J233" s="5"/>
      <c r="K233" s="5"/>
      <c r="L233" s="5"/>
      <c r="M233" s="5"/>
      <c r="N233" s="5"/>
      <c r="O233" s="5"/>
      <c r="P233" s="5"/>
      <c r="Q233" s="5"/>
      <c r="R233" s="5"/>
      <c r="S233" s="5"/>
      <c r="T233" s="5"/>
      <c r="U233" s="5"/>
      <c r="V233" s="5"/>
      <c r="W233" s="5"/>
      <c r="X233" s="5"/>
      <c r="Y233" s="5"/>
      <c r="Z233" s="5"/>
    </row>
    <row r="234" spans="1:26" ht="105" x14ac:dyDescent="0.25">
      <c r="A234" s="158" t="s">
        <v>2221</v>
      </c>
      <c r="B234" s="5" t="s">
        <v>2222</v>
      </c>
      <c r="C234" s="127"/>
      <c r="D234" s="246"/>
      <c r="E234" s="542"/>
      <c r="F234" s="437"/>
      <c r="G234" s="401"/>
      <c r="H234" s="5"/>
      <c r="I234" s="5"/>
      <c r="J234" s="5"/>
      <c r="K234" s="5"/>
      <c r="L234" s="5"/>
      <c r="M234" s="5"/>
      <c r="N234" s="5"/>
      <c r="O234" s="5"/>
      <c r="P234" s="5"/>
      <c r="Q234" s="5"/>
      <c r="R234" s="5"/>
      <c r="S234" s="5"/>
      <c r="T234" s="5"/>
      <c r="U234" s="5"/>
      <c r="V234" s="5"/>
      <c r="W234" s="5"/>
      <c r="X234" s="5"/>
      <c r="Y234" s="5"/>
      <c r="Z234" s="5"/>
    </row>
    <row r="235" spans="1:26" x14ac:dyDescent="0.25">
      <c r="A235" s="257"/>
      <c r="B235" s="93" t="s">
        <v>2223</v>
      </c>
      <c r="C235" s="93" t="s">
        <v>843</v>
      </c>
      <c r="D235" s="93">
        <v>11</v>
      </c>
      <c r="E235" s="542"/>
      <c r="F235" s="437">
        <f t="shared" ref="F235:F236" si="9">$D235*E235</f>
        <v>0</v>
      </c>
      <c r="G235" s="401"/>
      <c r="H235" s="5"/>
      <c r="I235" s="5"/>
      <c r="J235" s="5"/>
      <c r="K235" s="5"/>
      <c r="L235" s="5"/>
      <c r="M235" s="5"/>
      <c r="N235" s="5"/>
      <c r="O235" s="5"/>
      <c r="P235" s="5"/>
      <c r="Q235" s="5"/>
      <c r="R235" s="5"/>
      <c r="S235" s="5"/>
      <c r="T235" s="5"/>
      <c r="U235" s="5"/>
      <c r="V235" s="5"/>
      <c r="W235" s="5"/>
      <c r="X235" s="5"/>
      <c r="Y235" s="5"/>
      <c r="Z235" s="5"/>
    </row>
    <row r="236" spans="1:26" x14ac:dyDescent="0.25">
      <c r="A236" s="257"/>
      <c r="B236" s="5" t="s">
        <v>2224</v>
      </c>
      <c r="C236" s="93" t="s">
        <v>843</v>
      </c>
      <c r="D236" s="93">
        <v>11</v>
      </c>
      <c r="E236" s="542"/>
      <c r="F236" s="437">
        <f t="shared" si="9"/>
        <v>0</v>
      </c>
      <c r="G236" s="401"/>
      <c r="H236" s="5"/>
      <c r="I236" s="5"/>
      <c r="J236" s="5"/>
      <c r="K236" s="5"/>
      <c r="L236" s="5"/>
      <c r="M236" s="5"/>
      <c r="N236" s="5"/>
      <c r="O236" s="5"/>
      <c r="P236" s="5"/>
      <c r="Q236" s="5"/>
      <c r="R236" s="5"/>
      <c r="S236" s="5"/>
      <c r="T236" s="5"/>
      <c r="U236" s="5"/>
      <c r="V236" s="5"/>
      <c r="W236" s="5"/>
      <c r="X236" s="5"/>
      <c r="Y236" s="5"/>
      <c r="Z236" s="5"/>
    </row>
    <row r="237" spans="1:26" x14ac:dyDescent="0.25">
      <c r="A237" s="144"/>
      <c r="B237" s="5"/>
      <c r="C237" s="127"/>
      <c r="D237" s="192"/>
      <c r="E237" s="491"/>
      <c r="F237" s="437"/>
      <c r="G237" s="401"/>
      <c r="H237" s="5"/>
      <c r="I237" s="5"/>
      <c r="J237" s="5"/>
      <c r="K237" s="5"/>
      <c r="L237" s="5"/>
      <c r="M237" s="5"/>
      <c r="N237" s="5"/>
      <c r="O237" s="5"/>
      <c r="P237" s="5"/>
      <c r="Q237" s="5"/>
      <c r="R237" s="5"/>
      <c r="S237" s="5"/>
      <c r="T237" s="5"/>
      <c r="U237" s="5"/>
      <c r="V237" s="5"/>
      <c r="W237" s="5"/>
      <c r="X237" s="5"/>
      <c r="Y237" s="5"/>
      <c r="Z237" s="5"/>
    </row>
    <row r="238" spans="1:26" ht="180" x14ac:dyDescent="0.25">
      <c r="A238" s="158" t="s">
        <v>2226</v>
      </c>
      <c r="B238" s="392" t="s">
        <v>2656</v>
      </c>
      <c r="C238" s="127"/>
      <c r="D238" s="246"/>
      <c r="E238" s="542"/>
      <c r="F238" s="437"/>
      <c r="G238" s="401"/>
      <c r="H238" s="5"/>
      <c r="I238" s="5"/>
      <c r="J238" s="5"/>
      <c r="K238" s="5"/>
      <c r="L238" s="5"/>
      <c r="M238" s="5"/>
      <c r="N238" s="5"/>
      <c r="O238" s="5"/>
      <c r="P238" s="5"/>
      <c r="Q238" s="5"/>
      <c r="R238" s="5"/>
      <c r="S238" s="5"/>
      <c r="T238" s="5"/>
      <c r="U238" s="5"/>
      <c r="V238" s="5"/>
      <c r="W238" s="5"/>
      <c r="X238" s="5"/>
      <c r="Y238" s="5"/>
      <c r="Z238" s="5"/>
    </row>
    <row r="239" spans="1:26" ht="165" x14ac:dyDescent="0.25">
      <c r="A239" s="158"/>
      <c r="B239" s="392" t="s">
        <v>2621</v>
      </c>
      <c r="C239" s="127"/>
      <c r="D239" s="246"/>
      <c r="E239" s="542"/>
      <c r="F239" s="437"/>
      <c r="G239" s="401"/>
      <c r="H239" s="5"/>
      <c r="I239" s="5"/>
      <c r="J239" s="5"/>
      <c r="K239" s="5"/>
      <c r="L239" s="5"/>
      <c r="M239" s="5"/>
      <c r="N239" s="5"/>
      <c r="O239" s="5"/>
      <c r="P239" s="5"/>
      <c r="Q239" s="5"/>
      <c r="R239" s="5"/>
      <c r="S239" s="5"/>
      <c r="T239" s="5"/>
      <c r="U239" s="5"/>
      <c r="V239" s="5"/>
      <c r="W239" s="5"/>
      <c r="X239" s="5"/>
      <c r="Y239" s="5"/>
      <c r="Z239" s="5"/>
    </row>
    <row r="240" spans="1:26" x14ac:dyDescent="0.25">
      <c r="A240" s="193"/>
      <c r="B240" s="25" t="s">
        <v>991</v>
      </c>
      <c r="C240" s="127" t="s">
        <v>843</v>
      </c>
      <c r="D240" s="246">
        <v>1</v>
      </c>
      <c r="E240" s="542"/>
      <c r="F240" s="437">
        <f>$D240*E240</f>
        <v>0</v>
      </c>
      <c r="G240" s="401"/>
      <c r="H240" s="5"/>
      <c r="I240" s="5"/>
      <c r="J240" s="5"/>
      <c r="K240" s="5"/>
      <c r="L240" s="5"/>
      <c r="M240" s="5"/>
      <c r="N240" s="5"/>
      <c r="O240" s="5"/>
      <c r="P240" s="5"/>
      <c r="Q240" s="5"/>
      <c r="R240" s="5"/>
      <c r="S240" s="5"/>
      <c r="T240" s="5"/>
      <c r="U240" s="5"/>
      <c r="V240" s="5"/>
      <c r="W240" s="5"/>
      <c r="X240" s="5"/>
      <c r="Y240" s="5"/>
      <c r="Z240" s="5"/>
    </row>
    <row r="241" spans="1:26" x14ac:dyDescent="0.25">
      <c r="A241" s="193"/>
      <c r="B241" s="25"/>
      <c r="C241" s="127"/>
      <c r="D241" s="246"/>
      <c r="E241" s="542"/>
      <c r="F241" s="437"/>
      <c r="G241" s="401"/>
      <c r="H241" s="5"/>
      <c r="I241" s="5"/>
      <c r="J241" s="5"/>
      <c r="K241" s="5"/>
      <c r="L241" s="5"/>
      <c r="M241" s="5"/>
      <c r="N241" s="5"/>
      <c r="O241" s="5"/>
      <c r="P241" s="5"/>
      <c r="Q241" s="5"/>
      <c r="R241" s="5"/>
      <c r="S241" s="5"/>
      <c r="T241" s="5"/>
      <c r="U241" s="5"/>
      <c r="V241" s="5"/>
      <c r="W241" s="5"/>
      <c r="X241" s="5"/>
      <c r="Y241" s="5"/>
      <c r="Z241" s="5"/>
    </row>
    <row r="242" spans="1:26" x14ac:dyDescent="0.25">
      <c r="A242" s="259"/>
      <c r="B242" s="376" t="s">
        <v>2248</v>
      </c>
      <c r="C242" s="249"/>
      <c r="D242" s="250"/>
      <c r="E242" s="543"/>
      <c r="F242" s="551">
        <f>SUM(F196:F240)</f>
        <v>0</v>
      </c>
      <c r="G242" s="545"/>
      <c r="H242" s="5"/>
      <c r="I242" s="5"/>
      <c r="J242" s="5"/>
      <c r="K242" s="5"/>
      <c r="L242" s="5"/>
      <c r="M242" s="5"/>
      <c r="N242" s="5"/>
      <c r="O242" s="5"/>
      <c r="P242" s="5"/>
      <c r="Q242" s="5"/>
      <c r="R242" s="5"/>
      <c r="S242" s="5"/>
      <c r="T242" s="5"/>
      <c r="U242" s="5"/>
      <c r="V242" s="5"/>
      <c r="W242" s="5"/>
      <c r="X242" s="5"/>
      <c r="Y242" s="5"/>
      <c r="Z242" s="5"/>
    </row>
    <row r="243" spans="1:26" x14ac:dyDescent="0.25">
      <c r="A243" s="260"/>
      <c r="B243" s="204"/>
      <c r="C243" s="127"/>
      <c r="D243" s="246"/>
      <c r="E243" s="542"/>
      <c r="F243" s="463"/>
      <c r="G243" s="401"/>
      <c r="H243" s="5"/>
      <c r="I243" s="5"/>
      <c r="J243" s="5"/>
      <c r="K243" s="5"/>
      <c r="L243" s="5"/>
      <c r="M243" s="5"/>
      <c r="N243" s="5"/>
      <c r="O243" s="5"/>
      <c r="P243" s="5"/>
      <c r="Q243" s="5"/>
      <c r="R243" s="5"/>
      <c r="S243" s="5"/>
      <c r="T243" s="5"/>
      <c r="U243" s="5"/>
      <c r="V243" s="5"/>
      <c r="W243" s="5"/>
      <c r="X243" s="5"/>
      <c r="Y243" s="5"/>
      <c r="Z243" s="5"/>
    </row>
    <row r="244" spans="1:26" x14ac:dyDescent="0.25">
      <c r="A244" s="260"/>
      <c r="B244" s="204"/>
      <c r="C244" s="127"/>
      <c r="D244" s="247"/>
      <c r="E244" s="542"/>
      <c r="F244" s="463"/>
      <c r="G244" s="401"/>
      <c r="H244" s="5"/>
      <c r="I244" s="5"/>
      <c r="J244" s="5"/>
      <c r="K244" s="5"/>
      <c r="L244" s="5"/>
      <c r="M244" s="5"/>
      <c r="N244" s="5"/>
      <c r="O244" s="5"/>
      <c r="P244" s="5"/>
      <c r="Q244" s="5"/>
      <c r="R244" s="5"/>
      <c r="S244" s="5"/>
      <c r="T244" s="5"/>
      <c r="U244" s="5"/>
      <c r="V244" s="5"/>
      <c r="W244" s="5"/>
      <c r="X244" s="5"/>
      <c r="Y244" s="5"/>
      <c r="Z244" s="5"/>
    </row>
    <row r="245" spans="1:26" x14ac:dyDescent="0.25">
      <c r="A245" s="244" t="s">
        <v>2249</v>
      </c>
      <c r="B245" s="375" t="s">
        <v>2250</v>
      </c>
      <c r="C245" s="127"/>
      <c r="D245" s="246"/>
      <c r="E245" s="542"/>
      <c r="F245" s="437"/>
      <c r="G245" s="401"/>
      <c r="H245" s="5"/>
      <c r="I245" s="5"/>
      <c r="J245" s="5"/>
      <c r="K245" s="5"/>
      <c r="L245" s="5"/>
      <c r="M245" s="5"/>
      <c r="N245" s="5"/>
      <c r="O245" s="5"/>
      <c r="P245" s="5"/>
      <c r="Q245" s="5"/>
      <c r="R245" s="5"/>
      <c r="S245" s="5"/>
      <c r="T245" s="5"/>
      <c r="U245" s="5"/>
      <c r="V245" s="5"/>
      <c r="W245" s="5"/>
      <c r="X245" s="5"/>
      <c r="Y245" s="5"/>
      <c r="Z245" s="5"/>
    </row>
    <row r="246" spans="1:26" x14ac:dyDescent="0.25">
      <c r="A246" s="116"/>
      <c r="B246" s="5"/>
      <c r="C246" s="222"/>
      <c r="D246" s="192"/>
      <c r="E246" s="491"/>
      <c r="F246" s="437"/>
      <c r="G246" s="401"/>
      <c r="H246" s="5"/>
      <c r="I246" s="5"/>
      <c r="J246" s="5"/>
      <c r="K246" s="5"/>
      <c r="L246" s="5"/>
      <c r="M246" s="5"/>
      <c r="N246" s="5"/>
      <c r="O246" s="5"/>
      <c r="P246" s="5"/>
      <c r="Q246" s="5"/>
      <c r="R246" s="5"/>
      <c r="S246" s="5"/>
      <c r="T246" s="5"/>
      <c r="U246" s="5"/>
      <c r="V246" s="5"/>
      <c r="W246" s="5"/>
      <c r="X246" s="5"/>
      <c r="Y246" s="5"/>
      <c r="Z246" s="5"/>
    </row>
    <row r="247" spans="1:26" ht="60" x14ac:dyDescent="0.25">
      <c r="A247" s="158" t="s">
        <v>727</v>
      </c>
      <c r="B247" s="5" t="s">
        <v>2251</v>
      </c>
      <c r="C247" s="127"/>
      <c r="D247" s="192"/>
      <c r="E247" s="491"/>
      <c r="F247" s="437"/>
      <c r="G247" s="401"/>
      <c r="H247" s="5"/>
      <c r="I247" s="5"/>
      <c r="J247" s="5"/>
      <c r="K247" s="5"/>
      <c r="L247" s="5"/>
      <c r="M247" s="5"/>
      <c r="N247" s="5"/>
      <c r="O247" s="5"/>
      <c r="P247" s="5"/>
      <c r="Q247" s="5"/>
      <c r="R247" s="5"/>
      <c r="S247" s="5"/>
      <c r="T247" s="5"/>
      <c r="U247" s="5"/>
      <c r="V247" s="5"/>
      <c r="W247" s="5"/>
      <c r="X247" s="5"/>
      <c r="Y247" s="5"/>
      <c r="Z247" s="5"/>
    </row>
    <row r="248" spans="1:26" x14ac:dyDescent="0.25">
      <c r="A248" s="158"/>
      <c r="B248" s="5"/>
      <c r="C248" s="127" t="s">
        <v>892</v>
      </c>
      <c r="D248" s="246">
        <v>194</v>
      </c>
      <c r="E248" s="542"/>
      <c r="F248" s="437">
        <f>$D248*E248</f>
        <v>0</v>
      </c>
      <c r="G248" s="401"/>
      <c r="H248" s="5"/>
      <c r="I248" s="5"/>
      <c r="J248" s="5"/>
      <c r="K248" s="5"/>
      <c r="L248" s="5"/>
      <c r="M248" s="5"/>
      <c r="N248" s="5"/>
      <c r="O248" s="5"/>
      <c r="P248" s="5"/>
      <c r="Q248" s="5"/>
      <c r="R248" s="5"/>
      <c r="S248" s="5"/>
      <c r="T248" s="5"/>
      <c r="U248" s="5"/>
      <c r="V248" s="5"/>
      <c r="W248" s="5"/>
      <c r="X248" s="5"/>
      <c r="Y248" s="5"/>
      <c r="Z248" s="5"/>
    </row>
    <row r="249" spans="1:26" x14ac:dyDescent="0.25">
      <c r="A249" s="158"/>
      <c r="B249" s="5"/>
      <c r="C249" s="127"/>
      <c r="D249" s="192"/>
      <c r="E249" s="491"/>
      <c r="F249" s="437"/>
      <c r="G249" s="401"/>
      <c r="H249" s="5"/>
      <c r="I249" s="5"/>
      <c r="J249" s="5"/>
      <c r="K249" s="5"/>
      <c r="L249" s="5"/>
      <c r="M249" s="5"/>
      <c r="N249" s="5"/>
      <c r="O249" s="5"/>
      <c r="P249" s="5"/>
      <c r="Q249" s="5"/>
      <c r="R249" s="5"/>
      <c r="S249" s="5"/>
      <c r="T249" s="5"/>
      <c r="U249" s="5"/>
      <c r="V249" s="5"/>
      <c r="W249" s="5"/>
      <c r="X249" s="5"/>
      <c r="Y249" s="5"/>
      <c r="Z249" s="5"/>
    </row>
    <row r="250" spans="1:26" ht="30" x14ac:dyDescent="0.25">
      <c r="A250" s="158" t="s">
        <v>945</v>
      </c>
      <c r="B250" s="5" t="s">
        <v>2200</v>
      </c>
      <c r="C250" s="127"/>
      <c r="D250" s="192"/>
      <c r="E250" s="491"/>
      <c r="F250" s="437"/>
      <c r="G250" s="401"/>
      <c r="H250" s="5"/>
      <c r="I250" s="5"/>
      <c r="J250" s="5"/>
      <c r="K250" s="5"/>
      <c r="L250" s="5"/>
      <c r="M250" s="5"/>
      <c r="N250" s="5"/>
      <c r="O250" s="5"/>
      <c r="P250" s="5"/>
      <c r="Q250" s="5"/>
      <c r="R250" s="5"/>
      <c r="S250" s="5"/>
      <c r="T250" s="5"/>
      <c r="U250" s="5"/>
      <c r="V250" s="5"/>
      <c r="W250" s="5"/>
      <c r="X250" s="5"/>
      <c r="Y250" s="5"/>
      <c r="Z250" s="5"/>
    </row>
    <row r="251" spans="1:26" x14ac:dyDescent="0.25">
      <c r="A251" s="158"/>
      <c r="B251" s="5"/>
      <c r="C251" s="127" t="s">
        <v>892</v>
      </c>
      <c r="D251" s="246">
        <v>194</v>
      </c>
      <c r="E251" s="542"/>
      <c r="F251" s="437">
        <f>$D251*E251</f>
        <v>0</v>
      </c>
      <c r="G251" s="401"/>
      <c r="H251" s="5"/>
      <c r="I251" s="5"/>
      <c r="J251" s="5"/>
      <c r="K251" s="5"/>
      <c r="L251" s="5"/>
      <c r="M251" s="5"/>
      <c r="N251" s="5"/>
      <c r="O251" s="5"/>
      <c r="P251" s="5"/>
      <c r="Q251" s="5"/>
      <c r="R251" s="5"/>
      <c r="S251" s="5"/>
      <c r="T251" s="5"/>
      <c r="U251" s="5"/>
      <c r="V251" s="5"/>
      <c r="W251" s="5"/>
      <c r="X251" s="5"/>
      <c r="Y251" s="5"/>
      <c r="Z251" s="5"/>
    </row>
    <row r="252" spans="1:26" x14ac:dyDescent="0.25">
      <c r="A252" s="158"/>
      <c r="B252" s="5"/>
      <c r="C252" s="127"/>
      <c r="D252" s="192"/>
      <c r="E252" s="491"/>
      <c r="F252" s="437"/>
      <c r="G252" s="401"/>
      <c r="H252" s="5"/>
      <c r="I252" s="5"/>
      <c r="J252" s="5"/>
      <c r="K252" s="5"/>
      <c r="L252" s="5"/>
      <c r="M252" s="5"/>
      <c r="N252" s="5"/>
      <c r="O252" s="5"/>
      <c r="P252" s="5"/>
      <c r="Q252" s="5"/>
      <c r="R252" s="5"/>
      <c r="S252" s="5"/>
      <c r="T252" s="5"/>
      <c r="U252" s="5"/>
      <c r="V252" s="5"/>
      <c r="W252" s="5"/>
      <c r="X252" s="5"/>
      <c r="Y252" s="5"/>
      <c r="Z252" s="5"/>
    </row>
    <row r="253" spans="1:26" ht="75" x14ac:dyDescent="0.25">
      <c r="A253" s="158" t="s">
        <v>1323</v>
      </c>
      <c r="B253" s="5" t="s">
        <v>2252</v>
      </c>
      <c r="C253" s="127"/>
      <c r="D253" s="192"/>
      <c r="E253" s="491"/>
      <c r="F253" s="437"/>
      <c r="G253" s="401"/>
      <c r="H253" s="5"/>
      <c r="I253" s="5"/>
      <c r="J253" s="5"/>
      <c r="K253" s="5"/>
      <c r="L253" s="5"/>
      <c r="M253" s="5"/>
      <c r="N253" s="5"/>
      <c r="O253" s="5"/>
      <c r="P253" s="5"/>
      <c r="Q253" s="5"/>
      <c r="R253" s="5"/>
      <c r="S253" s="5"/>
      <c r="T253" s="5"/>
      <c r="U253" s="5"/>
      <c r="V253" s="5"/>
      <c r="W253" s="5"/>
      <c r="X253" s="5"/>
      <c r="Y253" s="5"/>
      <c r="Z253" s="5"/>
    </row>
    <row r="254" spans="1:26" ht="17.25" x14ac:dyDescent="0.25">
      <c r="A254" s="158"/>
      <c r="B254" s="5"/>
      <c r="C254" s="127" t="s">
        <v>2253</v>
      </c>
      <c r="D254" s="246">
        <v>301</v>
      </c>
      <c r="E254" s="542"/>
      <c r="F254" s="437">
        <f>$D254*E254</f>
        <v>0</v>
      </c>
      <c r="G254" s="401"/>
      <c r="H254" s="5"/>
      <c r="I254" s="5"/>
      <c r="J254" s="5"/>
      <c r="K254" s="5"/>
      <c r="L254" s="5"/>
      <c r="M254" s="5"/>
      <c r="N254" s="5"/>
      <c r="O254" s="5"/>
      <c r="P254" s="5"/>
      <c r="Q254" s="5"/>
      <c r="R254" s="5"/>
      <c r="S254" s="5"/>
      <c r="T254" s="5"/>
      <c r="U254" s="5"/>
      <c r="V254" s="5"/>
      <c r="W254" s="5"/>
      <c r="X254" s="5"/>
      <c r="Y254" s="5"/>
      <c r="Z254" s="5"/>
    </row>
    <row r="255" spans="1:26" x14ac:dyDescent="0.25">
      <c r="A255" s="158"/>
      <c r="B255" s="5"/>
      <c r="C255" s="127"/>
      <c r="D255" s="246"/>
      <c r="E255" s="542"/>
      <c r="F255" s="437"/>
      <c r="G255" s="401"/>
      <c r="H255" s="5"/>
      <c r="I255" s="5"/>
      <c r="J255" s="5"/>
      <c r="K255" s="5"/>
      <c r="L255" s="5"/>
      <c r="M255" s="5"/>
      <c r="N255" s="5"/>
      <c r="O255" s="5"/>
      <c r="P255" s="5"/>
      <c r="Q255" s="5"/>
      <c r="R255" s="5"/>
      <c r="S255" s="5"/>
      <c r="T255" s="5"/>
      <c r="U255" s="5"/>
      <c r="V255" s="5"/>
      <c r="W255" s="5"/>
      <c r="X255" s="5"/>
      <c r="Y255" s="5"/>
      <c r="Z255" s="5"/>
    </row>
    <row r="256" spans="1:26" ht="30" x14ac:dyDescent="0.25">
      <c r="A256" s="158" t="s">
        <v>1735</v>
      </c>
      <c r="B256" s="5" t="s">
        <v>2254</v>
      </c>
      <c r="C256" s="192"/>
      <c r="D256" s="192"/>
      <c r="E256" s="491"/>
      <c r="F256" s="437"/>
      <c r="G256" s="401"/>
      <c r="H256" s="5"/>
      <c r="I256" s="5"/>
      <c r="J256" s="5"/>
      <c r="K256" s="5"/>
      <c r="L256" s="5"/>
      <c r="M256" s="5"/>
      <c r="N256" s="5"/>
      <c r="O256" s="5"/>
      <c r="P256" s="5"/>
      <c r="Q256" s="5"/>
      <c r="R256" s="5"/>
      <c r="S256" s="5"/>
      <c r="T256" s="5"/>
      <c r="U256" s="5"/>
      <c r="V256" s="5"/>
      <c r="W256" s="5"/>
      <c r="X256" s="5"/>
      <c r="Y256" s="5"/>
      <c r="Z256" s="5"/>
    </row>
    <row r="257" spans="1:26" ht="17.25" x14ac:dyDescent="0.25">
      <c r="A257" s="158"/>
      <c r="B257" s="25"/>
      <c r="C257" s="127" t="s">
        <v>2255</v>
      </c>
      <c r="D257" s="246">
        <v>13</v>
      </c>
      <c r="E257" s="542"/>
      <c r="F257" s="437">
        <f>$D257*E257</f>
        <v>0</v>
      </c>
      <c r="G257" s="401"/>
      <c r="H257" s="5"/>
      <c r="I257" s="5"/>
      <c r="J257" s="5"/>
      <c r="K257" s="5"/>
      <c r="L257" s="5"/>
      <c r="M257" s="5"/>
      <c r="N257" s="5"/>
      <c r="O257" s="5"/>
      <c r="P257" s="5"/>
      <c r="Q257" s="5"/>
      <c r="R257" s="5"/>
      <c r="S257" s="5"/>
      <c r="T257" s="5"/>
      <c r="U257" s="5"/>
      <c r="V257" s="5"/>
      <c r="W257" s="5"/>
      <c r="X257" s="5"/>
      <c r="Y257" s="5"/>
      <c r="Z257" s="5"/>
    </row>
    <row r="258" spans="1:26" x14ac:dyDescent="0.25">
      <c r="A258" s="158"/>
      <c r="B258" s="25"/>
      <c r="C258" s="127"/>
      <c r="D258" s="192"/>
      <c r="E258" s="491"/>
      <c r="F258" s="437"/>
      <c r="G258" s="401"/>
      <c r="H258" s="5"/>
      <c r="I258" s="5"/>
      <c r="J258" s="5"/>
      <c r="K258" s="5"/>
      <c r="L258" s="5"/>
      <c r="M258" s="5"/>
      <c r="N258" s="5"/>
      <c r="O258" s="5"/>
      <c r="P258" s="5"/>
      <c r="Q258" s="5"/>
      <c r="R258" s="5"/>
      <c r="S258" s="5"/>
      <c r="T258" s="5"/>
      <c r="U258" s="5"/>
      <c r="V258" s="5"/>
      <c r="W258" s="5"/>
      <c r="X258" s="5"/>
      <c r="Y258" s="5"/>
      <c r="Z258" s="5"/>
    </row>
    <row r="259" spans="1:26" ht="60" x14ac:dyDescent="0.25">
      <c r="A259" s="158" t="s">
        <v>1769</v>
      </c>
      <c r="B259" s="5" t="s">
        <v>2256</v>
      </c>
      <c r="C259" s="127"/>
      <c r="D259" s="192"/>
      <c r="E259" s="491"/>
      <c r="F259" s="437"/>
      <c r="G259" s="401"/>
      <c r="H259" s="5"/>
      <c r="I259" s="5"/>
      <c r="J259" s="5"/>
      <c r="K259" s="5"/>
      <c r="L259" s="5"/>
      <c r="M259" s="5"/>
      <c r="N259" s="5"/>
      <c r="O259" s="5"/>
      <c r="P259" s="5"/>
      <c r="Q259" s="5"/>
      <c r="R259" s="5"/>
      <c r="S259" s="5"/>
      <c r="T259" s="5"/>
      <c r="U259" s="5"/>
      <c r="V259" s="5"/>
      <c r="W259" s="5"/>
      <c r="X259" s="5"/>
      <c r="Y259" s="5"/>
      <c r="Z259" s="5"/>
    </row>
    <row r="260" spans="1:26" ht="17.25" x14ac:dyDescent="0.25">
      <c r="A260" s="158"/>
      <c r="B260" s="25"/>
      <c r="C260" s="127" t="s">
        <v>2257</v>
      </c>
      <c r="D260" s="246">
        <v>194</v>
      </c>
      <c r="E260" s="542"/>
      <c r="F260" s="437">
        <f>$D260*E260</f>
        <v>0</v>
      </c>
      <c r="G260" s="401"/>
      <c r="H260" s="5"/>
      <c r="I260" s="5"/>
      <c r="J260" s="5"/>
      <c r="K260" s="5"/>
      <c r="L260" s="5"/>
      <c r="M260" s="5"/>
      <c r="N260" s="5"/>
      <c r="O260" s="5"/>
      <c r="P260" s="5"/>
      <c r="Q260" s="5"/>
      <c r="R260" s="5"/>
      <c r="S260" s="5"/>
      <c r="T260" s="5"/>
      <c r="U260" s="5"/>
      <c r="V260" s="5"/>
      <c r="W260" s="5"/>
      <c r="X260" s="5"/>
      <c r="Y260" s="5"/>
      <c r="Z260" s="5"/>
    </row>
    <row r="261" spans="1:26" x14ac:dyDescent="0.25">
      <c r="A261" s="158"/>
      <c r="B261" s="25"/>
      <c r="C261" s="127"/>
      <c r="D261" s="246"/>
      <c r="E261" s="542"/>
      <c r="F261" s="437"/>
      <c r="G261" s="401"/>
      <c r="H261" s="5"/>
      <c r="I261" s="5"/>
      <c r="J261" s="5"/>
      <c r="K261" s="5"/>
      <c r="L261" s="5"/>
      <c r="M261" s="5"/>
      <c r="N261" s="5"/>
      <c r="O261" s="5"/>
      <c r="P261" s="5"/>
      <c r="Q261" s="5"/>
      <c r="R261" s="5"/>
      <c r="S261" s="5"/>
      <c r="T261" s="5"/>
      <c r="U261" s="5"/>
      <c r="V261" s="5"/>
      <c r="W261" s="5"/>
      <c r="X261" s="5"/>
      <c r="Y261" s="5"/>
      <c r="Z261" s="5"/>
    </row>
    <row r="262" spans="1:26" ht="45" x14ac:dyDescent="0.25">
      <c r="A262" s="158" t="s">
        <v>1828</v>
      </c>
      <c r="B262" s="5" t="s">
        <v>2207</v>
      </c>
      <c r="C262" s="127"/>
      <c r="D262" s="246"/>
      <c r="E262" s="542"/>
      <c r="F262" s="437"/>
      <c r="G262" s="401"/>
      <c r="H262" s="5"/>
      <c r="I262" s="5"/>
      <c r="J262" s="5"/>
      <c r="K262" s="5"/>
      <c r="L262" s="5"/>
      <c r="M262" s="5"/>
      <c r="N262" s="5"/>
      <c r="O262" s="5"/>
      <c r="P262" s="5"/>
      <c r="Q262" s="5"/>
      <c r="R262" s="5"/>
      <c r="S262" s="5"/>
      <c r="T262" s="5"/>
      <c r="U262" s="5"/>
      <c r="V262" s="5"/>
      <c r="W262" s="5"/>
      <c r="X262" s="5"/>
      <c r="Y262" s="5"/>
      <c r="Z262" s="5"/>
    </row>
    <row r="263" spans="1:26" ht="17.25" x14ac:dyDescent="0.25">
      <c r="A263" s="158"/>
      <c r="B263" s="25"/>
      <c r="C263" s="127" t="s">
        <v>2258</v>
      </c>
      <c r="D263" s="246">
        <v>100</v>
      </c>
      <c r="E263" s="542"/>
      <c r="F263" s="437">
        <f>$D263*E263</f>
        <v>0</v>
      </c>
      <c r="G263" s="401"/>
      <c r="H263" s="5"/>
      <c r="I263" s="5"/>
      <c r="J263" s="5"/>
      <c r="K263" s="5"/>
      <c r="L263" s="5"/>
      <c r="M263" s="5"/>
      <c r="N263" s="5"/>
      <c r="O263" s="5"/>
      <c r="P263" s="5"/>
      <c r="Q263" s="5"/>
      <c r="R263" s="5"/>
      <c r="S263" s="5"/>
      <c r="T263" s="5"/>
      <c r="U263" s="5"/>
      <c r="V263" s="5"/>
      <c r="W263" s="5"/>
      <c r="X263" s="5"/>
      <c r="Y263" s="5"/>
      <c r="Z263" s="5"/>
    </row>
    <row r="264" spans="1:26" x14ac:dyDescent="0.25">
      <c r="A264" s="158"/>
      <c r="B264" s="25"/>
      <c r="C264" s="127"/>
      <c r="D264" s="246"/>
      <c r="E264" s="542"/>
      <c r="F264" s="437"/>
      <c r="G264" s="401"/>
      <c r="H264" s="5"/>
      <c r="I264" s="5"/>
      <c r="J264" s="5"/>
      <c r="K264" s="5"/>
      <c r="L264" s="5"/>
      <c r="M264" s="5"/>
      <c r="N264" s="5"/>
      <c r="O264" s="5"/>
      <c r="P264" s="5"/>
      <c r="Q264" s="5"/>
      <c r="R264" s="5"/>
      <c r="S264" s="5"/>
      <c r="T264" s="5"/>
      <c r="U264" s="5"/>
      <c r="V264" s="5"/>
      <c r="W264" s="5"/>
      <c r="X264" s="5"/>
      <c r="Y264" s="5"/>
      <c r="Z264" s="5"/>
    </row>
    <row r="265" spans="1:26" ht="120" x14ac:dyDescent="0.25">
      <c r="A265" s="158" t="s">
        <v>2119</v>
      </c>
      <c r="B265" s="5" t="s">
        <v>2243</v>
      </c>
      <c r="C265" s="127"/>
      <c r="D265" s="246"/>
      <c r="E265" s="542"/>
      <c r="F265" s="437"/>
      <c r="G265" s="401"/>
      <c r="H265" s="5"/>
      <c r="I265" s="5"/>
      <c r="J265" s="5"/>
      <c r="K265" s="5"/>
      <c r="L265" s="5"/>
      <c r="M265" s="5"/>
      <c r="N265" s="5"/>
      <c r="O265" s="5"/>
      <c r="P265" s="5"/>
      <c r="Q265" s="5"/>
      <c r="R265" s="5"/>
      <c r="S265" s="5"/>
      <c r="T265" s="5"/>
      <c r="U265" s="5"/>
      <c r="V265" s="5"/>
      <c r="W265" s="5"/>
      <c r="X265" s="5"/>
      <c r="Y265" s="5"/>
      <c r="Z265" s="5"/>
    </row>
    <row r="266" spans="1:26" ht="17.25" x14ac:dyDescent="0.25">
      <c r="A266" s="158"/>
      <c r="B266" s="25"/>
      <c r="C266" s="127" t="s">
        <v>2259</v>
      </c>
      <c r="D266" s="246">
        <v>220</v>
      </c>
      <c r="E266" s="542"/>
      <c r="F266" s="437">
        <f>$D266*E266</f>
        <v>0</v>
      </c>
      <c r="G266" s="401"/>
      <c r="H266" s="5"/>
      <c r="I266" s="5"/>
      <c r="J266" s="5"/>
      <c r="K266" s="5"/>
      <c r="L266" s="5"/>
      <c r="M266" s="5"/>
      <c r="N266" s="5"/>
      <c r="O266" s="5"/>
      <c r="P266" s="5"/>
      <c r="Q266" s="5"/>
      <c r="R266" s="5"/>
      <c r="S266" s="5"/>
      <c r="T266" s="5"/>
      <c r="U266" s="5"/>
      <c r="V266" s="5"/>
      <c r="W266" s="5"/>
      <c r="X266" s="5"/>
      <c r="Y266" s="5"/>
      <c r="Z266" s="5"/>
    </row>
    <row r="267" spans="1:26" x14ac:dyDescent="0.25">
      <c r="A267" s="158"/>
      <c r="B267" s="25"/>
      <c r="C267" s="127"/>
      <c r="D267" s="246"/>
      <c r="E267" s="542"/>
      <c r="F267" s="437"/>
      <c r="G267" s="401"/>
      <c r="H267" s="5"/>
      <c r="I267" s="5"/>
      <c r="J267" s="5"/>
      <c r="K267" s="5"/>
      <c r="L267" s="5"/>
      <c r="M267" s="5"/>
      <c r="N267" s="5"/>
      <c r="O267" s="5"/>
      <c r="P267" s="5"/>
      <c r="Q267" s="5"/>
      <c r="R267" s="5"/>
      <c r="S267" s="5"/>
      <c r="T267" s="5"/>
      <c r="U267" s="5"/>
      <c r="V267" s="5"/>
      <c r="W267" s="5"/>
      <c r="X267" s="5"/>
      <c r="Y267" s="5"/>
      <c r="Z267" s="5"/>
    </row>
    <row r="268" spans="1:26" ht="120" x14ac:dyDescent="0.25">
      <c r="A268" s="158" t="s">
        <v>2146</v>
      </c>
      <c r="B268" s="5" t="s">
        <v>2211</v>
      </c>
      <c r="C268" s="127"/>
      <c r="D268" s="246"/>
      <c r="E268" s="542"/>
      <c r="F268" s="437"/>
      <c r="G268" s="401"/>
      <c r="H268" s="5"/>
      <c r="I268" s="5"/>
      <c r="J268" s="5"/>
      <c r="K268" s="5"/>
      <c r="L268" s="5"/>
      <c r="M268" s="5"/>
      <c r="N268" s="5"/>
      <c r="O268" s="5"/>
      <c r="P268" s="5"/>
      <c r="Q268" s="5"/>
      <c r="R268" s="5"/>
      <c r="S268" s="5"/>
      <c r="T268" s="5"/>
      <c r="U268" s="5"/>
      <c r="V268" s="5"/>
      <c r="W268" s="5"/>
      <c r="X268" s="5"/>
      <c r="Y268" s="5"/>
      <c r="Z268" s="5"/>
    </row>
    <row r="269" spans="1:26" ht="17.25" x14ac:dyDescent="0.25">
      <c r="A269" s="158"/>
      <c r="B269" s="25"/>
      <c r="C269" s="127" t="s">
        <v>2260</v>
      </c>
      <c r="D269" s="246">
        <v>150</v>
      </c>
      <c r="E269" s="542"/>
      <c r="F269" s="437">
        <f>$D269*E269</f>
        <v>0</v>
      </c>
      <c r="G269" s="401"/>
      <c r="H269" s="5"/>
      <c r="I269" s="5"/>
      <c r="J269" s="5"/>
      <c r="K269" s="5"/>
      <c r="L269" s="5"/>
      <c r="M269" s="5"/>
      <c r="N269" s="5"/>
      <c r="O269" s="5"/>
      <c r="P269" s="5"/>
      <c r="Q269" s="5"/>
      <c r="R269" s="5"/>
      <c r="S269" s="5"/>
      <c r="T269" s="5"/>
      <c r="U269" s="5"/>
      <c r="V269" s="5"/>
      <c r="W269" s="5"/>
      <c r="X269" s="5"/>
      <c r="Y269" s="5"/>
      <c r="Z269" s="5"/>
    </row>
    <row r="270" spans="1:26" x14ac:dyDescent="0.25">
      <c r="A270" s="257"/>
      <c r="B270" s="377"/>
      <c r="C270" s="255"/>
      <c r="D270" s="256"/>
      <c r="E270" s="547"/>
      <c r="F270" s="548"/>
      <c r="G270" s="401"/>
      <c r="H270" s="5"/>
      <c r="I270" s="5"/>
      <c r="J270" s="5"/>
      <c r="K270" s="5"/>
      <c r="L270" s="5"/>
      <c r="M270" s="5"/>
      <c r="N270" s="5"/>
      <c r="O270" s="5"/>
      <c r="P270" s="5"/>
      <c r="Q270" s="5"/>
      <c r="R270" s="5"/>
      <c r="S270" s="5"/>
      <c r="T270" s="5"/>
      <c r="U270" s="5"/>
      <c r="V270" s="5"/>
      <c r="W270" s="5"/>
      <c r="X270" s="5"/>
      <c r="Y270" s="5"/>
      <c r="Z270" s="5"/>
    </row>
    <row r="271" spans="1:26" ht="75" x14ac:dyDescent="0.25">
      <c r="A271" s="158" t="s">
        <v>2213</v>
      </c>
      <c r="B271" s="392" t="s">
        <v>2592</v>
      </c>
      <c r="C271" s="255"/>
      <c r="D271" s="256"/>
      <c r="E271" s="547"/>
      <c r="F271" s="548"/>
      <c r="G271" s="401"/>
      <c r="H271" s="5"/>
      <c r="I271" s="5"/>
      <c r="J271" s="5"/>
      <c r="K271" s="5"/>
      <c r="L271" s="5"/>
      <c r="M271" s="5"/>
      <c r="N271" s="5"/>
      <c r="O271" s="5"/>
      <c r="P271" s="5"/>
      <c r="Q271" s="5"/>
      <c r="R271" s="5"/>
      <c r="S271" s="5"/>
      <c r="T271" s="5"/>
      <c r="U271" s="5"/>
      <c r="V271" s="5"/>
      <c r="W271" s="5"/>
      <c r="X271" s="5"/>
      <c r="Y271" s="5"/>
      <c r="Z271" s="5"/>
    </row>
    <row r="272" spans="1:26" ht="75" x14ac:dyDescent="0.25">
      <c r="A272" s="158"/>
      <c r="B272" s="392" t="s">
        <v>2591</v>
      </c>
      <c r="C272" s="255"/>
      <c r="D272" s="256"/>
      <c r="E272" s="547"/>
      <c r="F272" s="548"/>
      <c r="G272" s="401"/>
      <c r="H272" s="5"/>
      <c r="I272" s="5"/>
      <c r="J272" s="5"/>
      <c r="K272" s="5"/>
      <c r="L272" s="5"/>
      <c r="M272" s="5"/>
      <c r="N272" s="5"/>
      <c r="O272" s="5"/>
      <c r="P272" s="5"/>
      <c r="Q272" s="5"/>
      <c r="R272" s="5"/>
      <c r="S272" s="5"/>
      <c r="T272" s="5"/>
      <c r="U272" s="5"/>
      <c r="V272" s="5"/>
      <c r="W272" s="5"/>
      <c r="X272" s="5"/>
      <c r="Y272" s="5"/>
      <c r="Z272" s="5"/>
    </row>
    <row r="273" spans="1:26" x14ac:dyDescent="0.25">
      <c r="A273" s="257"/>
      <c r="B273" s="5" t="s">
        <v>2214</v>
      </c>
      <c r="C273" s="127" t="s">
        <v>892</v>
      </c>
      <c r="D273" s="246">
        <v>28</v>
      </c>
      <c r="E273" s="542"/>
      <c r="F273" s="437">
        <f t="shared" ref="F273:F276" si="10">$D273*E273</f>
        <v>0</v>
      </c>
      <c r="G273" s="401"/>
      <c r="H273" s="5"/>
      <c r="I273" s="5"/>
      <c r="J273" s="5"/>
      <c r="K273" s="5"/>
      <c r="L273" s="5"/>
      <c r="M273" s="5"/>
      <c r="N273" s="5"/>
      <c r="O273" s="5"/>
      <c r="P273" s="5"/>
      <c r="Q273" s="5"/>
      <c r="R273" s="5"/>
      <c r="S273" s="5"/>
      <c r="T273" s="5"/>
      <c r="U273" s="5"/>
      <c r="V273" s="5"/>
      <c r="W273" s="5"/>
      <c r="X273" s="5"/>
      <c r="Y273" s="5"/>
      <c r="Z273" s="5"/>
    </row>
    <row r="274" spans="1:26" x14ac:dyDescent="0.25">
      <c r="A274" s="257"/>
      <c r="B274" s="5" t="s">
        <v>2246</v>
      </c>
      <c r="C274" s="127" t="s">
        <v>892</v>
      </c>
      <c r="D274" s="246">
        <v>142</v>
      </c>
      <c r="E274" s="542"/>
      <c r="F274" s="437">
        <f t="shared" si="10"/>
        <v>0</v>
      </c>
      <c r="G274" s="401"/>
      <c r="H274" s="5"/>
      <c r="I274" s="5"/>
      <c r="J274" s="5"/>
      <c r="K274" s="5"/>
      <c r="L274" s="5"/>
      <c r="M274" s="5"/>
      <c r="N274" s="5"/>
      <c r="O274" s="5"/>
      <c r="P274" s="5"/>
      <c r="Q274" s="5"/>
      <c r="R274" s="5"/>
      <c r="S274" s="5"/>
      <c r="T274" s="5"/>
      <c r="U274" s="5"/>
      <c r="V274" s="5"/>
      <c r="W274" s="5"/>
      <c r="X274" s="5"/>
      <c r="Y274" s="5"/>
      <c r="Z274" s="5"/>
    </row>
    <row r="275" spans="1:26" x14ac:dyDescent="0.25">
      <c r="A275" s="257"/>
      <c r="B275" s="5" t="s">
        <v>2247</v>
      </c>
      <c r="C275" s="127" t="s">
        <v>892</v>
      </c>
      <c r="D275" s="246">
        <v>14</v>
      </c>
      <c r="E275" s="542"/>
      <c r="F275" s="437">
        <f t="shared" si="10"/>
        <v>0</v>
      </c>
      <c r="G275" s="401"/>
      <c r="H275" s="5"/>
      <c r="I275" s="5"/>
      <c r="J275" s="5"/>
      <c r="K275" s="5"/>
      <c r="L275" s="5"/>
      <c r="M275" s="5"/>
      <c r="N275" s="5"/>
      <c r="O275" s="5"/>
      <c r="P275" s="5"/>
      <c r="Q275" s="5"/>
      <c r="R275" s="5"/>
      <c r="S275" s="5"/>
      <c r="T275" s="5"/>
      <c r="U275" s="5"/>
      <c r="V275" s="5"/>
      <c r="W275" s="5"/>
      <c r="X275" s="5"/>
      <c r="Y275" s="5"/>
      <c r="Z275" s="5"/>
    </row>
    <row r="276" spans="1:26" x14ac:dyDescent="0.25">
      <c r="A276" s="257"/>
      <c r="B276" s="5" t="s">
        <v>2261</v>
      </c>
      <c r="C276" s="127" t="s">
        <v>892</v>
      </c>
      <c r="D276" s="246">
        <v>10</v>
      </c>
      <c r="E276" s="542"/>
      <c r="F276" s="437">
        <f t="shared" si="10"/>
        <v>0</v>
      </c>
      <c r="G276" s="401"/>
      <c r="H276" s="5"/>
      <c r="I276" s="5"/>
      <c r="J276" s="5"/>
      <c r="K276" s="5"/>
      <c r="L276" s="5"/>
      <c r="M276" s="5"/>
      <c r="N276" s="5"/>
      <c r="O276" s="5"/>
      <c r="P276" s="5"/>
      <c r="Q276" s="5"/>
      <c r="R276" s="5"/>
      <c r="S276" s="5"/>
      <c r="T276" s="5"/>
      <c r="U276" s="5"/>
      <c r="V276" s="5"/>
      <c r="W276" s="5"/>
      <c r="X276" s="5"/>
      <c r="Y276" s="5"/>
      <c r="Z276" s="5"/>
    </row>
    <row r="277" spans="1:26" x14ac:dyDescent="0.25">
      <c r="A277" s="257"/>
      <c r="B277" s="377"/>
      <c r="C277" s="255"/>
      <c r="D277" s="256"/>
      <c r="E277" s="547"/>
      <c r="F277" s="548"/>
      <c r="G277" s="401"/>
      <c r="H277" s="5"/>
      <c r="I277" s="5"/>
      <c r="J277" s="5"/>
      <c r="K277" s="5"/>
      <c r="L277" s="5"/>
      <c r="M277" s="5"/>
      <c r="N277" s="5"/>
      <c r="O277" s="5"/>
      <c r="P277" s="5"/>
      <c r="Q277" s="5"/>
      <c r="R277" s="5"/>
      <c r="S277" s="5"/>
      <c r="T277" s="5"/>
      <c r="U277" s="5"/>
      <c r="V277" s="5"/>
      <c r="W277" s="5"/>
      <c r="X277" s="5"/>
      <c r="Y277" s="5"/>
      <c r="Z277" s="5"/>
    </row>
    <row r="278" spans="1:26" ht="135" x14ac:dyDescent="0.25">
      <c r="A278" s="158" t="s">
        <v>2215</v>
      </c>
      <c r="B278" s="25" t="s">
        <v>2216</v>
      </c>
      <c r="C278" s="127"/>
      <c r="D278" s="247"/>
      <c r="E278" s="542"/>
      <c r="F278" s="437"/>
      <c r="G278" s="401"/>
      <c r="H278" s="5"/>
      <c r="I278" s="5"/>
      <c r="J278" s="5"/>
      <c r="K278" s="5"/>
      <c r="L278" s="5"/>
      <c r="M278" s="5"/>
      <c r="N278" s="5"/>
      <c r="O278" s="5"/>
      <c r="P278" s="5"/>
      <c r="Q278" s="5"/>
      <c r="R278" s="5"/>
      <c r="S278" s="5"/>
      <c r="T278" s="5"/>
      <c r="U278" s="5"/>
      <c r="V278" s="5"/>
      <c r="W278" s="5"/>
      <c r="X278" s="5"/>
      <c r="Y278" s="5"/>
      <c r="Z278" s="5"/>
    </row>
    <row r="279" spans="1:26" x14ac:dyDescent="0.25">
      <c r="A279" s="257"/>
      <c r="B279" s="5" t="s">
        <v>2214</v>
      </c>
      <c r="C279" s="127" t="s">
        <v>892</v>
      </c>
      <c r="D279" s="246">
        <v>28</v>
      </c>
      <c r="E279" s="542"/>
      <c r="F279" s="437">
        <f t="shared" ref="F279:F282" si="11">$D279*E279</f>
        <v>0</v>
      </c>
      <c r="G279" s="401"/>
      <c r="H279" s="5"/>
      <c r="I279" s="5"/>
      <c r="J279" s="5"/>
      <c r="K279" s="5"/>
      <c r="L279" s="5"/>
      <c r="M279" s="5"/>
      <c r="N279" s="5"/>
      <c r="O279" s="5"/>
      <c r="P279" s="5"/>
      <c r="Q279" s="5"/>
      <c r="R279" s="5"/>
      <c r="S279" s="5"/>
      <c r="T279" s="5"/>
      <c r="U279" s="5"/>
      <c r="V279" s="5"/>
      <c r="W279" s="5"/>
      <c r="X279" s="5"/>
      <c r="Y279" s="5"/>
      <c r="Z279" s="5"/>
    </row>
    <row r="280" spans="1:26" x14ac:dyDescent="0.25">
      <c r="A280" s="257"/>
      <c r="B280" s="5" t="s">
        <v>2246</v>
      </c>
      <c r="C280" s="127" t="s">
        <v>892</v>
      </c>
      <c r="D280" s="246">
        <v>142</v>
      </c>
      <c r="E280" s="542"/>
      <c r="F280" s="437">
        <f t="shared" si="11"/>
        <v>0</v>
      </c>
      <c r="G280" s="401"/>
      <c r="H280" s="5"/>
      <c r="I280" s="5"/>
      <c r="J280" s="5"/>
      <c r="K280" s="5"/>
      <c r="L280" s="5"/>
      <c r="M280" s="5"/>
      <c r="N280" s="5"/>
      <c r="O280" s="5"/>
      <c r="P280" s="5"/>
      <c r="Q280" s="5"/>
      <c r="R280" s="5"/>
      <c r="S280" s="5"/>
      <c r="T280" s="5"/>
      <c r="U280" s="5"/>
      <c r="V280" s="5"/>
      <c r="W280" s="5"/>
      <c r="X280" s="5"/>
      <c r="Y280" s="5"/>
      <c r="Z280" s="5"/>
    </row>
    <row r="281" spans="1:26" x14ac:dyDescent="0.25">
      <c r="A281" s="257"/>
      <c r="B281" s="5" t="s">
        <v>2247</v>
      </c>
      <c r="C281" s="127" t="s">
        <v>892</v>
      </c>
      <c r="D281" s="246">
        <v>14</v>
      </c>
      <c r="E281" s="542"/>
      <c r="F281" s="437">
        <f t="shared" si="11"/>
        <v>0</v>
      </c>
      <c r="G281" s="401"/>
      <c r="H281" s="5"/>
      <c r="I281" s="5"/>
      <c r="J281" s="5"/>
      <c r="K281" s="5"/>
      <c r="L281" s="5"/>
      <c r="M281" s="5"/>
      <c r="N281" s="5"/>
      <c r="O281" s="5"/>
      <c r="P281" s="5"/>
      <c r="Q281" s="5"/>
      <c r="R281" s="5"/>
      <c r="S281" s="5"/>
      <c r="T281" s="5"/>
      <c r="U281" s="5"/>
      <c r="V281" s="5"/>
      <c r="W281" s="5"/>
      <c r="X281" s="5"/>
      <c r="Y281" s="5"/>
      <c r="Z281" s="5"/>
    </row>
    <row r="282" spans="1:26" x14ac:dyDescent="0.25">
      <c r="A282" s="257"/>
      <c r="B282" s="5" t="s">
        <v>2261</v>
      </c>
      <c r="C282" s="127" t="s">
        <v>892</v>
      </c>
      <c r="D282" s="246">
        <v>10</v>
      </c>
      <c r="E282" s="542"/>
      <c r="F282" s="437">
        <f t="shared" si="11"/>
        <v>0</v>
      </c>
      <c r="G282" s="401"/>
      <c r="H282" s="5"/>
      <c r="I282" s="5"/>
      <c r="J282" s="5"/>
      <c r="K282" s="5"/>
      <c r="L282" s="5"/>
      <c r="M282" s="5"/>
      <c r="N282" s="5"/>
      <c r="O282" s="5"/>
      <c r="P282" s="5"/>
      <c r="Q282" s="5"/>
      <c r="R282" s="5"/>
      <c r="S282" s="5"/>
      <c r="T282" s="5"/>
      <c r="U282" s="5"/>
      <c r="V282" s="5"/>
      <c r="W282" s="5"/>
      <c r="X282" s="5"/>
      <c r="Y282" s="5"/>
      <c r="Z282" s="5"/>
    </row>
    <row r="283" spans="1:26" x14ac:dyDescent="0.25">
      <c r="A283" s="257"/>
      <c r="B283" s="5"/>
      <c r="C283" s="127"/>
      <c r="D283" s="246"/>
      <c r="E283" s="542"/>
      <c r="F283" s="437"/>
      <c r="G283" s="401"/>
      <c r="H283" s="5"/>
      <c r="I283" s="5"/>
      <c r="J283" s="5"/>
      <c r="K283" s="5"/>
      <c r="L283" s="5"/>
      <c r="M283" s="5"/>
      <c r="N283" s="5"/>
      <c r="O283" s="5"/>
      <c r="P283" s="5"/>
      <c r="Q283" s="5"/>
      <c r="R283" s="5"/>
      <c r="S283" s="5"/>
      <c r="T283" s="5"/>
      <c r="U283" s="5"/>
      <c r="V283" s="5"/>
      <c r="W283" s="5"/>
      <c r="X283" s="5"/>
      <c r="Y283" s="5"/>
      <c r="Z283" s="5"/>
    </row>
    <row r="284" spans="1:26" ht="120" x14ac:dyDescent="0.25">
      <c r="A284" s="158" t="s">
        <v>2217</v>
      </c>
      <c r="B284" s="5" t="s">
        <v>2218</v>
      </c>
      <c r="C284" s="255"/>
      <c r="D284" s="255"/>
      <c r="E284" s="549"/>
      <c r="F284" s="550"/>
      <c r="G284" s="401"/>
      <c r="H284" s="5"/>
      <c r="I284" s="5"/>
      <c r="J284" s="5"/>
      <c r="K284" s="5"/>
      <c r="L284" s="5"/>
      <c r="M284" s="5"/>
      <c r="N284" s="5"/>
      <c r="O284" s="5"/>
      <c r="P284" s="5"/>
      <c r="Q284" s="5"/>
      <c r="R284" s="5"/>
      <c r="S284" s="5"/>
      <c r="T284" s="5"/>
      <c r="U284" s="5"/>
      <c r="V284" s="5"/>
      <c r="W284" s="5"/>
      <c r="X284" s="5"/>
      <c r="Y284" s="5"/>
      <c r="Z284" s="5"/>
    </row>
    <row r="285" spans="1:26" ht="180" x14ac:dyDescent="0.25">
      <c r="A285" s="257"/>
      <c r="B285" s="392" t="s">
        <v>2622</v>
      </c>
      <c r="C285" s="127"/>
      <c r="D285" s="246"/>
      <c r="E285" s="549"/>
      <c r="F285" s="437"/>
      <c r="G285" s="401"/>
      <c r="H285" s="5"/>
      <c r="I285" s="5"/>
      <c r="J285" s="5"/>
      <c r="K285" s="5"/>
      <c r="L285" s="5"/>
      <c r="M285" s="5"/>
      <c r="N285" s="5"/>
      <c r="O285" s="5"/>
      <c r="P285" s="5"/>
      <c r="Q285" s="5"/>
      <c r="R285" s="5"/>
      <c r="S285" s="5"/>
      <c r="T285" s="5"/>
      <c r="U285" s="5"/>
      <c r="V285" s="5"/>
      <c r="W285" s="5"/>
      <c r="X285" s="5"/>
      <c r="Y285" s="5"/>
      <c r="Z285" s="5"/>
    </row>
    <row r="286" spans="1:26" ht="90" x14ac:dyDescent="0.25">
      <c r="A286" s="257"/>
      <c r="B286" s="5" t="s">
        <v>2219</v>
      </c>
      <c r="C286" s="127"/>
      <c r="D286" s="246"/>
      <c r="E286" s="549"/>
      <c r="F286" s="437"/>
      <c r="G286" s="401"/>
      <c r="H286" s="5"/>
      <c r="I286" s="5"/>
      <c r="J286" s="5"/>
      <c r="K286" s="5"/>
      <c r="L286" s="5"/>
      <c r="M286" s="5"/>
      <c r="N286" s="5"/>
      <c r="O286" s="5"/>
      <c r="P286" s="5"/>
      <c r="Q286" s="5"/>
      <c r="R286" s="5"/>
      <c r="S286" s="5"/>
      <c r="T286" s="5"/>
      <c r="U286" s="5"/>
      <c r="V286" s="5"/>
      <c r="W286" s="5"/>
      <c r="X286" s="5"/>
      <c r="Y286" s="5"/>
      <c r="Z286" s="5"/>
    </row>
    <row r="287" spans="1:26" x14ac:dyDescent="0.25">
      <c r="A287" s="144"/>
      <c r="B287" s="93" t="s">
        <v>2220</v>
      </c>
      <c r="C287" s="93" t="s">
        <v>843</v>
      </c>
      <c r="D287" s="246">
        <v>11</v>
      </c>
      <c r="E287" s="542"/>
      <c r="F287" s="437">
        <f>$D287*E287</f>
        <v>0</v>
      </c>
      <c r="G287" s="401"/>
      <c r="H287" s="5"/>
      <c r="I287" s="5"/>
      <c r="J287" s="5"/>
      <c r="K287" s="5"/>
      <c r="L287" s="5"/>
      <c r="M287" s="5"/>
      <c r="N287" s="5"/>
      <c r="O287" s="5"/>
      <c r="P287" s="5"/>
      <c r="Q287" s="5"/>
      <c r="R287" s="5"/>
      <c r="S287" s="5"/>
      <c r="T287" s="5"/>
      <c r="U287" s="5"/>
      <c r="V287" s="5"/>
      <c r="W287" s="5"/>
      <c r="X287" s="5"/>
      <c r="Y287" s="5"/>
      <c r="Z287" s="5"/>
    </row>
    <row r="288" spans="1:26" x14ac:dyDescent="0.25">
      <c r="A288" s="144"/>
      <c r="B288" s="93"/>
      <c r="C288" s="93"/>
      <c r="D288" s="246"/>
      <c r="E288" s="542"/>
      <c r="F288" s="437"/>
      <c r="G288" s="401"/>
      <c r="H288" s="5"/>
      <c r="I288" s="5"/>
      <c r="J288" s="5"/>
      <c r="K288" s="5"/>
      <c r="L288" s="5"/>
      <c r="M288" s="5"/>
      <c r="N288" s="5"/>
      <c r="O288" s="5"/>
      <c r="P288" s="5"/>
      <c r="Q288" s="5"/>
      <c r="R288" s="5"/>
      <c r="S288" s="5"/>
      <c r="T288" s="5"/>
      <c r="U288" s="5"/>
      <c r="V288" s="5"/>
      <c r="W288" s="5"/>
      <c r="X288" s="5"/>
      <c r="Y288" s="5"/>
      <c r="Z288" s="5"/>
    </row>
    <row r="289" spans="1:26" ht="105" x14ac:dyDescent="0.25">
      <c r="A289" s="158" t="s">
        <v>2221</v>
      </c>
      <c r="B289" s="5" t="s">
        <v>2222</v>
      </c>
      <c r="C289" s="127"/>
      <c r="D289" s="246"/>
      <c r="E289" s="542"/>
      <c r="F289" s="437"/>
      <c r="G289" s="401"/>
      <c r="H289" s="5"/>
      <c r="I289" s="5"/>
      <c r="J289" s="5"/>
      <c r="K289" s="5"/>
      <c r="L289" s="5"/>
      <c r="M289" s="5"/>
      <c r="N289" s="5"/>
      <c r="O289" s="5"/>
      <c r="P289" s="5"/>
      <c r="Q289" s="5"/>
      <c r="R289" s="5"/>
      <c r="S289" s="5"/>
      <c r="T289" s="5"/>
      <c r="U289" s="5"/>
      <c r="V289" s="5"/>
      <c r="W289" s="5"/>
      <c r="X289" s="5"/>
      <c r="Y289" s="5"/>
      <c r="Z289" s="5"/>
    </row>
    <row r="290" spans="1:26" x14ac:dyDescent="0.25">
      <c r="A290" s="257"/>
      <c r="B290" s="93" t="s">
        <v>2223</v>
      </c>
      <c r="C290" s="93" t="s">
        <v>843</v>
      </c>
      <c r="D290" s="93">
        <v>11</v>
      </c>
      <c r="E290" s="542"/>
      <c r="F290" s="437">
        <f t="shared" ref="F290:F292" si="12">$D290*E290</f>
        <v>0</v>
      </c>
      <c r="G290" s="401"/>
      <c r="H290" s="5"/>
      <c r="I290" s="5"/>
      <c r="J290" s="5"/>
      <c r="K290" s="5"/>
      <c r="L290" s="5"/>
      <c r="M290" s="5"/>
      <c r="N290" s="5"/>
      <c r="O290" s="5"/>
      <c r="P290" s="5"/>
      <c r="Q290" s="5"/>
      <c r="R290" s="5"/>
      <c r="S290" s="5"/>
      <c r="T290" s="5"/>
      <c r="U290" s="5"/>
      <c r="V290" s="5"/>
      <c r="W290" s="5"/>
      <c r="X290" s="5"/>
      <c r="Y290" s="5"/>
      <c r="Z290" s="5"/>
    </row>
    <row r="291" spans="1:26" x14ac:dyDescent="0.25">
      <c r="A291" s="257"/>
      <c r="B291" s="5" t="s">
        <v>2224</v>
      </c>
      <c r="C291" s="93" t="s">
        <v>843</v>
      </c>
      <c r="D291" s="93">
        <v>9</v>
      </c>
      <c r="E291" s="542"/>
      <c r="F291" s="437">
        <f t="shared" si="12"/>
        <v>0</v>
      </c>
      <c r="G291" s="401"/>
      <c r="H291" s="5"/>
      <c r="I291" s="5"/>
      <c r="J291" s="5"/>
      <c r="K291" s="5"/>
      <c r="L291" s="5"/>
      <c r="M291" s="5"/>
      <c r="N291" s="5"/>
      <c r="O291" s="5"/>
      <c r="P291" s="5"/>
      <c r="Q291" s="5"/>
      <c r="R291" s="5"/>
      <c r="S291" s="5"/>
      <c r="T291" s="5"/>
      <c r="U291" s="5"/>
      <c r="V291" s="5"/>
      <c r="W291" s="5"/>
      <c r="X291" s="5"/>
      <c r="Y291" s="5"/>
      <c r="Z291" s="5"/>
    </row>
    <row r="292" spans="1:26" x14ac:dyDescent="0.25">
      <c r="A292" s="257"/>
      <c r="B292" s="5" t="s">
        <v>2225</v>
      </c>
      <c r="C292" s="93" t="s">
        <v>843</v>
      </c>
      <c r="D292" s="93">
        <v>2</v>
      </c>
      <c r="E292" s="542"/>
      <c r="F292" s="437">
        <f t="shared" si="12"/>
        <v>0</v>
      </c>
      <c r="G292" s="401"/>
      <c r="H292" s="5"/>
      <c r="I292" s="5"/>
      <c r="J292" s="5"/>
      <c r="K292" s="5"/>
      <c r="L292" s="5"/>
      <c r="M292" s="5"/>
      <c r="N292" s="5"/>
      <c r="O292" s="5"/>
      <c r="P292" s="5"/>
      <c r="Q292" s="5"/>
      <c r="R292" s="5"/>
      <c r="S292" s="5"/>
      <c r="T292" s="5"/>
      <c r="U292" s="5"/>
      <c r="V292" s="5"/>
      <c r="W292" s="5"/>
      <c r="X292" s="5"/>
      <c r="Y292" s="5"/>
      <c r="Z292" s="5"/>
    </row>
    <row r="293" spans="1:26" x14ac:dyDescent="0.25">
      <c r="A293" s="158"/>
      <c r="B293" s="5"/>
      <c r="C293" s="255"/>
      <c r="D293" s="255"/>
      <c r="E293" s="549"/>
      <c r="F293" s="550"/>
      <c r="G293" s="401"/>
      <c r="H293" s="5"/>
      <c r="I293" s="5"/>
      <c r="J293" s="5"/>
      <c r="K293" s="5"/>
      <c r="L293" s="5"/>
      <c r="M293" s="5"/>
      <c r="N293" s="5"/>
      <c r="O293" s="5"/>
      <c r="P293" s="5"/>
      <c r="Q293" s="5"/>
      <c r="R293" s="5"/>
      <c r="S293" s="5"/>
      <c r="T293" s="5"/>
      <c r="U293" s="5"/>
      <c r="V293" s="5"/>
      <c r="W293" s="5"/>
      <c r="X293" s="5"/>
      <c r="Y293" s="5"/>
      <c r="Z293" s="5"/>
    </row>
    <row r="294" spans="1:26" ht="60" x14ac:dyDescent="0.25">
      <c r="A294" s="158" t="s">
        <v>2226</v>
      </c>
      <c r="B294" s="5" t="s">
        <v>2262</v>
      </c>
      <c r="C294" s="127"/>
      <c r="D294" s="246"/>
      <c r="E294" s="549"/>
      <c r="F294" s="437"/>
      <c r="G294" s="401"/>
      <c r="H294" s="5"/>
      <c r="I294" s="5"/>
      <c r="J294" s="5"/>
      <c r="K294" s="5"/>
      <c r="L294" s="5"/>
      <c r="M294" s="5"/>
      <c r="N294" s="5"/>
      <c r="O294" s="5"/>
      <c r="P294" s="5"/>
      <c r="Q294" s="5"/>
      <c r="R294" s="5"/>
      <c r="S294" s="5"/>
      <c r="T294" s="5"/>
      <c r="U294" s="5"/>
      <c r="V294" s="5"/>
      <c r="W294" s="5"/>
      <c r="X294" s="5"/>
      <c r="Y294" s="5"/>
      <c r="Z294" s="5"/>
    </row>
    <row r="295" spans="1:26" ht="60" x14ac:dyDescent="0.25">
      <c r="A295" s="144"/>
      <c r="B295" s="5" t="s">
        <v>2263</v>
      </c>
      <c r="C295" s="127"/>
      <c r="D295" s="246"/>
      <c r="E295" s="549"/>
      <c r="F295" s="437"/>
      <c r="G295" s="401"/>
      <c r="H295" s="5"/>
      <c r="I295" s="5"/>
      <c r="J295" s="5"/>
      <c r="K295" s="5"/>
      <c r="L295" s="5"/>
      <c r="M295" s="5"/>
      <c r="N295" s="5"/>
      <c r="O295" s="5"/>
      <c r="P295" s="5"/>
      <c r="Q295" s="5"/>
      <c r="R295" s="5"/>
      <c r="S295" s="5"/>
      <c r="T295" s="5"/>
      <c r="U295" s="5"/>
      <c r="V295" s="5"/>
      <c r="W295" s="5"/>
      <c r="X295" s="5"/>
      <c r="Y295" s="5"/>
      <c r="Z295" s="5"/>
    </row>
    <row r="296" spans="1:26" x14ac:dyDescent="0.25">
      <c r="A296" s="144"/>
      <c r="B296" s="5" t="s">
        <v>2264</v>
      </c>
      <c r="C296" s="127"/>
      <c r="D296" s="246"/>
      <c r="E296" s="549"/>
      <c r="F296" s="437"/>
      <c r="G296" s="401"/>
      <c r="H296" s="5"/>
      <c r="I296" s="5"/>
      <c r="J296" s="5"/>
      <c r="K296" s="5"/>
      <c r="L296" s="5"/>
      <c r="M296" s="5"/>
      <c r="N296" s="5"/>
      <c r="O296" s="5"/>
      <c r="P296" s="5"/>
      <c r="Q296" s="5"/>
      <c r="R296" s="5"/>
      <c r="S296" s="5"/>
      <c r="T296" s="5"/>
      <c r="U296" s="5"/>
      <c r="V296" s="5"/>
      <c r="W296" s="5"/>
      <c r="X296" s="5"/>
      <c r="Y296" s="5"/>
      <c r="Z296" s="5"/>
    </row>
    <row r="297" spans="1:26" x14ac:dyDescent="0.25">
      <c r="A297" s="158"/>
      <c r="B297" s="25" t="s">
        <v>991</v>
      </c>
      <c r="C297" s="127" t="s">
        <v>843</v>
      </c>
      <c r="D297" s="246">
        <v>1</v>
      </c>
      <c r="E297" s="542"/>
      <c r="F297" s="437">
        <f>$D297*E297</f>
        <v>0</v>
      </c>
      <c r="G297" s="401"/>
      <c r="H297" s="5"/>
      <c r="I297" s="5"/>
      <c r="J297" s="5"/>
      <c r="K297" s="5"/>
      <c r="L297" s="5"/>
      <c r="M297" s="5"/>
      <c r="N297" s="5"/>
      <c r="O297" s="5"/>
      <c r="P297" s="5"/>
      <c r="Q297" s="5"/>
      <c r="R297" s="5"/>
      <c r="S297" s="5"/>
      <c r="T297" s="5"/>
      <c r="U297" s="5"/>
      <c r="V297" s="5"/>
      <c r="W297" s="5"/>
      <c r="X297" s="5"/>
      <c r="Y297" s="5"/>
      <c r="Z297" s="5"/>
    </row>
    <row r="298" spans="1:26" x14ac:dyDescent="0.25">
      <c r="A298" s="257"/>
      <c r="B298" s="5"/>
      <c r="C298" s="127"/>
      <c r="D298" s="246"/>
      <c r="E298" s="542"/>
      <c r="F298" s="437"/>
      <c r="G298" s="401"/>
      <c r="H298" s="5"/>
      <c r="I298" s="5"/>
      <c r="J298" s="5"/>
      <c r="K298" s="5"/>
      <c r="L298" s="5"/>
      <c r="M298" s="5"/>
      <c r="N298" s="5"/>
      <c r="O298" s="5"/>
      <c r="P298" s="5"/>
      <c r="Q298" s="5"/>
      <c r="R298" s="5"/>
      <c r="S298" s="5"/>
      <c r="T298" s="5"/>
      <c r="U298" s="5"/>
      <c r="V298" s="5"/>
      <c r="W298" s="5"/>
      <c r="X298" s="5"/>
      <c r="Y298" s="5"/>
      <c r="Z298" s="5"/>
    </row>
    <row r="299" spans="1:26" ht="60" x14ac:dyDescent="0.25">
      <c r="A299" s="158" t="s">
        <v>2229</v>
      </c>
      <c r="B299" s="5" t="s">
        <v>2265</v>
      </c>
      <c r="C299" s="127"/>
      <c r="D299" s="246"/>
      <c r="E299" s="542"/>
      <c r="F299" s="437"/>
      <c r="G299" s="401"/>
      <c r="H299" s="5"/>
      <c r="I299" s="5"/>
      <c r="J299" s="5"/>
      <c r="K299" s="5"/>
      <c r="L299" s="5"/>
      <c r="M299" s="5"/>
      <c r="N299" s="5"/>
      <c r="O299" s="5"/>
      <c r="P299" s="5"/>
      <c r="Q299" s="5"/>
      <c r="R299" s="5"/>
      <c r="S299" s="5"/>
      <c r="T299" s="5"/>
      <c r="U299" s="5"/>
      <c r="V299" s="5"/>
      <c r="W299" s="5"/>
      <c r="X299" s="5"/>
      <c r="Y299" s="5"/>
      <c r="Z299" s="5"/>
    </row>
    <row r="300" spans="1:26" x14ac:dyDescent="0.25">
      <c r="A300" s="257"/>
      <c r="B300" s="5" t="s">
        <v>2266</v>
      </c>
      <c r="C300" s="127"/>
      <c r="D300" s="246"/>
      <c r="E300" s="542"/>
      <c r="F300" s="437"/>
      <c r="G300" s="401"/>
      <c r="H300" s="5"/>
      <c r="I300" s="5"/>
      <c r="J300" s="5"/>
      <c r="K300" s="5"/>
      <c r="L300" s="5"/>
      <c r="M300" s="5"/>
      <c r="N300" s="5"/>
      <c r="O300" s="5"/>
      <c r="P300" s="5"/>
      <c r="Q300" s="5"/>
      <c r="R300" s="5"/>
      <c r="S300" s="5"/>
      <c r="T300" s="5"/>
      <c r="U300" s="5"/>
      <c r="V300" s="5"/>
      <c r="W300" s="5"/>
      <c r="X300" s="5"/>
      <c r="Y300" s="5"/>
      <c r="Z300" s="5"/>
    </row>
    <row r="301" spans="1:26" ht="17.25" x14ac:dyDescent="0.25">
      <c r="A301" s="257"/>
      <c r="B301" s="5" t="s">
        <v>2267</v>
      </c>
      <c r="C301" s="127"/>
      <c r="D301" s="246"/>
      <c r="E301" s="542"/>
      <c r="F301" s="437"/>
      <c r="G301" s="401"/>
      <c r="H301" s="5"/>
      <c r="I301" s="5"/>
      <c r="J301" s="5"/>
      <c r="K301" s="5"/>
      <c r="L301" s="5"/>
      <c r="M301" s="5"/>
      <c r="N301" s="5"/>
      <c r="O301" s="5"/>
      <c r="P301" s="5"/>
      <c r="Q301" s="5"/>
      <c r="R301" s="5"/>
      <c r="S301" s="5"/>
      <c r="T301" s="5"/>
      <c r="U301" s="5"/>
      <c r="V301" s="5"/>
      <c r="W301" s="5"/>
      <c r="X301" s="5"/>
      <c r="Y301" s="5"/>
      <c r="Z301" s="5"/>
    </row>
    <row r="302" spans="1:26" ht="17.25" x14ac:dyDescent="0.25">
      <c r="A302" s="257"/>
      <c r="B302" s="5" t="s">
        <v>2268</v>
      </c>
      <c r="C302" s="127"/>
      <c r="D302" s="246"/>
      <c r="E302" s="542"/>
      <c r="F302" s="437"/>
      <c r="G302" s="401"/>
      <c r="H302" s="5"/>
      <c r="I302" s="5"/>
      <c r="J302" s="5"/>
      <c r="K302" s="5"/>
      <c r="L302" s="5"/>
      <c r="M302" s="5"/>
      <c r="N302" s="5"/>
      <c r="O302" s="5"/>
      <c r="P302" s="5"/>
      <c r="Q302" s="5"/>
      <c r="R302" s="5"/>
      <c r="S302" s="5"/>
      <c r="T302" s="5"/>
      <c r="U302" s="5"/>
      <c r="V302" s="5"/>
      <c r="W302" s="5"/>
      <c r="X302" s="5"/>
      <c r="Y302" s="5"/>
      <c r="Z302" s="5"/>
    </row>
    <row r="303" spans="1:26" ht="17.25" x14ac:dyDescent="0.25">
      <c r="A303" s="257"/>
      <c r="B303" s="5" t="s">
        <v>2269</v>
      </c>
      <c r="C303" s="127"/>
      <c r="D303" s="246"/>
      <c r="E303" s="542"/>
      <c r="F303" s="437"/>
      <c r="G303" s="401"/>
      <c r="H303" s="5"/>
      <c r="I303" s="5"/>
      <c r="J303" s="5"/>
      <c r="K303" s="5"/>
      <c r="L303" s="5"/>
      <c r="M303" s="5"/>
      <c r="N303" s="5"/>
      <c r="O303" s="5"/>
      <c r="P303" s="5"/>
      <c r="Q303" s="5"/>
      <c r="R303" s="5"/>
      <c r="S303" s="5"/>
      <c r="T303" s="5"/>
      <c r="U303" s="5"/>
      <c r="V303" s="5"/>
      <c r="W303" s="5"/>
      <c r="X303" s="5"/>
      <c r="Y303" s="5"/>
      <c r="Z303" s="5"/>
    </row>
    <row r="304" spans="1:26" x14ac:dyDescent="0.25">
      <c r="A304" s="257"/>
      <c r="B304" s="5" t="s">
        <v>2270</v>
      </c>
      <c r="C304" s="127"/>
      <c r="D304" s="246"/>
      <c r="E304" s="542"/>
      <c r="F304" s="437"/>
      <c r="G304" s="401"/>
      <c r="H304" s="5"/>
      <c r="I304" s="5"/>
      <c r="J304" s="5"/>
      <c r="K304" s="5"/>
      <c r="L304" s="5"/>
      <c r="M304" s="5"/>
      <c r="N304" s="5"/>
      <c r="O304" s="5"/>
      <c r="P304" s="5"/>
      <c r="Q304" s="5"/>
      <c r="R304" s="5"/>
      <c r="S304" s="5"/>
      <c r="T304" s="5"/>
      <c r="U304" s="5"/>
      <c r="V304" s="5"/>
      <c r="W304" s="5"/>
      <c r="X304" s="5"/>
      <c r="Y304" s="5"/>
      <c r="Z304" s="5"/>
    </row>
    <row r="305" spans="1:26" x14ac:dyDescent="0.25">
      <c r="A305" s="158"/>
      <c r="B305" s="25" t="s">
        <v>991</v>
      </c>
      <c r="C305" s="127" t="s">
        <v>843</v>
      </c>
      <c r="D305" s="246">
        <v>1</v>
      </c>
      <c r="E305" s="542"/>
      <c r="F305" s="437">
        <f>$D305*E305</f>
        <v>0</v>
      </c>
      <c r="G305" s="401"/>
      <c r="H305" s="5"/>
      <c r="I305" s="5"/>
      <c r="J305" s="5"/>
      <c r="K305" s="5"/>
      <c r="L305" s="5"/>
      <c r="M305" s="5"/>
      <c r="N305" s="5"/>
      <c r="O305" s="5"/>
      <c r="P305" s="5"/>
      <c r="Q305" s="5"/>
      <c r="R305" s="5"/>
      <c r="S305" s="5"/>
      <c r="T305" s="5"/>
      <c r="U305" s="5"/>
      <c r="V305" s="5"/>
      <c r="W305" s="5"/>
      <c r="X305" s="5"/>
      <c r="Y305" s="5"/>
      <c r="Z305" s="5"/>
    </row>
    <row r="306" spans="1:26" x14ac:dyDescent="0.25">
      <c r="A306" s="258"/>
      <c r="B306" s="378"/>
      <c r="C306" s="127"/>
      <c r="D306" s="246"/>
      <c r="E306" s="542"/>
      <c r="F306" s="437"/>
      <c r="G306" s="401"/>
      <c r="H306" s="5"/>
      <c r="I306" s="5"/>
      <c r="J306" s="5"/>
      <c r="K306" s="5"/>
      <c r="L306" s="5"/>
      <c r="M306" s="5"/>
      <c r="N306" s="5"/>
      <c r="O306" s="5"/>
      <c r="P306" s="5"/>
      <c r="Q306" s="5"/>
      <c r="R306" s="5"/>
      <c r="S306" s="5"/>
      <c r="T306" s="5"/>
      <c r="U306" s="5"/>
      <c r="V306" s="5"/>
      <c r="W306" s="5"/>
      <c r="X306" s="5"/>
      <c r="Y306" s="5"/>
      <c r="Z306" s="5"/>
    </row>
    <row r="307" spans="1:26" x14ac:dyDescent="0.25">
      <c r="A307" s="259"/>
      <c r="B307" s="376" t="s">
        <v>2271</v>
      </c>
      <c r="C307" s="249"/>
      <c r="D307" s="250"/>
      <c r="E307" s="543"/>
      <c r="F307" s="551">
        <f>SUM(F247:F305)</f>
        <v>0</v>
      </c>
      <c r="G307" s="545"/>
      <c r="H307" s="5"/>
      <c r="I307" s="5"/>
      <c r="J307" s="5"/>
      <c r="K307" s="5"/>
      <c r="L307" s="5"/>
      <c r="M307" s="5"/>
      <c r="N307" s="5"/>
      <c r="O307" s="5"/>
      <c r="P307" s="5"/>
      <c r="Q307" s="5"/>
      <c r="R307" s="5"/>
      <c r="S307" s="5"/>
      <c r="T307" s="5"/>
      <c r="U307" s="5"/>
      <c r="V307" s="5"/>
      <c r="W307" s="5"/>
      <c r="X307" s="5"/>
      <c r="Y307" s="5"/>
      <c r="Z307" s="5"/>
    </row>
    <row r="308" spans="1:26" x14ac:dyDescent="0.25">
      <c r="A308" s="1"/>
      <c r="B308" s="5"/>
      <c r="C308" s="2"/>
      <c r="D308" s="3"/>
      <c r="E308" s="434"/>
      <c r="F308" s="400"/>
      <c r="G308" s="401"/>
      <c r="H308" s="5"/>
      <c r="I308" s="5"/>
      <c r="J308" s="5"/>
      <c r="K308" s="5"/>
      <c r="L308" s="5"/>
      <c r="M308" s="5"/>
      <c r="N308" s="5"/>
      <c r="O308" s="5"/>
      <c r="P308" s="5"/>
      <c r="Q308" s="5"/>
      <c r="R308" s="5"/>
      <c r="S308" s="5"/>
      <c r="T308" s="5"/>
      <c r="U308" s="5"/>
      <c r="V308" s="5"/>
      <c r="W308" s="5"/>
      <c r="X308" s="5"/>
      <c r="Y308" s="5"/>
      <c r="Z308" s="5"/>
    </row>
    <row r="309" spans="1:26" x14ac:dyDescent="0.25">
      <c r="A309" s="71" t="s">
        <v>1663</v>
      </c>
      <c r="B309" s="72" t="s">
        <v>2272</v>
      </c>
      <c r="C309" s="72"/>
      <c r="D309" s="72"/>
      <c r="E309" s="410"/>
      <c r="F309" s="411">
        <f>F307+F242+F191</f>
        <v>0</v>
      </c>
      <c r="G309" s="439"/>
      <c r="H309" s="5"/>
      <c r="I309" s="5"/>
      <c r="J309" s="5"/>
      <c r="K309" s="5"/>
      <c r="L309" s="5"/>
      <c r="M309" s="5"/>
      <c r="N309" s="5"/>
      <c r="O309" s="5"/>
      <c r="P309" s="5"/>
      <c r="Q309" s="5"/>
      <c r="R309" s="5"/>
      <c r="S309" s="5"/>
      <c r="T309" s="5"/>
      <c r="U309" s="5"/>
      <c r="V309" s="5"/>
      <c r="W309" s="5"/>
      <c r="X309" s="5"/>
      <c r="Y309" s="5"/>
      <c r="Z309" s="5"/>
    </row>
    <row r="310" spans="1:26" x14ac:dyDescent="0.25">
      <c r="A310" s="1"/>
      <c r="B310" s="5"/>
      <c r="C310" s="2"/>
      <c r="D310" s="3"/>
      <c r="E310" s="434"/>
      <c r="F310" s="400"/>
      <c r="G310" s="401"/>
      <c r="H310" s="5"/>
      <c r="I310" s="5"/>
      <c r="J310" s="5"/>
      <c r="K310" s="5"/>
      <c r="L310" s="5"/>
      <c r="M310" s="5"/>
      <c r="N310" s="5"/>
      <c r="O310" s="5"/>
      <c r="P310" s="5"/>
      <c r="Q310" s="5"/>
      <c r="R310" s="5"/>
      <c r="S310" s="5"/>
      <c r="T310" s="5"/>
      <c r="U310" s="5"/>
      <c r="V310" s="5"/>
      <c r="W310" s="5"/>
      <c r="X310" s="5"/>
      <c r="Y310" s="5"/>
      <c r="Z310" s="5"/>
    </row>
    <row r="311" spans="1:26" x14ac:dyDescent="0.25">
      <c r="A311" s="141" t="s">
        <v>1666</v>
      </c>
      <c r="B311" s="351" t="s">
        <v>2273</v>
      </c>
      <c r="C311" s="142"/>
      <c r="D311" s="142"/>
      <c r="E311" s="526"/>
      <c r="F311" s="527"/>
      <c r="G311" s="407"/>
      <c r="H311" s="5"/>
      <c r="I311" s="5"/>
      <c r="J311" s="5"/>
      <c r="K311" s="5"/>
      <c r="L311" s="5"/>
      <c r="M311" s="5"/>
      <c r="N311" s="5"/>
      <c r="O311" s="5"/>
      <c r="P311" s="5"/>
      <c r="Q311" s="5"/>
      <c r="R311" s="5"/>
      <c r="S311" s="5"/>
      <c r="T311" s="5"/>
      <c r="U311" s="5"/>
      <c r="V311" s="5"/>
      <c r="W311" s="5"/>
      <c r="X311" s="5"/>
      <c r="Y311" s="5"/>
      <c r="Z311" s="5"/>
    </row>
    <row r="312" spans="1:26" ht="22.5" x14ac:dyDescent="0.25">
      <c r="A312" s="53" t="s">
        <v>720</v>
      </c>
      <c r="B312" s="53" t="s">
        <v>721</v>
      </c>
      <c r="C312" s="53" t="s">
        <v>722</v>
      </c>
      <c r="D312" s="53" t="s">
        <v>723</v>
      </c>
      <c r="E312" s="432" t="s">
        <v>724</v>
      </c>
      <c r="F312" s="398" t="s">
        <v>725</v>
      </c>
      <c r="G312" s="399" t="s">
        <v>726</v>
      </c>
      <c r="H312" s="5"/>
      <c r="I312" s="5"/>
      <c r="J312" s="5"/>
      <c r="K312" s="5"/>
      <c r="L312" s="5"/>
      <c r="M312" s="5"/>
      <c r="N312" s="5"/>
      <c r="O312" s="5"/>
      <c r="P312" s="5"/>
      <c r="Q312" s="5"/>
      <c r="R312" s="5"/>
      <c r="S312" s="5"/>
      <c r="T312" s="5"/>
      <c r="U312" s="5"/>
      <c r="V312" s="5"/>
      <c r="W312" s="5"/>
      <c r="X312" s="5"/>
      <c r="Y312" s="5"/>
      <c r="Z312" s="5"/>
    </row>
    <row r="313" spans="1:26" x14ac:dyDescent="0.25">
      <c r="A313" s="1"/>
      <c r="B313" s="5"/>
      <c r="C313" s="122"/>
      <c r="D313" s="3"/>
      <c r="E313" s="434"/>
      <c r="F313" s="400"/>
      <c r="G313" s="401"/>
      <c r="H313" s="5"/>
      <c r="I313" s="5"/>
      <c r="J313" s="5"/>
      <c r="K313" s="5"/>
      <c r="L313" s="5"/>
      <c r="M313" s="5"/>
      <c r="N313" s="5"/>
      <c r="O313" s="5"/>
      <c r="P313" s="5"/>
      <c r="Q313" s="5"/>
      <c r="R313" s="5"/>
      <c r="S313" s="5"/>
      <c r="T313" s="5"/>
      <c r="U313" s="5"/>
      <c r="V313" s="5"/>
      <c r="W313" s="5"/>
      <c r="X313" s="5"/>
      <c r="Y313" s="5"/>
      <c r="Z313" s="5"/>
    </row>
    <row r="314" spans="1:26" x14ac:dyDescent="0.25">
      <c r="A314" s="244" t="s">
        <v>2274</v>
      </c>
      <c r="B314" s="375" t="s">
        <v>773</v>
      </c>
      <c r="C314" s="157"/>
      <c r="D314" s="261"/>
      <c r="E314" s="552"/>
      <c r="F314" s="553"/>
      <c r="G314" s="401"/>
      <c r="H314" s="5"/>
      <c r="I314" s="5"/>
      <c r="J314" s="5"/>
      <c r="K314" s="5"/>
      <c r="L314" s="5"/>
      <c r="M314" s="5"/>
      <c r="N314" s="5"/>
      <c r="O314" s="5"/>
      <c r="P314" s="5"/>
      <c r="Q314" s="5"/>
      <c r="R314" s="5"/>
      <c r="S314" s="5"/>
      <c r="T314" s="5"/>
      <c r="U314" s="5"/>
      <c r="V314" s="5"/>
      <c r="W314" s="5"/>
      <c r="X314" s="5"/>
      <c r="Y314" s="5"/>
      <c r="Z314" s="5"/>
    </row>
    <row r="315" spans="1:26" x14ac:dyDescent="0.25">
      <c r="A315" s="262"/>
      <c r="B315" s="317"/>
      <c r="C315" s="263"/>
      <c r="D315" s="208"/>
      <c r="E315" s="554"/>
      <c r="F315" s="437"/>
      <c r="G315" s="401"/>
      <c r="H315" s="5"/>
      <c r="I315" s="5"/>
      <c r="J315" s="5"/>
      <c r="K315" s="5"/>
      <c r="L315" s="5"/>
      <c r="M315" s="5"/>
      <c r="N315" s="5"/>
      <c r="O315" s="5"/>
      <c r="P315" s="5"/>
      <c r="Q315" s="5"/>
      <c r="R315" s="5"/>
      <c r="S315" s="5"/>
      <c r="T315" s="5"/>
      <c r="U315" s="5"/>
      <c r="V315" s="5"/>
      <c r="W315" s="5"/>
      <c r="X315" s="5"/>
      <c r="Y315" s="5"/>
      <c r="Z315" s="5"/>
    </row>
    <row r="316" spans="1:26" ht="152.25" x14ac:dyDescent="0.25">
      <c r="A316" s="158" t="s">
        <v>727</v>
      </c>
      <c r="B316" s="5" t="s">
        <v>2275</v>
      </c>
      <c r="C316" s="127"/>
      <c r="D316" s="208"/>
      <c r="E316" s="554"/>
      <c r="F316" s="437"/>
      <c r="G316" s="401"/>
      <c r="H316" s="5"/>
      <c r="I316" s="5"/>
      <c r="J316" s="5"/>
      <c r="K316" s="5"/>
      <c r="L316" s="5"/>
      <c r="M316" s="5"/>
      <c r="N316" s="5"/>
      <c r="O316" s="5"/>
      <c r="P316" s="5"/>
      <c r="Q316" s="5"/>
      <c r="R316" s="5"/>
      <c r="S316" s="5"/>
      <c r="T316" s="5"/>
      <c r="U316" s="5"/>
      <c r="V316" s="5"/>
      <c r="W316" s="5"/>
      <c r="X316" s="5"/>
      <c r="Y316" s="5"/>
      <c r="Z316" s="5"/>
    </row>
    <row r="317" spans="1:26" ht="17.25" x14ac:dyDescent="0.25">
      <c r="A317" s="158"/>
      <c r="B317" s="100" t="s">
        <v>2276</v>
      </c>
      <c r="C317" s="127" t="s">
        <v>2277</v>
      </c>
      <c r="D317" s="208">
        <v>15</v>
      </c>
      <c r="E317" s="554"/>
      <c r="F317" s="437">
        <f t="shared" ref="F317:F318" si="13">$D317*E317</f>
        <v>0</v>
      </c>
      <c r="G317" s="401"/>
      <c r="H317" s="5"/>
      <c r="I317" s="5"/>
      <c r="J317" s="5"/>
      <c r="K317" s="5"/>
      <c r="L317" s="5"/>
      <c r="M317" s="5"/>
      <c r="N317" s="5"/>
      <c r="O317" s="5"/>
      <c r="P317" s="5"/>
      <c r="Q317" s="5"/>
      <c r="R317" s="5"/>
      <c r="S317" s="5"/>
      <c r="T317" s="5"/>
      <c r="U317" s="5"/>
      <c r="V317" s="5"/>
      <c r="W317" s="5"/>
      <c r="X317" s="5"/>
      <c r="Y317" s="5"/>
      <c r="Z317" s="5"/>
    </row>
    <row r="318" spans="1:26" ht="17.25" x14ac:dyDescent="0.25">
      <c r="A318" s="158"/>
      <c r="B318" s="100" t="s">
        <v>2278</v>
      </c>
      <c r="C318" s="127" t="s">
        <v>2279</v>
      </c>
      <c r="D318" s="208">
        <v>6</v>
      </c>
      <c r="E318" s="554"/>
      <c r="F318" s="437">
        <f t="shared" si="13"/>
        <v>0</v>
      </c>
      <c r="G318" s="401"/>
      <c r="H318" s="5"/>
      <c r="I318" s="5"/>
      <c r="J318" s="5"/>
      <c r="K318" s="5"/>
      <c r="L318" s="5"/>
      <c r="M318" s="5"/>
      <c r="N318" s="5"/>
      <c r="O318" s="5"/>
      <c r="P318" s="5"/>
      <c r="Q318" s="5"/>
      <c r="R318" s="5"/>
      <c r="S318" s="5"/>
      <c r="T318" s="5"/>
      <c r="U318" s="5"/>
      <c r="V318" s="5"/>
      <c r="W318" s="5"/>
      <c r="X318" s="5"/>
      <c r="Y318" s="5"/>
      <c r="Z318" s="5"/>
    </row>
    <row r="319" spans="1:26" x14ac:dyDescent="0.25">
      <c r="A319" s="144"/>
      <c r="B319" s="5"/>
      <c r="C319" s="245"/>
      <c r="D319" s="208"/>
      <c r="E319" s="555"/>
      <c r="F319" s="437"/>
      <c r="G319" s="401"/>
      <c r="H319" s="5"/>
      <c r="I319" s="5"/>
      <c r="J319" s="5"/>
      <c r="K319" s="5"/>
      <c r="L319" s="5"/>
      <c r="M319" s="5"/>
      <c r="N319" s="5"/>
      <c r="O319" s="5"/>
      <c r="P319" s="5"/>
      <c r="Q319" s="5"/>
      <c r="R319" s="5"/>
      <c r="S319" s="5"/>
      <c r="T319" s="5"/>
      <c r="U319" s="5"/>
      <c r="V319" s="5"/>
      <c r="W319" s="5"/>
      <c r="X319" s="5"/>
      <c r="Y319" s="5"/>
      <c r="Z319" s="5"/>
    </row>
    <row r="320" spans="1:26" ht="60" x14ac:dyDescent="0.25">
      <c r="A320" s="158" t="s">
        <v>945</v>
      </c>
      <c r="B320" s="5" t="s">
        <v>2280</v>
      </c>
      <c r="C320" s="222"/>
      <c r="D320" s="208"/>
      <c r="E320" s="554"/>
      <c r="F320" s="437"/>
      <c r="G320" s="401"/>
      <c r="H320" s="5"/>
      <c r="I320" s="5"/>
      <c r="J320" s="5"/>
      <c r="K320" s="5"/>
      <c r="L320" s="5"/>
      <c r="M320" s="5"/>
      <c r="N320" s="5"/>
      <c r="O320" s="5"/>
      <c r="P320" s="5"/>
      <c r="Q320" s="5"/>
      <c r="R320" s="5"/>
      <c r="S320" s="5"/>
      <c r="T320" s="5"/>
      <c r="U320" s="5"/>
      <c r="V320" s="5"/>
      <c r="W320" s="5"/>
      <c r="X320" s="5"/>
      <c r="Y320" s="5"/>
      <c r="Z320" s="5"/>
    </row>
    <row r="321" spans="1:26" ht="17.25" x14ac:dyDescent="0.25">
      <c r="A321" s="158"/>
      <c r="B321" s="100" t="s">
        <v>2276</v>
      </c>
      <c r="C321" s="264" t="s">
        <v>2281</v>
      </c>
      <c r="D321" s="208">
        <v>12</v>
      </c>
      <c r="E321" s="554"/>
      <c r="F321" s="437">
        <f t="shared" ref="F321:F322" si="14">$D321*E321</f>
        <v>0</v>
      </c>
      <c r="G321" s="401"/>
      <c r="H321" s="5"/>
      <c r="I321" s="5"/>
      <c r="J321" s="5"/>
      <c r="K321" s="5"/>
      <c r="L321" s="5"/>
      <c r="M321" s="5"/>
      <c r="N321" s="5"/>
      <c r="O321" s="5"/>
      <c r="P321" s="5"/>
      <c r="Q321" s="5"/>
      <c r="R321" s="5"/>
      <c r="S321" s="5"/>
      <c r="T321" s="5"/>
      <c r="U321" s="5"/>
      <c r="V321" s="5"/>
      <c r="W321" s="5"/>
      <c r="X321" s="5"/>
      <c r="Y321" s="5"/>
      <c r="Z321" s="5"/>
    </row>
    <row r="322" spans="1:26" ht="17.25" x14ac:dyDescent="0.25">
      <c r="A322" s="158"/>
      <c r="B322" s="100" t="s">
        <v>2278</v>
      </c>
      <c r="C322" s="264" t="s">
        <v>2282</v>
      </c>
      <c r="D322" s="208">
        <v>5</v>
      </c>
      <c r="E322" s="554"/>
      <c r="F322" s="437">
        <f t="shared" si="14"/>
        <v>0</v>
      </c>
      <c r="G322" s="401"/>
      <c r="H322" s="5"/>
      <c r="I322" s="5"/>
      <c r="J322" s="5"/>
      <c r="K322" s="5"/>
      <c r="L322" s="5"/>
      <c r="M322" s="5"/>
      <c r="N322" s="5"/>
      <c r="O322" s="5"/>
      <c r="P322" s="5"/>
      <c r="Q322" s="5"/>
      <c r="R322" s="5"/>
      <c r="S322" s="5"/>
      <c r="T322" s="5"/>
      <c r="U322" s="5"/>
      <c r="V322" s="5"/>
      <c r="W322" s="5"/>
      <c r="X322" s="5"/>
      <c r="Y322" s="5"/>
      <c r="Z322" s="5"/>
    </row>
    <row r="323" spans="1:26" x14ac:dyDescent="0.25">
      <c r="A323" s="144"/>
      <c r="B323" s="5"/>
      <c r="C323" s="245"/>
      <c r="D323" s="208"/>
      <c r="E323" s="555"/>
      <c r="F323" s="437"/>
      <c r="G323" s="401"/>
      <c r="H323" s="5"/>
      <c r="I323" s="5"/>
      <c r="J323" s="5"/>
      <c r="K323" s="5"/>
      <c r="L323" s="5"/>
      <c r="M323" s="5"/>
      <c r="N323" s="5"/>
      <c r="O323" s="5"/>
      <c r="P323" s="5"/>
      <c r="Q323" s="5"/>
      <c r="R323" s="5"/>
      <c r="S323" s="5"/>
      <c r="T323" s="5"/>
      <c r="U323" s="5"/>
      <c r="V323" s="5"/>
      <c r="W323" s="5"/>
      <c r="X323" s="5"/>
      <c r="Y323" s="5"/>
      <c r="Z323" s="5"/>
    </row>
    <row r="324" spans="1:26" ht="60" x14ac:dyDescent="0.25">
      <c r="A324" s="158" t="s">
        <v>1323</v>
      </c>
      <c r="B324" s="25" t="s">
        <v>2283</v>
      </c>
      <c r="C324" s="127"/>
      <c r="D324" s="170"/>
      <c r="E324" s="555"/>
      <c r="F324" s="437"/>
      <c r="G324" s="401"/>
      <c r="H324" s="5"/>
      <c r="I324" s="5"/>
      <c r="J324" s="5"/>
      <c r="K324" s="5"/>
      <c r="L324" s="5"/>
      <c r="M324" s="5"/>
      <c r="N324" s="5"/>
      <c r="O324" s="5"/>
      <c r="P324" s="5"/>
      <c r="Q324" s="5"/>
      <c r="R324" s="5"/>
      <c r="S324" s="5"/>
      <c r="T324" s="5"/>
      <c r="U324" s="5"/>
      <c r="V324" s="5"/>
      <c r="W324" s="5"/>
      <c r="X324" s="5"/>
      <c r="Y324" s="5"/>
      <c r="Z324" s="5"/>
    </row>
    <row r="325" spans="1:26" ht="17.25" x14ac:dyDescent="0.25">
      <c r="A325" s="158"/>
      <c r="B325" s="100" t="s">
        <v>2276</v>
      </c>
      <c r="C325" s="192" t="s">
        <v>2284</v>
      </c>
      <c r="D325" s="208">
        <v>5</v>
      </c>
      <c r="E325" s="554"/>
      <c r="F325" s="437">
        <f t="shared" ref="F325:F326" si="15">$D325*E325</f>
        <v>0</v>
      </c>
      <c r="G325" s="401"/>
      <c r="H325" s="5"/>
      <c r="I325" s="5"/>
      <c r="J325" s="5"/>
      <c r="K325" s="5"/>
      <c r="L325" s="5"/>
      <c r="M325" s="5"/>
      <c r="N325" s="5"/>
      <c r="O325" s="5"/>
      <c r="P325" s="5"/>
      <c r="Q325" s="5"/>
      <c r="R325" s="5"/>
      <c r="S325" s="5"/>
      <c r="T325" s="5"/>
      <c r="U325" s="5"/>
      <c r="V325" s="5"/>
      <c r="W325" s="5"/>
      <c r="X325" s="5"/>
      <c r="Y325" s="5"/>
      <c r="Z325" s="5"/>
    </row>
    <row r="326" spans="1:26" ht="17.25" x14ac:dyDescent="0.25">
      <c r="A326" s="158"/>
      <c r="B326" s="100" t="s">
        <v>2285</v>
      </c>
      <c r="C326" s="192" t="s">
        <v>2286</v>
      </c>
      <c r="D326" s="208">
        <v>2</v>
      </c>
      <c r="E326" s="554"/>
      <c r="F326" s="437">
        <f t="shared" si="15"/>
        <v>0</v>
      </c>
      <c r="G326" s="401"/>
      <c r="H326" s="5"/>
      <c r="I326" s="5"/>
      <c r="J326" s="5"/>
      <c r="K326" s="5"/>
      <c r="L326" s="5"/>
      <c r="M326" s="5"/>
      <c r="N326" s="5"/>
      <c r="O326" s="5"/>
      <c r="P326" s="5"/>
      <c r="Q326" s="5"/>
      <c r="R326" s="5"/>
      <c r="S326" s="5"/>
      <c r="T326" s="5"/>
      <c r="U326" s="5"/>
      <c r="V326" s="5"/>
      <c r="W326" s="5"/>
      <c r="X326" s="5"/>
      <c r="Y326" s="5"/>
      <c r="Z326" s="5"/>
    </row>
    <row r="327" spans="1:26" x14ac:dyDescent="0.25">
      <c r="A327" s="144"/>
      <c r="B327" s="5"/>
      <c r="C327" s="245"/>
      <c r="D327" s="208"/>
      <c r="E327" s="555"/>
      <c r="F327" s="437"/>
      <c r="G327" s="401"/>
      <c r="H327" s="5"/>
      <c r="I327" s="5"/>
      <c r="J327" s="5"/>
      <c r="K327" s="5"/>
      <c r="L327" s="5"/>
      <c r="M327" s="5"/>
      <c r="N327" s="5"/>
      <c r="O327" s="5"/>
      <c r="P327" s="5"/>
      <c r="Q327" s="5"/>
      <c r="R327" s="5"/>
      <c r="S327" s="5"/>
      <c r="T327" s="5"/>
      <c r="U327" s="5"/>
      <c r="V327" s="5"/>
      <c r="W327" s="5"/>
      <c r="X327" s="5"/>
      <c r="Y327" s="5"/>
      <c r="Z327" s="5"/>
    </row>
    <row r="328" spans="1:26" ht="210" x14ac:dyDescent="0.25">
      <c r="A328" s="158" t="s">
        <v>1735</v>
      </c>
      <c r="B328" s="5" t="s">
        <v>2287</v>
      </c>
      <c r="C328" s="222"/>
      <c r="D328" s="208"/>
      <c r="E328" s="554"/>
      <c r="F328" s="437"/>
      <c r="G328" s="401"/>
      <c r="H328" s="5"/>
      <c r="I328" s="5"/>
      <c r="J328" s="5"/>
      <c r="K328" s="5"/>
      <c r="L328" s="5"/>
      <c r="M328" s="5"/>
      <c r="N328" s="5"/>
      <c r="O328" s="5"/>
      <c r="P328" s="5"/>
      <c r="Q328" s="5"/>
      <c r="R328" s="5"/>
      <c r="S328" s="5"/>
      <c r="T328" s="5"/>
      <c r="U328" s="5"/>
      <c r="V328" s="5"/>
      <c r="W328" s="5"/>
      <c r="X328" s="5"/>
      <c r="Y328" s="5"/>
      <c r="Z328" s="5"/>
    </row>
    <row r="329" spans="1:26" ht="17.25" x14ac:dyDescent="0.25">
      <c r="A329" s="158"/>
      <c r="B329" s="100" t="s">
        <v>2276</v>
      </c>
      <c r="C329" s="192" t="s">
        <v>2288</v>
      </c>
      <c r="D329" s="208">
        <v>10</v>
      </c>
      <c r="E329" s="554"/>
      <c r="F329" s="437">
        <f t="shared" ref="F329:F330" si="16">$D329*E329</f>
        <v>0</v>
      </c>
      <c r="G329" s="401"/>
      <c r="H329" s="5"/>
      <c r="I329" s="5"/>
      <c r="J329" s="5"/>
      <c r="K329" s="5"/>
      <c r="L329" s="5"/>
      <c r="M329" s="5"/>
      <c r="N329" s="5"/>
      <c r="O329" s="5"/>
      <c r="P329" s="5"/>
      <c r="Q329" s="5"/>
      <c r="R329" s="5"/>
      <c r="S329" s="5"/>
      <c r="T329" s="5"/>
      <c r="U329" s="5"/>
      <c r="V329" s="5"/>
      <c r="W329" s="5"/>
      <c r="X329" s="5"/>
      <c r="Y329" s="5"/>
      <c r="Z329" s="5"/>
    </row>
    <row r="330" spans="1:26" ht="17.25" x14ac:dyDescent="0.25">
      <c r="A330" s="158"/>
      <c r="B330" s="100" t="s">
        <v>2278</v>
      </c>
      <c r="C330" s="192" t="s">
        <v>2289</v>
      </c>
      <c r="D330" s="208">
        <v>6</v>
      </c>
      <c r="E330" s="554"/>
      <c r="F330" s="437">
        <f t="shared" si="16"/>
        <v>0</v>
      </c>
      <c r="G330" s="401"/>
      <c r="H330" s="5"/>
      <c r="I330" s="5"/>
      <c r="J330" s="5"/>
      <c r="K330" s="5"/>
      <c r="L330" s="5"/>
      <c r="M330" s="5"/>
      <c r="N330" s="5"/>
      <c r="O330" s="5"/>
      <c r="P330" s="5"/>
      <c r="Q330" s="5"/>
      <c r="R330" s="5"/>
      <c r="S330" s="5"/>
      <c r="T330" s="5"/>
      <c r="U330" s="5"/>
      <c r="V330" s="5"/>
      <c r="W330" s="5"/>
      <c r="X330" s="5"/>
      <c r="Y330" s="5"/>
      <c r="Z330" s="5"/>
    </row>
    <row r="331" spans="1:26" x14ac:dyDescent="0.25">
      <c r="A331" s="144"/>
      <c r="B331" s="5"/>
      <c r="C331" s="245"/>
      <c r="D331" s="208"/>
      <c r="E331" s="555"/>
      <c r="F331" s="437"/>
      <c r="G331" s="401"/>
      <c r="H331" s="5"/>
      <c r="I331" s="5"/>
      <c r="J331" s="5"/>
      <c r="K331" s="5"/>
      <c r="L331" s="5"/>
      <c r="M331" s="5"/>
      <c r="N331" s="5"/>
      <c r="O331" s="5"/>
      <c r="P331" s="5"/>
      <c r="Q331" s="5"/>
      <c r="R331" s="5"/>
      <c r="S331" s="5"/>
      <c r="T331" s="5"/>
      <c r="U331" s="5"/>
      <c r="V331" s="5"/>
      <c r="W331" s="5"/>
      <c r="X331" s="5"/>
      <c r="Y331" s="5"/>
      <c r="Z331" s="5"/>
    </row>
    <row r="332" spans="1:26" ht="120" x14ac:dyDescent="0.25">
      <c r="A332" s="158" t="s">
        <v>1769</v>
      </c>
      <c r="B332" s="5" t="s">
        <v>2211</v>
      </c>
      <c r="C332" s="222"/>
      <c r="D332" s="265"/>
      <c r="E332" s="554"/>
      <c r="F332" s="437"/>
      <c r="G332" s="401"/>
      <c r="H332" s="5"/>
      <c r="I332" s="5"/>
      <c r="J332" s="5"/>
      <c r="K332" s="5"/>
      <c r="L332" s="5"/>
      <c r="M332" s="5"/>
      <c r="N332" s="5"/>
      <c r="O332" s="5"/>
      <c r="P332" s="5"/>
      <c r="Q332" s="5"/>
      <c r="R332" s="5"/>
      <c r="S332" s="5"/>
      <c r="T332" s="5"/>
      <c r="U332" s="5"/>
      <c r="V332" s="5"/>
      <c r="W332" s="5"/>
      <c r="X332" s="5"/>
      <c r="Y332" s="5"/>
      <c r="Z332" s="5"/>
    </row>
    <row r="333" spans="1:26" ht="17.25" x14ac:dyDescent="0.25">
      <c r="A333" s="193"/>
      <c r="B333" s="5"/>
      <c r="C333" s="222" t="s">
        <v>2290</v>
      </c>
      <c r="D333" s="170">
        <v>7</v>
      </c>
      <c r="E333" s="554"/>
      <c r="F333" s="437">
        <f>$D333*E333</f>
        <v>0</v>
      </c>
      <c r="G333" s="401"/>
      <c r="H333" s="5"/>
      <c r="I333" s="5"/>
      <c r="J333" s="5"/>
      <c r="K333" s="5"/>
      <c r="L333" s="5"/>
      <c r="M333" s="5"/>
      <c r="N333" s="5"/>
      <c r="O333" s="5"/>
      <c r="P333" s="5"/>
      <c r="Q333" s="5"/>
      <c r="R333" s="5"/>
      <c r="S333" s="5"/>
      <c r="T333" s="5"/>
      <c r="U333" s="5"/>
      <c r="V333" s="5"/>
      <c r="W333" s="5"/>
      <c r="X333" s="5"/>
      <c r="Y333" s="5"/>
      <c r="Z333" s="5"/>
    </row>
    <row r="334" spans="1:26" x14ac:dyDescent="0.25">
      <c r="A334" s="237"/>
      <c r="B334" s="5"/>
      <c r="C334" s="245"/>
      <c r="D334" s="208"/>
      <c r="E334" s="555"/>
      <c r="F334" s="437"/>
      <c r="G334" s="401"/>
      <c r="H334" s="5"/>
      <c r="I334" s="5"/>
      <c r="J334" s="5"/>
      <c r="K334" s="5"/>
      <c r="L334" s="5"/>
      <c r="M334" s="5"/>
      <c r="N334" s="5"/>
      <c r="O334" s="5"/>
      <c r="P334" s="5"/>
      <c r="Q334" s="5"/>
      <c r="R334" s="5"/>
      <c r="S334" s="5"/>
      <c r="T334" s="5"/>
      <c r="U334" s="5"/>
      <c r="V334" s="5"/>
      <c r="W334" s="5"/>
      <c r="X334" s="5"/>
      <c r="Y334" s="5"/>
      <c r="Z334" s="5"/>
    </row>
    <row r="335" spans="1:26" x14ac:dyDescent="0.25">
      <c r="A335" s="266"/>
      <c r="B335" s="379" t="s">
        <v>2291</v>
      </c>
      <c r="C335" s="267"/>
      <c r="D335" s="268"/>
      <c r="E335" s="556"/>
      <c r="F335" s="557">
        <f>SUM(F316:F333)</f>
        <v>0</v>
      </c>
      <c r="G335" s="545"/>
      <c r="H335" s="5"/>
      <c r="I335" s="5"/>
      <c r="J335" s="5"/>
      <c r="K335" s="5"/>
      <c r="L335" s="5"/>
      <c r="M335" s="5"/>
      <c r="N335" s="5"/>
      <c r="O335" s="5"/>
      <c r="P335" s="5"/>
      <c r="Q335" s="5"/>
      <c r="R335" s="5"/>
      <c r="S335" s="5"/>
      <c r="T335" s="5"/>
      <c r="U335" s="5"/>
      <c r="V335" s="5"/>
      <c r="W335" s="5"/>
      <c r="X335" s="5"/>
      <c r="Y335" s="5"/>
      <c r="Z335" s="5"/>
    </row>
    <row r="336" spans="1:26" x14ac:dyDescent="0.25">
      <c r="A336" s="269"/>
      <c r="B336" s="317"/>
      <c r="C336" s="263"/>
      <c r="D336" s="270"/>
      <c r="E336" s="558"/>
      <c r="F336" s="461"/>
      <c r="G336" s="401"/>
      <c r="H336" s="5"/>
      <c r="I336" s="5"/>
      <c r="J336" s="5"/>
      <c r="K336" s="5"/>
      <c r="L336" s="5"/>
      <c r="M336" s="5"/>
      <c r="N336" s="5"/>
      <c r="O336" s="5"/>
      <c r="P336" s="5"/>
      <c r="Q336" s="5"/>
      <c r="R336" s="5"/>
      <c r="S336" s="5"/>
      <c r="T336" s="5"/>
      <c r="U336" s="5"/>
      <c r="V336" s="5"/>
      <c r="W336" s="5"/>
      <c r="X336" s="5"/>
      <c r="Y336" s="5"/>
      <c r="Z336" s="5"/>
    </row>
    <row r="337" spans="1:26" x14ac:dyDescent="0.25">
      <c r="A337" s="269"/>
      <c r="B337" s="317"/>
      <c r="C337" s="263"/>
      <c r="D337" s="270"/>
      <c r="E337" s="558"/>
      <c r="F337" s="461"/>
      <c r="G337" s="401"/>
      <c r="H337" s="5"/>
      <c r="I337" s="5"/>
      <c r="J337" s="5"/>
      <c r="K337" s="5"/>
      <c r="L337" s="5"/>
      <c r="M337" s="5"/>
      <c r="N337" s="5"/>
      <c r="O337" s="5"/>
      <c r="P337" s="5"/>
      <c r="Q337" s="5"/>
      <c r="R337" s="5"/>
      <c r="S337" s="5"/>
      <c r="T337" s="5"/>
      <c r="U337" s="5"/>
      <c r="V337" s="5"/>
      <c r="W337" s="5"/>
      <c r="X337" s="5"/>
      <c r="Y337" s="5"/>
      <c r="Z337" s="5"/>
    </row>
    <row r="338" spans="1:26" x14ac:dyDescent="0.25">
      <c r="A338" s="244" t="s">
        <v>2292</v>
      </c>
      <c r="B338" s="375" t="s">
        <v>2293</v>
      </c>
      <c r="C338" s="127"/>
      <c r="D338" s="270"/>
      <c r="E338" s="558"/>
      <c r="F338" s="461"/>
      <c r="G338" s="401"/>
      <c r="H338" s="5"/>
      <c r="I338" s="5"/>
      <c r="J338" s="5"/>
      <c r="K338" s="5"/>
      <c r="L338" s="5"/>
      <c r="M338" s="5"/>
      <c r="N338" s="5"/>
      <c r="O338" s="5"/>
      <c r="P338" s="5"/>
      <c r="Q338" s="5"/>
      <c r="R338" s="5"/>
      <c r="S338" s="5"/>
      <c r="T338" s="5"/>
      <c r="U338" s="5"/>
      <c r="V338" s="5"/>
      <c r="W338" s="5"/>
      <c r="X338" s="5"/>
      <c r="Y338" s="5"/>
      <c r="Z338" s="5"/>
    </row>
    <row r="339" spans="1:26" x14ac:dyDescent="0.25">
      <c r="A339" s="262"/>
      <c r="B339" s="317"/>
      <c r="C339" s="263"/>
      <c r="D339" s="271"/>
      <c r="E339" s="491"/>
      <c r="F339" s="437"/>
      <c r="G339" s="401"/>
      <c r="H339" s="5"/>
      <c r="I339" s="5"/>
      <c r="J339" s="5"/>
      <c r="K339" s="5"/>
      <c r="L339" s="5"/>
      <c r="M339" s="5"/>
      <c r="N339" s="5"/>
      <c r="O339" s="5"/>
      <c r="P339" s="5"/>
      <c r="Q339" s="5"/>
      <c r="R339" s="5"/>
      <c r="S339" s="5"/>
      <c r="T339" s="5"/>
      <c r="U339" s="5"/>
      <c r="V339" s="5"/>
      <c r="W339" s="5"/>
      <c r="X339" s="5"/>
      <c r="Y339" s="5"/>
      <c r="Z339" s="5"/>
    </row>
    <row r="340" spans="1:26" ht="75" x14ac:dyDescent="0.25">
      <c r="A340" s="158" t="s">
        <v>727</v>
      </c>
      <c r="B340" s="5" t="s">
        <v>2294</v>
      </c>
      <c r="C340" s="127"/>
      <c r="D340" s="208"/>
      <c r="E340" s="491"/>
      <c r="F340" s="437"/>
      <c r="G340" s="401"/>
      <c r="H340" s="5"/>
      <c r="I340" s="5"/>
      <c r="J340" s="5"/>
      <c r="K340" s="5"/>
      <c r="L340" s="5"/>
      <c r="M340" s="5"/>
      <c r="N340" s="5"/>
      <c r="O340" s="5"/>
      <c r="P340" s="5"/>
      <c r="Q340" s="5"/>
      <c r="R340" s="5"/>
      <c r="S340" s="5"/>
      <c r="T340" s="5"/>
      <c r="U340" s="5"/>
      <c r="V340" s="5"/>
      <c r="W340" s="5"/>
      <c r="X340" s="5"/>
      <c r="Y340" s="5"/>
      <c r="Z340" s="5"/>
    </row>
    <row r="341" spans="1:26" x14ac:dyDescent="0.25">
      <c r="A341" s="158"/>
      <c r="B341" s="5" t="s">
        <v>2295</v>
      </c>
      <c r="C341" s="127"/>
      <c r="D341" s="208"/>
      <c r="E341" s="491"/>
      <c r="F341" s="437"/>
      <c r="G341" s="401"/>
      <c r="H341" s="5"/>
      <c r="I341" s="5"/>
      <c r="J341" s="5"/>
      <c r="K341" s="5"/>
      <c r="L341" s="5"/>
      <c r="M341" s="5"/>
      <c r="N341" s="5"/>
      <c r="O341" s="5"/>
      <c r="P341" s="5"/>
      <c r="Q341" s="5"/>
      <c r="R341" s="5"/>
      <c r="S341" s="5"/>
      <c r="T341" s="5"/>
      <c r="U341" s="5"/>
      <c r="V341" s="5"/>
      <c r="W341" s="5"/>
      <c r="X341" s="5"/>
      <c r="Y341" s="5"/>
      <c r="Z341" s="5"/>
    </row>
    <row r="342" spans="1:26" x14ac:dyDescent="0.25">
      <c r="A342" s="158"/>
      <c r="B342" s="100" t="s">
        <v>2296</v>
      </c>
      <c r="C342" s="127" t="s">
        <v>892</v>
      </c>
      <c r="D342" s="271">
        <v>6</v>
      </c>
      <c r="E342" s="491"/>
      <c r="F342" s="437">
        <f t="shared" ref="F342:F343" si="17">$D342*E342</f>
        <v>0</v>
      </c>
      <c r="G342" s="401"/>
      <c r="H342" s="5"/>
      <c r="I342" s="5"/>
      <c r="J342" s="5"/>
      <c r="K342" s="5"/>
      <c r="L342" s="5"/>
      <c r="M342" s="5"/>
      <c r="N342" s="5"/>
      <c r="O342" s="5"/>
      <c r="P342" s="5"/>
      <c r="Q342" s="5"/>
      <c r="R342" s="5"/>
      <c r="S342" s="5"/>
      <c r="T342" s="5"/>
      <c r="U342" s="5"/>
      <c r="V342" s="5"/>
      <c r="W342" s="5"/>
      <c r="X342" s="5"/>
      <c r="Y342" s="5"/>
      <c r="Z342" s="5"/>
    </row>
    <row r="343" spans="1:26" x14ac:dyDescent="0.25">
      <c r="A343" s="158"/>
      <c r="B343" s="100" t="s">
        <v>2297</v>
      </c>
      <c r="C343" s="127" t="s">
        <v>892</v>
      </c>
      <c r="D343" s="271">
        <v>8</v>
      </c>
      <c r="E343" s="491"/>
      <c r="F343" s="437">
        <f t="shared" si="17"/>
        <v>0</v>
      </c>
      <c r="G343" s="401"/>
      <c r="H343" s="5"/>
      <c r="I343" s="5"/>
      <c r="J343" s="5"/>
      <c r="K343" s="5"/>
      <c r="L343" s="5"/>
      <c r="M343" s="5"/>
      <c r="N343" s="5"/>
      <c r="O343" s="5"/>
      <c r="P343" s="5"/>
      <c r="Q343" s="5"/>
      <c r="R343" s="5"/>
      <c r="S343" s="5"/>
      <c r="T343" s="5"/>
      <c r="U343" s="5"/>
      <c r="V343" s="5"/>
      <c r="W343" s="5"/>
      <c r="X343" s="5"/>
      <c r="Y343" s="5"/>
      <c r="Z343" s="5"/>
    </row>
    <row r="344" spans="1:26" x14ac:dyDescent="0.25">
      <c r="A344" s="158"/>
      <c r="B344" s="100"/>
      <c r="C344" s="127"/>
      <c r="D344" s="271"/>
      <c r="E344" s="491"/>
      <c r="F344" s="437"/>
      <c r="G344" s="401"/>
      <c r="H344" s="5"/>
      <c r="I344" s="5"/>
      <c r="J344" s="5"/>
      <c r="K344" s="5"/>
      <c r="L344" s="5"/>
      <c r="M344" s="5"/>
      <c r="N344" s="5"/>
      <c r="O344" s="5"/>
      <c r="P344" s="5"/>
      <c r="Q344" s="5"/>
      <c r="R344" s="5"/>
      <c r="S344" s="5"/>
      <c r="T344" s="5"/>
      <c r="U344" s="5"/>
      <c r="V344" s="5"/>
      <c r="W344" s="5"/>
      <c r="X344" s="5"/>
      <c r="Y344" s="5"/>
      <c r="Z344" s="5"/>
    </row>
    <row r="345" spans="1:26" ht="45" x14ac:dyDescent="0.25">
      <c r="A345" s="144" t="s">
        <v>945</v>
      </c>
      <c r="B345" s="5" t="s">
        <v>2298</v>
      </c>
      <c r="C345" s="127"/>
      <c r="D345" s="271"/>
      <c r="E345" s="559"/>
      <c r="F345" s="437"/>
      <c r="G345" s="401"/>
      <c r="H345" s="5"/>
      <c r="I345" s="5"/>
      <c r="J345" s="5"/>
      <c r="K345" s="5"/>
      <c r="L345" s="5"/>
      <c r="M345" s="5"/>
      <c r="N345" s="5"/>
      <c r="O345" s="5"/>
      <c r="P345" s="5"/>
      <c r="Q345" s="5"/>
      <c r="R345" s="5"/>
      <c r="S345" s="5"/>
      <c r="T345" s="5"/>
      <c r="U345" s="5"/>
      <c r="V345" s="5"/>
      <c r="W345" s="5"/>
      <c r="X345" s="5"/>
      <c r="Y345" s="5"/>
      <c r="Z345" s="5"/>
    </row>
    <row r="346" spans="1:26" x14ac:dyDescent="0.25">
      <c r="A346" s="158"/>
      <c r="B346" s="5" t="s">
        <v>2295</v>
      </c>
      <c r="C346" s="127"/>
      <c r="D346" s="208"/>
      <c r="E346" s="491"/>
      <c r="F346" s="437"/>
      <c r="G346" s="401"/>
      <c r="H346" s="5"/>
      <c r="I346" s="5"/>
      <c r="J346" s="5"/>
      <c r="K346" s="5"/>
      <c r="L346" s="5"/>
      <c r="M346" s="5"/>
      <c r="N346" s="5"/>
      <c r="O346" s="5"/>
      <c r="P346" s="5"/>
      <c r="Q346" s="5"/>
      <c r="R346" s="5"/>
      <c r="S346" s="5"/>
      <c r="T346" s="5"/>
      <c r="U346" s="5"/>
      <c r="V346" s="5"/>
      <c r="W346" s="5"/>
      <c r="X346" s="5"/>
      <c r="Y346" s="5"/>
      <c r="Z346" s="5"/>
    </row>
    <row r="347" spans="1:26" x14ac:dyDescent="0.25">
      <c r="A347" s="158"/>
      <c r="B347" s="100" t="s">
        <v>2296</v>
      </c>
      <c r="C347" s="127" t="s">
        <v>892</v>
      </c>
      <c r="D347" s="271">
        <v>6</v>
      </c>
      <c r="E347" s="491"/>
      <c r="F347" s="437">
        <f t="shared" ref="F347:F348" si="18">$D347*E347</f>
        <v>0</v>
      </c>
      <c r="G347" s="401"/>
      <c r="H347" s="5"/>
      <c r="I347" s="5"/>
      <c r="J347" s="5"/>
      <c r="K347" s="5"/>
      <c r="L347" s="5"/>
      <c r="M347" s="5"/>
      <c r="N347" s="5"/>
      <c r="O347" s="5"/>
      <c r="P347" s="5"/>
      <c r="Q347" s="5"/>
      <c r="R347" s="5"/>
      <c r="S347" s="5"/>
      <c r="T347" s="5"/>
      <c r="U347" s="5"/>
      <c r="V347" s="5"/>
      <c r="W347" s="5"/>
      <c r="X347" s="5"/>
      <c r="Y347" s="5"/>
      <c r="Z347" s="5"/>
    </row>
    <row r="348" spans="1:26" x14ac:dyDescent="0.25">
      <c r="A348" s="158"/>
      <c r="B348" s="100" t="s">
        <v>2297</v>
      </c>
      <c r="C348" s="127" t="s">
        <v>892</v>
      </c>
      <c r="D348" s="271">
        <v>8</v>
      </c>
      <c r="E348" s="491"/>
      <c r="F348" s="437">
        <f t="shared" si="18"/>
        <v>0</v>
      </c>
      <c r="G348" s="401"/>
      <c r="H348" s="5"/>
      <c r="I348" s="5"/>
      <c r="J348" s="5"/>
      <c r="K348" s="5"/>
      <c r="L348" s="5"/>
      <c r="M348" s="5"/>
      <c r="N348" s="5"/>
      <c r="O348" s="5"/>
      <c r="P348" s="5"/>
      <c r="Q348" s="5"/>
      <c r="R348" s="5"/>
      <c r="S348" s="5"/>
      <c r="T348" s="5"/>
      <c r="U348" s="5"/>
      <c r="V348" s="5"/>
      <c r="W348" s="5"/>
      <c r="X348" s="5"/>
      <c r="Y348" s="5"/>
      <c r="Z348" s="5"/>
    </row>
    <row r="349" spans="1:26" x14ac:dyDescent="0.25">
      <c r="A349" s="144"/>
      <c r="B349" s="25"/>
      <c r="C349" s="127"/>
      <c r="D349" s="271"/>
      <c r="E349" s="559"/>
      <c r="F349" s="437"/>
      <c r="G349" s="401"/>
      <c r="H349" s="5"/>
      <c r="I349" s="5"/>
      <c r="J349" s="5"/>
      <c r="K349" s="5"/>
      <c r="L349" s="5"/>
      <c r="M349" s="5"/>
      <c r="N349" s="5"/>
      <c r="O349" s="5"/>
      <c r="P349" s="5"/>
      <c r="Q349" s="5"/>
      <c r="R349" s="5"/>
      <c r="S349" s="5"/>
      <c r="T349" s="5"/>
      <c r="U349" s="5"/>
      <c r="V349" s="5"/>
      <c r="W349" s="5"/>
      <c r="X349" s="5"/>
      <c r="Y349" s="5"/>
      <c r="Z349" s="5"/>
    </row>
    <row r="350" spans="1:26" x14ac:dyDescent="0.25">
      <c r="A350" s="144" t="s">
        <v>1323</v>
      </c>
      <c r="B350" s="5" t="s">
        <v>2299</v>
      </c>
      <c r="C350" s="127"/>
      <c r="D350" s="271"/>
      <c r="E350" s="559"/>
      <c r="F350" s="437"/>
      <c r="G350" s="401"/>
      <c r="H350" s="5"/>
      <c r="I350" s="5"/>
      <c r="J350" s="5"/>
      <c r="K350" s="5"/>
      <c r="L350" s="5"/>
      <c r="M350" s="5"/>
      <c r="N350" s="5"/>
      <c r="O350" s="5"/>
      <c r="P350" s="5"/>
      <c r="Q350" s="5"/>
      <c r="R350" s="5"/>
      <c r="S350" s="5"/>
      <c r="T350" s="5"/>
      <c r="U350" s="5"/>
      <c r="V350" s="5"/>
      <c r="W350" s="5"/>
      <c r="X350" s="5"/>
      <c r="Y350" s="5"/>
      <c r="Z350" s="5"/>
    </row>
    <row r="351" spans="1:26" x14ac:dyDescent="0.25">
      <c r="A351" s="144"/>
      <c r="B351" s="93" t="s">
        <v>991</v>
      </c>
      <c r="C351" s="127" t="s">
        <v>843</v>
      </c>
      <c r="D351" s="271">
        <v>1</v>
      </c>
      <c r="E351" s="491"/>
      <c r="F351" s="437">
        <f>$D351*E351</f>
        <v>0</v>
      </c>
      <c r="G351" s="401"/>
      <c r="H351" s="5"/>
      <c r="I351" s="5"/>
      <c r="J351" s="5"/>
      <c r="K351" s="5"/>
      <c r="L351" s="5"/>
      <c r="M351" s="5"/>
      <c r="N351" s="5"/>
      <c r="O351" s="5"/>
      <c r="P351" s="5"/>
      <c r="Q351" s="5"/>
      <c r="R351" s="5"/>
      <c r="S351" s="5"/>
      <c r="T351" s="5"/>
      <c r="U351" s="5"/>
      <c r="V351" s="5"/>
      <c r="W351" s="5"/>
      <c r="X351" s="5"/>
      <c r="Y351" s="5"/>
      <c r="Z351" s="5"/>
    </row>
    <row r="352" spans="1:26" x14ac:dyDescent="0.25">
      <c r="A352" s="237"/>
      <c r="B352" s="5"/>
      <c r="C352" s="127"/>
      <c r="D352" s="271"/>
      <c r="E352" s="559"/>
      <c r="F352" s="437"/>
      <c r="G352" s="401"/>
      <c r="H352" s="5"/>
      <c r="I352" s="5"/>
      <c r="J352" s="5"/>
      <c r="K352" s="5"/>
      <c r="L352" s="5"/>
      <c r="M352" s="5"/>
      <c r="N352" s="5"/>
      <c r="O352" s="5"/>
      <c r="P352" s="5"/>
      <c r="Q352" s="5"/>
      <c r="R352" s="5"/>
      <c r="S352" s="5"/>
      <c r="T352" s="5"/>
      <c r="U352" s="5"/>
      <c r="V352" s="5"/>
      <c r="W352" s="5"/>
      <c r="X352" s="5"/>
      <c r="Y352" s="5"/>
      <c r="Z352" s="5"/>
    </row>
    <row r="353" spans="1:26" x14ac:dyDescent="0.25">
      <c r="A353" s="237"/>
      <c r="B353" s="93"/>
      <c r="C353" s="192"/>
      <c r="D353" s="271"/>
      <c r="E353" s="559"/>
      <c r="F353" s="560"/>
      <c r="G353" s="401"/>
      <c r="H353" s="5"/>
      <c r="I353" s="5"/>
      <c r="J353" s="5"/>
      <c r="K353" s="5"/>
      <c r="L353" s="5"/>
      <c r="M353" s="5"/>
      <c r="N353" s="5"/>
      <c r="O353" s="5"/>
      <c r="P353" s="5"/>
      <c r="Q353" s="5"/>
      <c r="R353" s="5"/>
      <c r="S353" s="5"/>
      <c r="T353" s="5"/>
      <c r="U353" s="5"/>
      <c r="V353" s="5"/>
      <c r="W353" s="5"/>
      <c r="X353" s="5"/>
      <c r="Y353" s="5"/>
      <c r="Z353" s="5"/>
    </row>
    <row r="354" spans="1:26" x14ac:dyDescent="0.25">
      <c r="A354" s="266"/>
      <c r="B354" s="273" t="s">
        <v>2293</v>
      </c>
      <c r="C354" s="274"/>
      <c r="D354" s="275"/>
      <c r="E354" s="561"/>
      <c r="F354" s="557">
        <f>SUM(F340:F351)</f>
        <v>0</v>
      </c>
      <c r="G354" s="545"/>
      <c r="H354" s="5"/>
      <c r="I354" s="5"/>
      <c r="J354" s="5"/>
      <c r="K354" s="5"/>
      <c r="L354" s="5"/>
      <c r="M354" s="5"/>
      <c r="N354" s="5"/>
      <c r="O354" s="5"/>
      <c r="P354" s="5"/>
      <c r="Q354" s="5"/>
      <c r="R354" s="5"/>
      <c r="S354" s="5"/>
      <c r="T354" s="5"/>
      <c r="U354" s="5"/>
      <c r="V354" s="5"/>
      <c r="W354" s="5"/>
      <c r="X354" s="5"/>
      <c r="Y354" s="5"/>
      <c r="Z354" s="5"/>
    </row>
    <row r="355" spans="1:26" x14ac:dyDescent="0.25">
      <c r="A355" s="237"/>
      <c r="B355" s="5"/>
      <c r="C355" s="245"/>
      <c r="D355" s="208"/>
      <c r="E355" s="554"/>
      <c r="F355" s="437"/>
      <c r="G355" s="401"/>
      <c r="H355" s="5"/>
      <c r="I355" s="5"/>
      <c r="J355" s="5"/>
      <c r="K355" s="5"/>
      <c r="L355" s="5"/>
      <c r="M355" s="5"/>
      <c r="N355" s="5"/>
      <c r="O355" s="5"/>
      <c r="P355" s="5"/>
      <c r="Q355" s="5"/>
      <c r="R355" s="5"/>
      <c r="S355" s="5"/>
      <c r="T355" s="5"/>
      <c r="U355" s="5"/>
      <c r="V355" s="5"/>
      <c r="W355" s="5"/>
      <c r="X355" s="5"/>
      <c r="Y355" s="5"/>
      <c r="Z355" s="5"/>
    </row>
    <row r="356" spans="1:26" x14ac:dyDescent="0.25">
      <c r="A356" s="237"/>
      <c r="B356" s="5"/>
      <c r="C356" s="245"/>
      <c r="D356" s="208"/>
      <c r="E356" s="554"/>
      <c r="F356" s="437"/>
      <c r="G356" s="401"/>
      <c r="H356" s="5"/>
      <c r="I356" s="5"/>
      <c r="J356" s="5"/>
      <c r="K356" s="5"/>
      <c r="L356" s="5"/>
      <c r="M356" s="5"/>
      <c r="N356" s="5"/>
      <c r="O356" s="5"/>
      <c r="P356" s="5"/>
      <c r="Q356" s="5"/>
      <c r="R356" s="5"/>
      <c r="S356" s="5"/>
      <c r="T356" s="5"/>
      <c r="U356" s="5"/>
      <c r="V356" s="5"/>
      <c r="W356" s="5"/>
      <c r="X356" s="5"/>
      <c r="Y356" s="5"/>
      <c r="Z356" s="5"/>
    </row>
    <row r="357" spans="1:26" x14ac:dyDescent="0.25">
      <c r="A357" s="244" t="s">
        <v>2300</v>
      </c>
      <c r="B357" s="375" t="s">
        <v>2301</v>
      </c>
      <c r="C357" s="245"/>
      <c r="D357" s="208"/>
      <c r="E357" s="555"/>
      <c r="F357" s="437"/>
      <c r="G357" s="401"/>
      <c r="H357" s="5"/>
      <c r="I357" s="5"/>
      <c r="J357" s="5"/>
      <c r="K357" s="5"/>
      <c r="L357" s="5"/>
      <c r="M357" s="5"/>
      <c r="N357" s="5"/>
      <c r="O357" s="5"/>
      <c r="P357" s="5"/>
      <c r="Q357" s="5"/>
      <c r="R357" s="5"/>
      <c r="S357" s="5"/>
      <c r="T357" s="5"/>
      <c r="U357" s="5"/>
      <c r="V357" s="5"/>
      <c r="W357" s="5"/>
      <c r="X357" s="5"/>
      <c r="Y357" s="5"/>
      <c r="Z357" s="5"/>
    </row>
    <row r="358" spans="1:26" x14ac:dyDescent="0.25">
      <c r="A358" s="262"/>
      <c r="B358" s="317"/>
      <c r="C358" s="263"/>
      <c r="D358" s="271"/>
      <c r="E358" s="491"/>
      <c r="F358" s="437"/>
      <c r="G358" s="401"/>
      <c r="H358" s="5"/>
      <c r="I358" s="5"/>
      <c r="J358" s="5"/>
      <c r="K358" s="5"/>
      <c r="L358" s="5"/>
      <c r="M358" s="5"/>
      <c r="N358" s="5"/>
      <c r="O358" s="5"/>
      <c r="P358" s="5"/>
      <c r="Q358" s="5"/>
      <c r="R358" s="5"/>
      <c r="S358" s="5"/>
      <c r="T358" s="5"/>
      <c r="U358" s="5"/>
      <c r="V358" s="5"/>
      <c r="W358" s="5"/>
      <c r="X358" s="5"/>
      <c r="Y358" s="5"/>
      <c r="Z358" s="5"/>
    </row>
    <row r="359" spans="1:26" ht="105" x14ac:dyDescent="0.25">
      <c r="A359" s="158" t="s">
        <v>727</v>
      </c>
      <c r="B359" s="392" t="s">
        <v>2593</v>
      </c>
      <c r="C359" s="127"/>
      <c r="D359" s="271"/>
      <c r="E359" s="491"/>
      <c r="F359" s="437"/>
      <c r="G359" s="401"/>
      <c r="H359" s="5"/>
      <c r="I359" s="5"/>
      <c r="J359" s="5"/>
      <c r="K359" s="5"/>
      <c r="L359" s="5"/>
      <c r="M359" s="5"/>
      <c r="N359" s="5"/>
      <c r="O359" s="5"/>
      <c r="P359" s="5"/>
      <c r="Q359" s="5"/>
      <c r="R359" s="5"/>
      <c r="S359" s="5"/>
      <c r="T359" s="5"/>
      <c r="U359" s="5"/>
      <c r="V359" s="5"/>
      <c r="W359" s="5"/>
      <c r="X359" s="5"/>
      <c r="Y359" s="5"/>
      <c r="Z359" s="5"/>
    </row>
    <row r="360" spans="1:26" x14ac:dyDescent="0.25">
      <c r="A360" s="137"/>
      <c r="B360" s="380" t="s">
        <v>2302</v>
      </c>
      <c r="C360" s="276"/>
      <c r="D360" s="271"/>
      <c r="E360" s="491"/>
      <c r="F360" s="437"/>
      <c r="G360" s="401"/>
      <c r="H360" s="5"/>
      <c r="I360" s="5"/>
      <c r="J360" s="5"/>
      <c r="K360" s="5"/>
      <c r="L360" s="5"/>
      <c r="M360" s="5"/>
      <c r="N360" s="5"/>
      <c r="O360" s="5"/>
      <c r="P360" s="5"/>
      <c r="Q360" s="5"/>
      <c r="R360" s="5"/>
      <c r="S360" s="5"/>
      <c r="T360" s="5"/>
      <c r="U360" s="5"/>
      <c r="V360" s="5"/>
      <c r="W360" s="5"/>
      <c r="X360" s="5"/>
      <c r="Y360" s="5"/>
      <c r="Z360" s="5"/>
    </row>
    <row r="361" spans="1:26" x14ac:dyDescent="0.25">
      <c r="A361" s="158"/>
      <c r="B361" s="5" t="s">
        <v>2303</v>
      </c>
      <c r="C361" s="127" t="s">
        <v>892</v>
      </c>
      <c r="D361" s="271">
        <v>16</v>
      </c>
      <c r="E361" s="491"/>
      <c r="F361" s="437">
        <f>$D361*E361</f>
        <v>0</v>
      </c>
      <c r="G361" s="401"/>
      <c r="H361" s="5"/>
      <c r="I361" s="5"/>
      <c r="J361" s="5"/>
      <c r="K361" s="5"/>
      <c r="L361" s="5"/>
      <c r="M361" s="5"/>
      <c r="N361" s="5"/>
      <c r="O361" s="5"/>
      <c r="P361" s="5"/>
      <c r="Q361" s="5"/>
      <c r="R361" s="5"/>
      <c r="S361" s="5"/>
      <c r="T361" s="5"/>
      <c r="U361" s="5"/>
      <c r="V361" s="5"/>
      <c r="W361" s="5"/>
      <c r="X361" s="5"/>
      <c r="Y361" s="5"/>
      <c r="Z361" s="5"/>
    </row>
    <row r="362" spans="1:26" x14ac:dyDescent="0.25">
      <c r="A362" s="158"/>
      <c r="B362" s="5"/>
      <c r="C362" s="127"/>
      <c r="D362" s="271"/>
      <c r="E362" s="491"/>
      <c r="F362" s="437"/>
      <c r="G362" s="401"/>
      <c r="H362" s="5"/>
      <c r="I362" s="5"/>
      <c r="J362" s="5"/>
      <c r="K362" s="5"/>
      <c r="L362" s="5"/>
      <c r="M362" s="5"/>
      <c r="N362" s="5"/>
      <c r="O362" s="5"/>
      <c r="P362" s="5"/>
      <c r="Q362" s="5"/>
      <c r="R362" s="5"/>
      <c r="S362" s="5"/>
      <c r="T362" s="5"/>
      <c r="U362" s="5"/>
      <c r="V362" s="5"/>
      <c r="W362" s="5"/>
      <c r="X362" s="5"/>
      <c r="Y362" s="5"/>
      <c r="Z362" s="5"/>
    </row>
    <row r="363" spans="1:26" ht="75" x14ac:dyDescent="0.25">
      <c r="A363" s="158" t="s">
        <v>945</v>
      </c>
      <c r="B363" s="5" t="s">
        <v>2304</v>
      </c>
      <c r="C363" s="127"/>
      <c r="D363" s="271"/>
      <c r="E363" s="491"/>
      <c r="F363" s="437"/>
      <c r="G363" s="401"/>
      <c r="H363" s="5"/>
      <c r="I363" s="5"/>
      <c r="J363" s="5"/>
      <c r="K363" s="5"/>
      <c r="L363" s="5"/>
      <c r="M363" s="5"/>
      <c r="N363" s="5"/>
      <c r="O363" s="5"/>
      <c r="P363" s="5"/>
      <c r="Q363" s="5"/>
      <c r="R363" s="5"/>
      <c r="S363" s="5"/>
      <c r="T363" s="5"/>
      <c r="U363" s="5"/>
      <c r="V363" s="5"/>
      <c r="W363" s="5"/>
      <c r="X363" s="5"/>
      <c r="Y363" s="5"/>
      <c r="Z363" s="5"/>
    </row>
    <row r="364" spans="1:26" x14ac:dyDescent="0.25">
      <c r="A364" s="137"/>
      <c r="B364" s="380" t="s">
        <v>2305</v>
      </c>
      <c r="C364" s="276"/>
      <c r="D364" s="271"/>
      <c r="E364" s="491"/>
      <c r="F364" s="437"/>
      <c r="G364" s="401"/>
      <c r="H364" s="5"/>
      <c r="I364" s="5"/>
      <c r="J364" s="5"/>
      <c r="K364" s="5"/>
      <c r="L364" s="5"/>
      <c r="M364" s="5"/>
      <c r="N364" s="5"/>
      <c r="O364" s="5"/>
      <c r="P364" s="5"/>
      <c r="Q364" s="5"/>
      <c r="R364" s="5"/>
      <c r="S364" s="5"/>
      <c r="T364" s="5"/>
      <c r="U364" s="5"/>
      <c r="V364" s="5"/>
      <c r="W364" s="5"/>
      <c r="X364" s="5"/>
      <c r="Y364" s="5"/>
      <c r="Z364" s="5"/>
    </row>
    <row r="365" spans="1:26" x14ac:dyDescent="0.25">
      <c r="A365" s="158"/>
      <c r="B365" s="5" t="s">
        <v>2306</v>
      </c>
      <c r="C365" s="127" t="s">
        <v>892</v>
      </c>
      <c r="D365" s="271">
        <v>74</v>
      </c>
      <c r="E365" s="491"/>
      <c r="F365" s="437">
        <f>$D365*E365</f>
        <v>0</v>
      </c>
      <c r="G365" s="401"/>
      <c r="H365" s="5"/>
      <c r="I365" s="5"/>
      <c r="J365" s="5"/>
      <c r="K365" s="5"/>
      <c r="L365" s="5"/>
      <c r="M365" s="5"/>
      <c r="N365" s="5"/>
      <c r="O365" s="5"/>
      <c r="P365" s="5"/>
      <c r="Q365" s="5"/>
      <c r="R365" s="5"/>
      <c r="S365" s="5"/>
      <c r="T365" s="5"/>
      <c r="U365" s="5"/>
      <c r="V365" s="5"/>
      <c r="W365" s="5"/>
      <c r="X365" s="5"/>
      <c r="Y365" s="5"/>
      <c r="Z365" s="5"/>
    </row>
    <row r="366" spans="1:26" x14ac:dyDescent="0.25">
      <c r="A366" s="158"/>
      <c r="B366" s="5"/>
      <c r="C366" s="127"/>
      <c r="D366" s="271"/>
      <c r="E366" s="491"/>
      <c r="F366" s="437"/>
      <c r="G366" s="401"/>
      <c r="H366" s="5"/>
      <c r="I366" s="5"/>
      <c r="J366" s="5"/>
      <c r="K366" s="5"/>
      <c r="L366" s="5"/>
      <c r="M366" s="5"/>
      <c r="N366" s="5"/>
      <c r="O366" s="5"/>
      <c r="P366" s="5"/>
      <c r="Q366" s="5"/>
      <c r="R366" s="5"/>
      <c r="S366" s="5"/>
      <c r="T366" s="5"/>
      <c r="U366" s="5"/>
      <c r="V366" s="5"/>
      <c r="W366" s="5"/>
      <c r="X366" s="5"/>
      <c r="Y366" s="5"/>
      <c r="Z366" s="5"/>
    </row>
    <row r="367" spans="1:26" ht="105" x14ac:dyDescent="0.25">
      <c r="A367" s="158" t="s">
        <v>1323</v>
      </c>
      <c r="B367" s="392" t="s">
        <v>2594</v>
      </c>
      <c r="C367" s="127"/>
      <c r="D367" s="192"/>
      <c r="E367" s="491"/>
      <c r="F367" s="437"/>
      <c r="G367" s="401"/>
      <c r="H367" s="5"/>
      <c r="I367" s="5"/>
      <c r="J367" s="5"/>
      <c r="K367" s="5"/>
      <c r="L367" s="5"/>
      <c r="M367" s="5"/>
      <c r="N367" s="5"/>
      <c r="O367" s="5"/>
      <c r="P367" s="5"/>
      <c r="Q367" s="5"/>
      <c r="R367" s="5"/>
      <c r="S367" s="5"/>
      <c r="T367" s="5"/>
      <c r="U367" s="5"/>
      <c r="V367" s="5"/>
      <c r="W367" s="5"/>
      <c r="X367" s="5"/>
      <c r="Y367" s="5"/>
      <c r="Z367" s="5"/>
    </row>
    <row r="368" spans="1:26" x14ac:dyDescent="0.25">
      <c r="A368" s="158"/>
      <c r="B368" s="5" t="s">
        <v>2307</v>
      </c>
      <c r="C368" s="127"/>
      <c r="D368" s="192"/>
      <c r="E368" s="491"/>
      <c r="F368" s="437"/>
      <c r="G368" s="401"/>
      <c r="H368" s="5"/>
      <c r="I368" s="5"/>
      <c r="J368" s="5"/>
      <c r="K368" s="5"/>
      <c r="L368" s="5"/>
      <c r="M368" s="5"/>
      <c r="N368" s="5"/>
      <c r="O368" s="5"/>
      <c r="P368" s="5"/>
      <c r="Q368" s="5"/>
      <c r="R368" s="5"/>
      <c r="S368" s="5"/>
      <c r="T368" s="5"/>
      <c r="U368" s="5"/>
      <c r="V368" s="5"/>
      <c r="W368" s="5"/>
      <c r="X368" s="5"/>
      <c r="Y368" s="5"/>
      <c r="Z368" s="5"/>
    </row>
    <row r="369" spans="1:26" x14ac:dyDescent="0.25">
      <c r="A369" s="158"/>
      <c r="B369" s="223" t="s">
        <v>2308</v>
      </c>
      <c r="C369" s="127" t="s">
        <v>892</v>
      </c>
      <c r="D369" s="246">
        <v>18</v>
      </c>
      <c r="E369" s="480"/>
      <c r="F369" s="437">
        <f t="shared" ref="F369:F370" si="19">$D369*E369</f>
        <v>0</v>
      </c>
      <c r="G369" s="401"/>
      <c r="H369" s="5"/>
      <c r="I369" s="5"/>
      <c r="J369" s="5"/>
      <c r="K369" s="5"/>
      <c r="L369" s="5"/>
      <c r="M369" s="5"/>
      <c r="N369" s="5"/>
      <c r="O369" s="5"/>
      <c r="P369" s="5"/>
      <c r="Q369" s="5"/>
      <c r="R369" s="5"/>
      <c r="S369" s="5"/>
      <c r="T369" s="5"/>
      <c r="U369" s="5"/>
      <c r="V369" s="5"/>
      <c r="W369" s="5"/>
      <c r="X369" s="5"/>
      <c r="Y369" s="5"/>
      <c r="Z369" s="5"/>
    </row>
    <row r="370" spans="1:26" x14ac:dyDescent="0.25">
      <c r="A370" s="158"/>
      <c r="B370" s="223" t="s">
        <v>2309</v>
      </c>
      <c r="C370" s="127" t="s">
        <v>892</v>
      </c>
      <c r="D370" s="246">
        <v>6</v>
      </c>
      <c r="E370" s="480"/>
      <c r="F370" s="437">
        <f t="shared" si="19"/>
        <v>0</v>
      </c>
      <c r="G370" s="401"/>
      <c r="H370" s="5"/>
      <c r="I370" s="5"/>
      <c r="J370" s="5"/>
      <c r="K370" s="5"/>
      <c r="L370" s="5"/>
      <c r="M370" s="5"/>
      <c r="N370" s="5"/>
      <c r="O370" s="5"/>
      <c r="P370" s="5"/>
      <c r="Q370" s="5"/>
      <c r="R370" s="5"/>
      <c r="S370" s="5"/>
      <c r="T370" s="5"/>
      <c r="U370" s="5"/>
      <c r="V370" s="5"/>
      <c r="W370" s="5"/>
      <c r="X370" s="5"/>
      <c r="Y370" s="5"/>
      <c r="Z370" s="5"/>
    </row>
    <row r="371" spans="1:26" x14ac:dyDescent="0.25">
      <c r="A371" s="158"/>
      <c r="B371" s="5"/>
      <c r="C371" s="127"/>
      <c r="D371" s="271"/>
      <c r="E371" s="491"/>
      <c r="F371" s="437"/>
      <c r="G371" s="401"/>
      <c r="H371" s="5"/>
      <c r="I371" s="5"/>
      <c r="J371" s="5"/>
      <c r="K371" s="5"/>
      <c r="L371" s="5"/>
      <c r="M371" s="5"/>
      <c r="N371" s="5"/>
      <c r="O371" s="5"/>
      <c r="P371" s="5"/>
      <c r="Q371" s="5"/>
      <c r="R371" s="5"/>
      <c r="S371" s="5"/>
      <c r="T371" s="5"/>
      <c r="U371" s="5"/>
      <c r="V371" s="5"/>
      <c r="W371" s="5"/>
      <c r="X371" s="5"/>
      <c r="Y371" s="5"/>
      <c r="Z371" s="5"/>
    </row>
    <row r="372" spans="1:26" ht="60" x14ac:dyDescent="0.25">
      <c r="A372" s="158" t="s">
        <v>1735</v>
      </c>
      <c r="B372" s="93" t="s">
        <v>2623</v>
      </c>
      <c r="C372" s="127"/>
      <c r="D372" s="246"/>
      <c r="E372" s="542"/>
      <c r="F372" s="437"/>
      <c r="G372" s="401"/>
      <c r="H372" s="5"/>
      <c r="I372" s="5"/>
      <c r="J372" s="5"/>
      <c r="K372" s="5"/>
      <c r="L372" s="5"/>
      <c r="M372" s="5"/>
      <c r="N372" s="5"/>
      <c r="O372" s="5"/>
      <c r="P372" s="5"/>
      <c r="Q372" s="5"/>
      <c r="R372" s="5"/>
      <c r="S372" s="5"/>
      <c r="T372" s="5"/>
      <c r="U372" s="5"/>
      <c r="V372" s="5"/>
      <c r="W372" s="5"/>
      <c r="X372" s="5"/>
      <c r="Y372" s="5"/>
      <c r="Z372" s="5"/>
    </row>
    <row r="373" spans="1:26" x14ac:dyDescent="0.25">
      <c r="A373" s="144"/>
      <c r="B373" s="100" t="s">
        <v>2310</v>
      </c>
      <c r="C373" s="127" t="s">
        <v>843</v>
      </c>
      <c r="D373" s="246">
        <v>2</v>
      </c>
      <c r="E373" s="542"/>
      <c r="F373" s="437">
        <f>$D373*E373</f>
        <v>0</v>
      </c>
      <c r="G373" s="401"/>
      <c r="H373" s="5"/>
      <c r="I373" s="5"/>
      <c r="J373" s="5"/>
      <c r="K373" s="5"/>
      <c r="L373" s="5"/>
      <c r="M373" s="5"/>
      <c r="N373" s="5"/>
      <c r="O373" s="5"/>
      <c r="P373" s="5"/>
      <c r="Q373" s="5"/>
      <c r="R373" s="5"/>
      <c r="S373" s="5"/>
      <c r="T373" s="5"/>
      <c r="U373" s="5"/>
      <c r="V373" s="5"/>
      <c r="W373" s="5"/>
      <c r="X373" s="5"/>
      <c r="Y373" s="5"/>
      <c r="Z373" s="5"/>
    </row>
    <row r="374" spans="1:26" x14ac:dyDescent="0.25">
      <c r="A374" s="144"/>
      <c r="B374" s="100"/>
      <c r="C374" s="127"/>
      <c r="D374" s="246"/>
      <c r="E374" s="542"/>
      <c r="F374" s="437"/>
      <c r="G374" s="401"/>
      <c r="H374" s="5"/>
      <c r="I374" s="5"/>
      <c r="J374" s="5"/>
      <c r="K374" s="5"/>
      <c r="L374" s="5"/>
      <c r="M374" s="5"/>
      <c r="N374" s="5"/>
      <c r="O374" s="5"/>
      <c r="P374" s="5"/>
      <c r="Q374" s="5"/>
      <c r="R374" s="5"/>
      <c r="S374" s="5"/>
      <c r="T374" s="5"/>
      <c r="U374" s="5"/>
      <c r="V374" s="5"/>
      <c r="W374" s="5"/>
      <c r="X374" s="5"/>
      <c r="Y374" s="5"/>
      <c r="Z374" s="5"/>
    </row>
    <row r="375" spans="1:26" ht="60" x14ac:dyDescent="0.25">
      <c r="A375" s="144" t="s">
        <v>1769</v>
      </c>
      <c r="B375" s="5" t="s">
        <v>2311</v>
      </c>
      <c r="C375" s="127"/>
      <c r="D375" s="246"/>
      <c r="E375" s="491"/>
      <c r="F375" s="422"/>
      <c r="G375" s="401"/>
      <c r="H375" s="5"/>
      <c r="I375" s="5"/>
      <c r="J375" s="5"/>
      <c r="K375" s="5"/>
      <c r="L375" s="5"/>
      <c r="M375" s="5"/>
      <c r="N375" s="5"/>
      <c r="O375" s="5"/>
      <c r="P375" s="5"/>
      <c r="Q375" s="5"/>
      <c r="R375" s="5"/>
      <c r="S375" s="5"/>
      <c r="T375" s="5"/>
      <c r="U375" s="5"/>
      <c r="V375" s="5"/>
      <c r="W375" s="5"/>
      <c r="X375" s="5"/>
      <c r="Y375" s="5"/>
      <c r="Z375" s="5"/>
    </row>
    <row r="376" spans="1:26" x14ac:dyDescent="0.25">
      <c r="A376" s="144"/>
      <c r="B376" s="93" t="s">
        <v>991</v>
      </c>
      <c r="C376" s="127" t="s">
        <v>843</v>
      </c>
      <c r="D376" s="246">
        <v>1</v>
      </c>
      <c r="E376" s="491"/>
      <c r="F376" s="437">
        <f>$D376*E376</f>
        <v>0</v>
      </c>
      <c r="G376" s="401"/>
      <c r="H376" s="5"/>
      <c r="I376" s="5"/>
      <c r="J376" s="5"/>
      <c r="K376" s="5"/>
      <c r="L376" s="5"/>
      <c r="M376" s="5"/>
      <c r="N376" s="5"/>
      <c r="O376" s="5"/>
      <c r="P376" s="5"/>
      <c r="Q376" s="5"/>
      <c r="R376" s="5"/>
      <c r="S376" s="5"/>
      <c r="T376" s="5"/>
      <c r="U376" s="5"/>
      <c r="V376" s="5"/>
      <c r="W376" s="5"/>
      <c r="X376" s="5"/>
      <c r="Y376" s="5"/>
      <c r="Z376" s="5"/>
    </row>
    <row r="377" spans="1:26" x14ac:dyDescent="0.25">
      <c r="A377" s="144"/>
      <c r="B377" s="100"/>
      <c r="C377" s="127"/>
      <c r="D377" s="246"/>
      <c r="E377" s="542"/>
      <c r="F377" s="437"/>
      <c r="G377" s="401"/>
      <c r="H377" s="5"/>
      <c r="I377" s="5"/>
      <c r="J377" s="5"/>
      <c r="K377" s="5"/>
      <c r="L377" s="5"/>
      <c r="M377" s="5"/>
      <c r="N377" s="5"/>
      <c r="O377" s="5"/>
      <c r="P377" s="5"/>
      <c r="Q377" s="5"/>
      <c r="R377" s="5"/>
      <c r="S377" s="5"/>
      <c r="T377" s="5"/>
      <c r="U377" s="5"/>
      <c r="V377" s="5"/>
      <c r="W377" s="5"/>
      <c r="X377" s="5"/>
      <c r="Y377" s="5"/>
      <c r="Z377" s="5"/>
    </row>
    <row r="378" spans="1:26" ht="30" x14ac:dyDescent="0.25">
      <c r="A378" s="144" t="s">
        <v>1828</v>
      </c>
      <c r="B378" s="5" t="s">
        <v>2312</v>
      </c>
      <c r="C378" s="127"/>
      <c r="D378" s="271"/>
      <c r="E378" s="491"/>
      <c r="F378" s="437"/>
      <c r="G378" s="401"/>
      <c r="H378" s="5"/>
      <c r="I378" s="5"/>
      <c r="J378" s="5"/>
      <c r="K378" s="5"/>
      <c r="L378" s="5"/>
      <c r="M378" s="5"/>
      <c r="N378" s="5"/>
      <c r="O378" s="5"/>
      <c r="P378" s="5"/>
      <c r="Q378" s="5"/>
      <c r="R378" s="5"/>
      <c r="S378" s="5"/>
      <c r="T378" s="5"/>
      <c r="U378" s="5"/>
      <c r="V378" s="5"/>
      <c r="W378" s="5"/>
      <c r="X378" s="5"/>
      <c r="Y378" s="5"/>
      <c r="Z378" s="5"/>
    </row>
    <row r="379" spans="1:26" x14ac:dyDescent="0.25">
      <c r="A379" s="144"/>
      <c r="B379" s="5" t="s">
        <v>2313</v>
      </c>
      <c r="C379" s="127" t="s">
        <v>843</v>
      </c>
      <c r="D379" s="271">
        <v>2</v>
      </c>
      <c r="E379" s="491"/>
      <c r="F379" s="437">
        <f>$D379*E379</f>
        <v>0</v>
      </c>
      <c r="G379" s="401"/>
      <c r="H379" s="5"/>
      <c r="I379" s="5"/>
      <c r="J379" s="5"/>
      <c r="K379" s="5"/>
      <c r="L379" s="5"/>
      <c r="M379" s="5"/>
      <c r="N379" s="5"/>
      <c r="O379" s="5"/>
      <c r="P379" s="5"/>
      <c r="Q379" s="5"/>
      <c r="R379" s="5"/>
      <c r="S379" s="5"/>
      <c r="T379" s="5"/>
      <c r="U379" s="5"/>
      <c r="V379" s="5"/>
      <c r="W379" s="5"/>
      <c r="X379" s="5"/>
      <c r="Y379" s="5"/>
      <c r="Z379" s="5"/>
    </row>
    <row r="380" spans="1:26" x14ac:dyDescent="0.25">
      <c r="A380" s="144"/>
      <c r="B380" s="5"/>
      <c r="C380" s="127"/>
      <c r="D380" s="271"/>
      <c r="E380" s="491"/>
      <c r="F380" s="437"/>
      <c r="G380" s="401"/>
      <c r="H380" s="5"/>
      <c r="I380" s="5"/>
      <c r="J380" s="5"/>
      <c r="K380" s="5"/>
      <c r="L380" s="5"/>
      <c r="M380" s="5"/>
      <c r="N380" s="5"/>
      <c r="O380" s="5"/>
      <c r="P380" s="5"/>
      <c r="Q380" s="5"/>
      <c r="R380" s="5"/>
      <c r="S380" s="5"/>
      <c r="T380" s="5"/>
      <c r="U380" s="5"/>
      <c r="V380" s="5"/>
      <c r="W380" s="5"/>
      <c r="X380" s="5"/>
      <c r="Y380" s="5"/>
      <c r="Z380" s="5"/>
    </row>
    <row r="381" spans="1:26" ht="60" x14ac:dyDescent="0.25">
      <c r="A381" s="144" t="s">
        <v>2119</v>
      </c>
      <c r="B381" s="25" t="s">
        <v>2314</v>
      </c>
      <c r="C381" s="127"/>
      <c r="D381" s="170"/>
      <c r="E381" s="490"/>
      <c r="F381" s="437"/>
      <c r="G381" s="401"/>
      <c r="H381" s="5"/>
      <c r="I381" s="5"/>
      <c r="J381" s="5"/>
      <c r="K381" s="5"/>
      <c r="L381" s="5"/>
      <c r="M381" s="5"/>
      <c r="N381" s="5"/>
      <c r="O381" s="5"/>
      <c r="P381" s="5"/>
      <c r="Q381" s="5"/>
      <c r="R381" s="5"/>
      <c r="S381" s="5"/>
      <c r="T381" s="5"/>
      <c r="U381" s="5"/>
      <c r="V381" s="5"/>
      <c r="W381" s="5"/>
      <c r="X381" s="5"/>
      <c r="Y381" s="5"/>
      <c r="Z381" s="5"/>
    </row>
    <row r="382" spans="1:26" x14ac:dyDescent="0.25">
      <c r="A382" s="144"/>
      <c r="B382" s="93"/>
      <c r="C382" s="127" t="s">
        <v>843</v>
      </c>
      <c r="D382" s="271">
        <v>2</v>
      </c>
      <c r="E382" s="491"/>
      <c r="F382" s="437">
        <f>$D382*E382</f>
        <v>0</v>
      </c>
      <c r="G382" s="401"/>
      <c r="H382" s="5"/>
      <c r="I382" s="5"/>
      <c r="J382" s="5"/>
      <c r="K382" s="5"/>
      <c r="L382" s="5"/>
      <c r="M382" s="5"/>
      <c r="N382" s="5"/>
      <c r="O382" s="5"/>
      <c r="P382" s="5"/>
      <c r="Q382" s="5"/>
      <c r="R382" s="5"/>
      <c r="S382" s="5"/>
      <c r="T382" s="5"/>
      <c r="U382" s="5"/>
      <c r="V382" s="5"/>
      <c r="W382" s="5"/>
      <c r="X382" s="5"/>
      <c r="Y382" s="5"/>
      <c r="Z382" s="5"/>
    </row>
    <row r="383" spans="1:26" x14ac:dyDescent="0.25">
      <c r="A383" s="144"/>
      <c r="B383" s="93"/>
      <c r="C383" s="127"/>
      <c r="D383" s="271"/>
      <c r="E383" s="491"/>
      <c r="F383" s="437"/>
      <c r="G383" s="401"/>
      <c r="H383" s="5"/>
      <c r="I383" s="5"/>
      <c r="J383" s="5"/>
      <c r="K383" s="5"/>
      <c r="L383" s="5"/>
      <c r="M383" s="5"/>
      <c r="N383" s="5"/>
      <c r="O383" s="5"/>
      <c r="P383" s="5"/>
      <c r="Q383" s="5"/>
      <c r="R383" s="5"/>
      <c r="S383" s="5"/>
      <c r="T383" s="5"/>
      <c r="U383" s="5"/>
      <c r="V383" s="5"/>
      <c r="W383" s="5"/>
      <c r="X383" s="5"/>
      <c r="Y383" s="5"/>
      <c r="Z383" s="5"/>
    </row>
    <row r="384" spans="1:26" ht="45" x14ac:dyDescent="0.25">
      <c r="A384" s="144" t="s">
        <v>2146</v>
      </c>
      <c r="B384" s="5" t="s">
        <v>2315</v>
      </c>
      <c r="C384" s="127"/>
      <c r="D384" s="271"/>
      <c r="E384" s="491"/>
      <c r="F384" s="437"/>
      <c r="G384" s="401"/>
      <c r="H384" s="5"/>
      <c r="I384" s="5"/>
      <c r="J384" s="5"/>
      <c r="K384" s="5"/>
      <c r="L384" s="5"/>
      <c r="M384" s="5"/>
      <c r="N384" s="5"/>
      <c r="O384" s="5"/>
      <c r="P384" s="5"/>
      <c r="Q384" s="5"/>
      <c r="R384" s="5"/>
      <c r="S384" s="5"/>
      <c r="T384" s="5"/>
      <c r="U384" s="5"/>
      <c r="V384" s="5"/>
      <c r="W384" s="5"/>
      <c r="X384" s="5"/>
      <c r="Y384" s="5"/>
      <c r="Z384" s="5"/>
    </row>
    <row r="385" spans="1:26" x14ac:dyDescent="0.25">
      <c r="A385" s="144"/>
      <c r="B385" s="5" t="s">
        <v>2316</v>
      </c>
      <c r="C385" s="127"/>
      <c r="D385" s="271"/>
      <c r="E385" s="491"/>
      <c r="F385" s="437"/>
      <c r="G385" s="401"/>
      <c r="H385" s="5"/>
      <c r="I385" s="5"/>
      <c r="J385" s="5"/>
      <c r="K385" s="5"/>
      <c r="L385" s="5"/>
      <c r="M385" s="5"/>
      <c r="N385" s="5"/>
      <c r="O385" s="5"/>
      <c r="P385" s="5"/>
      <c r="Q385" s="5"/>
      <c r="R385" s="5"/>
      <c r="S385" s="5"/>
      <c r="T385" s="5"/>
      <c r="U385" s="5"/>
      <c r="V385" s="5"/>
      <c r="W385" s="5"/>
      <c r="X385" s="5"/>
      <c r="Y385" s="5"/>
      <c r="Z385" s="5"/>
    </row>
    <row r="386" spans="1:26" x14ac:dyDescent="0.25">
      <c r="A386" s="144"/>
      <c r="B386" s="5" t="s">
        <v>2317</v>
      </c>
      <c r="C386" s="127" t="s">
        <v>843</v>
      </c>
      <c r="D386" s="271">
        <v>2</v>
      </c>
      <c r="E386" s="491"/>
      <c r="F386" s="437">
        <f>$D386*E386</f>
        <v>0</v>
      </c>
      <c r="G386" s="401"/>
      <c r="H386" s="5"/>
      <c r="I386" s="5"/>
      <c r="J386" s="5"/>
      <c r="K386" s="5"/>
      <c r="L386" s="5"/>
      <c r="M386" s="5"/>
      <c r="N386" s="5"/>
      <c r="O386" s="5"/>
      <c r="P386" s="5"/>
      <c r="Q386" s="5"/>
      <c r="R386" s="5"/>
      <c r="S386" s="5"/>
      <c r="T386" s="5"/>
      <c r="U386" s="5"/>
      <c r="V386" s="5"/>
      <c r="W386" s="5"/>
      <c r="X386" s="5"/>
      <c r="Y386" s="5"/>
      <c r="Z386" s="5"/>
    </row>
    <row r="387" spans="1:26" x14ac:dyDescent="0.25">
      <c r="A387" s="144"/>
      <c r="B387" s="93"/>
      <c r="C387" s="127"/>
      <c r="D387" s="271"/>
      <c r="E387" s="491"/>
      <c r="F387" s="437"/>
      <c r="G387" s="401"/>
      <c r="H387" s="5"/>
      <c r="I387" s="5"/>
      <c r="J387" s="5"/>
      <c r="K387" s="5"/>
      <c r="L387" s="5"/>
      <c r="M387" s="5"/>
      <c r="N387" s="5"/>
      <c r="O387" s="5"/>
      <c r="P387" s="5"/>
      <c r="Q387" s="5"/>
      <c r="R387" s="5"/>
      <c r="S387" s="5"/>
      <c r="T387" s="5"/>
      <c r="U387" s="5"/>
      <c r="V387" s="5"/>
      <c r="W387" s="5"/>
      <c r="X387" s="5"/>
      <c r="Y387" s="5"/>
      <c r="Z387" s="5"/>
    </row>
    <row r="388" spans="1:26" x14ac:dyDescent="0.25">
      <c r="A388" s="144"/>
      <c r="B388" s="5" t="s">
        <v>2318</v>
      </c>
      <c r="C388" s="127"/>
      <c r="D388" s="271"/>
      <c r="E388" s="491"/>
      <c r="F388" s="437"/>
      <c r="G388" s="401"/>
      <c r="H388" s="5"/>
      <c r="I388" s="5"/>
      <c r="J388" s="5"/>
      <c r="K388" s="5"/>
      <c r="L388" s="5"/>
      <c r="M388" s="5"/>
      <c r="N388" s="5"/>
      <c r="O388" s="5"/>
      <c r="P388" s="5"/>
      <c r="Q388" s="5"/>
      <c r="R388" s="5"/>
      <c r="S388" s="5"/>
      <c r="T388" s="5"/>
      <c r="U388" s="5"/>
      <c r="V388" s="5"/>
      <c r="W388" s="5"/>
      <c r="X388" s="5"/>
      <c r="Y388" s="5"/>
      <c r="Z388" s="5"/>
    </row>
    <row r="389" spans="1:26" x14ac:dyDescent="0.25">
      <c r="A389" s="144"/>
      <c r="B389" s="5" t="s">
        <v>2319</v>
      </c>
      <c r="C389" s="127" t="s">
        <v>843</v>
      </c>
      <c r="D389" s="271">
        <v>8</v>
      </c>
      <c r="E389" s="491"/>
      <c r="F389" s="437">
        <f>$D389*E389</f>
        <v>0</v>
      </c>
      <c r="G389" s="401"/>
      <c r="H389" s="5"/>
      <c r="I389" s="5"/>
      <c r="J389" s="5"/>
      <c r="K389" s="5"/>
      <c r="L389" s="5"/>
      <c r="M389" s="5"/>
      <c r="N389" s="5"/>
      <c r="O389" s="5"/>
      <c r="P389" s="5"/>
      <c r="Q389" s="5"/>
      <c r="R389" s="5"/>
      <c r="S389" s="5"/>
      <c r="T389" s="5"/>
      <c r="U389" s="5"/>
      <c r="V389" s="5"/>
      <c r="W389" s="5"/>
      <c r="X389" s="5"/>
      <c r="Y389" s="5"/>
      <c r="Z389" s="5"/>
    </row>
    <row r="390" spans="1:26" x14ac:dyDescent="0.25">
      <c r="A390" s="144"/>
      <c r="B390" s="5"/>
      <c r="C390" s="127"/>
      <c r="D390" s="271"/>
      <c r="E390" s="491"/>
      <c r="F390" s="437"/>
      <c r="G390" s="401"/>
      <c r="H390" s="5"/>
      <c r="I390" s="5"/>
      <c r="J390" s="5"/>
      <c r="K390" s="5"/>
      <c r="L390" s="5"/>
      <c r="M390" s="5"/>
      <c r="N390" s="5"/>
      <c r="O390" s="5"/>
      <c r="P390" s="5"/>
      <c r="Q390" s="5"/>
      <c r="R390" s="5"/>
      <c r="S390" s="5"/>
      <c r="T390" s="5"/>
      <c r="U390" s="5"/>
      <c r="V390" s="5"/>
      <c r="W390" s="5"/>
      <c r="X390" s="5"/>
      <c r="Y390" s="5"/>
      <c r="Z390" s="5"/>
    </row>
    <row r="391" spans="1:26" ht="75" x14ac:dyDescent="0.25">
      <c r="A391" s="144" t="s">
        <v>2213</v>
      </c>
      <c r="B391" s="5" t="s">
        <v>2320</v>
      </c>
      <c r="C391" s="127"/>
      <c r="D391" s="192"/>
      <c r="E391" s="542"/>
      <c r="F391" s="437"/>
      <c r="G391" s="401"/>
      <c r="H391" s="5"/>
      <c r="I391" s="5"/>
      <c r="J391" s="5"/>
      <c r="K391" s="5"/>
      <c r="L391" s="5"/>
      <c r="M391" s="5"/>
      <c r="N391" s="5"/>
      <c r="O391" s="5"/>
      <c r="P391" s="5"/>
      <c r="Q391" s="5"/>
      <c r="R391" s="5"/>
      <c r="S391" s="5"/>
      <c r="T391" s="5"/>
      <c r="U391" s="5"/>
      <c r="V391" s="5"/>
      <c r="W391" s="5"/>
      <c r="X391" s="5"/>
      <c r="Y391" s="5"/>
      <c r="Z391" s="5"/>
    </row>
    <row r="392" spans="1:26" x14ac:dyDescent="0.25">
      <c r="A392" s="144"/>
      <c r="B392" s="106" t="s">
        <v>2321</v>
      </c>
      <c r="C392" s="127" t="s">
        <v>843</v>
      </c>
      <c r="D392" s="246">
        <v>4</v>
      </c>
      <c r="E392" s="542"/>
      <c r="F392" s="437">
        <f>$D392*E392</f>
        <v>0</v>
      </c>
      <c r="G392" s="401"/>
      <c r="H392" s="5"/>
      <c r="I392" s="5"/>
      <c r="J392" s="5"/>
      <c r="K392" s="5"/>
      <c r="L392" s="5"/>
      <c r="M392" s="5"/>
      <c r="N392" s="5"/>
      <c r="O392" s="5"/>
      <c r="P392" s="5"/>
      <c r="Q392" s="5"/>
      <c r="R392" s="5"/>
      <c r="S392" s="5"/>
      <c r="T392" s="5"/>
      <c r="U392" s="5"/>
      <c r="V392" s="5"/>
      <c r="W392" s="5"/>
      <c r="X392" s="5"/>
      <c r="Y392" s="5"/>
      <c r="Z392" s="5"/>
    </row>
    <row r="393" spans="1:26" x14ac:dyDescent="0.25">
      <c r="A393" s="144"/>
      <c r="B393" s="93"/>
      <c r="C393" s="127"/>
      <c r="D393" s="271"/>
      <c r="E393" s="491"/>
      <c r="F393" s="437"/>
      <c r="G393" s="401"/>
      <c r="H393" s="5"/>
      <c r="I393" s="5"/>
      <c r="J393" s="5"/>
      <c r="K393" s="5"/>
      <c r="L393" s="5"/>
      <c r="M393" s="5"/>
      <c r="N393" s="5"/>
      <c r="O393" s="5"/>
      <c r="P393" s="5"/>
      <c r="Q393" s="5"/>
      <c r="R393" s="5"/>
      <c r="S393" s="5"/>
      <c r="T393" s="5"/>
      <c r="U393" s="5"/>
      <c r="V393" s="5"/>
      <c r="W393" s="5"/>
      <c r="X393" s="5"/>
      <c r="Y393" s="5"/>
      <c r="Z393" s="5"/>
    </row>
    <row r="394" spans="1:26" x14ac:dyDescent="0.25">
      <c r="A394" s="144" t="s">
        <v>2215</v>
      </c>
      <c r="B394" s="5" t="s">
        <v>2322</v>
      </c>
      <c r="C394" s="127"/>
      <c r="D394" s="271"/>
      <c r="E394" s="491"/>
      <c r="F394" s="437"/>
      <c r="G394" s="401"/>
      <c r="H394" s="5"/>
      <c r="I394" s="5"/>
      <c r="J394" s="5"/>
      <c r="K394" s="5"/>
      <c r="L394" s="5"/>
      <c r="M394" s="5"/>
      <c r="N394" s="5"/>
      <c r="O394" s="5"/>
      <c r="P394" s="5"/>
      <c r="Q394" s="5"/>
      <c r="R394" s="5"/>
      <c r="S394" s="5"/>
      <c r="T394" s="5"/>
      <c r="U394" s="5"/>
      <c r="V394" s="5"/>
      <c r="W394" s="5"/>
      <c r="X394" s="5"/>
      <c r="Y394" s="5"/>
      <c r="Z394" s="5"/>
    </row>
    <row r="395" spans="1:26" x14ac:dyDescent="0.25">
      <c r="A395" s="144"/>
      <c r="B395" s="93" t="s">
        <v>991</v>
      </c>
      <c r="C395" s="127" t="s">
        <v>892</v>
      </c>
      <c r="D395" s="271">
        <v>114</v>
      </c>
      <c r="E395" s="491"/>
      <c r="F395" s="437">
        <f>$D395*E395</f>
        <v>0</v>
      </c>
      <c r="G395" s="401"/>
      <c r="H395" s="5"/>
      <c r="I395" s="5"/>
      <c r="J395" s="5"/>
      <c r="K395" s="5"/>
      <c r="L395" s="5"/>
      <c r="M395" s="5"/>
      <c r="N395" s="5"/>
      <c r="O395" s="5"/>
      <c r="P395" s="5"/>
      <c r="Q395" s="5"/>
      <c r="R395" s="5"/>
      <c r="S395" s="5"/>
      <c r="T395" s="5"/>
      <c r="U395" s="5"/>
      <c r="V395" s="5"/>
      <c r="W395" s="5"/>
      <c r="X395" s="5"/>
      <c r="Y395" s="5"/>
      <c r="Z395" s="5"/>
    </row>
    <row r="396" spans="1:26" x14ac:dyDescent="0.25">
      <c r="A396" s="144"/>
      <c r="B396" s="93"/>
      <c r="C396" s="127"/>
      <c r="D396" s="271"/>
      <c r="E396" s="491"/>
      <c r="F396" s="437"/>
      <c r="G396" s="401"/>
      <c r="H396" s="5"/>
      <c r="I396" s="5"/>
      <c r="J396" s="5"/>
      <c r="K396" s="5"/>
      <c r="L396" s="5"/>
      <c r="M396" s="5"/>
      <c r="N396" s="5"/>
      <c r="O396" s="5"/>
      <c r="P396" s="5"/>
      <c r="Q396" s="5"/>
      <c r="R396" s="5"/>
      <c r="S396" s="5"/>
      <c r="T396" s="5"/>
      <c r="U396" s="5"/>
      <c r="V396" s="5"/>
      <c r="W396" s="5"/>
      <c r="X396" s="5"/>
      <c r="Y396" s="5"/>
      <c r="Z396" s="5"/>
    </row>
    <row r="397" spans="1:26" x14ac:dyDescent="0.25">
      <c r="A397" s="144" t="s">
        <v>2217</v>
      </c>
      <c r="B397" s="5" t="s">
        <v>2299</v>
      </c>
      <c r="C397" s="127"/>
      <c r="D397" s="271"/>
      <c r="E397" s="491"/>
      <c r="F397" s="437"/>
      <c r="G397" s="401"/>
      <c r="H397" s="5"/>
      <c r="I397" s="5"/>
      <c r="J397" s="5"/>
      <c r="K397" s="5"/>
      <c r="L397" s="5"/>
      <c r="M397" s="5"/>
      <c r="N397" s="5"/>
      <c r="O397" s="5"/>
      <c r="P397" s="5"/>
      <c r="Q397" s="5"/>
      <c r="R397" s="5"/>
      <c r="S397" s="5"/>
      <c r="T397" s="5"/>
      <c r="U397" s="5"/>
      <c r="V397" s="5"/>
      <c r="W397" s="5"/>
      <c r="X397" s="5"/>
      <c r="Y397" s="5"/>
      <c r="Z397" s="5"/>
    </row>
    <row r="398" spans="1:26" x14ac:dyDescent="0.25">
      <c r="A398" s="144"/>
      <c r="B398" s="93" t="s">
        <v>991</v>
      </c>
      <c r="C398" s="127" t="s">
        <v>843</v>
      </c>
      <c r="D398" s="271">
        <v>1</v>
      </c>
      <c r="E398" s="491"/>
      <c r="F398" s="437">
        <f>$D398*E398</f>
        <v>0</v>
      </c>
      <c r="G398" s="401"/>
      <c r="H398" s="5"/>
      <c r="I398" s="5"/>
      <c r="J398" s="5"/>
      <c r="K398" s="5"/>
      <c r="L398" s="5"/>
      <c r="M398" s="5"/>
      <c r="N398" s="5"/>
      <c r="O398" s="5"/>
      <c r="P398" s="5"/>
      <c r="Q398" s="5"/>
      <c r="R398" s="5"/>
      <c r="S398" s="5"/>
      <c r="T398" s="5"/>
      <c r="U398" s="5"/>
      <c r="V398" s="5"/>
      <c r="W398" s="5"/>
      <c r="X398" s="5"/>
      <c r="Y398" s="5"/>
      <c r="Z398" s="5"/>
    </row>
    <row r="399" spans="1:26" x14ac:dyDescent="0.25">
      <c r="A399" s="144"/>
      <c r="B399" s="93"/>
      <c r="C399" s="127"/>
      <c r="D399" s="271"/>
      <c r="E399" s="491"/>
      <c r="F399" s="437"/>
      <c r="G399" s="401"/>
      <c r="H399" s="5"/>
      <c r="I399" s="5"/>
      <c r="J399" s="5"/>
      <c r="K399" s="5"/>
      <c r="L399" s="5"/>
      <c r="M399" s="5"/>
      <c r="N399" s="5"/>
      <c r="O399" s="5"/>
      <c r="P399" s="5"/>
      <c r="Q399" s="5"/>
      <c r="R399" s="5"/>
      <c r="S399" s="5"/>
      <c r="T399" s="5"/>
      <c r="U399" s="5"/>
      <c r="V399" s="5"/>
      <c r="W399" s="5"/>
      <c r="X399" s="5"/>
      <c r="Y399" s="5"/>
      <c r="Z399" s="5"/>
    </row>
    <row r="400" spans="1:26" x14ac:dyDescent="0.25">
      <c r="A400" s="266"/>
      <c r="B400" s="273" t="s">
        <v>2301</v>
      </c>
      <c r="C400" s="274"/>
      <c r="D400" s="275"/>
      <c r="E400" s="561"/>
      <c r="F400" s="557">
        <f>SUM(F359:F399)</f>
        <v>0</v>
      </c>
      <c r="G400" s="545"/>
      <c r="H400" s="5"/>
      <c r="I400" s="5"/>
      <c r="J400" s="5"/>
      <c r="K400" s="5"/>
      <c r="L400" s="5"/>
      <c r="M400" s="5"/>
      <c r="N400" s="5"/>
      <c r="O400" s="5"/>
      <c r="P400" s="5"/>
      <c r="Q400" s="5"/>
      <c r="R400" s="5"/>
      <c r="S400" s="5"/>
      <c r="T400" s="5"/>
      <c r="U400" s="5"/>
      <c r="V400" s="5"/>
      <c r="W400" s="5"/>
      <c r="X400" s="5"/>
      <c r="Y400" s="5"/>
      <c r="Z400" s="5"/>
    </row>
    <row r="401" spans="1:26" x14ac:dyDescent="0.25">
      <c r="A401" s="237"/>
      <c r="B401" s="5"/>
      <c r="C401" s="245"/>
      <c r="D401" s="208"/>
      <c r="E401" s="555"/>
      <c r="F401" s="437"/>
      <c r="G401" s="401"/>
      <c r="H401" s="5"/>
      <c r="I401" s="5"/>
      <c r="J401" s="5"/>
      <c r="K401" s="5"/>
      <c r="L401" s="5"/>
      <c r="M401" s="5"/>
      <c r="N401" s="5"/>
      <c r="O401" s="5"/>
      <c r="P401" s="5"/>
      <c r="Q401" s="5"/>
      <c r="R401" s="5"/>
      <c r="S401" s="5"/>
      <c r="T401" s="5"/>
      <c r="U401" s="5"/>
      <c r="V401" s="5"/>
      <c r="W401" s="5"/>
      <c r="X401" s="5"/>
      <c r="Y401" s="5"/>
      <c r="Z401" s="5"/>
    </row>
    <row r="402" spans="1:26" x14ac:dyDescent="0.25">
      <c r="A402" s="237"/>
      <c r="B402" s="5"/>
      <c r="C402" s="245"/>
      <c r="D402" s="208"/>
      <c r="E402" s="555"/>
      <c r="F402" s="437"/>
      <c r="G402" s="401"/>
      <c r="H402" s="5"/>
      <c r="I402" s="5"/>
      <c r="J402" s="5"/>
      <c r="K402" s="5"/>
      <c r="L402" s="5"/>
      <c r="M402" s="5"/>
      <c r="N402" s="5"/>
      <c r="O402" s="5"/>
      <c r="P402" s="5"/>
      <c r="Q402" s="5"/>
      <c r="R402" s="5"/>
      <c r="S402" s="5"/>
      <c r="T402" s="5"/>
      <c r="U402" s="5"/>
      <c r="V402" s="5"/>
      <c r="W402" s="5"/>
      <c r="X402" s="5"/>
      <c r="Y402" s="5"/>
      <c r="Z402" s="5"/>
    </row>
    <row r="403" spans="1:26" x14ac:dyDescent="0.25">
      <c r="A403" s="244" t="s">
        <v>2323</v>
      </c>
      <c r="B403" s="375" t="s">
        <v>2324</v>
      </c>
      <c r="C403" s="245"/>
      <c r="D403" s="208"/>
      <c r="E403" s="555"/>
      <c r="F403" s="437"/>
      <c r="G403" s="401"/>
      <c r="H403" s="5"/>
      <c r="I403" s="5"/>
      <c r="J403" s="5"/>
      <c r="K403" s="5"/>
      <c r="L403" s="5"/>
      <c r="M403" s="5"/>
      <c r="N403" s="5"/>
      <c r="O403" s="5"/>
      <c r="P403" s="5"/>
      <c r="Q403" s="5"/>
      <c r="R403" s="5"/>
      <c r="S403" s="5"/>
      <c r="T403" s="5"/>
      <c r="U403" s="5"/>
      <c r="V403" s="5"/>
      <c r="W403" s="5"/>
      <c r="X403" s="5"/>
      <c r="Y403" s="5"/>
      <c r="Z403" s="5"/>
    </row>
    <row r="404" spans="1:26" x14ac:dyDescent="0.25">
      <c r="A404" s="262"/>
      <c r="B404" s="317"/>
      <c r="C404" s="263"/>
      <c r="D404" s="271"/>
      <c r="E404" s="491"/>
      <c r="F404" s="437"/>
      <c r="G404" s="401"/>
      <c r="H404" s="5"/>
      <c r="I404" s="5"/>
      <c r="J404" s="5"/>
      <c r="K404" s="5"/>
      <c r="L404" s="5"/>
      <c r="M404" s="5"/>
      <c r="N404" s="5"/>
      <c r="O404" s="5"/>
      <c r="P404" s="5"/>
      <c r="Q404" s="5"/>
      <c r="R404" s="5"/>
      <c r="S404" s="5"/>
      <c r="T404" s="5"/>
      <c r="U404" s="5"/>
      <c r="V404" s="5"/>
      <c r="W404" s="5"/>
      <c r="X404" s="5"/>
      <c r="Y404" s="5"/>
      <c r="Z404" s="5"/>
    </row>
    <row r="405" spans="1:26" ht="75" x14ac:dyDescent="0.25">
      <c r="A405" s="158" t="s">
        <v>727</v>
      </c>
      <c r="B405" s="5" t="s">
        <v>2325</v>
      </c>
      <c r="C405" s="127"/>
      <c r="D405" s="271"/>
      <c r="E405" s="491"/>
      <c r="F405" s="437"/>
      <c r="G405" s="401"/>
      <c r="H405" s="5"/>
      <c r="I405" s="5"/>
      <c r="J405" s="5"/>
      <c r="K405" s="5"/>
      <c r="L405" s="5"/>
      <c r="M405" s="5"/>
      <c r="N405" s="5"/>
      <c r="O405" s="5"/>
      <c r="P405" s="5"/>
      <c r="Q405" s="5"/>
      <c r="R405" s="5"/>
      <c r="S405" s="5"/>
      <c r="T405" s="5"/>
      <c r="U405" s="5"/>
      <c r="V405" s="5"/>
      <c r="W405" s="5"/>
      <c r="X405" s="5"/>
      <c r="Y405" s="5"/>
      <c r="Z405" s="5"/>
    </row>
    <row r="406" spans="1:26" x14ac:dyDescent="0.25">
      <c r="A406" s="158"/>
      <c r="B406" s="106" t="s">
        <v>2326</v>
      </c>
      <c r="C406" s="127"/>
      <c r="D406" s="170"/>
      <c r="E406" s="490"/>
      <c r="F406" s="437"/>
      <c r="G406" s="401"/>
      <c r="H406" s="5"/>
      <c r="I406" s="5"/>
      <c r="J406" s="5"/>
      <c r="K406" s="5"/>
      <c r="L406" s="5"/>
      <c r="M406" s="5"/>
      <c r="N406" s="5"/>
      <c r="O406" s="5"/>
      <c r="P406" s="5"/>
      <c r="Q406" s="5"/>
      <c r="R406" s="5"/>
      <c r="S406" s="5"/>
      <c r="T406" s="5"/>
      <c r="U406" s="5"/>
      <c r="V406" s="5"/>
      <c r="W406" s="5"/>
      <c r="X406" s="5"/>
      <c r="Y406" s="5"/>
      <c r="Z406" s="5"/>
    </row>
    <row r="407" spans="1:26" x14ac:dyDescent="0.25">
      <c r="A407" s="158"/>
      <c r="B407" s="223" t="s">
        <v>2327</v>
      </c>
      <c r="C407" s="127" t="s">
        <v>892</v>
      </c>
      <c r="D407" s="271">
        <v>56</v>
      </c>
      <c r="E407" s="491"/>
      <c r="F407" s="437">
        <f t="shared" ref="F407:F409" si="20">$D407*E407</f>
        <v>0</v>
      </c>
      <c r="G407" s="401"/>
      <c r="H407" s="5"/>
      <c r="I407" s="5"/>
      <c r="J407" s="5"/>
      <c r="K407" s="5"/>
      <c r="L407" s="5"/>
      <c r="M407" s="5"/>
      <c r="N407" s="5"/>
      <c r="O407" s="5"/>
      <c r="P407" s="5"/>
      <c r="Q407" s="5"/>
      <c r="R407" s="5"/>
      <c r="S407" s="5"/>
      <c r="T407" s="5"/>
      <c r="U407" s="5"/>
      <c r="V407" s="5"/>
      <c r="W407" s="5"/>
      <c r="X407" s="5"/>
      <c r="Y407" s="5"/>
      <c r="Z407" s="5"/>
    </row>
    <row r="408" spans="1:26" x14ac:dyDescent="0.25">
      <c r="A408" s="158"/>
      <c r="B408" s="223" t="s">
        <v>2328</v>
      </c>
      <c r="C408" s="127" t="s">
        <v>892</v>
      </c>
      <c r="D408" s="271">
        <v>22</v>
      </c>
      <c r="E408" s="491"/>
      <c r="F408" s="437">
        <f t="shared" si="20"/>
        <v>0</v>
      </c>
      <c r="G408" s="401"/>
      <c r="H408" s="5"/>
      <c r="I408" s="5"/>
      <c r="J408" s="5"/>
      <c r="K408" s="5"/>
      <c r="L408" s="5"/>
      <c r="M408" s="5"/>
      <c r="N408" s="5"/>
      <c r="O408" s="5"/>
      <c r="P408" s="5"/>
      <c r="Q408" s="5"/>
      <c r="R408" s="5"/>
      <c r="S408" s="5"/>
      <c r="T408" s="5"/>
      <c r="U408" s="5"/>
      <c r="V408" s="5"/>
      <c r="W408" s="5"/>
      <c r="X408" s="5"/>
      <c r="Y408" s="5"/>
      <c r="Z408" s="5"/>
    </row>
    <row r="409" spans="1:26" x14ac:dyDescent="0.25">
      <c r="A409" s="158"/>
      <c r="B409" s="223" t="s">
        <v>2329</v>
      </c>
      <c r="C409" s="127" t="s">
        <v>892</v>
      </c>
      <c r="D409" s="271">
        <v>8</v>
      </c>
      <c r="E409" s="491"/>
      <c r="F409" s="437">
        <f t="shared" si="20"/>
        <v>0</v>
      </c>
      <c r="G409" s="401"/>
      <c r="H409" s="5"/>
      <c r="I409" s="5"/>
      <c r="J409" s="5"/>
      <c r="K409" s="5"/>
      <c r="L409" s="5"/>
      <c r="M409" s="5"/>
      <c r="N409" s="5"/>
      <c r="O409" s="5"/>
      <c r="P409" s="5"/>
      <c r="Q409" s="5"/>
      <c r="R409" s="5"/>
      <c r="S409" s="5"/>
      <c r="T409" s="5"/>
      <c r="U409" s="5"/>
      <c r="V409" s="5"/>
      <c r="W409" s="5"/>
      <c r="X409" s="5"/>
      <c r="Y409" s="5"/>
      <c r="Z409" s="5"/>
    </row>
    <row r="410" spans="1:26" x14ac:dyDescent="0.25">
      <c r="A410" s="158"/>
      <c r="B410" s="106"/>
      <c r="C410" s="127"/>
      <c r="D410" s="271"/>
      <c r="E410" s="491"/>
      <c r="F410" s="437"/>
      <c r="G410" s="401"/>
      <c r="H410" s="5"/>
      <c r="I410" s="5"/>
      <c r="J410" s="5"/>
      <c r="K410" s="5"/>
      <c r="L410" s="5"/>
      <c r="M410" s="5"/>
      <c r="N410" s="5"/>
      <c r="O410" s="5"/>
      <c r="P410" s="5"/>
      <c r="Q410" s="5"/>
      <c r="R410" s="5"/>
      <c r="S410" s="5"/>
      <c r="T410" s="5"/>
      <c r="U410" s="5"/>
      <c r="V410" s="5"/>
      <c r="W410" s="5"/>
      <c r="X410" s="5"/>
      <c r="Y410" s="5"/>
      <c r="Z410" s="5"/>
    </row>
    <row r="411" spans="1:26" x14ac:dyDescent="0.25">
      <c r="A411" s="158"/>
      <c r="B411" s="100" t="s">
        <v>2330</v>
      </c>
      <c r="C411" s="127"/>
      <c r="D411" s="271"/>
      <c r="E411" s="491"/>
      <c r="F411" s="437"/>
      <c r="G411" s="401"/>
      <c r="H411" s="5"/>
      <c r="I411" s="5"/>
      <c r="J411" s="5"/>
      <c r="K411" s="5"/>
      <c r="L411" s="5"/>
      <c r="M411" s="5"/>
      <c r="N411" s="5"/>
      <c r="O411" s="5"/>
      <c r="P411" s="5"/>
      <c r="Q411" s="5"/>
      <c r="R411" s="5"/>
      <c r="S411" s="5"/>
      <c r="T411" s="5"/>
      <c r="U411" s="5"/>
      <c r="V411" s="5"/>
      <c r="W411" s="5"/>
      <c r="X411" s="5"/>
      <c r="Y411" s="5"/>
      <c r="Z411" s="5"/>
    </row>
    <row r="412" spans="1:26" x14ac:dyDescent="0.25">
      <c r="A412" s="158"/>
      <c r="B412" s="223" t="s">
        <v>2327</v>
      </c>
      <c r="C412" s="127" t="s">
        <v>892</v>
      </c>
      <c r="D412" s="271">
        <v>6</v>
      </c>
      <c r="E412" s="491"/>
      <c r="F412" s="437">
        <f t="shared" ref="F412:F413" si="21">$D412*E412</f>
        <v>0</v>
      </c>
      <c r="G412" s="401"/>
      <c r="H412" s="5"/>
      <c r="I412" s="5"/>
      <c r="J412" s="5"/>
      <c r="K412" s="5"/>
      <c r="L412" s="5"/>
      <c r="M412" s="5"/>
      <c r="N412" s="5"/>
      <c r="O412" s="5"/>
      <c r="P412" s="5"/>
      <c r="Q412" s="5"/>
      <c r="R412" s="5"/>
      <c r="S412" s="5"/>
      <c r="T412" s="5"/>
      <c r="U412" s="5"/>
      <c r="V412" s="5"/>
      <c r="W412" s="5"/>
      <c r="X412" s="5"/>
      <c r="Y412" s="5"/>
      <c r="Z412" s="5"/>
    </row>
    <row r="413" spans="1:26" x14ac:dyDescent="0.25">
      <c r="A413" s="158"/>
      <c r="B413" s="223" t="s">
        <v>2328</v>
      </c>
      <c r="C413" s="127" t="s">
        <v>892</v>
      </c>
      <c r="D413" s="271">
        <v>12</v>
      </c>
      <c r="E413" s="491"/>
      <c r="F413" s="437">
        <f t="shared" si="21"/>
        <v>0</v>
      </c>
      <c r="G413" s="401"/>
      <c r="H413" s="5"/>
      <c r="I413" s="5"/>
      <c r="J413" s="5"/>
      <c r="K413" s="5"/>
      <c r="L413" s="5"/>
      <c r="M413" s="5"/>
      <c r="N413" s="5"/>
      <c r="O413" s="5"/>
      <c r="P413" s="5"/>
      <c r="Q413" s="5"/>
      <c r="R413" s="5"/>
      <c r="S413" s="5"/>
      <c r="T413" s="5"/>
      <c r="U413" s="5"/>
      <c r="V413" s="5"/>
      <c r="W413" s="5"/>
      <c r="X413" s="5"/>
      <c r="Y413" s="5"/>
      <c r="Z413" s="5"/>
    </row>
    <row r="414" spans="1:26" x14ac:dyDescent="0.25">
      <c r="A414" s="158"/>
      <c r="B414" s="223"/>
      <c r="C414" s="127"/>
      <c r="D414" s="271"/>
      <c r="E414" s="491"/>
      <c r="F414" s="437"/>
      <c r="G414" s="401"/>
      <c r="H414" s="5"/>
      <c r="I414" s="5"/>
      <c r="J414" s="5"/>
      <c r="K414" s="5"/>
      <c r="L414" s="5"/>
      <c r="M414" s="5"/>
      <c r="N414" s="5"/>
      <c r="O414" s="5"/>
      <c r="P414" s="5"/>
      <c r="Q414" s="5"/>
      <c r="R414" s="5"/>
      <c r="S414" s="5"/>
      <c r="T414" s="5"/>
      <c r="U414" s="5"/>
      <c r="V414" s="5"/>
      <c r="W414" s="5"/>
      <c r="X414" s="5"/>
      <c r="Y414" s="5"/>
      <c r="Z414" s="5"/>
    </row>
    <row r="415" spans="1:26" x14ac:dyDescent="0.25">
      <c r="A415" s="158"/>
      <c r="B415" s="100" t="s">
        <v>2331</v>
      </c>
      <c r="C415" s="127"/>
      <c r="D415" s="271"/>
      <c r="E415" s="491"/>
      <c r="F415" s="437"/>
      <c r="G415" s="401"/>
      <c r="H415" s="5"/>
      <c r="I415" s="5"/>
      <c r="J415" s="5"/>
      <c r="K415" s="5"/>
      <c r="L415" s="5"/>
      <c r="M415" s="5"/>
      <c r="N415" s="5"/>
      <c r="O415" s="5"/>
      <c r="P415" s="5"/>
      <c r="Q415" s="5"/>
      <c r="R415" s="5"/>
      <c r="S415" s="5"/>
      <c r="T415" s="5"/>
      <c r="U415" s="5"/>
      <c r="V415" s="5"/>
      <c r="W415" s="5"/>
      <c r="X415" s="5"/>
      <c r="Y415" s="5"/>
      <c r="Z415" s="5"/>
    </row>
    <row r="416" spans="1:26" x14ac:dyDescent="0.25">
      <c r="A416" s="158"/>
      <c r="B416" s="223" t="s">
        <v>2327</v>
      </c>
      <c r="C416" s="127" t="s">
        <v>892</v>
      </c>
      <c r="D416" s="271">
        <v>26</v>
      </c>
      <c r="E416" s="491"/>
      <c r="F416" s="437">
        <f t="shared" ref="F416:F417" si="22">$D416*E416</f>
        <v>0</v>
      </c>
      <c r="G416" s="401"/>
      <c r="H416" s="5"/>
      <c r="I416" s="5"/>
      <c r="J416" s="5"/>
      <c r="K416" s="5"/>
      <c r="L416" s="5"/>
      <c r="M416" s="5"/>
      <c r="N416" s="5"/>
      <c r="O416" s="5"/>
      <c r="P416" s="5"/>
      <c r="Q416" s="5"/>
      <c r="R416" s="5"/>
      <c r="S416" s="5"/>
      <c r="T416" s="5"/>
      <c r="U416" s="5"/>
      <c r="V416" s="5"/>
      <c r="W416" s="5"/>
      <c r="X416" s="5"/>
      <c r="Y416" s="5"/>
      <c r="Z416" s="5"/>
    </row>
    <row r="417" spans="1:26" x14ac:dyDescent="0.25">
      <c r="A417" s="158"/>
      <c r="B417" s="223" t="s">
        <v>2328</v>
      </c>
      <c r="C417" s="127" t="s">
        <v>892</v>
      </c>
      <c r="D417" s="271">
        <v>2</v>
      </c>
      <c r="E417" s="491"/>
      <c r="F417" s="437">
        <f t="shared" si="22"/>
        <v>0</v>
      </c>
      <c r="G417" s="401"/>
      <c r="H417" s="5"/>
      <c r="I417" s="5"/>
      <c r="J417" s="5"/>
      <c r="K417" s="5"/>
      <c r="L417" s="5"/>
      <c r="M417" s="5"/>
      <c r="N417" s="5"/>
      <c r="O417" s="5"/>
      <c r="P417" s="5"/>
      <c r="Q417" s="5"/>
      <c r="R417" s="5"/>
      <c r="S417" s="5"/>
      <c r="T417" s="5"/>
      <c r="U417" s="5"/>
      <c r="V417" s="5"/>
      <c r="W417" s="5"/>
      <c r="X417" s="5"/>
      <c r="Y417" s="5"/>
      <c r="Z417" s="5"/>
    </row>
    <row r="418" spans="1:26" x14ac:dyDescent="0.25">
      <c r="A418" s="158"/>
      <c r="B418" s="223"/>
      <c r="C418" s="127"/>
      <c r="D418" s="271"/>
      <c r="E418" s="491"/>
      <c r="F418" s="437"/>
      <c r="G418" s="401"/>
      <c r="H418" s="5"/>
      <c r="I418" s="5"/>
      <c r="J418" s="5"/>
      <c r="K418" s="5"/>
      <c r="L418" s="5"/>
      <c r="M418" s="5"/>
      <c r="N418" s="5"/>
      <c r="O418" s="5"/>
      <c r="P418" s="5"/>
      <c r="Q418" s="5"/>
      <c r="R418" s="5"/>
      <c r="S418" s="5"/>
      <c r="T418" s="5"/>
      <c r="U418" s="5"/>
      <c r="V418" s="5"/>
      <c r="W418" s="5"/>
      <c r="X418" s="5"/>
      <c r="Y418" s="5"/>
      <c r="Z418" s="5"/>
    </row>
    <row r="419" spans="1:26" x14ac:dyDescent="0.25">
      <c r="A419" s="158"/>
      <c r="B419" s="5" t="s">
        <v>2332</v>
      </c>
      <c r="C419" s="127"/>
      <c r="D419" s="271"/>
      <c r="E419" s="491"/>
      <c r="F419" s="437"/>
      <c r="G419" s="401"/>
      <c r="H419" s="5"/>
      <c r="I419" s="5"/>
      <c r="J419" s="5"/>
      <c r="K419" s="5"/>
      <c r="L419" s="5"/>
      <c r="M419" s="5"/>
      <c r="N419" s="5"/>
      <c r="O419" s="5"/>
      <c r="P419" s="5"/>
      <c r="Q419" s="5"/>
      <c r="R419" s="5"/>
      <c r="S419" s="5"/>
      <c r="T419" s="5"/>
      <c r="U419" s="5"/>
      <c r="V419" s="5"/>
      <c r="W419" s="5"/>
      <c r="X419" s="5"/>
      <c r="Y419" s="5"/>
      <c r="Z419" s="5"/>
    </row>
    <row r="420" spans="1:26" x14ac:dyDescent="0.25">
      <c r="A420" s="158"/>
      <c r="B420" s="106"/>
      <c r="C420" s="127"/>
      <c r="D420" s="271"/>
      <c r="E420" s="491"/>
      <c r="F420" s="437"/>
      <c r="G420" s="401"/>
      <c r="H420" s="5"/>
      <c r="I420" s="5"/>
      <c r="J420" s="5"/>
      <c r="K420" s="5"/>
      <c r="L420" s="5"/>
      <c r="M420" s="5"/>
      <c r="N420" s="5"/>
      <c r="O420" s="5"/>
      <c r="P420" s="5"/>
      <c r="Q420" s="5"/>
      <c r="R420" s="5"/>
      <c r="S420" s="5"/>
      <c r="T420" s="5"/>
      <c r="U420" s="5"/>
      <c r="V420" s="5"/>
      <c r="W420" s="5"/>
      <c r="X420" s="5"/>
      <c r="Y420" s="5"/>
      <c r="Z420" s="5"/>
    </row>
    <row r="421" spans="1:26" ht="30" x14ac:dyDescent="0.25">
      <c r="A421" s="158" t="s">
        <v>945</v>
      </c>
      <c r="B421" s="5" t="s">
        <v>2333</v>
      </c>
      <c r="C421" s="127"/>
      <c r="D421" s="271"/>
      <c r="E421" s="491"/>
      <c r="F421" s="437"/>
      <c r="G421" s="401"/>
      <c r="H421" s="5"/>
      <c r="I421" s="5"/>
      <c r="J421" s="5"/>
      <c r="K421" s="5"/>
      <c r="L421" s="5"/>
      <c r="M421" s="5"/>
      <c r="N421" s="5"/>
      <c r="O421" s="5"/>
      <c r="P421" s="5"/>
      <c r="Q421" s="5"/>
      <c r="R421" s="5"/>
      <c r="S421" s="5"/>
      <c r="T421" s="5"/>
      <c r="U421" s="5"/>
      <c r="V421" s="5"/>
      <c r="W421" s="5"/>
      <c r="X421" s="5"/>
      <c r="Y421" s="5"/>
      <c r="Z421" s="5"/>
    </row>
    <row r="422" spans="1:26" x14ac:dyDescent="0.25">
      <c r="A422" s="158"/>
      <c r="B422" s="106" t="s">
        <v>2334</v>
      </c>
      <c r="C422" s="127" t="s">
        <v>843</v>
      </c>
      <c r="D422" s="271">
        <v>2</v>
      </c>
      <c r="E422" s="491"/>
      <c r="F422" s="437">
        <f>$D422*E422</f>
        <v>0</v>
      </c>
      <c r="G422" s="401"/>
      <c r="H422" s="5"/>
      <c r="I422" s="5"/>
      <c r="J422" s="5"/>
      <c r="K422" s="5"/>
      <c r="L422" s="5"/>
      <c r="M422" s="5"/>
      <c r="N422" s="5"/>
      <c r="O422" s="5"/>
      <c r="P422" s="5"/>
      <c r="Q422" s="5"/>
      <c r="R422" s="5"/>
      <c r="S422" s="5"/>
      <c r="T422" s="5"/>
      <c r="U422" s="5"/>
      <c r="V422" s="5"/>
      <c r="W422" s="5"/>
      <c r="X422" s="5"/>
      <c r="Y422" s="5"/>
      <c r="Z422" s="5"/>
    </row>
    <row r="423" spans="1:26" x14ac:dyDescent="0.25">
      <c r="A423" s="158"/>
      <c r="B423" s="100"/>
      <c r="C423" s="127"/>
      <c r="D423" s="271"/>
      <c r="E423" s="491"/>
      <c r="F423" s="437"/>
      <c r="G423" s="401"/>
      <c r="H423" s="5"/>
      <c r="I423" s="5"/>
      <c r="J423" s="5"/>
      <c r="K423" s="5"/>
      <c r="L423" s="5"/>
      <c r="M423" s="5"/>
      <c r="N423" s="5"/>
      <c r="O423" s="5"/>
      <c r="P423" s="5"/>
      <c r="Q423" s="5"/>
      <c r="R423" s="5"/>
      <c r="S423" s="5"/>
      <c r="T423" s="5"/>
      <c r="U423" s="5"/>
      <c r="V423" s="5"/>
      <c r="W423" s="5"/>
      <c r="X423" s="5"/>
      <c r="Y423" s="5"/>
      <c r="Z423" s="5"/>
    </row>
    <row r="424" spans="1:26" ht="30" x14ac:dyDescent="0.25">
      <c r="A424" s="158" t="s">
        <v>1323</v>
      </c>
      <c r="B424" s="25" t="s">
        <v>2335</v>
      </c>
      <c r="C424" s="127"/>
      <c r="D424" s="170"/>
      <c r="E424" s="490"/>
      <c r="F424" s="437"/>
      <c r="G424" s="401"/>
      <c r="H424" s="5"/>
      <c r="I424" s="5"/>
      <c r="J424" s="5"/>
      <c r="K424" s="5"/>
      <c r="L424" s="5"/>
      <c r="M424" s="5"/>
      <c r="N424" s="5"/>
      <c r="O424" s="5"/>
      <c r="P424" s="5"/>
      <c r="Q424" s="5"/>
      <c r="R424" s="5"/>
      <c r="S424" s="5"/>
      <c r="T424" s="5"/>
      <c r="U424" s="5"/>
      <c r="V424" s="5"/>
      <c r="W424" s="5"/>
      <c r="X424" s="5"/>
      <c r="Y424" s="5"/>
      <c r="Z424" s="5"/>
    </row>
    <row r="425" spans="1:26" x14ac:dyDescent="0.25">
      <c r="A425" s="158"/>
      <c r="B425" s="106" t="s">
        <v>2336</v>
      </c>
      <c r="C425" s="127" t="s">
        <v>843</v>
      </c>
      <c r="D425" s="271">
        <v>4</v>
      </c>
      <c r="E425" s="491"/>
      <c r="F425" s="437">
        <f t="shared" ref="F425:F427" si="23">$D425*E425</f>
        <v>0</v>
      </c>
      <c r="G425" s="401"/>
      <c r="H425" s="5"/>
      <c r="I425" s="5"/>
      <c r="J425" s="5"/>
      <c r="K425" s="5"/>
      <c r="L425" s="5"/>
      <c r="M425" s="5"/>
      <c r="N425" s="5"/>
      <c r="O425" s="5"/>
      <c r="P425" s="5"/>
      <c r="Q425" s="5"/>
      <c r="R425" s="5"/>
      <c r="S425" s="5"/>
      <c r="T425" s="5"/>
      <c r="U425" s="5"/>
      <c r="V425" s="5"/>
      <c r="W425" s="5"/>
      <c r="X425" s="5"/>
      <c r="Y425" s="5"/>
      <c r="Z425" s="5"/>
    </row>
    <row r="426" spans="1:26" x14ac:dyDescent="0.25">
      <c r="A426" s="158"/>
      <c r="B426" s="106" t="s">
        <v>2337</v>
      </c>
      <c r="C426" s="127" t="s">
        <v>843</v>
      </c>
      <c r="D426" s="271">
        <v>3</v>
      </c>
      <c r="E426" s="491"/>
      <c r="F426" s="437">
        <f t="shared" si="23"/>
        <v>0</v>
      </c>
      <c r="G426" s="401"/>
      <c r="H426" s="5"/>
      <c r="I426" s="5"/>
      <c r="J426" s="5"/>
      <c r="K426" s="5"/>
      <c r="L426" s="5"/>
      <c r="M426" s="5"/>
      <c r="N426" s="5"/>
      <c r="O426" s="5"/>
      <c r="P426" s="5"/>
      <c r="Q426" s="5"/>
      <c r="R426" s="5"/>
      <c r="S426" s="5"/>
      <c r="T426" s="5"/>
      <c r="U426" s="5"/>
      <c r="V426" s="5"/>
      <c r="W426" s="5"/>
      <c r="X426" s="5"/>
      <c r="Y426" s="5"/>
      <c r="Z426" s="5"/>
    </row>
    <row r="427" spans="1:26" x14ac:dyDescent="0.25">
      <c r="A427" s="158"/>
      <c r="B427" s="106" t="s">
        <v>2334</v>
      </c>
      <c r="C427" s="127" t="s">
        <v>843</v>
      </c>
      <c r="D427" s="271">
        <v>2</v>
      </c>
      <c r="E427" s="491"/>
      <c r="F427" s="437">
        <f t="shared" si="23"/>
        <v>0</v>
      </c>
      <c r="G427" s="401"/>
      <c r="H427" s="5"/>
      <c r="I427" s="5"/>
      <c r="J427" s="5"/>
      <c r="K427" s="5"/>
      <c r="L427" s="5"/>
      <c r="M427" s="5"/>
      <c r="N427" s="5"/>
      <c r="O427" s="5"/>
      <c r="P427" s="5"/>
      <c r="Q427" s="5"/>
      <c r="R427" s="5"/>
      <c r="S427" s="5"/>
      <c r="T427" s="5"/>
      <c r="U427" s="5"/>
      <c r="V427" s="5"/>
      <c r="W427" s="5"/>
      <c r="X427" s="5"/>
      <c r="Y427" s="5"/>
      <c r="Z427" s="5"/>
    </row>
    <row r="428" spans="1:26" x14ac:dyDescent="0.25">
      <c r="A428" s="158"/>
      <c r="B428" s="106"/>
      <c r="C428" s="127"/>
      <c r="D428" s="271"/>
      <c r="E428" s="491"/>
      <c r="F428" s="437"/>
      <c r="G428" s="401"/>
      <c r="H428" s="5"/>
      <c r="I428" s="5"/>
      <c r="J428" s="5"/>
      <c r="K428" s="5"/>
      <c r="L428" s="5"/>
      <c r="M428" s="5"/>
      <c r="N428" s="5"/>
      <c r="O428" s="5"/>
      <c r="P428" s="5"/>
      <c r="Q428" s="5"/>
      <c r="R428" s="5"/>
      <c r="S428" s="5"/>
      <c r="T428" s="5"/>
      <c r="U428" s="5"/>
      <c r="V428" s="5"/>
      <c r="W428" s="5"/>
      <c r="X428" s="5"/>
      <c r="Y428" s="5"/>
      <c r="Z428" s="5"/>
    </row>
    <row r="429" spans="1:26" ht="30" x14ac:dyDescent="0.25">
      <c r="A429" s="158" t="s">
        <v>1735</v>
      </c>
      <c r="B429" s="5" t="s">
        <v>2338</v>
      </c>
      <c r="C429" s="127"/>
      <c r="D429" s="271"/>
      <c r="E429" s="491"/>
      <c r="F429" s="437"/>
      <c r="G429" s="401"/>
      <c r="H429" s="5"/>
      <c r="I429" s="5"/>
      <c r="J429" s="5"/>
      <c r="K429" s="5"/>
      <c r="L429" s="5"/>
      <c r="M429" s="5"/>
      <c r="N429" s="5"/>
      <c r="O429" s="5"/>
      <c r="P429" s="5"/>
      <c r="Q429" s="5"/>
      <c r="R429" s="5"/>
      <c r="S429" s="5"/>
      <c r="T429" s="5"/>
      <c r="U429" s="5"/>
      <c r="V429" s="5"/>
      <c r="W429" s="5"/>
      <c r="X429" s="5"/>
      <c r="Y429" s="5"/>
      <c r="Z429" s="5"/>
    </row>
    <row r="430" spans="1:26" x14ac:dyDescent="0.25">
      <c r="A430" s="158"/>
      <c r="B430" s="106" t="s">
        <v>991</v>
      </c>
      <c r="C430" s="127" t="s">
        <v>843</v>
      </c>
      <c r="D430" s="271">
        <v>1</v>
      </c>
      <c r="E430" s="491"/>
      <c r="F430" s="437">
        <f>$D430*E430</f>
        <v>0</v>
      </c>
      <c r="G430" s="401"/>
      <c r="H430" s="5"/>
      <c r="I430" s="5"/>
      <c r="J430" s="5"/>
      <c r="K430" s="5"/>
      <c r="L430" s="5"/>
      <c r="M430" s="5"/>
      <c r="N430" s="5"/>
      <c r="O430" s="5"/>
      <c r="P430" s="5"/>
      <c r="Q430" s="5"/>
      <c r="R430" s="5"/>
      <c r="S430" s="5"/>
      <c r="T430" s="5"/>
      <c r="U430" s="5"/>
      <c r="V430" s="5"/>
      <c r="W430" s="5"/>
      <c r="X430" s="5"/>
      <c r="Y430" s="5"/>
      <c r="Z430" s="5"/>
    </row>
    <row r="431" spans="1:26" x14ac:dyDescent="0.25">
      <c r="A431" s="158"/>
      <c r="B431" s="106"/>
      <c r="C431" s="127"/>
      <c r="D431" s="271"/>
      <c r="E431" s="491"/>
      <c r="F431" s="437"/>
      <c r="G431" s="401"/>
      <c r="H431" s="5"/>
      <c r="I431" s="5"/>
      <c r="J431" s="5"/>
      <c r="K431" s="5"/>
      <c r="L431" s="5"/>
      <c r="M431" s="5"/>
      <c r="N431" s="5"/>
      <c r="O431" s="5"/>
      <c r="P431" s="5"/>
      <c r="Q431" s="5"/>
      <c r="R431" s="5"/>
      <c r="S431" s="5"/>
      <c r="T431" s="5"/>
      <c r="U431" s="5"/>
      <c r="V431" s="5"/>
      <c r="W431" s="5"/>
      <c r="X431" s="5"/>
      <c r="Y431" s="5"/>
      <c r="Z431" s="5"/>
    </row>
    <row r="432" spans="1:26" ht="30" x14ac:dyDescent="0.25">
      <c r="A432" s="158" t="s">
        <v>1769</v>
      </c>
      <c r="B432" s="5" t="s">
        <v>2339</v>
      </c>
      <c r="C432" s="127"/>
      <c r="D432" s="271"/>
      <c r="E432" s="491"/>
      <c r="F432" s="437"/>
      <c r="G432" s="401"/>
      <c r="H432" s="5"/>
      <c r="I432" s="5"/>
      <c r="J432" s="5"/>
      <c r="K432" s="5"/>
      <c r="L432" s="5"/>
      <c r="M432" s="5"/>
      <c r="N432" s="5"/>
      <c r="O432" s="5"/>
      <c r="P432" s="5"/>
      <c r="Q432" s="5"/>
      <c r="R432" s="5"/>
      <c r="S432" s="5"/>
      <c r="T432" s="5"/>
      <c r="U432" s="5"/>
      <c r="V432" s="5"/>
      <c r="W432" s="5"/>
      <c r="X432" s="5"/>
      <c r="Y432" s="5"/>
      <c r="Z432" s="5"/>
    </row>
    <row r="433" spans="1:26" x14ac:dyDescent="0.25">
      <c r="A433" s="158"/>
      <c r="B433" s="106"/>
      <c r="C433" s="127" t="s">
        <v>892</v>
      </c>
      <c r="D433" s="271">
        <f>SUM(D407:D418)</f>
        <v>132</v>
      </c>
      <c r="E433" s="491"/>
      <c r="F433" s="437">
        <f>$D433*E433</f>
        <v>0</v>
      </c>
      <c r="G433" s="401"/>
      <c r="H433" s="5"/>
      <c r="I433" s="5"/>
      <c r="J433" s="5"/>
      <c r="K433" s="5"/>
      <c r="L433" s="5"/>
      <c r="M433" s="5"/>
      <c r="N433" s="5"/>
      <c r="O433" s="5"/>
      <c r="P433" s="5"/>
      <c r="Q433" s="5"/>
      <c r="R433" s="5"/>
      <c r="S433" s="5"/>
      <c r="T433" s="5"/>
      <c r="U433" s="5"/>
      <c r="V433" s="5"/>
      <c r="W433" s="5"/>
      <c r="X433" s="5"/>
      <c r="Y433" s="5"/>
      <c r="Z433" s="5"/>
    </row>
    <row r="434" spans="1:26" x14ac:dyDescent="0.25">
      <c r="A434" s="158"/>
      <c r="B434" s="106"/>
      <c r="C434" s="127"/>
      <c r="D434" s="271"/>
      <c r="E434" s="491"/>
      <c r="F434" s="437"/>
      <c r="G434" s="401"/>
      <c r="H434" s="5"/>
      <c r="I434" s="5"/>
      <c r="J434" s="5"/>
      <c r="K434" s="5"/>
      <c r="L434" s="5"/>
      <c r="M434" s="5"/>
      <c r="N434" s="5"/>
      <c r="O434" s="5"/>
      <c r="P434" s="5"/>
      <c r="Q434" s="5"/>
      <c r="R434" s="5"/>
      <c r="S434" s="5"/>
      <c r="T434" s="5"/>
      <c r="U434" s="5"/>
      <c r="V434" s="5"/>
      <c r="W434" s="5"/>
      <c r="X434" s="5"/>
      <c r="Y434" s="5"/>
      <c r="Z434" s="5"/>
    </row>
    <row r="435" spans="1:26" x14ac:dyDescent="0.25">
      <c r="A435" s="158" t="s">
        <v>1828</v>
      </c>
      <c r="B435" s="100" t="s">
        <v>2340</v>
      </c>
      <c r="C435" s="127"/>
      <c r="D435" s="271"/>
      <c r="E435" s="491"/>
      <c r="F435" s="437"/>
      <c r="G435" s="401"/>
      <c r="H435" s="5"/>
      <c r="I435" s="5"/>
      <c r="J435" s="5"/>
      <c r="K435" s="5"/>
      <c r="L435" s="5"/>
      <c r="M435" s="5"/>
      <c r="N435" s="5"/>
      <c r="O435" s="5"/>
      <c r="P435" s="5"/>
      <c r="Q435" s="5"/>
      <c r="R435" s="5"/>
      <c r="S435" s="5"/>
      <c r="T435" s="5"/>
      <c r="U435" s="5"/>
      <c r="V435" s="5"/>
      <c r="W435" s="5"/>
      <c r="X435" s="5"/>
      <c r="Y435" s="5"/>
      <c r="Z435" s="5"/>
    </row>
    <row r="436" spans="1:26" x14ac:dyDescent="0.25">
      <c r="A436" s="158"/>
      <c r="B436" s="106"/>
      <c r="C436" s="127" t="s">
        <v>892</v>
      </c>
      <c r="D436" s="271">
        <v>132</v>
      </c>
      <c r="E436" s="491"/>
      <c r="F436" s="437">
        <f>$D436*E436</f>
        <v>0</v>
      </c>
      <c r="G436" s="401"/>
      <c r="H436" s="5"/>
      <c r="I436" s="5"/>
      <c r="J436" s="5"/>
      <c r="K436" s="5"/>
      <c r="L436" s="5"/>
      <c r="M436" s="5"/>
      <c r="N436" s="5"/>
      <c r="O436" s="5"/>
      <c r="P436" s="5"/>
      <c r="Q436" s="5"/>
      <c r="R436" s="5"/>
      <c r="S436" s="5"/>
      <c r="T436" s="5"/>
      <c r="U436" s="5"/>
      <c r="V436" s="5"/>
      <c r="W436" s="5"/>
      <c r="X436" s="5"/>
      <c r="Y436" s="5"/>
      <c r="Z436" s="5"/>
    </row>
    <row r="437" spans="1:26" x14ac:dyDescent="0.25">
      <c r="A437" s="158"/>
      <c r="B437" s="100"/>
      <c r="C437" s="127"/>
      <c r="D437" s="271"/>
      <c r="E437" s="491"/>
      <c r="F437" s="437"/>
      <c r="G437" s="401"/>
      <c r="H437" s="5"/>
      <c r="I437" s="5"/>
      <c r="J437" s="5"/>
      <c r="K437" s="5"/>
      <c r="L437" s="5"/>
      <c r="M437" s="5"/>
      <c r="N437" s="5"/>
      <c r="O437" s="5"/>
      <c r="P437" s="5"/>
      <c r="Q437" s="5"/>
      <c r="R437" s="5"/>
      <c r="S437" s="5"/>
      <c r="T437" s="5"/>
      <c r="U437" s="5"/>
      <c r="V437" s="5"/>
      <c r="W437" s="5"/>
      <c r="X437" s="5"/>
      <c r="Y437" s="5"/>
      <c r="Z437" s="5"/>
    </row>
    <row r="438" spans="1:26" x14ac:dyDescent="0.25">
      <c r="A438" s="158" t="s">
        <v>2119</v>
      </c>
      <c r="B438" s="100" t="s">
        <v>2299</v>
      </c>
      <c r="C438" s="127"/>
      <c r="D438" s="271"/>
      <c r="E438" s="491"/>
      <c r="F438" s="437"/>
      <c r="G438" s="401"/>
      <c r="H438" s="5"/>
      <c r="I438" s="5"/>
      <c r="J438" s="5"/>
      <c r="K438" s="5"/>
      <c r="L438" s="5"/>
      <c r="M438" s="5"/>
      <c r="N438" s="5"/>
      <c r="O438" s="5"/>
      <c r="P438" s="5"/>
      <c r="Q438" s="5"/>
      <c r="R438" s="5"/>
      <c r="S438" s="5"/>
      <c r="T438" s="5"/>
      <c r="U438" s="5"/>
      <c r="V438" s="5"/>
      <c r="W438" s="5"/>
      <c r="X438" s="5"/>
      <c r="Y438" s="5"/>
      <c r="Z438" s="5"/>
    </row>
    <row r="439" spans="1:26" x14ac:dyDescent="0.25">
      <c r="A439" s="158"/>
      <c r="B439" s="106" t="s">
        <v>991</v>
      </c>
      <c r="C439" s="127" t="s">
        <v>843</v>
      </c>
      <c r="D439" s="271">
        <v>1</v>
      </c>
      <c r="E439" s="491"/>
      <c r="F439" s="437">
        <f>$D439*E439</f>
        <v>0</v>
      </c>
      <c r="G439" s="401"/>
      <c r="H439" s="5"/>
      <c r="I439" s="5"/>
      <c r="J439" s="5"/>
      <c r="K439" s="5"/>
      <c r="L439" s="5"/>
      <c r="M439" s="5"/>
      <c r="N439" s="5"/>
      <c r="O439" s="5"/>
      <c r="P439" s="5"/>
      <c r="Q439" s="5"/>
      <c r="R439" s="5"/>
      <c r="S439" s="5"/>
      <c r="T439" s="5"/>
      <c r="U439" s="5"/>
      <c r="V439" s="5"/>
      <c r="W439" s="5"/>
      <c r="X439" s="5"/>
      <c r="Y439" s="5"/>
      <c r="Z439" s="5"/>
    </row>
    <row r="440" spans="1:26" x14ac:dyDescent="0.25">
      <c r="A440" s="158"/>
      <c r="B440" s="106"/>
      <c r="C440" s="127"/>
      <c r="D440" s="271"/>
      <c r="E440" s="491"/>
      <c r="F440" s="437"/>
      <c r="G440" s="401"/>
      <c r="H440" s="5"/>
      <c r="I440" s="5"/>
      <c r="J440" s="5"/>
      <c r="K440" s="5"/>
      <c r="L440" s="5"/>
      <c r="M440" s="5"/>
      <c r="N440" s="5"/>
      <c r="O440" s="5"/>
      <c r="P440" s="5"/>
      <c r="Q440" s="5"/>
      <c r="R440" s="5"/>
      <c r="S440" s="5"/>
      <c r="T440" s="5"/>
      <c r="U440" s="5"/>
      <c r="V440" s="5"/>
      <c r="W440" s="5"/>
      <c r="X440" s="5"/>
      <c r="Y440" s="5"/>
      <c r="Z440" s="5"/>
    </row>
    <row r="441" spans="1:26" ht="30" x14ac:dyDescent="0.25">
      <c r="A441" s="158" t="s">
        <v>2146</v>
      </c>
      <c r="B441" s="5" t="s">
        <v>2341</v>
      </c>
      <c r="C441" s="127"/>
      <c r="D441" s="271"/>
      <c r="E441" s="491"/>
      <c r="F441" s="437"/>
      <c r="G441" s="401"/>
      <c r="H441" s="5"/>
      <c r="I441" s="5"/>
      <c r="J441" s="5"/>
      <c r="K441" s="5"/>
      <c r="L441" s="5"/>
      <c r="M441" s="5"/>
      <c r="N441" s="5"/>
      <c r="O441" s="5"/>
      <c r="P441" s="5"/>
      <c r="Q441" s="5"/>
      <c r="R441" s="5"/>
      <c r="S441" s="5"/>
      <c r="T441" s="5"/>
      <c r="U441" s="5"/>
      <c r="V441" s="5"/>
      <c r="W441" s="5"/>
      <c r="X441" s="5"/>
      <c r="Y441" s="5"/>
      <c r="Z441" s="5"/>
    </row>
    <row r="442" spans="1:26" x14ac:dyDescent="0.25">
      <c r="A442" s="116"/>
      <c r="B442" s="106" t="s">
        <v>991</v>
      </c>
      <c r="C442" s="127" t="s">
        <v>843</v>
      </c>
      <c r="D442" s="170">
        <v>1</v>
      </c>
      <c r="E442" s="490"/>
      <c r="F442" s="437">
        <f>$D442*E442</f>
        <v>0</v>
      </c>
      <c r="G442" s="401"/>
      <c r="H442" s="5"/>
      <c r="I442" s="5"/>
      <c r="J442" s="5"/>
      <c r="K442" s="5"/>
      <c r="L442" s="5"/>
      <c r="M442" s="5"/>
      <c r="N442" s="5"/>
      <c r="O442" s="5"/>
      <c r="P442" s="5"/>
      <c r="Q442" s="5"/>
      <c r="R442" s="5"/>
      <c r="S442" s="5"/>
      <c r="T442" s="5"/>
      <c r="U442" s="5"/>
      <c r="V442" s="5"/>
      <c r="W442" s="5"/>
      <c r="X442" s="5"/>
      <c r="Y442" s="5"/>
      <c r="Z442" s="5"/>
    </row>
    <row r="443" spans="1:26" x14ac:dyDescent="0.25">
      <c r="A443" s="116"/>
      <c r="B443" s="100"/>
      <c r="C443" s="127"/>
      <c r="D443" s="271"/>
      <c r="E443" s="491"/>
      <c r="F443" s="437"/>
      <c r="G443" s="401"/>
      <c r="H443" s="5"/>
      <c r="I443" s="5"/>
      <c r="J443" s="5"/>
      <c r="K443" s="5"/>
      <c r="L443" s="5"/>
      <c r="M443" s="5"/>
      <c r="N443" s="5"/>
      <c r="O443" s="5"/>
      <c r="P443" s="5"/>
      <c r="Q443" s="5"/>
      <c r="R443" s="5"/>
      <c r="S443" s="5"/>
      <c r="T443" s="5"/>
      <c r="U443" s="5"/>
      <c r="V443" s="5"/>
      <c r="W443" s="5"/>
      <c r="X443" s="5"/>
      <c r="Y443" s="5"/>
      <c r="Z443" s="5"/>
    </row>
    <row r="444" spans="1:26" x14ac:dyDescent="0.25">
      <c r="A444" s="266"/>
      <c r="B444" s="273" t="s">
        <v>2324</v>
      </c>
      <c r="C444" s="274"/>
      <c r="D444" s="275"/>
      <c r="E444" s="561"/>
      <c r="F444" s="557">
        <f>SUM(F405:F442)</f>
        <v>0</v>
      </c>
      <c r="G444" s="545"/>
      <c r="H444" s="5"/>
      <c r="I444" s="5"/>
      <c r="J444" s="5"/>
      <c r="K444" s="5"/>
      <c r="L444" s="5"/>
      <c r="M444" s="5"/>
      <c r="N444" s="5"/>
      <c r="O444" s="5"/>
      <c r="P444" s="5"/>
      <c r="Q444" s="5"/>
      <c r="R444" s="5"/>
      <c r="S444" s="5"/>
      <c r="T444" s="5"/>
      <c r="U444" s="5"/>
      <c r="V444" s="5"/>
      <c r="W444" s="5"/>
      <c r="X444" s="5"/>
      <c r="Y444" s="5"/>
      <c r="Z444" s="5"/>
    </row>
    <row r="445" spans="1:26" x14ac:dyDescent="0.25">
      <c r="A445" s="237"/>
      <c r="B445" s="5"/>
      <c r="C445" s="245"/>
      <c r="D445" s="208"/>
      <c r="E445" s="555"/>
      <c r="F445" s="437"/>
      <c r="G445" s="401"/>
      <c r="H445" s="5"/>
      <c r="I445" s="5"/>
      <c r="J445" s="5"/>
      <c r="K445" s="5"/>
      <c r="L445" s="5"/>
      <c r="M445" s="5"/>
      <c r="N445" s="5"/>
      <c r="O445" s="5"/>
      <c r="P445" s="5"/>
      <c r="Q445" s="5"/>
      <c r="R445" s="5"/>
      <c r="S445" s="5"/>
      <c r="T445" s="5"/>
      <c r="U445" s="5"/>
      <c r="V445" s="5"/>
      <c r="W445" s="5"/>
      <c r="X445" s="5"/>
      <c r="Y445" s="5"/>
      <c r="Z445" s="5"/>
    </row>
    <row r="446" spans="1:26" x14ac:dyDescent="0.25">
      <c r="A446" s="237"/>
      <c r="B446" s="5"/>
      <c r="C446" s="245"/>
      <c r="D446" s="208"/>
      <c r="E446" s="555"/>
      <c r="F446" s="437"/>
      <c r="G446" s="401"/>
      <c r="H446" s="5"/>
      <c r="I446" s="5"/>
      <c r="J446" s="5"/>
      <c r="K446" s="5"/>
      <c r="L446" s="5"/>
      <c r="M446" s="5"/>
      <c r="N446" s="5"/>
      <c r="O446" s="5"/>
      <c r="P446" s="5"/>
      <c r="Q446" s="5"/>
      <c r="R446" s="5"/>
      <c r="S446" s="5"/>
      <c r="T446" s="5"/>
      <c r="U446" s="5"/>
      <c r="V446" s="5"/>
      <c r="W446" s="5"/>
      <c r="X446" s="5"/>
      <c r="Y446" s="5"/>
      <c r="Z446" s="5"/>
    </row>
    <row r="447" spans="1:26" x14ac:dyDescent="0.25">
      <c r="A447" s="244" t="s">
        <v>2342</v>
      </c>
      <c r="B447" s="375" t="s">
        <v>2343</v>
      </c>
      <c r="C447" s="245"/>
      <c r="D447" s="208"/>
      <c r="E447" s="555"/>
      <c r="F447" s="437"/>
      <c r="G447" s="401"/>
      <c r="H447" s="5"/>
      <c r="I447" s="5"/>
      <c r="J447" s="5"/>
      <c r="K447" s="5"/>
      <c r="L447" s="5"/>
      <c r="M447" s="5"/>
      <c r="N447" s="5"/>
      <c r="O447" s="5"/>
      <c r="P447" s="5"/>
      <c r="Q447" s="5"/>
      <c r="R447" s="5"/>
      <c r="S447" s="5"/>
      <c r="T447" s="5"/>
      <c r="U447" s="5"/>
      <c r="V447" s="5"/>
      <c r="W447" s="5"/>
      <c r="X447" s="5"/>
      <c r="Y447" s="5"/>
      <c r="Z447" s="5"/>
    </row>
    <row r="448" spans="1:26" x14ac:dyDescent="0.25">
      <c r="A448" s="277"/>
      <c r="B448" s="272"/>
      <c r="C448" s="127"/>
      <c r="D448" s="271"/>
      <c r="E448" s="542"/>
      <c r="F448" s="437"/>
      <c r="G448" s="401"/>
      <c r="H448" s="5"/>
      <c r="I448" s="5"/>
      <c r="J448" s="5"/>
      <c r="K448" s="5"/>
      <c r="L448" s="5"/>
      <c r="M448" s="5"/>
      <c r="N448" s="5"/>
      <c r="O448" s="5"/>
      <c r="P448" s="5"/>
      <c r="Q448" s="5"/>
      <c r="R448" s="5"/>
      <c r="S448" s="5"/>
      <c r="T448" s="5"/>
      <c r="U448" s="5"/>
      <c r="V448" s="5"/>
      <c r="W448" s="5"/>
      <c r="X448" s="5"/>
      <c r="Y448" s="5"/>
      <c r="Z448" s="5"/>
    </row>
    <row r="449" spans="1:26" ht="45" x14ac:dyDescent="0.25">
      <c r="A449" s="144" t="s">
        <v>727</v>
      </c>
      <c r="B449" s="5" t="s">
        <v>2344</v>
      </c>
      <c r="C449" s="127"/>
      <c r="D449" s="271"/>
      <c r="E449" s="542"/>
      <c r="F449" s="437"/>
      <c r="G449" s="401"/>
      <c r="H449" s="5"/>
      <c r="I449" s="5"/>
      <c r="J449" s="5"/>
      <c r="K449" s="5"/>
      <c r="L449" s="5"/>
      <c r="M449" s="5"/>
      <c r="N449" s="5"/>
      <c r="O449" s="5"/>
      <c r="P449" s="5"/>
      <c r="Q449" s="5"/>
      <c r="R449" s="5"/>
      <c r="S449" s="5"/>
      <c r="T449" s="5"/>
      <c r="U449" s="5"/>
      <c r="V449" s="5"/>
      <c r="W449" s="5"/>
      <c r="X449" s="5"/>
      <c r="Y449" s="5"/>
      <c r="Z449" s="5"/>
    </row>
    <row r="450" spans="1:26" x14ac:dyDescent="0.25">
      <c r="A450" s="158"/>
      <c r="B450" s="106" t="s">
        <v>2345</v>
      </c>
      <c r="C450" s="127" t="s">
        <v>843</v>
      </c>
      <c r="D450" s="271">
        <v>3</v>
      </c>
      <c r="E450" s="491"/>
      <c r="F450" s="437">
        <f>$D450*E450</f>
        <v>0</v>
      </c>
      <c r="G450" s="401"/>
      <c r="H450" s="5"/>
      <c r="I450" s="5"/>
      <c r="J450" s="5"/>
      <c r="K450" s="5"/>
      <c r="L450" s="5"/>
      <c r="M450" s="5"/>
      <c r="N450" s="5"/>
      <c r="O450" s="5"/>
      <c r="P450" s="5"/>
      <c r="Q450" s="5"/>
      <c r="R450" s="5"/>
      <c r="S450" s="5"/>
      <c r="T450" s="5"/>
      <c r="U450" s="5"/>
      <c r="V450" s="5"/>
      <c r="W450" s="5"/>
      <c r="X450" s="5"/>
      <c r="Y450" s="5"/>
      <c r="Z450" s="5"/>
    </row>
    <row r="451" spans="1:26" x14ac:dyDescent="0.25">
      <c r="A451" s="165"/>
      <c r="B451" s="272"/>
      <c r="C451" s="127"/>
      <c r="D451" s="271"/>
      <c r="E451" s="542"/>
      <c r="F451" s="437"/>
      <c r="G451" s="401"/>
      <c r="H451" s="5"/>
      <c r="I451" s="5"/>
      <c r="J451" s="5"/>
      <c r="K451" s="5"/>
      <c r="L451" s="5"/>
      <c r="M451" s="5"/>
      <c r="N451" s="5"/>
      <c r="O451" s="5"/>
      <c r="P451" s="5"/>
      <c r="Q451" s="5"/>
      <c r="R451" s="5"/>
      <c r="S451" s="5"/>
      <c r="T451" s="5"/>
      <c r="U451" s="5"/>
      <c r="V451" s="5"/>
      <c r="W451" s="5"/>
      <c r="X451" s="5"/>
      <c r="Y451" s="5"/>
      <c r="Z451" s="5"/>
    </row>
    <row r="452" spans="1:26" ht="75" x14ac:dyDescent="0.25">
      <c r="A452" s="144" t="s">
        <v>945</v>
      </c>
      <c r="B452" s="5" t="s">
        <v>2346</v>
      </c>
      <c r="C452" s="127"/>
      <c r="D452" s="271"/>
      <c r="E452" s="542"/>
      <c r="F452" s="437"/>
      <c r="G452" s="401"/>
      <c r="H452" s="5"/>
      <c r="I452" s="5"/>
      <c r="J452" s="5"/>
      <c r="K452" s="5"/>
      <c r="L452" s="5"/>
      <c r="M452" s="5"/>
      <c r="N452" s="5"/>
      <c r="O452" s="5"/>
      <c r="P452" s="5"/>
      <c r="Q452" s="5"/>
      <c r="R452" s="5"/>
      <c r="S452" s="5"/>
      <c r="T452" s="5"/>
      <c r="U452" s="5"/>
      <c r="V452" s="5"/>
      <c r="W452" s="5"/>
      <c r="X452" s="5"/>
      <c r="Y452" s="5"/>
      <c r="Z452" s="5"/>
    </row>
    <row r="453" spans="1:26" x14ac:dyDescent="0.25">
      <c r="A453" s="193"/>
      <c r="B453" s="106" t="s">
        <v>2347</v>
      </c>
      <c r="C453" s="127" t="s">
        <v>892</v>
      </c>
      <c r="D453" s="271">
        <v>38</v>
      </c>
      <c r="E453" s="542"/>
      <c r="F453" s="437">
        <f>$D453*E453</f>
        <v>0</v>
      </c>
      <c r="G453" s="401"/>
      <c r="H453" s="5"/>
      <c r="I453" s="5"/>
      <c r="J453" s="5"/>
      <c r="K453" s="5"/>
      <c r="L453" s="5"/>
      <c r="M453" s="5"/>
      <c r="N453" s="5"/>
      <c r="O453" s="5"/>
      <c r="P453" s="5"/>
      <c r="Q453" s="5"/>
      <c r="R453" s="5"/>
      <c r="S453" s="5"/>
      <c r="T453" s="5"/>
      <c r="U453" s="5"/>
      <c r="V453" s="5"/>
      <c r="W453" s="5"/>
      <c r="X453" s="5"/>
      <c r="Y453" s="5"/>
      <c r="Z453" s="5"/>
    </row>
    <row r="454" spans="1:26" x14ac:dyDescent="0.25">
      <c r="A454" s="193"/>
      <c r="B454" s="106"/>
      <c r="C454" s="127"/>
      <c r="D454" s="271"/>
      <c r="E454" s="542"/>
      <c r="F454" s="437"/>
      <c r="G454" s="401"/>
      <c r="H454" s="5"/>
      <c r="I454" s="5"/>
      <c r="J454" s="5"/>
      <c r="K454" s="5"/>
      <c r="L454" s="5"/>
      <c r="M454" s="5"/>
      <c r="N454" s="5"/>
      <c r="O454" s="5"/>
      <c r="P454" s="5"/>
      <c r="Q454" s="5"/>
      <c r="R454" s="5"/>
      <c r="S454" s="5"/>
      <c r="T454" s="5"/>
      <c r="U454" s="5"/>
      <c r="V454" s="5"/>
      <c r="W454" s="5"/>
      <c r="X454" s="5"/>
      <c r="Y454" s="5"/>
      <c r="Z454" s="5"/>
    </row>
    <row r="455" spans="1:26" ht="60" x14ac:dyDescent="0.25">
      <c r="A455" s="144" t="s">
        <v>1323</v>
      </c>
      <c r="B455" s="5" t="s">
        <v>2348</v>
      </c>
      <c r="C455" s="127"/>
      <c r="D455" s="271"/>
      <c r="E455" s="542"/>
      <c r="F455" s="437"/>
      <c r="G455" s="401"/>
      <c r="H455" s="5"/>
      <c r="I455" s="5"/>
      <c r="J455" s="5"/>
      <c r="K455" s="5"/>
      <c r="L455" s="5"/>
      <c r="M455" s="5"/>
      <c r="N455" s="5"/>
      <c r="O455" s="5"/>
      <c r="P455" s="5"/>
      <c r="Q455" s="5"/>
      <c r="R455" s="5"/>
      <c r="S455" s="5"/>
      <c r="T455" s="5"/>
      <c r="U455" s="5"/>
      <c r="V455" s="5"/>
      <c r="W455" s="5"/>
      <c r="X455" s="5"/>
      <c r="Y455" s="5"/>
      <c r="Z455" s="5"/>
    </row>
    <row r="456" spans="1:26" x14ac:dyDescent="0.25">
      <c r="A456" s="193"/>
      <c r="B456" s="106"/>
      <c r="C456" s="127" t="s">
        <v>843</v>
      </c>
      <c r="D456" s="271">
        <v>6</v>
      </c>
      <c r="E456" s="542"/>
      <c r="F456" s="437">
        <f>$D456*E456</f>
        <v>0</v>
      </c>
      <c r="G456" s="401"/>
      <c r="H456" s="5"/>
      <c r="I456" s="5"/>
      <c r="J456" s="5"/>
      <c r="K456" s="5"/>
      <c r="L456" s="5"/>
      <c r="M456" s="5"/>
      <c r="N456" s="5"/>
      <c r="O456" s="5"/>
      <c r="P456" s="5"/>
      <c r="Q456" s="5"/>
      <c r="R456" s="5"/>
      <c r="S456" s="5"/>
      <c r="T456" s="5"/>
      <c r="U456" s="5"/>
      <c r="V456" s="5"/>
      <c r="W456" s="5"/>
      <c r="X456" s="5"/>
      <c r="Y456" s="5"/>
      <c r="Z456" s="5"/>
    </row>
    <row r="457" spans="1:26" x14ac:dyDescent="0.25">
      <c r="A457" s="193"/>
      <c r="B457" s="106"/>
      <c r="C457" s="127"/>
      <c r="D457" s="271"/>
      <c r="E457" s="542"/>
      <c r="F457" s="437"/>
      <c r="G457" s="401"/>
      <c r="H457" s="5"/>
      <c r="I457" s="5"/>
      <c r="J457" s="5"/>
      <c r="K457" s="5"/>
      <c r="L457" s="5"/>
      <c r="M457" s="5"/>
      <c r="N457" s="5"/>
      <c r="O457" s="5"/>
      <c r="P457" s="5"/>
      <c r="Q457" s="5"/>
      <c r="R457" s="5"/>
      <c r="S457" s="5"/>
      <c r="T457" s="5"/>
      <c r="U457" s="5"/>
      <c r="V457" s="5"/>
      <c r="W457" s="5"/>
      <c r="X457" s="5"/>
      <c r="Y457" s="5"/>
      <c r="Z457" s="5"/>
    </row>
    <row r="458" spans="1:26" ht="60" x14ac:dyDescent="0.25">
      <c r="A458" s="144" t="s">
        <v>1735</v>
      </c>
      <c r="B458" s="5" t="s">
        <v>2349</v>
      </c>
      <c r="C458" s="127"/>
      <c r="D458" s="271"/>
      <c r="E458" s="542"/>
      <c r="F458" s="437"/>
      <c r="G458" s="401"/>
      <c r="H458" s="5"/>
      <c r="I458" s="5"/>
      <c r="J458" s="5"/>
      <c r="K458" s="5"/>
      <c r="L458" s="5"/>
      <c r="M458" s="5"/>
      <c r="N458" s="5"/>
      <c r="O458" s="5"/>
      <c r="P458" s="5"/>
      <c r="Q458" s="5"/>
      <c r="R458" s="5"/>
      <c r="S458" s="5"/>
      <c r="T458" s="5"/>
      <c r="U458" s="5"/>
      <c r="V458" s="5"/>
      <c r="W458" s="5"/>
      <c r="X458" s="5"/>
      <c r="Y458" s="5"/>
      <c r="Z458" s="5"/>
    </row>
    <row r="459" spans="1:26" x14ac:dyDescent="0.25">
      <c r="A459" s="193"/>
      <c r="B459" s="5" t="s">
        <v>2350</v>
      </c>
      <c r="C459" s="127" t="s">
        <v>843</v>
      </c>
      <c r="D459" s="271">
        <v>12</v>
      </c>
      <c r="E459" s="542"/>
      <c r="F459" s="437">
        <f>$D459*E459</f>
        <v>0</v>
      </c>
      <c r="G459" s="401"/>
      <c r="H459" s="5"/>
      <c r="I459" s="5"/>
      <c r="J459" s="5"/>
      <c r="K459" s="5"/>
      <c r="L459" s="5"/>
      <c r="M459" s="5"/>
      <c r="N459" s="5"/>
      <c r="O459" s="5"/>
      <c r="P459" s="5"/>
      <c r="Q459" s="5"/>
      <c r="R459" s="5"/>
      <c r="S459" s="5"/>
      <c r="T459" s="5"/>
      <c r="U459" s="5"/>
      <c r="V459" s="5"/>
      <c r="W459" s="5"/>
      <c r="X459" s="5"/>
      <c r="Y459" s="5"/>
      <c r="Z459" s="5"/>
    </row>
    <row r="460" spans="1:26" x14ac:dyDescent="0.25">
      <c r="A460" s="193"/>
      <c r="B460" s="25"/>
      <c r="C460" s="127"/>
      <c r="D460" s="170"/>
      <c r="E460" s="542"/>
      <c r="F460" s="437"/>
      <c r="G460" s="401"/>
      <c r="H460" s="5"/>
      <c r="I460" s="5"/>
      <c r="J460" s="5"/>
      <c r="K460" s="5"/>
      <c r="L460" s="5"/>
      <c r="M460" s="5"/>
      <c r="N460" s="5"/>
      <c r="O460" s="5"/>
      <c r="P460" s="5"/>
      <c r="Q460" s="5"/>
      <c r="R460" s="5"/>
      <c r="S460" s="5"/>
      <c r="T460" s="5"/>
      <c r="U460" s="5"/>
      <c r="V460" s="5"/>
      <c r="W460" s="5"/>
      <c r="X460" s="5"/>
      <c r="Y460" s="5"/>
      <c r="Z460" s="5"/>
    </row>
    <row r="461" spans="1:26" ht="75" x14ac:dyDescent="0.25">
      <c r="A461" s="144" t="s">
        <v>1769</v>
      </c>
      <c r="B461" s="5" t="s">
        <v>2351</v>
      </c>
      <c r="C461" s="127"/>
      <c r="D461" s="192"/>
      <c r="E461" s="542"/>
      <c r="F461" s="437"/>
      <c r="G461" s="401"/>
      <c r="H461" s="5"/>
      <c r="I461" s="5"/>
      <c r="J461" s="5"/>
      <c r="K461" s="5"/>
      <c r="L461" s="5"/>
      <c r="M461" s="5"/>
      <c r="N461" s="5"/>
      <c r="O461" s="5"/>
      <c r="P461" s="5"/>
      <c r="Q461" s="5"/>
      <c r="R461" s="5"/>
      <c r="S461" s="5"/>
      <c r="T461" s="5"/>
      <c r="U461" s="5"/>
      <c r="V461" s="5"/>
      <c r="W461" s="5"/>
      <c r="X461" s="5"/>
      <c r="Y461" s="5"/>
      <c r="Z461" s="5"/>
    </row>
    <row r="462" spans="1:26" x14ac:dyDescent="0.25">
      <c r="A462" s="144"/>
      <c r="B462" s="5" t="s">
        <v>2352</v>
      </c>
      <c r="C462" s="127"/>
      <c r="D462" s="192"/>
      <c r="E462" s="542"/>
      <c r="F462" s="437"/>
      <c r="G462" s="401"/>
      <c r="H462" s="5"/>
      <c r="I462" s="5"/>
      <c r="J462" s="5"/>
      <c r="K462" s="5"/>
      <c r="L462" s="5"/>
      <c r="M462" s="5"/>
      <c r="N462" s="5"/>
      <c r="O462" s="5"/>
      <c r="P462" s="5"/>
      <c r="Q462" s="5"/>
      <c r="R462" s="5"/>
      <c r="S462" s="5"/>
      <c r="T462" s="5"/>
      <c r="U462" s="5"/>
      <c r="V462" s="5"/>
      <c r="W462" s="5"/>
      <c r="X462" s="5"/>
      <c r="Y462" s="5"/>
      <c r="Z462" s="5"/>
    </row>
    <row r="463" spans="1:26" x14ac:dyDescent="0.25">
      <c r="A463" s="144"/>
      <c r="B463" s="106" t="s">
        <v>2353</v>
      </c>
      <c r="C463" s="127" t="s">
        <v>843</v>
      </c>
      <c r="D463" s="246">
        <v>2</v>
      </c>
      <c r="E463" s="542"/>
      <c r="F463" s="437">
        <f>$D463*E463</f>
        <v>0</v>
      </c>
      <c r="G463" s="401"/>
      <c r="H463" s="5"/>
      <c r="I463" s="5"/>
      <c r="J463" s="5"/>
      <c r="K463" s="5"/>
      <c r="L463" s="5"/>
      <c r="M463" s="5"/>
      <c r="N463" s="5"/>
      <c r="O463" s="5"/>
      <c r="P463" s="5"/>
      <c r="Q463" s="5"/>
      <c r="R463" s="5"/>
      <c r="S463" s="5"/>
      <c r="T463" s="5"/>
      <c r="U463" s="5"/>
      <c r="V463" s="5"/>
      <c r="W463" s="5"/>
      <c r="X463" s="5"/>
      <c r="Y463" s="5"/>
      <c r="Z463" s="5"/>
    </row>
    <row r="464" spans="1:26" x14ac:dyDescent="0.25">
      <c r="A464" s="193"/>
      <c r="B464" s="5"/>
      <c r="C464" s="127"/>
      <c r="D464" s="271"/>
      <c r="E464" s="542"/>
      <c r="F464" s="437"/>
      <c r="G464" s="401"/>
      <c r="H464" s="5"/>
      <c r="I464" s="5"/>
      <c r="J464" s="5"/>
      <c r="K464" s="5"/>
      <c r="L464" s="5"/>
      <c r="M464" s="5"/>
      <c r="N464" s="5"/>
      <c r="O464" s="5"/>
      <c r="P464" s="5"/>
      <c r="Q464" s="5"/>
      <c r="R464" s="5"/>
      <c r="S464" s="5"/>
      <c r="T464" s="5"/>
      <c r="U464" s="5"/>
      <c r="V464" s="5"/>
      <c r="W464" s="5"/>
      <c r="X464" s="5"/>
      <c r="Y464" s="5"/>
      <c r="Z464" s="5"/>
    </row>
    <row r="465" spans="1:26" x14ac:dyDescent="0.25">
      <c r="A465" s="144" t="s">
        <v>1828</v>
      </c>
      <c r="B465" s="5" t="s">
        <v>2189</v>
      </c>
      <c r="C465" s="127"/>
      <c r="D465" s="271"/>
      <c r="E465" s="542"/>
      <c r="F465" s="437"/>
      <c r="G465" s="401"/>
      <c r="H465" s="5"/>
      <c r="I465" s="5"/>
      <c r="J465" s="5"/>
      <c r="K465" s="5"/>
      <c r="L465" s="5"/>
      <c r="M465" s="5"/>
      <c r="N465" s="5"/>
      <c r="O465" s="5"/>
      <c r="P465" s="5"/>
      <c r="Q465" s="5"/>
      <c r="R465" s="5"/>
      <c r="S465" s="5"/>
      <c r="T465" s="5"/>
      <c r="U465" s="5"/>
      <c r="V465" s="5"/>
      <c r="W465" s="5"/>
      <c r="X465" s="5"/>
      <c r="Y465" s="5"/>
      <c r="Z465" s="5"/>
    </row>
    <row r="466" spans="1:26" x14ac:dyDescent="0.25">
      <c r="A466" s="193"/>
      <c r="B466" s="106"/>
      <c r="C466" s="127" t="s">
        <v>843</v>
      </c>
      <c r="D466" s="271">
        <v>1</v>
      </c>
      <c r="E466" s="542"/>
      <c r="F466" s="437">
        <f>$D466*E466</f>
        <v>0</v>
      </c>
      <c r="G466" s="401"/>
      <c r="H466" s="5"/>
      <c r="I466" s="5"/>
      <c r="J466" s="5"/>
      <c r="K466" s="5"/>
      <c r="L466" s="5"/>
      <c r="M466" s="5"/>
      <c r="N466" s="5"/>
      <c r="O466" s="5"/>
      <c r="P466" s="5"/>
      <c r="Q466" s="5"/>
      <c r="R466" s="5"/>
      <c r="S466" s="5"/>
      <c r="T466" s="5"/>
      <c r="U466" s="5"/>
      <c r="V466" s="5"/>
      <c r="W466" s="5"/>
      <c r="X466" s="5"/>
      <c r="Y466" s="5"/>
      <c r="Z466" s="5"/>
    </row>
    <row r="467" spans="1:26" x14ac:dyDescent="0.25">
      <c r="A467" s="193"/>
      <c r="B467" s="106"/>
      <c r="C467" s="127"/>
      <c r="D467" s="271"/>
      <c r="E467" s="542"/>
      <c r="F467" s="437"/>
      <c r="G467" s="401"/>
      <c r="H467" s="5"/>
      <c r="I467" s="5"/>
      <c r="J467" s="5"/>
      <c r="K467" s="5"/>
      <c r="L467" s="5"/>
      <c r="M467" s="5"/>
      <c r="N467" s="5"/>
      <c r="O467" s="5"/>
      <c r="P467" s="5"/>
      <c r="Q467" s="5"/>
      <c r="R467" s="5"/>
      <c r="S467" s="5"/>
      <c r="T467" s="5"/>
      <c r="U467" s="5"/>
      <c r="V467" s="5"/>
      <c r="W467" s="5"/>
      <c r="X467" s="5"/>
      <c r="Y467" s="5"/>
      <c r="Z467" s="5"/>
    </row>
    <row r="468" spans="1:26" x14ac:dyDescent="0.25">
      <c r="A468" s="144" t="s">
        <v>2119</v>
      </c>
      <c r="B468" s="93" t="s">
        <v>2354</v>
      </c>
      <c r="C468" s="127"/>
      <c r="D468" s="271"/>
      <c r="E468" s="542"/>
      <c r="F468" s="437"/>
      <c r="G468" s="401"/>
      <c r="H468" s="5"/>
      <c r="I468" s="5"/>
      <c r="J468" s="5"/>
      <c r="K468" s="5"/>
      <c r="L468" s="5"/>
      <c r="M468" s="5"/>
      <c r="N468" s="5"/>
      <c r="O468" s="5"/>
      <c r="P468" s="5"/>
      <c r="Q468" s="5"/>
      <c r="R468" s="5"/>
      <c r="S468" s="5"/>
      <c r="T468" s="5"/>
      <c r="U468" s="5"/>
      <c r="V468" s="5"/>
      <c r="W468" s="5"/>
      <c r="X468" s="5"/>
      <c r="Y468" s="5"/>
      <c r="Z468" s="5"/>
    </row>
    <row r="469" spans="1:26" x14ac:dyDescent="0.25">
      <c r="A469" s="193"/>
      <c r="B469" s="106"/>
      <c r="C469" s="127" t="s">
        <v>843</v>
      </c>
      <c r="D469" s="271">
        <v>1</v>
      </c>
      <c r="E469" s="542"/>
      <c r="F469" s="437">
        <f>$D469*E469</f>
        <v>0</v>
      </c>
      <c r="G469" s="401"/>
      <c r="H469" s="5"/>
      <c r="I469" s="5"/>
      <c r="J469" s="5"/>
      <c r="K469" s="5"/>
      <c r="L469" s="5"/>
      <c r="M469" s="5"/>
      <c r="N469" s="5"/>
      <c r="O469" s="5"/>
      <c r="P469" s="5"/>
      <c r="Q469" s="5"/>
      <c r="R469" s="5"/>
      <c r="S469" s="5"/>
      <c r="T469" s="5"/>
      <c r="U469" s="5"/>
      <c r="V469" s="5"/>
      <c r="W469" s="5"/>
      <c r="X469" s="5"/>
      <c r="Y469" s="5"/>
      <c r="Z469" s="5"/>
    </row>
    <row r="470" spans="1:26" x14ac:dyDescent="0.25">
      <c r="A470" s="127"/>
      <c r="B470" s="106"/>
      <c r="C470" s="127"/>
      <c r="D470" s="271"/>
      <c r="E470" s="542"/>
      <c r="F470" s="437"/>
      <c r="G470" s="401"/>
      <c r="H470" s="5"/>
      <c r="I470" s="5"/>
      <c r="J470" s="5"/>
      <c r="K470" s="5"/>
      <c r="L470" s="5"/>
      <c r="M470" s="5"/>
      <c r="N470" s="5"/>
      <c r="O470" s="5"/>
      <c r="P470" s="5"/>
      <c r="Q470" s="5"/>
      <c r="R470" s="5"/>
      <c r="S470" s="5"/>
      <c r="T470" s="5"/>
      <c r="U470" s="5"/>
      <c r="V470" s="5"/>
      <c r="W470" s="5"/>
      <c r="X470" s="5"/>
      <c r="Y470" s="5"/>
      <c r="Z470" s="5"/>
    </row>
    <row r="471" spans="1:26" x14ac:dyDescent="0.25">
      <c r="A471" s="266"/>
      <c r="B471" s="273" t="s">
        <v>2343</v>
      </c>
      <c r="C471" s="274"/>
      <c r="D471" s="275"/>
      <c r="E471" s="561"/>
      <c r="F471" s="557">
        <f>SUM(F449:F469)</f>
        <v>0</v>
      </c>
      <c r="G471" s="545"/>
      <c r="H471" s="5"/>
      <c r="I471" s="5"/>
      <c r="J471" s="5"/>
      <c r="K471" s="5"/>
      <c r="L471" s="5"/>
      <c r="M471" s="5"/>
      <c r="N471" s="5"/>
      <c r="O471" s="5"/>
      <c r="P471" s="5"/>
      <c r="Q471" s="5"/>
      <c r="R471" s="5"/>
      <c r="S471" s="5"/>
      <c r="T471" s="5"/>
      <c r="U471" s="5"/>
      <c r="V471" s="5"/>
      <c r="W471" s="5"/>
      <c r="X471" s="5"/>
      <c r="Y471" s="5"/>
      <c r="Z471" s="5"/>
    </row>
    <row r="472" spans="1:26" x14ac:dyDescent="0.25">
      <c r="A472" s="237"/>
      <c r="B472" s="5"/>
      <c r="C472" s="245"/>
      <c r="D472" s="208"/>
      <c r="E472" s="555"/>
      <c r="F472" s="437"/>
      <c r="G472" s="401"/>
      <c r="H472" s="5"/>
      <c r="I472" s="5"/>
      <c r="J472" s="5"/>
      <c r="K472" s="5"/>
      <c r="L472" s="5"/>
      <c r="M472" s="5"/>
      <c r="N472" s="5"/>
      <c r="O472" s="5"/>
      <c r="P472" s="5"/>
      <c r="Q472" s="5"/>
      <c r="R472" s="5"/>
      <c r="S472" s="5"/>
      <c r="T472" s="5"/>
      <c r="U472" s="5"/>
      <c r="V472" s="5"/>
      <c r="W472" s="5"/>
      <c r="X472" s="5"/>
      <c r="Y472" s="5"/>
      <c r="Z472" s="5"/>
    </row>
    <row r="473" spans="1:26" x14ac:dyDescent="0.25">
      <c r="A473" s="237"/>
      <c r="B473" s="5"/>
      <c r="C473" s="245"/>
      <c r="D473" s="208"/>
      <c r="E473" s="555"/>
      <c r="F473" s="437"/>
      <c r="G473" s="401"/>
      <c r="H473" s="5"/>
      <c r="I473" s="5"/>
      <c r="J473" s="5"/>
      <c r="K473" s="5"/>
      <c r="L473" s="5"/>
      <c r="M473" s="5"/>
      <c r="N473" s="5"/>
      <c r="O473" s="5"/>
      <c r="P473" s="5"/>
      <c r="Q473" s="5"/>
      <c r="R473" s="5"/>
      <c r="S473" s="5"/>
      <c r="T473" s="5"/>
      <c r="U473" s="5"/>
      <c r="V473" s="5"/>
      <c r="W473" s="5"/>
      <c r="X473" s="5"/>
      <c r="Y473" s="5"/>
      <c r="Z473" s="5"/>
    </row>
    <row r="474" spans="1:26" x14ac:dyDescent="0.25">
      <c r="A474" s="244" t="s">
        <v>2355</v>
      </c>
      <c r="B474" s="375" t="s">
        <v>2356</v>
      </c>
      <c r="C474" s="245"/>
      <c r="D474" s="208"/>
      <c r="E474" s="555"/>
      <c r="F474" s="437"/>
      <c r="G474" s="401"/>
      <c r="H474" s="5"/>
      <c r="I474" s="5"/>
      <c r="J474" s="5"/>
      <c r="K474" s="5"/>
      <c r="L474" s="5"/>
      <c r="M474" s="5"/>
      <c r="N474" s="5"/>
      <c r="O474" s="5"/>
      <c r="P474" s="5"/>
      <c r="Q474" s="5"/>
      <c r="R474" s="5"/>
      <c r="S474" s="5"/>
      <c r="T474" s="5"/>
      <c r="U474" s="5"/>
      <c r="V474" s="5"/>
      <c r="W474" s="5"/>
      <c r="X474" s="5"/>
      <c r="Y474" s="5"/>
      <c r="Z474" s="5"/>
    </row>
    <row r="475" spans="1:26" x14ac:dyDescent="0.25">
      <c r="A475" s="262"/>
      <c r="B475" s="317"/>
      <c r="C475" s="263"/>
      <c r="D475" s="271"/>
      <c r="E475" s="491"/>
      <c r="F475" s="437"/>
      <c r="G475" s="401"/>
      <c r="H475" s="5"/>
      <c r="I475" s="5"/>
      <c r="J475" s="5"/>
      <c r="K475" s="5"/>
      <c r="L475" s="5"/>
      <c r="M475" s="5"/>
      <c r="N475" s="5"/>
      <c r="O475" s="5"/>
      <c r="P475" s="5"/>
      <c r="Q475" s="5"/>
      <c r="R475" s="5"/>
      <c r="S475" s="5"/>
      <c r="T475" s="5"/>
      <c r="U475" s="5"/>
      <c r="V475" s="5"/>
      <c r="W475" s="5"/>
      <c r="X475" s="5"/>
      <c r="Y475" s="5"/>
      <c r="Z475" s="5"/>
    </row>
    <row r="476" spans="1:26" x14ac:dyDescent="0.25">
      <c r="A476" s="144" t="s">
        <v>727</v>
      </c>
      <c r="B476" s="94" t="s">
        <v>2357</v>
      </c>
      <c r="C476" s="127"/>
      <c r="D476" s="271"/>
      <c r="E476" s="559"/>
      <c r="F476" s="437"/>
      <c r="G476" s="401"/>
      <c r="H476" s="5"/>
      <c r="I476" s="5"/>
      <c r="J476" s="5"/>
      <c r="K476" s="5"/>
      <c r="L476" s="5"/>
      <c r="M476" s="5"/>
      <c r="N476" s="5"/>
      <c r="O476" s="5"/>
      <c r="P476" s="5"/>
      <c r="Q476" s="5"/>
      <c r="R476" s="5"/>
      <c r="S476" s="5"/>
      <c r="T476" s="5"/>
      <c r="U476" s="5"/>
      <c r="V476" s="5"/>
      <c r="W476" s="5"/>
      <c r="X476" s="5"/>
      <c r="Y476" s="5"/>
      <c r="Z476" s="5"/>
    </row>
    <row r="477" spans="1:26" x14ac:dyDescent="0.25">
      <c r="A477" s="144"/>
      <c r="B477" s="225" t="s">
        <v>2358</v>
      </c>
      <c r="C477" s="127"/>
      <c r="D477" s="271"/>
      <c r="E477" s="559"/>
      <c r="F477" s="437"/>
      <c r="G477" s="401"/>
      <c r="H477" s="5"/>
      <c r="I477" s="5"/>
      <c r="J477" s="5"/>
      <c r="K477" s="5"/>
      <c r="L477" s="5"/>
      <c r="M477" s="5"/>
      <c r="N477" s="5"/>
      <c r="O477" s="5"/>
      <c r="P477" s="5"/>
      <c r="Q477" s="5"/>
      <c r="R477" s="5"/>
      <c r="S477" s="5"/>
      <c r="T477" s="5"/>
      <c r="U477" s="5"/>
      <c r="V477" s="5"/>
      <c r="W477" s="5"/>
      <c r="X477" s="5"/>
      <c r="Y477" s="5"/>
      <c r="Z477" s="5"/>
    </row>
    <row r="478" spans="1:26" ht="90" x14ac:dyDescent="0.25">
      <c r="A478" s="144"/>
      <c r="B478" s="225" t="s">
        <v>2359</v>
      </c>
      <c r="C478" s="127"/>
      <c r="D478" s="271"/>
      <c r="E478" s="559"/>
      <c r="F478" s="437"/>
      <c r="G478" s="401"/>
      <c r="H478" s="5"/>
      <c r="I478" s="5"/>
      <c r="J478" s="5"/>
      <c r="K478" s="5"/>
      <c r="L478" s="5"/>
      <c r="M478" s="5"/>
      <c r="N478" s="5"/>
      <c r="O478" s="5"/>
      <c r="P478" s="5"/>
      <c r="Q478" s="5"/>
      <c r="R478" s="5"/>
      <c r="S478" s="5"/>
      <c r="T478" s="5"/>
      <c r="U478" s="5"/>
      <c r="V478" s="5"/>
      <c r="W478" s="5"/>
      <c r="X478" s="5"/>
      <c r="Y478" s="5"/>
      <c r="Z478" s="5"/>
    </row>
    <row r="479" spans="1:26" ht="30" x14ac:dyDescent="0.25">
      <c r="A479" s="144"/>
      <c r="B479" s="225" t="s">
        <v>2360</v>
      </c>
      <c r="C479" s="127"/>
      <c r="D479" s="271"/>
      <c r="E479" s="559"/>
      <c r="F479" s="437"/>
      <c r="G479" s="401"/>
      <c r="H479" s="5"/>
      <c r="I479" s="5"/>
      <c r="J479" s="5"/>
      <c r="K479" s="5"/>
      <c r="L479" s="5"/>
      <c r="M479" s="5"/>
      <c r="N479" s="5"/>
      <c r="O479" s="5"/>
      <c r="P479" s="5"/>
      <c r="Q479" s="5"/>
      <c r="R479" s="5"/>
      <c r="S479" s="5"/>
      <c r="T479" s="5"/>
      <c r="U479" s="5"/>
      <c r="V479" s="5"/>
      <c r="W479" s="5"/>
      <c r="X479" s="5"/>
      <c r="Y479" s="5"/>
      <c r="Z479" s="5"/>
    </row>
    <row r="480" spans="1:26" ht="45" x14ac:dyDescent="0.25">
      <c r="A480" s="144"/>
      <c r="B480" s="225" t="s">
        <v>2361</v>
      </c>
      <c r="C480" s="127"/>
      <c r="D480" s="271"/>
      <c r="E480" s="559"/>
      <c r="F480" s="437"/>
      <c r="G480" s="401"/>
      <c r="H480" s="5"/>
      <c r="I480" s="5"/>
      <c r="J480" s="5"/>
      <c r="K480" s="5"/>
      <c r="L480" s="5"/>
      <c r="M480" s="5"/>
      <c r="N480" s="5"/>
      <c r="O480" s="5"/>
      <c r="P480" s="5"/>
      <c r="Q480" s="5"/>
      <c r="R480" s="5"/>
      <c r="S480" s="5"/>
      <c r="T480" s="5"/>
      <c r="U480" s="5"/>
      <c r="V480" s="5"/>
      <c r="W480" s="5"/>
      <c r="X480" s="5"/>
      <c r="Y480" s="5"/>
      <c r="Z480" s="5"/>
    </row>
    <row r="481" spans="1:26" x14ac:dyDescent="0.25">
      <c r="A481" s="144"/>
      <c r="B481" s="225" t="s">
        <v>2362</v>
      </c>
      <c r="C481" s="127"/>
      <c r="D481" s="271"/>
      <c r="E481" s="559"/>
      <c r="F481" s="437"/>
      <c r="G481" s="401"/>
      <c r="H481" s="5"/>
      <c r="I481" s="5"/>
      <c r="J481" s="5"/>
      <c r="K481" s="5"/>
      <c r="L481" s="5"/>
      <c r="M481" s="5"/>
      <c r="N481" s="5"/>
      <c r="O481" s="5"/>
      <c r="P481" s="5"/>
      <c r="Q481" s="5"/>
      <c r="R481" s="5"/>
      <c r="S481" s="5"/>
      <c r="T481" s="5"/>
      <c r="U481" s="5"/>
      <c r="V481" s="5"/>
      <c r="W481" s="5"/>
      <c r="X481" s="5"/>
      <c r="Y481" s="5"/>
      <c r="Z481" s="5"/>
    </row>
    <row r="482" spans="1:26" x14ac:dyDescent="0.25">
      <c r="A482" s="144"/>
      <c r="B482" s="225" t="s">
        <v>2363</v>
      </c>
      <c r="C482" s="127"/>
      <c r="D482" s="271"/>
      <c r="E482" s="559"/>
      <c r="F482" s="437"/>
      <c r="G482" s="401"/>
      <c r="H482" s="5"/>
      <c r="I482" s="5"/>
      <c r="J482" s="5"/>
      <c r="K482" s="5"/>
      <c r="L482" s="5"/>
      <c r="M482" s="5"/>
      <c r="N482" s="5"/>
      <c r="O482" s="5"/>
      <c r="P482" s="5"/>
      <c r="Q482" s="5"/>
      <c r="R482" s="5"/>
      <c r="S482" s="5"/>
      <c r="T482" s="5"/>
      <c r="U482" s="5"/>
      <c r="V482" s="5"/>
      <c r="W482" s="5"/>
      <c r="X482" s="5"/>
      <c r="Y482" s="5"/>
      <c r="Z482" s="5"/>
    </row>
    <row r="483" spans="1:26" x14ac:dyDescent="0.25">
      <c r="A483" s="144"/>
      <c r="B483" s="5" t="s">
        <v>991</v>
      </c>
      <c r="C483" s="127" t="s">
        <v>843</v>
      </c>
      <c r="D483" s="271">
        <v>1</v>
      </c>
      <c r="E483" s="491"/>
      <c r="F483" s="437">
        <f>$D483*E483</f>
        <v>0</v>
      </c>
      <c r="G483" s="401"/>
      <c r="H483" s="5"/>
      <c r="I483" s="5"/>
      <c r="J483" s="5"/>
      <c r="K483" s="5"/>
      <c r="L483" s="5"/>
      <c r="M483" s="5"/>
      <c r="N483" s="5"/>
      <c r="O483" s="5"/>
      <c r="P483" s="5"/>
      <c r="Q483" s="5"/>
      <c r="R483" s="5"/>
      <c r="S483" s="5"/>
      <c r="T483" s="5"/>
      <c r="U483" s="5"/>
      <c r="V483" s="5"/>
      <c r="W483" s="5"/>
      <c r="X483" s="5"/>
      <c r="Y483" s="5"/>
      <c r="Z483" s="5"/>
    </row>
    <row r="484" spans="1:26" x14ac:dyDescent="0.25">
      <c r="A484" s="144"/>
      <c r="B484" s="106"/>
      <c r="C484" s="127"/>
      <c r="D484" s="271"/>
      <c r="E484" s="491"/>
      <c r="F484" s="437"/>
      <c r="G484" s="401"/>
      <c r="H484" s="5"/>
      <c r="I484" s="5"/>
      <c r="J484" s="5"/>
      <c r="K484" s="5"/>
      <c r="L484" s="5"/>
      <c r="M484" s="5"/>
      <c r="N484" s="5"/>
      <c r="O484" s="5"/>
      <c r="P484" s="5"/>
      <c r="Q484" s="5"/>
      <c r="R484" s="5"/>
      <c r="S484" s="5"/>
      <c r="T484" s="5"/>
      <c r="U484" s="5"/>
      <c r="V484" s="5"/>
      <c r="W484" s="5"/>
      <c r="X484" s="5"/>
      <c r="Y484" s="5"/>
      <c r="Z484" s="5"/>
    </row>
    <row r="485" spans="1:26" ht="30" x14ac:dyDescent="0.25">
      <c r="A485" s="144" t="s">
        <v>945</v>
      </c>
      <c r="B485" s="94" t="s">
        <v>2364</v>
      </c>
      <c r="C485" s="127"/>
      <c r="D485" s="271"/>
      <c r="E485" s="559"/>
      <c r="F485" s="437"/>
      <c r="G485" s="401"/>
      <c r="H485" s="5"/>
      <c r="I485" s="5"/>
      <c r="J485" s="5"/>
      <c r="K485" s="5"/>
      <c r="L485" s="5"/>
      <c r="M485" s="5"/>
      <c r="N485" s="5"/>
      <c r="O485" s="5"/>
      <c r="P485" s="5"/>
      <c r="Q485" s="5"/>
      <c r="R485" s="5"/>
      <c r="S485" s="5"/>
      <c r="T485" s="5"/>
      <c r="U485" s="5"/>
      <c r="V485" s="5"/>
      <c r="W485" s="5"/>
      <c r="X485" s="5"/>
      <c r="Y485" s="5"/>
      <c r="Z485" s="5"/>
    </row>
    <row r="486" spans="1:26" ht="45" x14ac:dyDescent="0.25">
      <c r="A486" s="144"/>
      <c r="B486" s="278" t="s">
        <v>2365</v>
      </c>
      <c r="C486" s="127"/>
      <c r="D486" s="170"/>
      <c r="E486" s="562"/>
      <c r="F486" s="418"/>
      <c r="G486" s="401"/>
      <c r="H486" s="5"/>
      <c r="I486" s="5"/>
      <c r="J486" s="5"/>
      <c r="K486" s="5"/>
      <c r="L486" s="5"/>
      <c r="M486" s="5"/>
      <c r="N486" s="5"/>
      <c r="O486" s="5"/>
      <c r="P486" s="5"/>
      <c r="Q486" s="5"/>
      <c r="R486" s="5"/>
      <c r="S486" s="5"/>
      <c r="T486" s="5"/>
      <c r="U486" s="5"/>
      <c r="V486" s="5"/>
      <c r="W486" s="5"/>
      <c r="X486" s="5"/>
      <c r="Y486" s="5"/>
      <c r="Z486" s="5"/>
    </row>
    <row r="487" spans="1:26" ht="90" x14ac:dyDescent="0.25">
      <c r="A487" s="144"/>
      <c r="B487" s="225" t="s">
        <v>2366</v>
      </c>
      <c r="C487" s="127"/>
      <c r="D487" s="271"/>
      <c r="E487" s="559"/>
      <c r="F487" s="437"/>
      <c r="G487" s="401"/>
      <c r="H487" s="5"/>
      <c r="I487" s="5"/>
      <c r="J487" s="5"/>
      <c r="K487" s="5"/>
      <c r="L487" s="5"/>
      <c r="M487" s="5"/>
      <c r="N487" s="5"/>
      <c r="O487" s="5"/>
      <c r="P487" s="5"/>
      <c r="Q487" s="5"/>
      <c r="R487" s="5"/>
      <c r="S487" s="5"/>
      <c r="T487" s="5"/>
      <c r="U487" s="5"/>
      <c r="V487" s="5"/>
      <c r="W487" s="5"/>
      <c r="X487" s="5"/>
      <c r="Y487" s="5"/>
      <c r="Z487" s="5"/>
    </row>
    <row r="488" spans="1:26" ht="30" x14ac:dyDescent="0.25">
      <c r="A488" s="144"/>
      <c r="B488" s="225" t="s">
        <v>2367</v>
      </c>
      <c r="C488" s="127"/>
      <c r="D488" s="271"/>
      <c r="E488" s="559"/>
      <c r="F488" s="437"/>
      <c r="G488" s="401"/>
      <c r="H488" s="5"/>
      <c r="I488" s="5"/>
      <c r="J488" s="5"/>
      <c r="K488" s="5"/>
      <c r="L488" s="5"/>
      <c r="M488" s="5"/>
      <c r="N488" s="5"/>
      <c r="O488" s="5"/>
      <c r="P488" s="5"/>
      <c r="Q488" s="5"/>
      <c r="R488" s="5"/>
      <c r="S488" s="5"/>
      <c r="T488" s="5"/>
      <c r="U488" s="5"/>
      <c r="V488" s="5"/>
      <c r="W488" s="5"/>
      <c r="X488" s="5"/>
      <c r="Y488" s="5"/>
      <c r="Z488" s="5"/>
    </row>
    <row r="489" spans="1:26" ht="45" x14ac:dyDescent="0.25">
      <c r="A489" s="144"/>
      <c r="B489" s="225" t="s">
        <v>2368</v>
      </c>
      <c r="C489" s="127"/>
      <c r="D489" s="271"/>
      <c r="E489" s="559"/>
      <c r="F489" s="437"/>
      <c r="G489" s="401"/>
      <c r="H489" s="5"/>
      <c r="I489" s="5"/>
      <c r="J489" s="5"/>
      <c r="K489" s="5"/>
      <c r="L489" s="5"/>
      <c r="M489" s="5"/>
      <c r="N489" s="5"/>
      <c r="O489" s="5"/>
      <c r="P489" s="5"/>
      <c r="Q489" s="5"/>
      <c r="R489" s="5"/>
      <c r="S489" s="5"/>
      <c r="T489" s="5"/>
      <c r="U489" s="5"/>
      <c r="V489" s="5"/>
      <c r="W489" s="5"/>
      <c r="X489" s="5"/>
      <c r="Y489" s="5"/>
      <c r="Z489" s="5"/>
    </row>
    <row r="490" spans="1:26" x14ac:dyDescent="0.25">
      <c r="A490" s="144"/>
      <c r="B490" s="225" t="s">
        <v>2362</v>
      </c>
      <c r="C490" s="127"/>
      <c r="D490" s="271"/>
      <c r="E490" s="559"/>
      <c r="F490" s="437"/>
      <c r="G490" s="401"/>
      <c r="H490" s="5"/>
      <c r="I490" s="5"/>
      <c r="J490" s="5"/>
      <c r="K490" s="5"/>
      <c r="L490" s="5"/>
      <c r="M490" s="5"/>
      <c r="N490" s="5"/>
      <c r="O490" s="5"/>
      <c r="P490" s="5"/>
      <c r="Q490" s="5"/>
      <c r="R490" s="5"/>
      <c r="S490" s="5"/>
      <c r="T490" s="5"/>
      <c r="U490" s="5"/>
      <c r="V490" s="5"/>
      <c r="W490" s="5"/>
      <c r="X490" s="5"/>
      <c r="Y490" s="5"/>
      <c r="Z490" s="5"/>
    </row>
    <row r="491" spans="1:26" x14ac:dyDescent="0.25">
      <c r="A491" s="144"/>
      <c r="B491" s="225" t="s">
        <v>2363</v>
      </c>
      <c r="C491" s="127"/>
      <c r="D491" s="271"/>
      <c r="E491" s="559"/>
      <c r="F491" s="437"/>
      <c r="G491" s="401"/>
      <c r="H491" s="5"/>
      <c r="I491" s="5"/>
      <c r="J491" s="5"/>
      <c r="K491" s="5"/>
      <c r="L491" s="5"/>
      <c r="M491" s="5"/>
      <c r="N491" s="5"/>
      <c r="O491" s="5"/>
      <c r="P491" s="5"/>
      <c r="Q491" s="5"/>
      <c r="R491" s="5"/>
      <c r="S491" s="5"/>
      <c r="T491" s="5"/>
      <c r="U491" s="5"/>
      <c r="V491" s="5"/>
      <c r="W491" s="5"/>
      <c r="X491" s="5"/>
      <c r="Y491" s="5"/>
      <c r="Z491" s="5"/>
    </row>
    <row r="492" spans="1:26" x14ac:dyDescent="0.25">
      <c r="A492" s="144"/>
      <c r="B492" s="5" t="s">
        <v>991</v>
      </c>
      <c r="C492" s="127" t="s">
        <v>843</v>
      </c>
      <c r="D492" s="271">
        <v>1</v>
      </c>
      <c r="E492" s="491"/>
      <c r="F492" s="437">
        <f>$D492*E492</f>
        <v>0</v>
      </c>
      <c r="G492" s="401"/>
      <c r="H492" s="5"/>
      <c r="I492" s="5"/>
      <c r="J492" s="5"/>
      <c r="K492" s="5"/>
      <c r="L492" s="5"/>
      <c r="M492" s="5"/>
      <c r="N492" s="5"/>
      <c r="O492" s="5"/>
      <c r="P492" s="5"/>
      <c r="Q492" s="5"/>
      <c r="R492" s="5"/>
      <c r="S492" s="5"/>
      <c r="T492" s="5"/>
      <c r="U492" s="5"/>
      <c r="V492" s="5"/>
      <c r="W492" s="5"/>
      <c r="X492" s="5"/>
      <c r="Y492" s="5"/>
      <c r="Z492" s="5"/>
    </row>
    <row r="493" spans="1:26" x14ac:dyDescent="0.25">
      <c r="A493" s="144"/>
      <c r="B493" s="106"/>
      <c r="C493" s="127"/>
      <c r="D493" s="271"/>
      <c r="E493" s="491"/>
      <c r="F493" s="437"/>
      <c r="G493" s="401"/>
      <c r="H493" s="5"/>
      <c r="I493" s="5"/>
      <c r="J493" s="5"/>
      <c r="K493" s="5"/>
      <c r="L493" s="5"/>
      <c r="M493" s="5"/>
      <c r="N493" s="5"/>
      <c r="O493" s="5"/>
      <c r="P493" s="5"/>
      <c r="Q493" s="5"/>
      <c r="R493" s="5"/>
      <c r="S493" s="5"/>
      <c r="T493" s="5"/>
      <c r="U493" s="5"/>
      <c r="V493" s="5"/>
      <c r="W493" s="5"/>
      <c r="X493" s="5"/>
      <c r="Y493" s="5"/>
      <c r="Z493" s="5"/>
    </row>
    <row r="494" spans="1:26" x14ac:dyDescent="0.25">
      <c r="A494" s="144"/>
      <c r="B494" s="106"/>
      <c r="C494" s="127"/>
      <c r="D494" s="271"/>
      <c r="E494" s="491"/>
      <c r="F494" s="437"/>
      <c r="G494" s="401"/>
      <c r="H494" s="5"/>
      <c r="I494" s="5"/>
      <c r="J494" s="5"/>
      <c r="K494" s="5"/>
      <c r="L494" s="5"/>
      <c r="M494" s="5"/>
      <c r="N494" s="5"/>
      <c r="O494" s="5"/>
      <c r="P494" s="5"/>
      <c r="Q494" s="5"/>
      <c r="R494" s="5"/>
      <c r="S494" s="5"/>
      <c r="T494" s="5"/>
      <c r="U494" s="5"/>
      <c r="V494" s="5"/>
      <c r="W494" s="5"/>
      <c r="X494" s="5"/>
      <c r="Y494" s="5"/>
      <c r="Z494" s="5"/>
    </row>
    <row r="495" spans="1:26" x14ac:dyDescent="0.25">
      <c r="A495" s="158" t="s">
        <v>1323</v>
      </c>
      <c r="B495" s="223" t="s">
        <v>2369</v>
      </c>
      <c r="C495" s="245"/>
      <c r="D495" s="271"/>
      <c r="E495" s="480"/>
      <c r="F495" s="437"/>
      <c r="G495" s="401"/>
      <c r="H495" s="5"/>
      <c r="I495" s="5"/>
      <c r="J495" s="5"/>
      <c r="K495" s="5"/>
      <c r="L495" s="5"/>
      <c r="M495" s="5"/>
      <c r="N495" s="5"/>
      <c r="O495" s="5"/>
      <c r="P495" s="5"/>
      <c r="Q495" s="5"/>
      <c r="R495" s="5"/>
      <c r="S495" s="5"/>
      <c r="T495" s="5"/>
      <c r="U495" s="5"/>
      <c r="V495" s="5"/>
      <c r="W495" s="5"/>
      <c r="X495" s="5"/>
      <c r="Y495" s="5"/>
      <c r="Z495" s="5"/>
    </row>
    <row r="496" spans="1:26" ht="45" x14ac:dyDescent="0.25">
      <c r="A496" s="158"/>
      <c r="B496" s="279" t="s">
        <v>2624</v>
      </c>
      <c r="C496" s="245"/>
      <c r="D496" s="271"/>
      <c r="E496" s="480"/>
      <c r="F496" s="437"/>
      <c r="G496" s="401"/>
      <c r="H496" s="5"/>
      <c r="I496" s="5"/>
      <c r="J496" s="5"/>
      <c r="K496" s="5"/>
      <c r="L496" s="5"/>
      <c r="M496" s="5"/>
      <c r="N496" s="5"/>
      <c r="O496" s="5"/>
      <c r="P496" s="5"/>
      <c r="Q496" s="5"/>
      <c r="R496" s="5"/>
      <c r="S496" s="5"/>
      <c r="T496" s="5"/>
      <c r="U496" s="5"/>
      <c r="V496" s="5"/>
      <c r="W496" s="5"/>
      <c r="X496" s="5"/>
      <c r="Y496" s="5"/>
      <c r="Z496" s="5"/>
    </row>
    <row r="497" spans="1:26" ht="30" x14ac:dyDescent="0.25">
      <c r="A497" s="158"/>
      <c r="B497" s="279" t="s">
        <v>2370</v>
      </c>
      <c r="C497" s="245"/>
      <c r="D497" s="271"/>
      <c r="E497" s="480"/>
      <c r="F497" s="437"/>
      <c r="G497" s="401"/>
      <c r="H497" s="5"/>
      <c r="I497" s="5"/>
      <c r="J497" s="5"/>
      <c r="K497" s="5"/>
      <c r="L497" s="5"/>
      <c r="M497" s="5"/>
      <c r="N497" s="5"/>
      <c r="O497" s="5"/>
      <c r="P497" s="5"/>
      <c r="Q497" s="5"/>
      <c r="R497" s="5"/>
      <c r="S497" s="5"/>
      <c r="T497" s="5"/>
      <c r="U497" s="5"/>
      <c r="V497" s="5"/>
      <c r="W497" s="5"/>
      <c r="X497" s="5"/>
      <c r="Y497" s="5"/>
      <c r="Z497" s="5"/>
    </row>
    <row r="498" spans="1:26" ht="150" x14ac:dyDescent="0.25">
      <c r="A498" s="158"/>
      <c r="B498" s="393" t="s">
        <v>2595</v>
      </c>
      <c r="C498" s="245"/>
      <c r="D498" s="271"/>
      <c r="E498" s="480"/>
      <c r="F498" s="437"/>
      <c r="G498" s="401"/>
      <c r="H498" s="5"/>
      <c r="I498" s="5"/>
      <c r="J498" s="5"/>
      <c r="K498" s="5"/>
      <c r="L498" s="5"/>
      <c r="M498" s="5"/>
      <c r="N498" s="5"/>
      <c r="O498" s="5"/>
      <c r="P498" s="5"/>
      <c r="Q498" s="5"/>
      <c r="R498" s="5"/>
      <c r="S498" s="5"/>
      <c r="T498" s="5"/>
      <c r="U498" s="5"/>
      <c r="V498" s="5"/>
      <c r="W498" s="5"/>
      <c r="X498" s="5"/>
      <c r="Y498" s="5"/>
      <c r="Z498" s="5"/>
    </row>
    <row r="499" spans="1:26" ht="30" x14ac:dyDescent="0.25">
      <c r="A499" s="158"/>
      <c r="B499" s="279" t="s">
        <v>2371</v>
      </c>
      <c r="C499" s="245"/>
      <c r="D499" s="271"/>
      <c r="E499" s="480"/>
      <c r="F499" s="437"/>
      <c r="G499" s="401"/>
      <c r="H499" s="5"/>
      <c r="I499" s="5"/>
      <c r="J499" s="5"/>
      <c r="K499" s="5"/>
      <c r="L499" s="5"/>
      <c r="M499" s="5"/>
      <c r="N499" s="5"/>
      <c r="O499" s="5"/>
      <c r="P499" s="5"/>
      <c r="Q499" s="5"/>
      <c r="R499" s="5"/>
      <c r="S499" s="5"/>
      <c r="T499" s="5"/>
      <c r="U499" s="5"/>
      <c r="V499" s="5"/>
      <c r="W499" s="5"/>
      <c r="X499" s="5"/>
      <c r="Y499" s="5"/>
      <c r="Z499" s="5"/>
    </row>
    <row r="500" spans="1:26" x14ac:dyDescent="0.25">
      <c r="A500" s="158"/>
      <c r="B500" s="279" t="s">
        <v>2372</v>
      </c>
      <c r="C500" s="245"/>
      <c r="D500" s="271"/>
      <c r="E500" s="480"/>
      <c r="F500" s="437"/>
      <c r="G500" s="401"/>
      <c r="H500" s="5"/>
      <c r="I500" s="5"/>
      <c r="J500" s="5"/>
      <c r="K500" s="5"/>
      <c r="L500" s="5"/>
      <c r="M500" s="5"/>
      <c r="N500" s="5"/>
      <c r="O500" s="5"/>
      <c r="P500" s="5"/>
      <c r="Q500" s="5"/>
      <c r="R500" s="5"/>
      <c r="S500" s="5"/>
      <c r="T500" s="5"/>
      <c r="U500" s="5"/>
      <c r="V500" s="5"/>
      <c r="W500" s="5"/>
      <c r="X500" s="5"/>
      <c r="Y500" s="5"/>
      <c r="Z500" s="5"/>
    </row>
    <row r="501" spans="1:26" x14ac:dyDescent="0.25">
      <c r="A501" s="158"/>
      <c r="B501" s="279" t="s">
        <v>2373</v>
      </c>
      <c r="C501" s="245"/>
      <c r="D501" s="271"/>
      <c r="E501" s="480"/>
      <c r="F501" s="437"/>
      <c r="G501" s="401"/>
      <c r="H501" s="5"/>
      <c r="I501" s="5"/>
      <c r="J501" s="5"/>
      <c r="K501" s="5"/>
      <c r="L501" s="5"/>
      <c r="M501" s="5"/>
      <c r="N501" s="5"/>
      <c r="O501" s="5"/>
      <c r="P501" s="5"/>
      <c r="Q501" s="5"/>
      <c r="R501" s="5"/>
      <c r="S501" s="5"/>
      <c r="T501" s="5"/>
      <c r="U501" s="5"/>
      <c r="V501" s="5"/>
      <c r="W501" s="5"/>
      <c r="X501" s="5"/>
      <c r="Y501" s="5"/>
      <c r="Z501" s="5"/>
    </row>
    <row r="502" spans="1:26" x14ac:dyDescent="0.25">
      <c r="A502" s="158"/>
      <c r="B502" s="225" t="s">
        <v>2363</v>
      </c>
      <c r="C502" s="127"/>
      <c r="D502" s="271"/>
      <c r="E502" s="491"/>
      <c r="F502" s="437"/>
      <c r="G502" s="401"/>
      <c r="H502" s="5"/>
      <c r="I502" s="5"/>
      <c r="J502" s="5"/>
      <c r="K502" s="5"/>
      <c r="L502" s="5"/>
      <c r="M502" s="5"/>
      <c r="N502" s="5"/>
      <c r="O502" s="5"/>
      <c r="P502" s="5"/>
      <c r="Q502" s="5"/>
      <c r="R502" s="5"/>
      <c r="S502" s="5"/>
      <c r="T502" s="5"/>
      <c r="U502" s="5"/>
      <c r="V502" s="5"/>
      <c r="W502" s="5"/>
      <c r="X502" s="5"/>
      <c r="Y502" s="5"/>
      <c r="Z502" s="5"/>
    </row>
    <row r="503" spans="1:26" x14ac:dyDescent="0.25">
      <c r="A503" s="158"/>
      <c r="B503" s="5" t="s">
        <v>2374</v>
      </c>
      <c r="C503" s="127" t="s">
        <v>843</v>
      </c>
      <c r="D503" s="271">
        <v>2</v>
      </c>
      <c r="E503" s="491"/>
      <c r="F503" s="437">
        <f>$D503*E503</f>
        <v>0</v>
      </c>
      <c r="G503" s="401"/>
      <c r="H503" s="5"/>
      <c r="I503" s="5"/>
      <c r="J503" s="5"/>
      <c r="K503" s="5"/>
      <c r="L503" s="5"/>
      <c r="M503" s="5"/>
      <c r="N503" s="5"/>
      <c r="O503" s="5"/>
      <c r="P503" s="5"/>
      <c r="Q503" s="5"/>
      <c r="R503" s="5"/>
      <c r="S503" s="5"/>
      <c r="T503" s="5"/>
      <c r="U503" s="5"/>
      <c r="V503" s="5"/>
      <c r="W503" s="5"/>
      <c r="X503" s="5"/>
      <c r="Y503" s="5"/>
      <c r="Z503" s="5"/>
    </row>
    <row r="504" spans="1:26" x14ac:dyDescent="0.25">
      <c r="A504" s="158"/>
      <c r="B504" s="5"/>
      <c r="C504" s="127"/>
      <c r="D504" s="271"/>
      <c r="E504" s="491"/>
      <c r="F504" s="437"/>
      <c r="G504" s="401"/>
      <c r="H504" s="5"/>
      <c r="I504" s="5"/>
      <c r="J504" s="5"/>
      <c r="K504" s="5"/>
      <c r="L504" s="5"/>
      <c r="M504" s="5"/>
      <c r="N504" s="5"/>
      <c r="O504" s="5"/>
      <c r="P504" s="5"/>
      <c r="Q504" s="5"/>
      <c r="R504" s="5"/>
      <c r="S504" s="5"/>
      <c r="T504" s="5"/>
      <c r="U504" s="5"/>
      <c r="V504" s="5"/>
      <c r="W504" s="5"/>
      <c r="X504" s="5"/>
      <c r="Y504" s="5"/>
      <c r="Z504" s="5"/>
    </row>
    <row r="505" spans="1:26" ht="30" x14ac:dyDescent="0.25">
      <c r="A505" s="158" t="s">
        <v>1735</v>
      </c>
      <c r="B505" s="223" t="s">
        <v>2375</v>
      </c>
      <c r="C505" s="245"/>
      <c r="D505" s="271"/>
      <c r="E505" s="480"/>
      <c r="F505" s="437"/>
      <c r="G505" s="401"/>
      <c r="H505" s="5"/>
      <c r="I505" s="5"/>
      <c r="J505" s="5"/>
      <c r="K505" s="5"/>
      <c r="L505" s="5"/>
      <c r="M505" s="5"/>
      <c r="N505" s="5"/>
      <c r="O505" s="5"/>
      <c r="P505" s="5"/>
      <c r="Q505" s="5"/>
      <c r="R505" s="5"/>
      <c r="S505" s="5"/>
      <c r="T505" s="5"/>
      <c r="U505" s="5"/>
      <c r="V505" s="5"/>
      <c r="W505" s="5"/>
      <c r="X505" s="5"/>
      <c r="Y505" s="5"/>
      <c r="Z505" s="5"/>
    </row>
    <row r="506" spans="1:26" ht="45" x14ac:dyDescent="0.25">
      <c r="A506" s="158"/>
      <c r="B506" s="279" t="s">
        <v>2625</v>
      </c>
      <c r="C506" s="245"/>
      <c r="D506" s="271"/>
      <c r="E506" s="480"/>
      <c r="F506" s="437"/>
      <c r="G506" s="401"/>
      <c r="H506" s="5"/>
      <c r="I506" s="5"/>
      <c r="J506" s="5"/>
      <c r="K506" s="5"/>
      <c r="L506" s="5"/>
      <c r="M506" s="5"/>
      <c r="N506" s="5"/>
      <c r="O506" s="5"/>
      <c r="P506" s="5"/>
      <c r="Q506" s="5"/>
      <c r="R506" s="5"/>
      <c r="S506" s="5"/>
      <c r="T506" s="5"/>
      <c r="U506" s="5"/>
      <c r="V506" s="5"/>
      <c r="W506" s="5"/>
      <c r="X506" s="5"/>
      <c r="Y506" s="5"/>
      <c r="Z506" s="5"/>
    </row>
    <row r="507" spans="1:26" ht="30" x14ac:dyDescent="0.25">
      <c r="A507" s="158"/>
      <c r="B507" s="279" t="s">
        <v>2376</v>
      </c>
      <c r="C507" s="245"/>
      <c r="D507" s="271"/>
      <c r="E507" s="480"/>
      <c r="F507" s="437"/>
      <c r="G507" s="401"/>
      <c r="H507" s="5"/>
      <c r="I507" s="5"/>
      <c r="J507" s="5"/>
      <c r="K507" s="5"/>
      <c r="L507" s="5"/>
      <c r="M507" s="5"/>
      <c r="N507" s="5"/>
      <c r="O507" s="5"/>
      <c r="P507" s="5"/>
      <c r="Q507" s="5"/>
      <c r="R507" s="5"/>
      <c r="S507" s="5"/>
      <c r="T507" s="5"/>
      <c r="U507" s="5"/>
      <c r="V507" s="5"/>
      <c r="W507" s="5"/>
      <c r="X507" s="5"/>
      <c r="Y507" s="5"/>
      <c r="Z507" s="5"/>
    </row>
    <row r="508" spans="1:26" ht="150" x14ac:dyDescent="0.25">
      <c r="A508" s="158"/>
      <c r="B508" s="393" t="s">
        <v>2595</v>
      </c>
      <c r="C508" s="245"/>
      <c r="D508" s="271"/>
      <c r="E508" s="480"/>
      <c r="F508" s="437"/>
      <c r="G508" s="401"/>
      <c r="H508" s="5"/>
      <c r="I508" s="5"/>
      <c r="J508" s="5"/>
      <c r="K508" s="5"/>
      <c r="L508" s="5"/>
      <c r="M508" s="5"/>
      <c r="N508" s="5"/>
      <c r="O508" s="5"/>
      <c r="P508" s="5"/>
      <c r="Q508" s="5"/>
      <c r="R508" s="5"/>
      <c r="S508" s="5"/>
      <c r="T508" s="5"/>
      <c r="U508" s="5"/>
      <c r="V508" s="5"/>
      <c r="W508" s="5"/>
      <c r="X508" s="5"/>
      <c r="Y508" s="5"/>
      <c r="Z508" s="5"/>
    </row>
    <row r="509" spans="1:26" ht="30" x14ac:dyDescent="0.25">
      <c r="A509" s="158"/>
      <c r="B509" s="279" t="s">
        <v>2371</v>
      </c>
      <c r="C509" s="245"/>
      <c r="D509" s="271"/>
      <c r="E509" s="480"/>
      <c r="F509" s="437"/>
      <c r="G509" s="401"/>
      <c r="H509" s="5"/>
      <c r="I509" s="5"/>
      <c r="J509" s="5"/>
      <c r="K509" s="5"/>
      <c r="L509" s="5"/>
      <c r="M509" s="5"/>
      <c r="N509" s="5"/>
      <c r="O509" s="5"/>
      <c r="P509" s="5"/>
      <c r="Q509" s="5"/>
      <c r="R509" s="5"/>
      <c r="S509" s="5"/>
      <c r="T509" s="5"/>
      <c r="U509" s="5"/>
      <c r="V509" s="5"/>
      <c r="W509" s="5"/>
      <c r="X509" s="5"/>
      <c r="Y509" s="5"/>
      <c r="Z509" s="5"/>
    </row>
    <row r="510" spans="1:26" ht="30" x14ac:dyDescent="0.25">
      <c r="A510" s="158"/>
      <c r="B510" s="279" t="s">
        <v>2377</v>
      </c>
      <c r="C510" s="245"/>
      <c r="D510" s="271"/>
      <c r="E510" s="480"/>
      <c r="F510" s="437"/>
      <c r="G510" s="401"/>
      <c r="H510" s="5"/>
      <c r="I510" s="5"/>
      <c r="J510" s="5"/>
      <c r="K510" s="5"/>
      <c r="L510" s="5"/>
      <c r="M510" s="5"/>
      <c r="N510" s="5"/>
      <c r="O510" s="5"/>
      <c r="P510" s="5"/>
      <c r="Q510" s="5"/>
      <c r="R510" s="5"/>
      <c r="S510" s="5"/>
      <c r="T510" s="5"/>
      <c r="U510" s="5"/>
      <c r="V510" s="5"/>
      <c r="W510" s="5"/>
      <c r="X510" s="5"/>
      <c r="Y510" s="5"/>
      <c r="Z510" s="5"/>
    </row>
    <row r="511" spans="1:26" x14ac:dyDescent="0.25">
      <c r="A511" s="158"/>
      <c r="B511" s="279" t="s">
        <v>2372</v>
      </c>
      <c r="C511" s="245"/>
      <c r="D511" s="271"/>
      <c r="E511" s="480"/>
      <c r="F511" s="437"/>
      <c r="G511" s="401"/>
      <c r="H511" s="5"/>
      <c r="I511" s="5"/>
      <c r="J511" s="5"/>
      <c r="K511" s="5"/>
      <c r="L511" s="5"/>
      <c r="M511" s="5"/>
      <c r="N511" s="5"/>
      <c r="O511" s="5"/>
      <c r="P511" s="5"/>
      <c r="Q511" s="5"/>
      <c r="R511" s="5"/>
      <c r="S511" s="5"/>
      <c r="T511" s="5"/>
      <c r="U511" s="5"/>
      <c r="V511" s="5"/>
      <c r="W511" s="5"/>
      <c r="X511" s="5"/>
      <c r="Y511" s="5"/>
      <c r="Z511" s="5"/>
    </row>
    <row r="512" spans="1:26" x14ac:dyDescent="0.25">
      <c r="A512" s="158"/>
      <c r="B512" s="279" t="s">
        <v>2373</v>
      </c>
      <c r="C512" s="245"/>
      <c r="D512" s="271"/>
      <c r="E512" s="480"/>
      <c r="F512" s="437"/>
      <c r="G512" s="401"/>
      <c r="H512" s="5"/>
      <c r="I512" s="5"/>
      <c r="J512" s="5"/>
      <c r="K512" s="5"/>
      <c r="L512" s="5"/>
      <c r="M512" s="5"/>
      <c r="N512" s="5"/>
      <c r="O512" s="5"/>
      <c r="P512" s="5"/>
      <c r="Q512" s="5"/>
      <c r="R512" s="5"/>
      <c r="S512" s="5"/>
      <c r="T512" s="5"/>
      <c r="U512" s="5"/>
      <c r="V512" s="5"/>
      <c r="W512" s="5"/>
      <c r="X512" s="5"/>
      <c r="Y512" s="5"/>
      <c r="Z512" s="5"/>
    </row>
    <row r="513" spans="1:26" x14ac:dyDescent="0.25">
      <c r="A513" s="158"/>
      <c r="B513" s="225" t="s">
        <v>2363</v>
      </c>
      <c r="C513" s="127"/>
      <c r="D513" s="271"/>
      <c r="E513" s="491"/>
      <c r="F513" s="437"/>
      <c r="G513" s="401"/>
      <c r="H513" s="5"/>
      <c r="I513" s="5"/>
      <c r="J513" s="5"/>
      <c r="K513" s="5"/>
      <c r="L513" s="5"/>
      <c r="M513" s="5"/>
      <c r="N513" s="5"/>
      <c r="O513" s="5"/>
      <c r="P513" s="5"/>
      <c r="Q513" s="5"/>
      <c r="R513" s="5"/>
      <c r="S513" s="5"/>
      <c r="T513" s="5"/>
      <c r="U513" s="5"/>
      <c r="V513" s="5"/>
      <c r="W513" s="5"/>
      <c r="X513" s="5"/>
      <c r="Y513" s="5"/>
      <c r="Z513" s="5"/>
    </row>
    <row r="514" spans="1:26" x14ac:dyDescent="0.25">
      <c r="A514" s="158"/>
      <c r="B514" s="5" t="s">
        <v>2374</v>
      </c>
      <c r="C514" s="127" t="s">
        <v>843</v>
      </c>
      <c r="D514" s="271">
        <v>1</v>
      </c>
      <c r="E514" s="491"/>
      <c r="F514" s="437">
        <f>$D514*E514</f>
        <v>0</v>
      </c>
      <c r="G514" s="401"/>
      <c r="H514" s="5"/>
      <c r="I514" s="5"/>
      <c r="J514" s="5"/>
      <c r="K514" s="5"/>
      <c r="L514" s="5"/>
      <c r="M514" s="5"/>
      <c r="N514" s="5"/>
      <c r="O514" s="5"/>
      <c r="P514" s="5"/>
      <c r="Q514" s="5"/>
      <c r="R514" s="5"/>
      <c r="S514" s="5"/>
      <c r="T514" s="5"/>
      <c r="U514" s="5"/>
      <c r="V514" s="5"/>
      <c r="W514" s="5"/>
      <c r="X514" s="5"/>
      <c r="Y514" s="5"/>
      <c r="Z514" s="5"/>
    </row>
    <row r="515" spans="1:26" x14ac:dyDescent="0.25">
      <c r="A515" s="158"/>
      <c r="B515" s="5"/>
      <c r="C515" s="127"/>
      <c r="D515" s="271"/>
      <c r="E515" s="491"/>
      <c r="F515" s="437"/>
      <c r="G515" s="401"/>
      <c r="H515" s="5"/>
      <c r="I515" s="5"/>
      <c r="J515" s="5"/>
      <c r="K515" s="5"/>
      <c r="L515" s="5"/>
      <c r="M515" s="5"/>
      <c r="N515" s="5"/>
      <c r="O515" s="5"/>
      <c r="P515" s="5"/>
      <c r="Q515" s="5"/>
      <c r="R515" s="5"/>
      <c r="S515" s="5"/>
      <c r="T515" s="5"/>
      <c r="U515" s="5"/>
      <c r="V515" s="5"/>
      <c r="W515" s="5"/>
      <c r="X515" s="5"/>
      <c r="Y515" s="5"/>
      <c r="Z515" s="5"/>
    </row>
    <row r="516" spans="1:26" x14ac:dyDescent="0.25">
      <c r="A516" s="144"/>
      <c r="B516" s="106"/>
      <c r="C516" s="127"/>
      <c r="D516" s="271"/>
      <c r="E516" s="491"/>
      <c r="F516" s="437"/>
      <c r="G516" s="401"/>
      <c r="H516" s="5"/>
      <c r="I516" s="5"/>
      <c r="J516" s="5"/>
      <c r="K516" s="5"/>
      <c r="L516" s="5"/>
      <c r="M516" s="5"/>
      <c r="N516" s="5"/>
      <c r="O516" s="5"/>
      <c r="P516" s="5"/>
      <c r="Q516" s="5"/>
      <c r="R516" s="5"/>
      <c r="S516" s="5"/>
      <c r="T516" s="5"/>
      <c r="U516" s="5"/>
      <c r="V516" s="5"/>
      <c r="W516" s="5"/>
      <c r="X516" s="5"/>
      <c r="Y516" s="5"/>
      <c r="Z516" s="5"/>
    </row>
    <row r="517" spans="1:26" x14ac:dyDescent="0.25">
      <c r="A517" s="144" t="s">
        <v>1769</v>
      </c>
      <c r="B517" s="223" t="s">
        <v>2378</v>
      </c>
      <c r="C517" s="127"/>
      <c r="D517" s="271"/>
      <c r="E517" s="491"/>
      <c r="F517" s="437"/>
      <c r="G517" s="401"/>
      <c r="H517" s="5"/>
      <c r="I517" s="5"/>
      <c r="J517" s="5"/>
      <c r="K517" s="5"/>
      <c r="L517" s="5"/>
      <c r="M517" s="5"/>
      <c r="N517" s="5"/>
      <c r="O517" s="5"/>
      <c r="P517" s="5"/>
      <c r="Q517" s="5"/>
      <c r="R517" s="5"/>
      <c r="S517" s="5"/>
      <c r="T517" s="5"/>
      <c r="U517" s="5"/>
      <c r="V517" s="5"/>
      <c r="W517" s="5"/>
      <c r="X517" s="5"/>
      <c r="Y517" s="5"/>
      <c r="Z517" s="5"/>
    </row>
    <row r="518" spans="1:26" ht="45" x14ac:dyDescent="0.25">
      <c r="A518" s="144"/>
      <c r="B518" s="225" t="s">
        <v>2626</v>
      </c>
      <c r="C518" s="127"/>
      <c r="D518" s="271"/>
      <c r="E518" s="491"/>
      <c r="F518" s="437"/>
      <c r="G518" s="401"/>
      <c r="H518" s="5"/>
      <c r="I518" s="5"/>
      <c r="J518" s="5"/>
      <c r="K518" s="5"/>
      <c r="L518" s="5"/>
      <c r="M518" s="5"/>
      <c r="N518" s="5"/>
      <c r="O518" s="5"/>
      <c r="P518" s="5"/>
      <c r="Q518" s="5"/>
      <c r="R518" s="5"/>
      <c r="S518" s="5"/>
      <c r="T518" s="5"/>
      <c r="U518" s="5"/>
      <c r="V518" s="5"/>
      <c r="W518" s="5"/>
      <c r="X518" s="5"/>
      <c r="Y518" s="5"/>
      <c r="Z518" s="5"/>
    </row>
    <row r="519" spans="1:26" ht="90" x14ac:dyDescent="0.25">
      <c r="A519" s="144"/>
      <c r="B519" s="279" t="s">
        <v>2379</v>
      </c>
      <c r="C519" s="127"/>
      <c r="D519" s="271"/>
      <c r="E519" s="491"/>
      <c r="F519" s="437"/>
      <c r="G519" s="401"/>
      <c r="H519" s="5"/>
      <c r="I519" s="5"/>
      <c r="J519" s="5"/>
      <c r="K519" s="5"/>
      <c r="L519" s="5"/>
      <c r="M519" s="5"/>
      <c r="N519" s="5"/>
      <c r="O519" s="5"/>
      <c r="P519" s="5"/>
      <c r="Q519" s="5"/>
      <c r="R519" s="5"/>
      <c r="S519" s="5"/>
      <c r="T519" s="5"/>
      <c r="U519" s="5"/>
      <c r="V519" s="5"/>
      <c r="W519" s="5"/>
      <c r="X519" s="5"/>
      <c r="Y519" s="5"/>
      <c r="Z519" s="5"/>
    </row>
    <row r="520" spans="1:26" x14ac:dyDescent="0.25">
      <c r="A520" s="144"/>
      <c r="B520" s="5" t="s">
        <v>991</v>
      </c>
      <c r="C520" s="127" t="s">
        <v>843</v>
      </c>
      <c r="D520" s="271">
        <v>2</v>
      </c>
      <c r="E520" s="491"/>
      <c r="F520" s="437">
        <f>$D520*E520</f>
        <v>0</v>
      </c>
      <c r="G520" s="401"/>
      <c r="H520" s="5"/>
      <c r="I520" s="5"/>
      <c r="J520" s="5"/>
      <c r="K520" s="5"/>
      <c r="L520" s="5"/>
      <c r="M520" s="5"/>
      <c r="N520" s="5"/>
      <c r="O520" s="5"/>
      <c r="P520" s="5"/>
      <c r="Q520" s="5"/>
      <c r="R520" s="5"/>
      <c r="S520" s="5"/>
      <c r="T520" s="5"/>
      <c r="U520" s="5"/>
      <c r="V520" s="5"/>
      <c r="W520" s="5"/>
      <c r="X520" s="5"/>
      <c r="Y520" s="5"/>
      <c r="Z520" s="5"/>
    </row>
    <row r="521" spans="1:26" x14ac:dyDescent="0.25">
      <c r="A521" s="144"/>
      <c r="B521" s="5"/>
      <c r="C521" s="127"/>
      <c r="D521" s="271"/>
      <c r="E521" s="491"/>
      <c r="F521" s="437"/>
      <c r="G521" s="401"/>
      <c r="H521" s="5"/>
      <c r="I521" s="5"/>
      <c r="J521" s="5"/>
      <c r="K521" s="5"/>
      <c r="L521" s="5"/>
      <c r="M521" s="5"/>
      <c r="N521" s="5"/>
      <c r="O521" s="5"/>
      <c r="P521" s="5"/>
      <c r="Q521" s="5"/>
      <c r="R521" s="5"/>
      <c r="S521" s="5"/>
      <c r="T521" s="5"/>
      <c r="U521" s="5"/>
      <c r="V521" s="5"/>
      <c r="W521" s="5"/>
      <c r="X521" s="5"/>
      <c r="Y521" s="5"/>
      <c r="Z521" s="5"/>
    </row>
    <row r="522" spans="1:26" ht="75" x14ac:dyDescent="0.25">
      <c r="A522" s="158" t="s">
        <v>1828</v>
      </c>
      <c r="B522" s="5" t="s">
        <v>2380</v>
      </c>
      <c r="C522" s="127"/>
      <c r="D522" s="271"/>
      <c r="E522" s="491"/>
      <c r="F522" s="437"/>
      <c r="G522" s="401"/>
      <c r="H522" s="5"/>
      <c r="I522" s="5"/>
      <c r="J522" s="5"/>
      <c r="K522" s="5"/>
      <c r="L522" s="5"/>
      <c r="M522" s="5"/>
      <c r="N522" s="5"/>
      <c r="O522" s="5"/>
      <c r="P522" s="5"/>
      <c r="Q522" s="5"/>
      <c r="R522" s="5"/>
      <c r="S522" s="5"/>
      <c r="T522" s="5"/>
      <c r="U522" s="5"/>
      <c r="V522" s="5"/>
      <c r="W522" s="5"/>
      <c r="X522" s="5"/>
      <c r="Y522" s="5"/>
      <c r="Z522" s="5"/>
    </row>
    <row r="523" spans="1:26" x14ac:dyDescent="0.25">
      <c r="A523" s="158"/>
      <c r="B523" s="5" t="s">
        <v>2374</v>
      </c>
      <c r="C523" s="127" t="s">
        <v>843</v>
      </c>
      <c r="D523" s="271">
        <v>1</v>
      </c>
      <c r="E523" s="491"/>
      <c r="F523" s="437">
        <f>$D523*E523</f>
        <v>0</v>
      </c>
      <c r="G523" s="401"/>
      <c r="H523" s="5"/>
      <c r="I523" s="5"/>
      <c r="J523" s="5"/>
      <c r="K523" s="5"/>
      <c r="L523" s="5"/>
      <c r="M523" s="5"/>
      <c r="N523" s="5"/>
      <c r="O523" s="5"/>
      <c r="P523" s="5"/>
      <c r="Q523" s="5"/>
      <c r="R523" s="5"/>
      <c r="S523" s="5"/>
      <c r="T523" s="5"/>
      <c r="U523" s="5"/>
      <c r="V523" s="5"/>
      <c r="W523" s="5"/>
      <c r="X523" s="5"/>
      <c r="Y523" s="5"/>
      <c r="Z523" s="5"/>
    </row>
    <row r="524" spans="1:26" x14ac:dyDescent="0.25">
      <c r="A524" s="158"/>
      <c r="B524" s="5"/>
      <c r="C524" s="127"/>
      <c r="D524" s="271"/>
      <c r="E524" s="491"/>
      <c r="F524" s="437"/>
      <c r="G524" s="401"/>
      <c r="H524" s="5"/>
      <c r="I524" s="5"/>
      <c r="J524" s="5"/>
      <c r="K524" s="5"/>
      <c r="L524" s="5"/>
      <c r="M524" s="5"/>
      <c r="N524" s="5"/>
      <c r="O524" s="5"/>
      <c r="P524" s="5"/>
      <c r="Q524" s="5"/>
      <c r="R524" s="5"/>
      <c r="S524" s="5"/>
      <c r="T524" s="5"/>
      <c r="U524" s="5"/>
      <c r="V524" s="5"/>
      <c r="W524" s="5"/>
      <c r="X524" s="5"/>
      <c r="Y524" s="5"/>
      <c r="Z524" s="5"/>
    </row>
    <row r="525" spans="1:26" ht="45" x14ac:dyDescent="0.25">
      <c r="A525" s="144" t="s">
        <v>2119</v>
      </c>
      <c r="B525" s="5" t="s">
        <v>2381</v>
      </c>
      <c r="C525" s="127"/>
      <c r="D525" s="271"/>
      <c r="E525" s="559"/>
      <c r="F525" s="437"/>
      <c r="G525" s="401"/>
      <c r="H525" s="5"/>
      <c r="I525" s="5"/>
      <c r="J525" s="5"/>
      <c r="K525" s="5"/>
      <c r="L525" s="5"/>
      <c r="M525" s="5"/>
      <c r="N525" s="5"/>
      <c r="O525" s="5"/>
      <c r="P525" s="5"/>
      <c r="Q525" s="5"/>
      <c r="R525" s="5"/>
      <c r="S525" s="5"/>
      <c r="T525" s="5"/>
      <c r="U525" s="5"/>
      <c r="V525" s="5"/>
      <c r="W525" s="5"/>
      <c r="X525" s="5"/>
      <c r="Y525" s="5"/>
      <c r="Z525" s="5"/>
    </row>
    <row r="526" spans="1:26" x14ac:dyDescent="0.25">
      <c r="A526" s="144"/>
      <c r="B526" s="5" t="s">
        <v>2374</v>
      </c>
      <c r="C526" s="127" t="s">
        <v>843</v>
      </c>
      <c r="D526" s="271">
        <v>2</v>
      </c>
      <c r="E526" s="491"/>
      <c r="F526" s="437">
        <f>$D526*E526</f>
        <v>0</v>
      </c>
      <c r="G526" s="401"/>
      <c r="H526" s="5"/>
      <c r="I526" s="5"/>
      <c r="J526" s="5"/>
      <c r="K526" s="5"/>
      <c r="L526" s="5"/>
      <c r="M526" s="5"/>
      <c r="N526" s="5"/>
      <c r="O526" s="5"/>
      <c r="P526" s="5"/>
      <c r="Q526" s="5"/>
      <c r="R526" s="5"/>
      <c r="S526" s="5"/>
      <c r="T526" s="5"/>
      <c r="U526" s="5"/>
      <c r="V526" s="5"/>
      <c r="W526" s="5"/>
      <c r="X526" s="5"/>
      <c r="Y526" s="5"/>
      <c r="Z526" s="5"/>
    </row>
    <row r="527" spans="1:26" x14ac:dyDescent="0.25">
      <c r="A527" s="158"/>
      <c r="B527" s="272"/>
      <c r="C527" s="245"/>
      <c r="D527" s="271"/>
      <c r="E527" s="480"/>
      <c r="F527" s="437"/>
      <c r="G527" s="401"/>
      <c r="H527" s="5"/>
      <c r="I527" s="5"/>
      <c r="J527" s="5"/>
      <c r="K527" s="5"/>
      <c r="L527" s="5"/>
      <c r="M527" s="5"/>
      <c r="N527" s="5"/>
      <c r="O527" s="5"/>
      <c r="P527" s="5"/>
      <c r="Q527" s="5"/>
      <c r="R527" s="5"/>
      <c r="S527" s="5"/>
      <c r="T527" s="5"/>
      <c r="U527" s="5"/>
      <c r="V527" s="5"/>
      <c r="W527" s="5"/>
      <c r="X527" s="5"/>
      <c r="Y527" s="5"/>
      <c r="Z527" s="5"/>
    </row>
    <row r="528" spans="1:26" ht="45" x14ac:dyDescent="0.25">
      <c r="A528" s="144" t="s">
        <v>2146</v>
      </c>
      <c r="B528" s="5" t="s">
        <v>2382</v>
      </c>
      <c r="C528" s="127"/>
      <c r="D528" s="271"/>
      <c r="E528" s="563"/>
      <c r="F528" s="437"/>
      <c r="G528" s="401"/>
      <c r="H528" s="5"/>
      <c r="I528" s="5"/>
      <c r="J528" s="5"/>
      <c r="K528" s="5"/>
      <c r="L528" s="5"/>
      <c r="M528" s="5"/>
      <c r="N528" s="5"/>
      <c r="O528" s="5"/>
      <c r="P528" s="5"/>
      <c r="Q528" s="5"/>
      <c r="R528" s="5"/>
      <c r="S528" s="5"/>
      <c r="T528" s="5"/>
      <c r="U528" s="5"/>
      <c r="V528" s="5"/>
      <c r="W528" s="5"/>
      <c r="X528" s="5"/>
      <c r="Y528" s="5"/>
      <c r="Z528" s="5"/>
    </row>
    <row r="529" spans="1:26" x14ac:dyDescent="0.25">
      <c r="A529" s="144"/>
      <c r="B529" s="5" t="s">
        <v>2374</v>
      </c>
      <c r="C529" s="127" t="s">
        <v>843</v>
      </c>
      <c r="D529" s="271">
        <v>2</v>
      </c>
      <c r="E529" s="491"/>
      <c r="F529" s="437">
        <f>$D529*E529</f>
        <v>0</v>
      </c>
      <c r="G529" s="401"/>
      <c r="H529" s="5"/>
      <c r="I529" s="5"/>
      <c r="J529" s="5"/>
      <c r="K529" s="5"/>
      <c r="L529" s="5"/>
      <c r="M529" s="5"/>
      <c r="N529" s="5"/>
      <c r="O529" s="5"/>
      <c r="P529" s="5"/>
      <c r="Q529" s="5"/>
      <c r="R529" s="5"/>
      <c r="S529" s="5"/>
      <c r="T529" s="5"/>
      <c r="U529" s="5"/>
      <c r="V529" s="5"/>
      <c r="W529" s="5"/>
      <c r="X529" s="5"/>
      <c r="Y529" s="5"/>
      <c r="Z529" s="5"/>
    </row>
    <row r="530" spans="1:26" x14ac:dyDescent="0.25">
      <c r="A530" s="144"/>
      <c r="B530" s="5"/>
      <c r="C530" s="127"/>
      <c r="D530" s="271"/>
      <c r="E530" s="491"/>
      <c r="F530" s="437"/>
      <c r="G530" s="401"/>
      <c r="H530" s="5"/>
      <c r="I530" s="5"/>
      <c r="J530" s="5"/>
      <c r="K530" s="5"/>
      <c r="L530" s="5"/>
      <c r="M530" s="5"/>
      <c r="N530" s="5"/>
      <c r="O530" s="5"/>
      <c r="P530" s="5"/>
      <c r="Q530" s="5"/>
      <c r="R530" s="5"/>
      <c r="S530" s="5"/>
      <c r="T530" s="5"/>
      <c r="U530" s="5"/>
      <c r="V530" s="5"/>
      <c r="W530" s="5"/>
      <c r="X530" s="5"/>
      <c r="Y530" s="5"/>
      <c r="Z530" s="5"/>
    </row>
    <row r="531" spans="1:26" ht="30" x14ac:dyDescent="0.25">
      <c r="A531" s="144" t="s">
        <v>2213</v>
      </c>
      <c r="B531" s="5" t="s">
        <v>2383</v>
      </c>
      <c r="C531" s="127"/>
      <c r="D531" s="271"/>
      <c r="E531" s="563"/>
      <c r="F531" s="437"/>
      <c r="G531" s="401"/>
      <c r="H531" s="5"/>
      <c r="I531" s="5"/>
      <c r="J531" s="5"/>
      <c r="K531" s="5"/>
      <c r="L531" s="5"/>
      <c r="M531" s="5"/>
      <c r="N531" s="5"/>
      <c r="O531" s="5"/>
      <c r="P531" s="5"/>
      <c r="Q531" s="5"/>
      <c r="R531" s="5"/>
      <c r="S531" s="5"/>
      <c r="T531" s="5"/>
      <c r="U531" s="5"/>
      <c r="V531" s="5"/>
      <c r="W531" s="5"/>
      <c r="X531" s="5"/>
      <c r="Y531" s="5"/>
      <c r="Z531" s="5"/>
    </row>
    <row r="532" spans="1:26" x14ac:dyDescent="0.25">
      <c r="A532" s="144"/>
      <c r="B532" s="5" t="s">
        <v>2374</v>
      </c>
      <c r="C532" s="127" t="s">
        <v>843</v>
      </c>
      <c r="D532" s="271">
        <v>3</v>
      </c>
      <c r="E532" s="491"/>
      <c r="F532" s="437">
        <f>$D532*E532</f>
        <v>0</v>
      </c>
      <c r="G532" s="401"/>
      <c r="H532" s="5"/>
      <c r="I532" s="5"/>
      <c r="J532" s="5"/>
      <c r="K532" s="5"/>
      <c r="L532" s="5"/>
      <c r="M532" s="5"/>
      <c r="N532" s="5"/>
      <c r="O532" s="5"/>
      <c r="P532" s="5"/>
      <c r="Q532" s="5"/>
      <c r="R532" s="5"/>
      <c r="S532" s="5"/>
      <c r="T532" s="5"/>
      <c r="U532" s="5"/>
      <c r="V532" s="5"/>
      <c r="W532" s="5"/>
      <c r="X532" s="5"/>
      <c r="Y532" s="5"/>
      <c r="Z532" s="5"/>
    </row>
    <row r="533" spans="1:26" x14ac:dyDescent="0.25">
      <c r="A533" s="144"/>
      <c r="B533" s="5"/>
      <c r="C533" s="127"/>
      <c r="D533" s="271"/>
      <c r="E533" s="491"/>
      <c r="F533" s="437"/>
      <c r="G533" s="401"/>
      <c r="H533" s="5"/>
      <c r="I533" s="5"/>
      <c r="J533" s="5"/>
      <c r="K533" s="5"/>
      <c r="L533" s="5"/>
      <c r="M533" s="5"/>
      <c r="N533" s="5"/>
      <c r="O533" s="5"/>
      <c r="P533" s="5"/>
      <c r="Q533" s="5"/>
      <c r="R533" s="5"/>
      <c r="S533" s="5"/>
      <c r="T533" s="5"/>
      <c r="U533" s="5"/>
      <c r="V533" s="5"/>
      <c r="W533" s="5"/>
      <c r="X533" s="5"/>
      <c r="Y533" s="5"/>
      <c r="Z533" s="5"/>
    </row>
    <row r="534" spans="1:26" ht="60" x14ac:dyDescent="0.25">
      <c r="A534" s="144" t="s">
        <v>2215</v>
      </c>
      <c r="B534" s="5" t="s">
        <v>2384</v>
      </c>
      <c r="C534" s="127"/>
      <c r="D534" s="271"/>
      <c r="E534" s="559"/>
      <c r="F534" s="437"/>
      <c r="G534" s="401"/>
      <c r="H534" s="5"/>
      <c r="I534" s="5"/>
      <c r="J534" s="5"/>
      <c r="K534" s="5"/>
      <c r="L534" s="5"/>
      <c r="M534" s="5"/>
      <c r="N534" s="5"/>
      <c r="O534" s="5"/>
      <c r="P534" s="5"/>
      <c r="Q534" s="5"/>
      <c r="R534" s="5"/>
      <c r="S534" s="5"/>
      <c r="T534" s="5"/>
      <c r="U534" s="5"/>
      <c r="V534" s="5"/>
      <c r="W534" s="5"/>
      <c r="X534" s="5"/>
      <c r="Y534" s="5"/>
      <c r="Z534" s="5"/>
    </row>
    <row r="535" spans="1:26" x14ac:dyDescent="0.25">
      <c r="A535" s="144"/>
      <c r="B535" s="106" t="s">
        <v>2385</v>
      </c>
      <c r="C535" s="127" t="s">
        <v>843</v>
      </c>
      <c r="D535" s="271">
        <v>1</v>
      </c>
      <c r="E535" s="491"/>
      <c r="F535" s="437">
        <f>$D535*E535</f>
        <v>0</v>
      </c>
      <c r="G535" s="401"/>
      <c r="H535" s="5"/>
      <c r="I535" s="5"/>
      <c r="J535" s="5"/>
      <c r="K535" s="5"/>
      <c r="L535" s="5"/>
      <c r="M535" s="5"/>
      <c r="N535" s="5"/>
      <c r="O535" s="5"/>
      <c r="P535" s="5"/>
      <c r="Q535" s="5"/>
      <c r="R535" s="5"/>
      <c r="S535" s="5"/>
      <c r="T535" s="5"/>
      <c r="U535" s="5"/>
      <c r="V535" s="5"/>
      <c r="W535" s="5"/>
      <c r="X535" s="5"/>
      <c r="Y535" s="5"/>
      <c r="Z535" s="5"/>
    </row>
    <row r="536" spans="1:26" x14ac:dyDescent="0.25">
      <c r="A536" s="144"/>
      <c r="B536" s="106"/>
      <c r="C536" s="127"/>
      <c r="D536" s="271"/>
      <c r="E536" s="491"/>
      <c r="F536" s="437"/>
      <c r="G536" s="401"/>
      <c r="H536" s="5"/>
      <c r="I536" s="5"/>
      <c r="J536" s="5"/>
      <c r="K536" s="5"/>
      <c r="L536" s="5"/>
      <c r="M536" s="5"/>
      <c r="N536" s="5"/>
      <c r="O536" s="5"/>
      <c r="P536" s="5"/>
      <c r="Q536" s="5"/>
      <c r="R536" s="5"/>
      <c r="S536" s="5"/>
      <c r="T536" s="5"/>
      <c r="U536" s="5"/>
      <c r="V536" s="5"/>
      <c r="W536" s="5"/>
      <c r="X536" s="5"/>
      <c r="Y536" s="5"/>
      <c r="Z536" s="5"/>
    </row>
    <row r="537" spans="1:26" x14ac:dyDescent="0.25">
      <c r="A537" s="144" t="s">
        <v>2217</v>
      </c>
      <c r="B537" s="93" t="s">
        <v>2386</v>
      </c>
      <c r="C537" s="222"/>
      <c r="D537" s="271"/>
      <c r="E537" s="559"/>
      <c r="F537" s="437"/>
      <c r="G537" s="401"/>
      <c r="H537" s="5"/>
      <c r="I537" s="5"/>
      <c r="J537" s="5"/>
      <c r="K537" s="5"/>
      <c r="L537" s="5"/>
      <c r="M537" s="5"/>
      <c r="N537" s="5"/>
      <c r="O537" s="5"/>
      <c r="P537" s="5"/>
      <c r="Q537" s="5"/>
      <c r="R537" s="5"/>
      <c r="S537" s="5"/>
      <c r="T537" s="5"/>
      <c r="U537" s="5"/>
      <c r="V537" s="5"/>
      <c r="W537" s="5"/>
      <c r="X537" s="5"/>
      <c r="Y537" s="5"/>
      <c r="Z537" s="5"/>
    </row>
    <row r="538" spans="1:26" x14ac:dyDescent="0.25">
      <c r="A538" s="144"/>
      <c r="B538" s="25" t="s">
        <v>2387</v>
      </c>
      <c r="C538" s="127" t="s">
        <v>2388</v>
      </c>
      <c r="D538" s="271">
        <v>1</v>
      </c>
      <c r="E538" s="491"/>
      <c r="F538" s="437">
        <f>$D538*E538</f>
        <v>0</v>
      </c>
      <c r="G538" s="401"/>
      <c r="H538" s="5"/>
      <c r="I538" s="5"/>
      <c r="J538" s="5"/>
      <c r="K538" s="5"/>
      <c r="L538" s="5"/>
      <c r="M538" s="5"/>
      <c r="N538" s="5"/>
      <c r="O538" s="5"/>
      <c r="P538" s="5"/>
      <c r="Q538" s="5"/>
      <c r="R538" s="5"/>
      <c r="S538" s="5"/>
      <c r="T538" s="5"/>
      <c r="U538" s="5"/>
      <c r="V538" s="5"/>
      <c r="W538" s="5"/>
      <c r="X538" s="5"/>
      <c r="Y538" s="5"/>
      <c r="Z538" s="5"/>
    </row>
    <row r="539" spans="1:26" x14ac:dyDescent="0.25">
      <c r="A539" s="237"/>
      <c r="B539" s="25"/>
      <c r="C539" s="280"/>
      <c r="D539" s="271"/>
      <c r="E539" s="559"/>
      <c r="F539" s="437"/>
      <c r="G539" s="401"/>
      <c r="H539" s="5"/>
      <c r="I539" s="5"/>
      <c r="J539" s="5"/>
      <c r="K539" s="5"/>
      <c r="L539" s="5"/>
      <c r="M539" s="5"/>
      <c r="N539" s="5"/>
      <c r="O539" s="5"/>
      <c r="P539" s="5"/>
      <c r="Q539" s="5"/>
      <c r="R539" s="5"/>
      <c r="S539" s="5"/>
      <c r="T539" s="5"/>
      <c r="U539" s="5"/>
      <c r="V539" s="5"/>
      <c r="W539" s="5"/>
      <c r="X539" s="5"/>
      <c r="Y539" s="5"/>
      <c r="Z539" s="5"/>
    </row>
    <row r="540" spans="1:26" x14ac:dyDescent="0.25">
      <c r="A540" s="281"/>
      <c r="B540" s="282" t="s">
        <v>2356</v>
      </c>
      <c r="C540" s="283"/>
      <c r="D540" s="275"/>
      <c r="E540" s="564"/>
      <c r="F540" s="544">
        <f>SUM(F476:F538)</f>
        <v>0</v>
      </c>
      <c r="G540" s="545"/>
      <c r="H540" s="5"/>
      <c r="I540" s="5"/>
      <c r="J540" s="5"/>
      <c r="K540" s="5"/>
      <c r="L540" s="5"/>
      <c r="M540" s="5"/>
      <c r="N540" s="5"/>
      <c r="O540" s="5"/>
      <c r="P540" s="5"/>
      <c r="Q540" s="5"/>
      <c r="R540" s="5"/>
      <c r="S540" s="5"/>
      <c r="T540" s="5"/>
      <c r="U540" s="5"/>
      <c r="V540" s="5"/>
      <c r="W540" s="5"/>
      <c r="X540" s="5"/>
      <c r="Y540" s="5"/>
      <c r="Z540" s="5"/>
    </row>
    <row r="541" spans="1:26" x14ac:dyDescent="0.25">
      <c r="A541" s="269"/>
      <c r="B541" s="272"/>
      <c r="C541" s="192"/>
      <c r="D541" s="271"/>
      <c r="E541" s="565"/>
      <c r="F541" s="461"/>
      <c r="G541" s="401"/>
      <c r="H541" s="5"/>
      <c r="I541" s="5"/>
      <c r="J541" s="5"/>
      <c r="K541" s="5"/>
      <c r="L541" s="5"/>
      <c r="M541" s="5"/>
      <c r="N541" s="5"/>
      <c r="O541" s="5"/>
      <c r="P541" s="5"/>
      <c r="Q541" s="5"/>
      <c r="R541" s="5"/>
      <c r="S541" s="5"/>
      <c r="T541" s="5"/>
      <c r="U541" s="5"/>
      <c r="V541" s="5"/>
      <c r="W541" s="5"/>
      <c r="X541" s="5"/>
      <c r="Y541" s="5"/>
      <c r="Z541" s="5"/>
    </row>
    <row r="542" spans="1:26" ht="45" x14ac:dyDescent="0.25">
      <c r="A542" s="116"/>
      <c r="B542" s="5" t="s">
        <v>2389</v>
      </c>
      <c r="C542" s="245"/>
      <c r="D542" s="271"/>
      <c r="E542" s="480"/>
      <c r="F542" s="437"/>
      <c r="G542" s="401"/>
      <c r="H542" s="5"/>
      <c r="I542" s="5"/>
      <c r="J542" s="5"/>
      <c r="K542" s="5"/>
      <c r="L542" s="5"/>
      <c r="M542" s="5"/>
      <c r="N542" s="5"/>
      <c r="O542" s="5"/>
      <c r="P542" s="5"/>
      <c r="Q542" s="5"/>
      <c r="R542" s="5"/>
      <c r="S542" s="5"/>
      <c r="T542" s="5"/>
      <c r="U542" s="5"/>
      <c r="V542" s="5"/>
      <c r="W542" s="5"/>
      <c r="X542" s="5"/>
      <c r="Y542" s="5"/>
      <c r="Z542" s="5"/>
    </row>
    <row r="543" spans="1:26" x14ac:dyDescent="0.25">
      <c r="A543" s="237"/>
      <c r="B543" s="5"/>
      <c r="C543" s="245"/>
      <c r="D543" s="208"/>
      <c r="E543" s="555"/>
      <c r="F543" s="437"/>
      <c r="G543" s="401"/>
      <c r="H543" s="5"/>
      <c r="I543" s="5"/>
      <c r="J543" s="5"/>
      <c r="K543" s="5"/>
      <c r="L543" s="5"/>
      <c r="M543" s="5"/>
      <c r="N543" s="5"/>
      <c r="O543" s="5"/>
      <c r="P543" s="5"/>
      <c r="Q543" s="5"/>
      <c r="R543" s="5"/>
      <c r="S543" s="5"/>
      <c r="T543" s="5"/>
      <c r="U543" s="5"/>
      <c r="V543" s="5"/>
      <c r="W543" s="5"/>
      <c r="X543" s="5"/>
      <c r="Y543" s="5"/>
      <c r="Z543" s="5"/>
    </row>
    <row r="544" spans="1:26" x14ac:dyDescent="0.25">
      <c r="A544" s="71" t="s">
        <v>1666</v>
      </c>
      <c r="B544" s="72" t="s">
        <v>2390</v>
      </c>
      <c r="C544" s="72"/>
      <c r="D544" s="72"/>
      <c r="E544" s="410"/>
      <c r="F544" s="411">
        <f>F540+F471+F444+F400+F354+F335</f>
        <v>0</v>
      </c>
      <c r="G544" s="439"/>
      <c r="H544" s="5"/>
      <c r="I544" s="5"/>
      <c r="J544" s="5"/>
      <c r="K544" s="5"/>
      <c r="L544" s="5"/>
      <c r="M544" s="5"/>
      <c r="N544" s="5"/>
      <c r="O544" s="5"/>
      <c r="P544" s="5"/>
      <c r="Q544" s="5"/>
      <c r="R544" s="5"/>
      <c r="S544" s="5"/>
      <c r="T544" s="5"/>
      <c r="U544" s="5"/>
      <c r="V544" s="5"/>
      <c r="W544" s="5"/>
      <c r="X544" s="5"/>
      <c r="Y544" s="5"/>
      <c r="Z544" s="5"/>
    </row>
    <row r="545" spans="1:26" x14ac:dyDescent="0.25">
      <c r="A545" s="1"/>
      <c r="B545" s="5"/>
      <c r="C545" s="2"/>
      <c r="D545" s="3"/>
      <c r="E545" s="434"/>
      <c r="F545" s="400"/>
      <c r="G545" s="401"/>
      <c r="H545" s="5"/>
      <c r="I545" s="5"/>
      <c r="J545" s="5"/>
      <c r="K545" s="5"/>
      <c r="L545" s="5"/>
      <c r="M545" s="5"/>
      <c r="N545" s="5"/>
      <c r="O545" s="5"/>
      <c r="P545" s="5"/>
      <c r="Q545" s="5"/>
      <c r="R545" s="5"/>
      <c r="S545" s="5"/>
      <c r="T545" s="5"/>
      <c r="U545" s="5"/>
      <c r="V545" s="5"/>
      <c r="W545" s="5"/>
      <c r="X545" s="5"/>
      <c r="Y545" s="5"/>
      <c r="Z545" s="5"/>
    </row>
    <row r="546" spans="1:26" x14ac:dyDescent="0.25">
      <c r="A546" s="1"/>
      <c r="B546" s="5"/>
      <c r="C546" s="2"/>
      <c r="D546" s="3"/>
      <c r="E546" s="434"/>
      <c r="F546" s="400"/>
      <c r="G546" s="401"/>
      <c r="H546" s="5"/>
      <c r="I546" s="5"/>
      <c r="J546" s="5"/>
      <c r="K546" s="5"/>
      <c r="L546" s="5"/>
      <c r="M546" s="5"/>
      <c r="N546" s="5"/>
      <c r="O546" s="5"/>
      <c r="P546" s="5"/>
      <c r="Q546" s="5"/>
      <c r="R546" s="5"/>
      <c r="S546" s="5"/>
      <c r="T546" s="5"/>
      <c r="U546" s="5"/>
      <c r="V546" s="5"/>
      <c r="W546" s="5"/>
      <c r="X546" s="5"/>
      <c r="Y546" s="5"/>
      <c r="Z546" s="5"/>
    </row>
    <row r="547" spans="1:26" x14ac:dyDescent="0.25">
      <c r="A547" s="1"/>
      <c r="B547" s="5"/>
      <c r="C547" s="122"/>
      <c r="D547" s="3"/>
      <c r="E547" s="434"/>
      <c r="F547" s="400"/>
      <c r="G547" s="401"/>
      <c r="H547" s="5"/>
      <c r="I547" s="5"/>
      <c r="J547" s="5"/>
      <c r="K547" s="5"/>
      <c r="L547" s="5"/>
      <c r="M547" s="5"/>
      <c r="N547" s="5"/>
      <c r="O547" s="5"/>
      <c r="P547" s="5"/>
      <c r="Q547" s="5"/>
      <c r="R547" s="5"/>
      <c r="S547" s="5"/>
      <c r="T547" s="5"/>
      <c r="U547" s="5"/>
      <c r="V547" s="5"/>
      <c r="W547" s="5"/>
      <c r="X547" s="5"/>
      <c r="Y547" s="5"/>
      <c r="Z547" s="5"/>
    </row>
    <row r="548" spans="1:26" x14ac:dyDescent="0.25">
      <c r="A548" s="63" t="s">
        <v>2119</v>
      </c>
      <c r="B548" s="64" t="s">
        <v>2391</v>
      </c>
      <c r="C548" s="64"/>
      <c r="D548" s="64"/>
      <c r="E548" s="421"/>
      <c r="F548" s="566"/>
      <c r="G548" s="414"/>
      <c r="H548" s="5"/>
      <c r="I548" s="5"/>
      <c r="J548" s="5"/>
      <c r="K548" s="5"/>
      <c r="L548" s="5"/>
      <c r="M548" s="5"/>
      <c r="N548" s="5"/>
      <c r="O548" s="5"/>
      <c r="P548" s="5"/>
      <c r="Q548" s="5"/>
      <c r="R548" s="5"/>
      <c r="S548" s="5"/>
      <c r="T548" s="5"/>
      <c r="U548" s="5"/>
      <c r="V548" s="5"/>
      <c r="W548" s="5"/>
      <c r="X548" s="5"/>
      <c r="Y548" s="5"/>
      <c r="Z548" s="5"/>
    </row>
    <row r="549" spans="1:26" x14ac:dyDescent="0.25">
      <c r="A549" s="1"/>
      <c r="B549" s="5"/>
      <c r="C549" s="2"/>
      <c r="D549" s="29"/>
      <c r="E549" s="434"/>
      <c r="F549" s="400"/>
      <c r="G549" s="409"/>
      <c r="H549" s="5"/>
      <c r="I549" s="5"/>
      <c r="J549" s="5"/>
      <c r="K549" s="5"/>
      <c r="L549" s="5"/>
      <c r="M549" s="5"/>
      <c r="N549" s="5"/>
      <c r="O549" s="5"/>
      <c r="P549" s="5"/>
      <c r="Q549" s="5"/>
      <c r="R549" s="5"/>
      <c r="S549" s="5"/>
      <c r="T549" s="5"/>
      <c r="U549" s="5"/>
      <c r="V549" s="5"/>
      <c r="W549" s="5"/>
      <c r="X549" s="5"/>
      <c r="Y549" s="5"/>
      <c r="Z549" s="5"/>
    </row>
    <row r="550" spans="1:26" x14ac:dyDescent="0.25">
      <c r="A550" s="1" t="s">
        <v>1661</v>
      </c>
      <c r="B550" s="19" t="str">
        <f>B5</f>
        <v>VANJSKI VODOVOD ZA SANITARNE POTREBE I VANJSKA HIDRANTSKA MREŽA</v>
      </c>
      <c r="C550" s="19"/>
      <c r="D550" s="19"/>
      <c r="E550" s="567"/>
      <c r="F550" s="400">
        <f>F136</f>
        <v>0</v>
      </c>
      <c r="G550" s="409"/>
      <c r="H550" s="5"/>
      <c r="I550" s="5"/>
      <c r="J550" s="5"/>
      <c r="K550" s="5"/>
      <c r="L550" s="5"/>
      <c r="M550" s="5"/>
      <c r="N550" s="5"/>
      <c r="O550" s="5"/>
      <c r="P550" s="5"/>
      <c r="Q550" s="5"/>
      <c r="R550" s="5"/>
      <c r="S550" s="5"/>
      <c r="T550" s="5"/>
      <c r="U550" s="5"/>
      <c r="V550" s="5"/>
      <c r="W550" s="5"/>
      <c r="X550" s="5"/>
      <c r="Y550" s="5"/>
      <c r="Z550" s="5"/>
    </row>
    <row r="551" spans="1:26" x14ac:dyDescent="0.25">
      <c r="A551" s="1" t="s">
        <v>1663</v>
      </c>
      <c r="B551" s="19" t="str">
        <f>B139</f>
        <v>VANJSKA KANALIZACIJA</v>
      </c>
      <c r="C551" s="2"/>
      <c r="D551" s="29"/>
      <c r="E551" s="434"/>
      <c r="F551" s="400">
        <f>F309</f>
        <v>0</v>
      </c>
      <c r="G551" s="409"/>
      <c r="H551" s="5"/>
      <c r="I551" s="5"/>
      <c r="J551" s="5"/>
      <c r="K551" s="5"/>
      <c r="L551" s="5"/>
      <c r="M551" s="5"/>
      <c r="N551" s="5"/>
      <c r="O551" s="5"/>
      <c r="P551" s="5"/>
      <c r="Q551" s="5"/>
      <c r="R551" s="5"/>
      <c r="S551" s="5"/>
      <c r="T551" s="5"/>
      <c r="U551" s="5"/>
      <c r="V551" s="5"/>
      <c r="W551" s="5"/>
      <c r="X551" s="5"/>
      <c r="Y551" s="5"/>
      <c r="Z551" s="5"/>
    </row>
    <row r="552" spans="1:26" x14ac:dyDescent="0.25">
      <c r="A552" s="1" t="s">
        <v>1666</v>
      </c>
      <c r="B552" s="19" t="str">
        <f>B311</f>
        <v>UNUTARNJE INSTALACIJE VODOVODA I KANALIZACIJE</v>
      </c>
      <c r="C552" s="2"/>
      <c r="D552" s="29"/>
      <c r="E552" s="434"/>
      <c r="F552" s="400">
        <f>F544</f>
        <v>0</v>
      </c>
      <c r="G552" s="409"/>
      <c r="H552" s="5"/>
      <c r="I552" s="5"/>
      <c r="J552" s="5"/>
      <c r="K552" s="5"/>
      <c r="L552" s="5"/>
      <c r="M552" s="5"/>
      <c r="N552" s="5"/>
      <c r="O552" s="5"/>
      <c r="P552" s="5"/>
      <c r="Q552" s="5"/>
      <c r="R552" s="5"/>
      <c r="S552" s="5"/>
      <c r="T552" s="5"/>
      <c r="U552" s="5"/>
      <c r="V552" s="5"/>
      <c r="W552" s="5"/>
      <c r="X552" s="5"/>
      <c r="Y552" s="5"/>
      <c r="Z552" s="5"/>
    </row>
    <row r="553" spans="1:26" x14ac:dyDescent="0.25">
      <c r="A553" s="1"/>
      <c r="B553" s="19"/>
      <c r="C553" s="2"/>
      <c r="D553" s="29"/>
      <c r="E553" s="434"/>
      <c r="F553" s="400"/>
      <c r="G553" s="409"/>
      <c r="H553" s="5"/>
      <c r="I553" s="5"/>
      <c r="J553" s="5"/>
      <c r="K553" s="5"/>
      <c r="L553" s="5"/>
      <c r="M553" s="5"/>
      <c r="N553" s="5"/>
      <c r="O553" s="5"/>
      <c r="P553" s="5"/>
      <c r="Q553" s="5"/>
      <c r="R553" s="5"/>
      <c r="S553" s="5"/>
      <c r="T553" s="5"/>
      <c r="U553" s="5"/>
      <c r="V553" s="5"/>
      <c r="W553" s="5"/>
      <c r="X553" s="5"/>
      <c r="Y553" s="5"/>
      <c r="Z553" s="5"/>
    </row>
    <row r="554" spans="1:26" x14ac:dyDescent="0.25">
      <c r="A554" s="71" t="s">
        <v>2119</v>
      </c>
      <c r="B554" s="72" t="s">
        <v>2392</v>
      </c>
      <c r="C554" s="72"/>
      <c r="D554" s="72"/>
      <c r="E554" s="410"/>
      <c r="F554" s="411">
        <f>SUM(F550:F553)</f>
        <v>0</v>
      </c>
      <c r="G554" s="412"/>
      <c r="H554" s="5"/>
      <c r="I554" s="5"/>
      <c r="J554" s="5"/>
      <c r="K554" s="5"/>
      <c r="L554" s="5"/>
      <c r="M554" s="5"/>
      <c r="N554" s="5"/>
      <c r="O554" s="5"/>
      <c r="P554" s="5"/>
      <c r="Q554" s="5"/>
      <c r="R554" s="5"/>
      <c r="S554" s="5"/>
      <c r="T554" s="5"/>
      <c r="U554" s="5"/>
      <c r="V554" s="5"/>
      <c r="W554" s="5"/>
      <c r="X554" s="5"/>
      <c r="Y554" s="5"/>
      <c r="Z554" s="5"/>
    </row>
    <row r="555" spans="1:26" x14ac:dyDescent="0.25">
      <c r="A555" s="1"/>
      <c r="B555" s="19"/>
      <c r="C555" s="2"/>
      <c r="D555" s="29"/>
      <c r="E555" s="434"/>
      <c r="F555" s="400"/>
      <c r="G555" s="409"/>
      <c r="H555" s="5"/>
      <c r="I555" s="5"/>
      <c r="J555" s="5"/>
      <c r="K555" s="5"/>
      <c r="L555" s="5"/>
      <c r="M555" s="5"/>
      <c r="N555" s="5"/>
      <c r="O555" s="5"/>
      <c r="P555" s="5"/>
      <c r="Q555" s="5"/>
      <c r="R555" s="5"/>
      <c r="S555" s="5"/>
      <c r="T555" s="5"/>
      <c r="U555" s="5"/>
      <c r="V555" s="5"/>
      <c r="W555" s="5"/>
      <c r="X555" s="5"/>
      <c r="Y555" s="5"/>
      <c r="Z555" s="5"/>
    </row>
    <row r="556" spans="1:26" x14ac:dyDescent="0.25">
      <c r="A556" s="1"/>
      <c r="B556" s="5"/>
      <c r="C556" s="5"/>
      <c r="D556" s="5"/>
      <c r="E556" s="434"/>
      <c r="F556" s="400"/>
      <c r="G556" s="401"/>
      <c r="H556" s="5"/>
      <c r="I556" s="5"/>
      <c r="J556" s="5"/>
      <c r="K556" s="5"/>
      <c r="L556" s="5"/>
      <c r="M556" s="5"/>
      <c r="N556" s="5"/>
      <c r="O556" s="5"/>
      <c r="P556" s="5"/>
      <c r="Q556" s="5"/>
      <c r="R556" s="5"/>
      <c r="S556" s="5"/>
      <c r="T556" s="5"/>
      <c r="U556" s="5"/>
      <c r="V556" s="5"/>
      <c r="W556" s="5"/>
      <c r="X556" s="5"/>
      <c r="Y556" s="5"/>
      <c r="Z556" s="5"/>
    </row>
    <row r="557" spans="1:26" x14ac:dyDescent="0.25">
      <c r="A557" s="1"/>
      <c r="B557" s="356" t="s">
        <v>943</v>
      </c>
      <c r="C557" s="116"/>
      <c r="D557" s="117"/>
      <c r="E557" s="444"/>
      <c r="F557" s="429"/>
      <c r="G557" s="401"/>
      <c r="H557" s="5"/>
      <c r="I557" s="5"/>
      <c r="J557" s="5"/>
      <c r="K557" s="5"/>
      <c r="L557" s="5"/>
      <c r="M557" s="5"/>
      <c r="N557" s="5"/>
      <c r="O557" s="5"/>
      <c r="P557" s="5"/>
      <c r="Q557" s="5"/>
      <c r="R557" s="5"/>
      <c r="S557" s="5"/>
      <c r="T557" s="5"/>
      <c r="U557" s="5"/>
      <c r="V557" s="5"/>
      <c r="W557" s="5"/>
      <c r="X557" s="5"/>
      <c r="Y557" s="5"/>
      <c r="Z557" s="5"/>
    </row>
    <row r="558" spans="1:26" ht="30" x14ac:dyDescent="0.25">
      <c r="A558" s="1"/>
      <c r="B558" s="5" t="s">
        <v>944</v>
      </c>
      <c r="C558" s="5"/>
      <c r="D558" s="5"/>
      <c r="E558" s="401"/>
      <c r="F558" s="422"/>
      <c r="G558" s="401"/>
      <c r="H558" s="5"/>
      <c r="I558" s="5"/>
      <c r="J558" s="5"/>
      <c r="K558" s="5"/>
      <c r="L558" s="5"/>
      <c r="M558" s="5"/>
      <c r="N558" s="5"/>
      <c r="O558" s="5"/>
      <c r="P558" s="5"/>
      <c r="Q558" s="5"/>
      <c r="R558" s="5"/>
      <c r="S558" s="5"/>
      <c r="T558" s="5"/>
      <c r="U558" s="5"/>
      <c r="V558" s="5"/>
      <c r="W558" s="5"/>
      <c r="X558" s="5"/>
      <c r="Y558" s="5"/>
      <c r="Z558" s="5"/>
    </row>
    <row r="559" spans="1:26" x14ac:dyDescent="0.25">
      <c r="A559" s="1"/>
      <c r="B559" s="5"/>
      <c r="C559" s="122"/>
      <c r="D559" s="3"/>
      <c r="E559" s="434"/>
      <c r="F559" s="400"/>
      <c r="G559" s="401"/>
      <c r="H559" s="5"/>
      <c r="I559" s="5"/>
      <c r="J559" s="5"/>
      <c r="K559" s="5"/>
      <c r="L559" s="5"/>
      <c r="M559" s="5"/>
      <c r="N559" s="5"/>
      <c r="O559" s="5"/>
      <c r="P559" s="5"/>
      <c r="Q559" s="5"/>
      <c r="R559" s="5"/>
      <c r="S559" s="5"/>
      <c r="T559" s="5"/>
      <c r="U559" s="5"/>
      <c r="V559" s="5"/>
      <c r="W559" s="5"/>
      <c r="X559" s="5"/>
      <c r="Y559" s="5"/>
      <c r="Z559" s="5"/>
    </row>
    <row r="560" spans="1:26" x14ac:dyDescent="0.25">
      <c r="A560" s="1"/>
      <c r="B560" s="5"/>
      <c r="C560" s="122"/>
      <c r="D560" s="3"/>
      <c r="E560" s="434"/>
      <c r="F560" s="400"/>
      <c r="G560" s="401"/>
      <c r="H560" s="5"/>
      <c r="I560" s="5"/>
      <c r="J560" s="5"/>
      <c r="K560" s="5"/>
      <c r="L560" s="5"/>
      <c r="M560" s="5"/>
      <c r="N560" s="5"/>
      <c r="O560" s="5"/>
      <c r="P560" s="5"/>
      <c r="Q560" s="5"/>
      <c r="R560" s="5"/>
      <c r="S560" s="5"/>
      <c r="T560" s="5"/>
      <c r="U560" s="5"/>
      <c r="V560" s="5"/>
      <c r="W560" s="5"/>
      <c r="X560" s="5"/>
      <c r="Y560" s="5"/>
      <c r="Z560" s="5"/>
    </row>
    <row r="561" spans="1:26" x14ac:dyDescent="0.25">
      <c r="A561" s="1"/>
      <c r="B561" s="5"/>
      <c r="C561" s="122"/>
      <c r="D561" s="3"/>
      <c r="E561" s="434"/>
      <c r="F561" s="400"/>
      <c r="G561" s="401"/>
      <c r="H561" s="5"/>
      <c r="I561" s="5"/>
      <c r="J561" s="5"/>
      <c r="K561" s="5"/>
      <c r="L561" s="5"/>
      <c r="M561" s="5"/>
      <c r="N561" s="5"/>
      <c r="O561" s="5"/>
      <c r="P561" s="5"/>
      <c r="Q561" s="5"/>
      <c r="R561" s="5"/>
      <c r="S561" s="5"/>
      <c r="T561" s="5"/>
      <c r="U561" s="5"/>
      <c r="V561" s="5"/>
      <c r="W561" s="5"/>
      <c r="X561" s="5"/>
      <c r="Y561" s="5"/>
      <c r="Z561" s="5"/>
    </row>
    <row r="562" spans="1:26" x14ac:dyDescent="0.25">
      <c r="A562" s="1"/>
      <c r="B562" s="5"/>
      <c r="C562" s="122"/>
      <c r="D562" s="3"/>
      <c r="E562" s="434"/>
      <c r="F562" s="400"/>
      <c r="G562" s="401"/>
      <c r="H562" s="5"/>
      <c r="I562" s="5"/>
      <c r="J562" s="5"/>
      <c r="K562" s="5"/>
      <c r="L562" s="5"/>
      <c r="M562" s="5"/>
      <c r="N562" s="5"/>
      <c r="O562" s="5"/>
      <c r="P562" s="5"/>
      <c r="Q562" s="5"/>
      <c r="R562" s="5"/>
      <c r="S562" s="5"/>
      <c r="T562" s="5"/>
      <c r="U562" s="5"/>
      <c r="V562" s="5"/>
      <c r="W562" s="5"/>
      <c r="X562" s="5"/>
      <c r="Y562" s="5"/>
      <c r="Z562" s="5"/>
    </row>
    <row r="563" spans="1:26" x14ac:dyDescent="0.25">
      <c r="A563" s="1"/>
      <c r="B563" s="5"/>
      <c r="C563" s="122"/>
      <c r="D563" s="3"/>
      <c r="E563" s="434"/>
      <c r="F563" s="400"/>
      <c r="G563" s="401"/>
      <c r="H563" s="5"/>
      <c r="I563" s="5"/>
      <c r="J563" s="5"/>
      <c r="K563" s="5"/>
      <c r="L563" s="5"/>
      <c r="M563" s="5"/>
      <c r="N563" s="5"/>
      <c r="O563" s="5"/>
      <c r="P563" s="5"/>
      <c r="Q563" s="5"/>
      <c r="R563" s="5"/>
      <c r="S563" s="5"/>
      <c r="T563" s="5"/>
      <c r="U563" s="5"/>
      <c r="V563" s="5"/>
      <c r="W563" s="5"/>
      <c r="X563" s="5"/>
      <c r="Y563" s="5"/>
      <c r="Z563" s="5"/>
    </row>
    <row r="564" spans="1:26" x14ac:dyDescent="0.25">
      <c r="A564" s="1"/>
      <c r="B564" s="5"/>
      <c r="C564" s="122"/>
      <c r="D564" s="3"/>
      <c r="E564" s="434"/>
      <c r="F564" s="400"/>
      <c r="G564" s="401"/>
      <c r="H564" s="5"/>
      <c r="I564" s="5"/>
      <c r="J564" s="5"/>
      <c r="K564" s="5"/>
      <c r="L564" s="5"/>
      <c r="M564" s="5"/>
      <c r="N564" s="5"/>
      <c r="O564" s="5"/>
      <c r="P564" s="5"/>
      <c r="Q564" s="5"/>
      <c r="R564" s="5"/>
      <c r="S564" s="5"/>
      <c r="T564" s="5"/>
      <c r="U564" s="5"/>
      <c r="V564" s="5"/>
      <c r="W564" s="5"/>
      <c r="X564" s="5"/>
      <c r="Y564" s="5"/>
      <c r="Z564" s="5"/>
    </row>
    <row r="565" spans="1:26" x14ac:dyDescent="0.25">
      <c r="A565" s="1"/>
      <c r="B565" s="5"/>
      <c r="C565" s="122"/>
      <c r="D565" s="3"/>
      <c r="E565" s="434"/>
      <c r="F565" s="400"/>
      <c r="G565" s="401"/>
      <c r="H565" s="5"/>
      <c r="I565" s="5"/>
      <c r="J565" s="5"/>
      <c r="K565" s="5"/>
      <c r="L565" s="5"/>
      <c r="M565" s="5"/>
      <c r="N565" s="5"/>
      <c r="O565" s="5"/>
      <c r="P565" s="5"/>
      <c r="Q565" s="5"/>
      <c r="R565" s="5"/>
      <c r="S565" s="5"/>
      <c r="T565" s="5"/>
      <c r="U565" s="5"/>
      <c r="V565" s="5"/>
      <c r="W565" s="5"/>
      <c r="X565" s="5"/>
      <c r="Y565" s="5"/>
      <c r="Z565" s="5"/>
    </row>
    <row r="566" spans="1:26" x14ac:dyDescent="0.25">
      <c r="A566" s="1"/>
      <c r="B566" s="5"/>
      <c r="C566" s="122"/>
      <c r="D566" s="3"/>
      <c r="E566" s="434"/>
      <c r="F566" s="400"/>
      <c r="G566" s="401"/>
      <c r="H566" s="5"/>
      <c r="I566" s="5"/>
      <c r="J566" s="5"/>
      <c r="K566" s="5"/>
      <c r="L566" s="5"/>
      <c r="M566" s="5"/>
      <c r="N566" s="5"/>
      <c r="O566" s="5"/>
      <c r="P566" s="5"/>
      <c r="Q566" s="5"/>
      <c r="R566" s="5"/>
      <c r="S566" s="5"/>
      <c r="T566" s="5"/>
      <c r="U566" s="5"/>
      <c r="V566" s="5"/>
      <c r="W566" s="5"/>
      <c r="X566" s="5"/>
      <c r="Y566" s="5"/>
      <c r="Z566" s="5"/>
    </row>
    <row r="567" spans="1:26" x14ac:dyDescent="0.25">
      <c r="A567" s="1"/>
      <c r="B567" s="5"/>
      <c r="C567" s="122"/>
      <c r="D567" s="3"/>
      <c r="E567" s="434"/>
      <c r="F567" s="400"/>
      <c r="G567" s="401"/>
      <c r="H567" s="5"/>
      <c r="I567" s="5"/>
      <c r="J567" s="5"/>
      <c r="K567" s="5"/>
      <c r="L567" s="5"/>
      <c r="M567" s="5"/>
      <c r="N567" s="5"/>
      <c r="O567" s="5"/>
      <c r="P567" s="5"/>
      <c r="Q567" s="5"/>
      <c r="R567" s="5"/>
      <c r="S567" s="5"/>
      <c r="T567" s="5"/>
      <c r="U567" s="5"/>
      <c r="V567" s="5"/>
      <c r="W567" s="5"/>
      <c r="X567" s="5"/>
      <c r="Y567" s="5"/>
      <c r="Z567" s="5"/>
    </row>
    <row r="568" spans="1:26" x14ac:dyDescent="0.25">
      <c r="A568" s="1"/>
      <c r="B568" s="5"/>
      <c r="C568" s="122"/>
      <c r="D568" s="3"/>
      <c r="E568" s="434"/>
      <c r="F568" s="400"/>
      <c r="G568" s="401"/>
      <c r="H568" s="5"/>
      <c r="I568" s="5"/>
      <c r="J568" s="5"/>
      <c r="K568" s="5"/>
      <c r="L568" s="5"/>
      <c r="M568" s="5"/>
      <c r="N568" s="5"/>
      <c r="O568" s="5"/>
      <c r="P568" s="5"/>
      <c r="Q568" s="5"/>
      <c r="R568" s="5"/>
      <c r="S568" s="5"/>
      <c r="T568" s="5"/>
      <c r="U568" s="5"/>
      <c r="V568" s="5"/>
      <c r="W568" s="5"/>
      <c r="X568" s="5"/>
      <c r="Y568" s="5"/>
      <c r="Z568" s="5"/>
    </row>
    <row r="569" spans="1:26" x14ac:dyDescent="0.25">
      <c r="A569" s="1"/>
      <c r="B569" s="5"/>
      <c r="C569" s="122"/>
      <c r="D569" s="3"/>
      <c r="E569" s="434"/>
      <c r="F569" s="400"/>
      <c r="G569" s="401"/>
      <c r="H569" s="5"/>
      <c r="I569" s="5"/>
      <c r="J569" s="5"/>
      <c r="K569" s="5"/>
      <c r="L569" s="5"/>
      <c r="M569" s="5"/>
      <c r="N569" s="5"/>
      <c r="O569" s="5"/>
      <c r="P569" s="5"/>
      <c r="Q569" s="5"/>
      <c r="R569" s="5"/>
      <c r="S569" s="5"/>
      <c r="T569" s="5"/>
      <c r="U569" s="5"/>
      <c r="V569" s="5"/>
      <c r="W569" s="5"/>
      <c r="X569" s="5"/>
      <c r="Y569" s="5"/>
      <c r="Z569" s="5"/>
    </row>
    <row r="570" spans="1:26" x14ac:dyDescent="0.25">
      <c r="A570" s="1"/>
      <c r="B570" s="5"/>
      <c r="C570" s="122"/>
      <c r="D570" s="3"/>
      <c r="E570" s="434"/>
      <c r="F570" s="400"/>
      <c r="G570" s="401"/>
      <c r="H570" s="5"/>
      <c r="I570" s="5"/>
      <c r="J570" s="5"/>
      <c r="K570" s="5"/>
      <c r="L570" s="5"/>
      <c r="M570" s="5"/>
      <c r="N570" s="5"/>
      <c r="O570" s="5"/>
      <c r="P570" s="5"/>
      <c r="Q570" s="5"/>
      <c r="R570" s="5"/>
      <c r="S570" s="5"/>
      <c r="T570" s="5"/>
      <c r="U570" s="5"/>
      <c r="V570" s="5"/>
      <c r="W570" s="5"/>
      <c r="X570" s="5"/>
      <c r="Y570" s="5"/>
      <c r="Z570" s="5"/>
    </row>
    <row r="571" spans="1:26" x14ac:dyDescent="0.25">
      <c r="A571" s="1"/>
      <c r="B571" s="5"/>
      <c r="C571" s="122"/>
      <c r="D571" s="3"/>
      <c r="E571" s="434"/>
      <c r="F571" s="400"/>
      <c r="G571" s="401"/>
      <c r="H571" s="5"/>
      <c r="I571" s="5"/>
      <c r="J571" s="5"/>
      <c r="K571" s="5"/>
      <c r="L571" s="5"/>
      <c r="M571" s="5"/>
      <c r="N571" s="5"/>
      <c r="O571" s="5"/>
      <c r="P571" s="5"/>
      <c r="Q571" s="5"/>
      <c r="R571" s="5"/>
      <c r="S571" s="5"/>
      <c r="T571" s="5"/>
      <c r="U571" s="5"/>
      <c r="V571" s="5"/>
      <c r="W571" s="5"/>
      <c r="X571" s="5"/>
      <c r="Y571" s="5"/>
      <c r="Z571" s="5"/>
    </row>
    <row r="572" spans="1:26" x14ac:dyDescent="0.25">
      <c r="A572" s="1"/>
      <c r="B572" s="5"/>
      <c r="C572" s="122"/>
      <c r="D572" s="3"/>
      <c r="E572" s="434"/>
      <c r="F572" s="400"/>
      <c r="G572" s="401"/>
      <c r="H572" s="5"/>
      <c r="I572" s="5"/>
      <c r="J572" s="5"/>
      <c r="K572" s="5"/>
      <c r="L572" s="5"/>
      <c r="M572" s="5"/>
      <c r="N572" s="5"/>
      <c r="O572" s="5"/>
      <c r="P572" s="5"/>
      <c r="Q572" s="5"/>
      <c r="R572" s="5"/>
      <c r="S572" s="5"/>
      <c r="T572" s="5"/>
      <c r="U572" s="5"/>
      <c r="V572" s="5"/>
      <c r="W572" s="5"/>
      <c r="X572" s="5"/>
      <c r="Y572" s="5"/>
      <c r="Z572" s="5"/>
    </row>
    <row r="573" spans="1:26" x14ac:dyDescent="0.25">
      <c r="A573" s="1"/>
      <c r="B573" s="5"/>
      <c r="C573" s="122"/>
      <c r="D573" s="3"/>
      <c r="E573" s="434"/>
      <c r="F573" s="400"/>
      <c r="G573" s="401"/>
      <c r="H573" s="5"/>
      <c r="I573" s="5"/>
      <c r="J573" s="5"/>
      <c r="K573" s="5"/>
      <c r="L573" s="5"/>
      <c r="M573" s="5"/>
      <c r="N573" s="5"/>
      <c r="O573" s="5"/>
      <c r="P573" s="5"/>
      <c r="Q573" s="5"/>
      <c r="R573" s="5"/>
      <c r="S573" s="5"/>
      <c r="T573" s="5"/>
      <c r="U573" s="5"/>
      <c r="V573" s="5"/>
      <c r="W573" s="5"/>
      <c r="X573" s="5"/>
      <c r="Y573" s="5"/>
      <c r="Z573" s="5"/>
    </row>
    <row r="574" spans="1:26" x14ac:dyDescent="0.25">
      <c r="A574" s="1"/>
      <c r="B574" s="5"/>
      <c r="C574" s="122"/>
      <c r="D574" s="3"/>
      <c r="E574" s="434"/>
      <c r="F574" s="400"/>
      <c r="G574" s="401"/>
      <c r="H574" s="5"/>
      <c r="I574" s="5"/>
      <c r="J574" s="5"/>
      <c r="K574" s="5"/>
      <c r="L574" s="5"/>
      <c r="M574" s="5"/>
      <c r="N574" s="5"/>
      <c r="O574" s="5"/>
      <c r="P574" s="5"/>
      <c r="Q574" s="5"/>
      <c r="R574" s="5"/>
      <c r="S574" s="5"/>
      <c r="T574" s="5"/>
      <c r="U574" s="5"/>
      <c r="V574" s="5"/>
      <c r="W574" s="5"/>
      <c r="X574" s="5"/>
      <c r="Y574" s="5"/>
      <c r="Z574" s="5"/>
    </row>
    <row r="575" spans="1:26" x14ac:dyDescent="0.25">
      <c r="A575" s="1"/>
      <c r="B575" s="5"/>
      <c r="C575" s="122"/>
      <c r="D575" s="3"/>
      <c r="E575" s="434"/>
      <c r="F575" s="400"/>
      <c r="G575" s="401"/>
      <c r="H575" s="5"/>
      <c r="I575" s="5"/>
      <c r="J575" s="5"/>
      <c r="K575" s="5"/>
      <c r="L575" s="5"/>
      <c r="M575" s="5"/>
      <c r="N575" s="5"/>
      <c r="O575" s="5"/>
      <c r="P575" s="5"/>
      <c r="Q575" s="5"/>
      <c r="R575" s="5"/>
      <c r="S575" s="5"/>
      <c r="T575" s="5"/>
      <c r="U575" s="5"/>
      <c r="V575" s="5"/>
      <c r="W575" s="5"/>
      <c r="X575" s="5"/>
      <c r="Y575" s="5"/>
      <c r="Z575" s="5"/>
    </row>
    <row r="576" spans="1:26" x14ac:dyDescent="0.25">
      <c r="A576" s="1"/>
      <c r="B576" s="5"/>
      <c r="C576" s="122"/>
      <c r="D576" s="3"/>
      <c r="E576" s="434"/>
      <c r="F576" s="400"/>
      <c r="G576" s="401"/>
      <c r="H576" s="5"/>
      <c r="I576" s="5"/>
      <c r="J576" s="5"/>
      <c r="K576" s="5"/>
      <c r="L576" s="5"/>
      <c r="M576" s="5"/>
      <c r="N576" s="5"/>
      <c r="O576" s="5"/>
      <c r="P576" s="5"/>
      <c r="Q576" s="5"/>
      <c r="R576" s="5"/>
      <c r="S576" s="5"/>
      <c r="T576" s="5"/>
      <c r="U576" s="5"/>
      <c r="V576" s="5"/>
      <c r="W576" s="5"/>
      <c r="X576" s="5"/>
      <c r="Y576" s="5"/>
      <c r="Z576" s="5"/>
    </row>
    <row r="577" spans="1:26" x14ac:dyDescent="0.25">
      <c r="A577" s="1"/>
      <c r="B577" s="5"/>
      <c r="C577" s="122"/>
      <c r="D577" s="3"/>
      <c r="E577" s="434"/>
      <c r="F577" s="400"/>
      <c r="G577" s="401"/>
      <c r="H577" s="5"/>
      <c r="I577" s="5"/>
      <c r="J577" s="5"/>
      <c r="K577" s="5"/>
      <c r="L577" s="5"/>
      <c r="M577" s="5"/>
      <c r="N577" s="5"/>
      <c r="O577" s="5"/>
      <c r="P577" s="5"/>
      <c r="Q577" s="5"/>
      <c r="R577" s="5"/>
      <c r="S577" s="5"/>
      <c r="T577" s="5"/>
      <c r="U577" s="5"/>
      <c r="V577" s="5"/>
      <c r="W577" s="5"/>
      <c r="X577" s="5"/>
      <c r="Y577" s="5"/>
      <c r="Z577" s="5"/>
    </row>
    <row r="578" spans="1:26" x14ac:dyDescent="0.25">
      <c r="A578" s="1"/>
      <c r="B578" s="5"/>
      <c r="C578" s="122"/>
      <c r="D578" s="3"/>
      <c r="E578" s="434"/>
      <c r="F578" s="400"/>
      <c r="G578" s="401"/>
      <c r="H578" s="5"/>
      <c r="I578" s="5"/>
      <c r="J578" s="5"/>
      <c r="K578" s="5"/>
      <c r="L578" s="5"/>
      <c r="M578" s="5"/>
      <c r="N578" s="5"/>
      <c r="O578" s="5"/>
      <c r="P578" s="5"/>
      <c r="Q578" s="5"/>
      <c r="R578" s="5"/>
      <c r="S578" s="5"/>
      <c r="T578" s="5"/>
      <c r="U578" s="5"/>
      <c r="V578" s="5"/>
      <c r="W578" s="5"/>
      <c r="X578" s="5"/>
      <c r="Y578" s="5"/>
      <c r="Z578" s="5"/>
    </row>
    <row r="579" spans="1:26" x14ac:dyDescent="0.25">
      <c r="A579" s="1"/>
      <c r="B579" s="5"/>
      <c r="C579" s="122"/>
      <c r="D579" s="3"/>
      <c r="E579" s="434"/>
      <c r="F579" s="400"/>
      <c r="G579" s="401"/>
      <c r="H579" s="5"/>
      <c r="I579" s="5"/>
      <c r="J579" s="5"/>
      <c r="K579" s="5"/>
      <c r="L579" s="5"/>
      <c r="M579" s="5"/>
      <c r="N579" s="5"/>
      <c r="O579" s="5"/>
      <c r="P579" s="5"/>
      <c r="Q579" s="5"/>
      <c r="R579" s="5"/>
      <c r="S579" s="5"/>
      <c r="T579" s="5"/>
      <c r="U579" s="5"/>
      <c r="V579" s="5"/>
      <c r="W579" s="5"/>
      <c r="X579" s="5"/>
      <c r="Y579" s="5"/>
      <c r="Z579" s="5"/>
    </row>
    <row r="580" spans="1:26" x14ac:dyDescent="0.25">
      <c r="A580" s="1"/>
      <c r="B580" s="5"/>
      <c r="C580" s="122"/>
      <c r="D580" s="3"/>
      <c r="E580" s="434"/>
      <c r="F580" s="400"/>
      <c r="G580" s="401"/>
      <c r="H580" s="5"/>
      <c r="I580" s="5"/>
      <c r="J580" s="5"/>
      <c r="K580" s="5"/>
      <c r="L580" s="5"/>
      <c r="M580" s="5"/>
      <c r="N580" s="5"/>
      <c r="O580" s="5"/>
      <c r="P580" s="5"/>
      <c r="Q580" s="5"/>
      <c r="R580" s="5"/>
      <c r="S580" s="5"/>
      <c r="T580" s="5"/>
      <c r="U580" s="5"/>
      <c r="V580" s="5"/>
      <c r="W580" s="5"/>
      <c r="X580" s="5"/>
      <c r="Y580" s="5"/>
      <c r="Z580" s="5"/>
    </row>
    <row r="581" spans="1:26" x14ac:dyDescent="0.25">
      <c r="A581" s="1"/>
      <c r="B581" s="5"/>
      <c r="C581" s="122"/>
      <c r="D581" s="3"/>
      <c r="E581" s="434"/>
      <c r="F581" s="400"/>
      <c r="G581" s="401"/>
      <c r="H581" s="5"/>
      <c r="I581" s="5"/>
      <c r="J581" s="5"/>
      <c r="K581" s="5"/>
      <c r="L581" s="5"/>
      <c r="M581" s="5"/>
      <c r="N581" s="5"/>
      <c r="O581" s="5"/>
      <c r="P581" s="5"/>
      <c r="Q581" s="5"/>
      <c r="R581" s="5"/>
      <c r="S581" s="5"/>
      <c r="T581" s="5"/>
      <c r="U581" s="5"/>
      <c r="V581" s="5"/>
      <c r="W581" s="5"/>
      <c r="X581" s="5"/>
      <c r="Y581" s="5"/>
      <c r="Z581" s="5"/>
    </row>
    <row r="582" spans="1:26" x14ac:dyDescent="0.25">
      <c r="A582" s="1"/>
      <c r="B582" s="5"/>
      <c r="C582" s="122"/>
      <c r="D582" s="3"/>
      <c r="E582" s="434"/>
      <c r="F582" s="400"/>
      <c r="G582" s="401"/>
      <c r="H582" s="5"/>
      <c r="I582" s="5"/>
      <c r="J582" s="5"/>
      <c r="K582" s="5"/>
      <c r="L582" s="5"/>
      <c r="M582" s="5"/>
      <c r="N582" s="5"/>
      <c r="O582" s="5"/>
      <c r="P582" s="5"/>
      <c r="Q582" s="5"/>
      <c r="R582" s="5"/>
      <c r="S582" s="5"/>
      <c r="T582" s="5"/>
      <c r="U582" s="5"/>
      <c r="V582" s="5"/>
      <c r="W582" s="5"/>
      <c r="X582" s="5"/>
      <c r="Y582" s="5"/>
      <c r="Z582" s="5"/>
    </row>
    <row r="583" spans="1:26" x14ac:dyDescent="0.25">
      <c r="A583" s="1"/>
      <c r="B583" s="5"/>
      <c r="C583" s="122"/>
      <c r="D583" s="3"/>
      <c r="E583" s="434"/>
      <c r="F583" s="400"/>
      <c r="G583" s="401"/>
      <c r="H583" s="5"/>
      <c r="I583" s="5"/>
      <c r="J583" s="5"/>
      <c r="K583" s="5"/>
      <c r="L583" s="5"/>
      <c r="M583" s="5"/>
      <c r="N583" s="5"/>
      <c r="O583" s="5"/>
      <c r="P583" s="5"/>
      <c r="Q583" s="5"/>
      <c r="R583" s="5"/>
      <c r="S583" s="5"/>
      <c r="T583" s="5"/>
      <c r="U583" s="5"/>
      <c r="V583" s="5"/>
      <c r="W583" s="5"/>
      <c r="X583" s="5"/>
      <c r="Y583" s="5"/>
      <c r="Z583" s="5"/>
    </row>
    <row r="584" spans="1:26" x14ac:dyDescent="0.25">
      <c r="A584" s="1"/>
      <c r="B584" s="5"/>
      <c r="C584" s="122"/>
      <c r="D584" s="3"/>
      <c r="E584" s="434"/>
      <c r="F584" s="400"/>
      <c r="G584" s="401"/>
      <c r="H584" s="5"/>
      <c r="I584" s="5"/>
      <c r="J584" s="5"/>
      <c r="K584" s="5"/>
      <c r="L584" s="5"/>
      <c r="M584" s="5"/>
      <c r="N584" s="5"/>
      <c r="O584" s="5"/>
      <c r="P584" s="5"/>
      <c r="Q584" s="5"/>
      <c r="R584" s="5"/>
      <c r="S584" s="5"/>
      <c r="T584" s="5"/>
      <c r="U584" s="5"/>
      <c r="V584" s="5"/>
      <c r="W584" s="5"/>
      <c r="X584" s="5"/>
      <c r="Y584" s="5"/>
      <c r="Z584" s="5"/>
    </row>
    <row r="585" spans="1:26" x14ac:dyDescent="0.25">
      <c r="A585" s="1"/>
      <c r="B585" s="5"/>
      <c r="C585" s="122"/>
      <c r="D585" s="3"/>
      <c r="E585" s="434"/>
      <c r="F585" s="400"/>
      <c r="G585" s="401"/>
      <c r="H585" s="5"/>
      <c r="I585" s="5"/>
      <c r="J585" s="5"/>
      <c r="K585" s="5"/>
      <c r="L585" s="5"/>
      <c r="M585" s="5"/>
      <c r="N585" s="5"/>
      <c r="O585" s="5"/>
      <c r="P585" s="5"/>
      <c r="Q585" s="5"/>
      <c r="R585" s="5"/>
      <c r="S585" s="5"/>
      <c r="T585" s="5"/>
      <c r="U585" s="5"/>
      <c r="V585" s="5"/>
      <c r="W585" s="5"/>
      <c r="X585" s="5"/>
      <c r="Y585" s="5"/>
      <c r="Z585" s="5"/>
    </row>
    <row r="586" spans="1:26" x14ac:dyDescent="0.25">
      <c r="A586" s="1"/>
      <c r="B586" s="5"/>
      <c r="C586" s="122"/>
      <c r="D586" s="3"/>
      <c r="E586" s="434"/>
      <c r="F586" s="400"/>
      <c r="G586" s="401"/>
      <c r="H586" s="5"/>
      <c r="I586" s="5"/>
      <c r="J586" s="5"/>
      <c r="K586" s="5"/>
      <c r="L586" s="5"/>
      <c r="M586" s="5"/>
      <c r="N586" s="5"/>
      <c r="O586" s="5"/>
      <c r="P586" s="5"/>
      <c r="Q586" s="5"/>
      <c r="R586" s="5"/>
      <c r="S586" s="5"/>
      <c r="T586" s="5"/>
      <c r="U586" s="5"/>
      <c r="V586" s="5"/>
      <c r="W586" s="5"/>
      <c r="X586" s="5"/>
      <c r="Y586" s="5"/>
      <c r="Z586" s="5"/>
    </row>
    <row r="587" spans="1:26" x14ac:dyDescent="0.25">
      <c r="A587" s="1"/>
      <c r="B587" s="5"/>
      <c r="C587" s="122"/>
      <c r="D587" s="3"/>
      <c r="E587" s="434"/>
      <c r="F587" s="400"/>
      <c r="G587" s="401"/>
      <c r="H587" s="5"/>
      <c r="I587" s="5"/>
      <c r="J587" s="5"/>
      <c r="K587" s="5"/>
      <c r="L587" s="5"/>
      <c r="M587" s="5"/>
      <c r="N587" s="5"/>
      <c r="O587" s="5"/>
      <c r="P587" s="5"/>
      <c r="Q587" s="5"/>
      <c r="R587" s="5"/>
      <c r="S587" s="5"/>
      <c r="T587" s="5"/>
      <c r="U587" s="5"/>
      <c r="V587" s="5"/>
      <c r="W587" s="5"/>
      <c r="X587" s="5"/>
      <c r="Y587" s="5"/>
      <c r="Z587" s="5"/>
    </row>
    <row r="588" spans="1:26" x14ac:dyDescent="0.25">
      <c r="A588" s="1"/>
      <c r="B588" s="5"/>
      <c r="C588" s="122"/>
      <c r="D588" s="3"/>
      <c r="E588" s="434"/>
      <c r="F588" s="400"/>
      <c r="G588" s="401"/>
      <c r="H588" s="5"/>
      <c r="I588" s="5"/>
      <c r="J588" s="5"/>
      <c r="K588" s="5"/>
      <c r="L588" s="5"/>
      <c r="M588" s="5"/>
      <c r="N588" s="5"/>
      <c r="O588" s="5"/>
      <c r="P588" s="5"/>
      <c r="Q588" s="5"/>
      <c r="R588" s="5"/>
      <c r="S588" s="5"/>
      <c r="T588" s="5"/>
      <c r="U588" s="5"/>
      <c r="V588" s="5"/>
      <c r="W588" s="5"/>
      <c r="X588" s="5"/>
      <c r="Y588" s="5"/>
      <c r="Z588" s="5"/>
    </row>
    <row r="589" spans="1:26" x14ac:dyDescent="0.25">
      <c r="A589" s="1"/>
      <c r="B589" s="5"/>
      <c r="C589" s="122"/>
      <c r="D589" s="3"/>
      <c r="E589" s="434"/>
      <c r="F589" s="400"/>
      <c r="G589" s="401"/>
      <c r="H589" s="5"/>
      <c r="I589" s="5"/>
      <c r="J589" s="5"/>
      <c r="K589" s="5"/>
      <c r="L589" s="5"/>
      <c r="M589" s="5"/>
      <c r="N589" s="5"/>
      <c r="O589" s="5"/>
      <c r="P589" s="5"/>
      <c r="Q589" s="5"/>
      <c r="R589" s="5"/>
      <c r="S589" s="5"/>
      <c r="T589" s="5"/>
      <c r="U589" s="5"/>
      <c r="V589" s="5"/>
      <c r="W589" s="5"/>
      <c r="X589" s="5"/>
      <c r="Y589" s="5"/>
      <c r="Z589" s="5"/>
    </row>
    <row r="590" spans="1:26" x14ac:dyDescent="0.25">
      <c r="A590" s="1"/>
      <c r="B590" s="5"/>
      <c r="C590" s="122"/>
      <c r="D590" s="3"/>
      <c r="E590" s="434"/>
      <c r="F590" s="400"/>
      <c r="G590" s="401"/>
      <c r="H590" s="5"/>
      <c r="I590" s="5"/>
      <c r="J590" s="5"/>
      <c r="K590" s="5"/>
      <c r="L590" s="5"/>
      <c r="M590" s="5"/>
      <c r="N590" s="5"/>
      <c r="O590" s="5"/>
      <c r="P590" s="5"/>
      <c r="Q590" s="5"/>
      <c r="R590" s="5"/>
      <c r="S590" s="5"/>
      <c r="T590" s="5"/>
      <c r="U590" s="5"/>
      <c r="V590" s="5"/>
      <c r="W590" s="5"/>
      <c r="X590" s="5"/>
      <c r="Y590" s="5"/>
      <c r="Z590" s="5"/>
    </row>
    <row r="591" spans="1:26" x14ac:dyDescent="0.25">
      <c r="A591" s="1"/>
      <c r="B591" s="5"/>
      <c r="C591" s="122"/>
      <c r="D591" s="3"/>
      <c r="E591" s="434"/>
      <c r="F591" s="400"/>
      <c r="G591" s="401"/>
      <c r="H591" s="5"/>
      <c r="I591" s="5"/>
      <c r="J591" s="5"/>
      <c r="K591" s="5"/>
      <c r="L591" s="5"/>
      <c r="M591" s="5"/>
      <c r="N591" s="5"/>
      <c r="O591" s="5"/>
      <c r="P591" s="5"/>
      <c r="Q591" s="5"/>
      <c r="R591" s="5"/>
      <c r="S591" s="5"/>
      <c r="T591" s="5"/>
      <c r="U591" s="5"/>
      <c r="V591" s="5"/>
      <c r="W591" s="5"/>
      <c r="X591" s="5"/>
      <c r="Y591" s="5"/>
      <c r="Z591" s="5"/>
    </row>
    <row r="592" spans="1:26" x14ac:dyDescent="0.25">
      <c r="A592" s="1"/>
      <c r="B592" s="5"/>
      <c r="C592" s="122"/>
      <c r="D592" s="3"/>
      <c r="E592" s="434"/>
      <c r="F592" s="400"/>
      <c r="G592" s="401"/>
      <c r="H592" s="5"/>
      <c r="I592" s="5"/>
      <c r="J592" s="5"/>
      <c r="K592" s="5"/>
      <c r="L592" s="5"/>
      <c r="M592" s="5"/>
      <c r="N592" s="5"/>
      <c r="O592" s="5"/>
      <c r="P592" s="5"/>
      <c r="Q592" s="5"/>
      <c r="R592" s="5"/>
      <c r="S592" s="5"/>
      <c r="T592" s="5"/>
      <c r="U592" s="5"/>
      <c r="V592" s="5"/>
      <c r="W592" s="5"/>
      <c r="X592" s="5"/>
      <c r="Y592" s="5"/>
      <c r="Z592" s="5"/>
    </row>
    <row r="593" spans="1:26" x14ac:dyDescent="0.25">
      <c r="A593" s="1"/>
      <c r="B593" s="5"/>
      <c r="C593" s="122"/>
      <c r="D593" s="3"/>
      <c r="E593" s="434"/>
      <c r="F593" s="400"/>
      <c r="G593" s="401"/>
      <c r="H593" s="5"/>
      <c r="I593" s="5"/>
      <c r="J593" s="5"/>
      <c r="K593" s="5"/>
      <c r="L593" s="5"/>
      <c r="M593" s="5"/>
      <c r="N593" s="5"/>
      <c r="O593" s="5"/>
      <c r="P593" s="5"/>
      <c r="Q593" s="5"/>
      <c r="R593" s="5"/>
      <c r="S593" s="5"/>
      <c r="T593" s="5"/>
      <c r="U593" s="5"/>
      <c r="V593" s="5"/>
      <c r="W593" s="5"/>
      <c r="X593" s="5"/>
      <c r="Y593" s="5"/>
      <c r="Z593" s="5"/>
    </row>
    <row r="594" spans="1:26" x14ac:dyDescent="0.25">
      <c r="A594" s="1"/>
      <c r="B594" s="5"/>
      <c r="C594" s="122"/>
      <c r="D594" s="3"/>
      <c r="E594" s="434"/>
      <c r="F594" s="400"/>
      <c r="G594" s="401"/>
      <c r="H594" s="5"/>
      <c r="I594" s="5"/>
      <c r="J594" s="5"/>
      <c r="K594" s="5"/>
      <c r="L594" s="5"/>
      <c r="M594" s="5"/>
      <c r="N594" s="5"/>
      <c r="O594" s="5"/>
      <c r="P594" s="5"/>
      <c r="Q594" s="5"/>
      <c r="R594" s="5"/>
      <c r="S594" s="5"/>
      <c r="T594" s="5"/>
      <c r="U594" s="5"/>
      <c r="V594" s="5"/>
      <c r="W594" s="5"/>
      <c r="X594" s="5"/>
      <c r="Y594" s="5"/>
      <c r="Z594" s="5"/>
    </row>
    <row r="595" spans="1:26" x14ac:dyDescent="0.25">
      <c r="A595" s="1"/>
      <c r="B595" s="5"/>
      <c r="C595" s="122"/>
      <c r="D595" s="3"/>
      <c r="E595" s="434"/>
      <c r="F595" s="400"/>
      <c r="G595" s="401"/>
      <c r="H595" s="5"/>
      <c r="I595" s="5"/>
      <c r="J595" s="5"/>
      <c r="K595" s="5"/>
      <c r="L595" s="5"/>
      <c r="M595" s="5"/>
      <c r="N595" s="5"/>
      <c r="O595" s="5"/>
      <c r="P595" s="5"/>
      <c r="Q595" s="5"/>
      <c r="R595" s="5"/>
      <c r="S595" s="5"/>
      <c r="T595" s="5"/>
      <c r="U595" s="5"/>
      <c r="V595" s="5"/>
      <c r="W595" s="5"/>
      <c r="X595" s="5"/>
      <c r="Y595" s="5"/>
      <c r="Z595" s="5"/>
    </row>
    <row r="596" spans="1:26" x14ac:dyDescent="0.25">
      <c r="A596" s="1"/>
      <c r="B596" s="5"/>
      <c r="C596" s="122"/>
      <c r="D596" s="3"/>
      <c r="E596" s="434"/>
      <c r="F596" s="400"/>
      <c r="G596" s="401"/>
      <c r="H596" s="5"/>
      <c r="I596" s="5"/>
      <c r="J596" s="5"/>
      <c r="K596" s="5"/>
      <c r="L596" s="5"/>
      <c r="M596" s="5"/>
      <c r="N596" s="5"/>
      <c r="O596" s="5"/>
      <c r="P596" s="5"/>
      <c r="Q596" s="5"/>
      <c r="R596" s="5"/>
      <c r="S596" s="5"/>
      <c r="T596" s="5"/>
      <c r="U596" s="5"/>
      <c r="V596" s="5"/>
      <c r="W596" s="5"/>
      <c r="X596" s="5"/>
      <c r="Y596" s="5"/>
      <c r="Z596" s="5"/>
    </row>
    <row r="597" spans="1:26" x14ac:dyDescent="0.25">
      <c r="A597" s="1"/>
      <c r="B597" s="5"/>
      <c r="C597" s="122"/>
      <c r="D597" s="3"/>
      <c r="E597" s="434"/>
      <c r="F597" s="400"/>
      <c r="G597" s="401"/>
      <c r="H597" s="5"/>
      <c r="I597" s="5"/>
      <c r="J597" s="5"/>
      <c r="K597" s="5"/>
      <c r="L597" s="5"/>
      <c r="M597" s="5"/>
      <c r="N597" s="5"/>
      <c r="O597" s="5"/>
      <c r="P597" s="5"/>
      <c r="Q597" s="5"/>
      <c r="R597" s="5"/>
      <c r="S597" s="5"/>
      <c r="T597" s="5"/>
      <c r="U597" s="5"/>
      <c r="V597" s="5"/>
      <c r="W597" s="5"/>
      <c r="X597" s="5"/>
      <c r="Y597" s="5"/>
      <c r="Z597" s="5"/>
    </row>
    <row r="598" spans="1:26" x14ac:dyDescent="0.25">
      <c r="A598" s="1"/>
      <c r="B598" s="5"/>
      <c r="C598" s="122"/>
      <c r="D598" s="3"/>
      <c r="E598" s="434"/>
      <c r="F598" s="400"/>
      <c r="G598" s="401"/>
      <c r="H598" s="5"/>
      <c r="I598" s="5"/>
      <c r="J598" s="5"/>
      <c r="K598" s="5"/>
      <c r="L598" s="5"/>
      <c r="M598" s="5"/>
      <c r="N598" s="5"/>
      <c r="O598" s="5"/>
      <c r="P598" s="5"/>
      <c r="Q598" s="5"/>
      <c r="R598" s="5"/>
      <c r="S598" s="5"/>
      <c r="T598" s="5"/>
      <c r="U598" s="5"/>
      <c r="V598" s="5"/>
      <c r="W598" s="5"/>
      <c r="X598" s="5"/>
      <c r="Y598" s="5"/>
      <c r="Z598" s="5"/>
    </row>
    <row r="599" spans="1:26" x14ac:dyDescent="0.25">
      <c r="A599" s="1"/>
      <c r="B599" s="5"/>
      <c r="C599" s="122"/>
      <c r="D599" s="3"/>
      <c r="E599" s="434"/>
      <c r="F599" s="400"/>
      <c r="G599" s="401"/>
      <c r="H599" s="5"/>
      <c r="I599" s="5"/>
      <c r="J599" s="5"/>
      <c r="K599" s="5"/>
      <c r="L599" s="5"/>
      <c r="M599" s="5"/>
      <c r="N599" s="5"/>
      <c r="O599" s="5"/>
      <c r="P599" s="5"/>
      <c r="Q599" s="5"/>
      <c r="R599" s="5"/>
      <c r="S599" s="5"/>
      <c r="T599" s="5"/>
      <c r="U599" s="5"/>
      <c r="V599" s="5"/>
      <c r="W599" s="5"/>
      <c r="X599" s="5"/>
      <c r="Y599" s="5"/>
      <c r="Z599" s="5"/>
    </row>
    <row r="600" spans="1:26" x14ac:dyDescent="0.25">
      <c r="A600" s="1"/>
      <c r="B600" s="5"/>
      <c r="C600" s="122"/>
      <c r="D600" s="3"/>
      <c r="E600" s="434"/>
      <c r="F600" s="400"/>
      <c r="G600" s="401"/>
      <c r="H600" s="5"/>
      <c r="I600" s="5"/>
      <c r="J600" s="5"/>
      <c r="K600" s="5"/>
      <c r="L600" s="5"/>
      <c r="M600" s="5"/>
      <c r="N600" s="5"/>
      <c r="O600" s="5"/>
      <c r="P600" s="5"/>
      <c r="Q600" s="5"/>
      <c r="R600" s="5"/>
      <c r="S600" s="5"/>
      <c r="T600" s="5"/>
      <c r="U600" s="5"/>
      <c r="V600" s="5"/>
      <c r="W600" s="5"/>
      <c r="X600" s="5"/>
      <c r="Y600" s="5"/>
      <c r="Z600" s="5"/>
    </row>
    <row r="601" spans="1:26" x14ac:dyDescent="0.25">
      <c r="A601" s="1"/>
      <c r="B601" s="5"/>
      <c r="C601" s="122"/>
      <c r="D601" s="3"/>
      <c r="E601" s="434"/>
      <c r="F601" s="400"/>
      <c r="G601" s="401"/>
      <c r="H601" s="5"/>
      <c r="I601" s="5"/>
      <c r="J601" s="5"/>
      <c r="K601" s="5"/>
      <c r="L601" s="5"/>
      <c r="M601" s="5"/>
      <c r="N601" s="5"/>
      <c r="O601" s="5"/>
      <c r="P601" s="5"/>
      <c r="Q601" s="5"/>
      <c r="R601" s="5"/>
      <c r="S601" s="5"/>
      <c r="T601" s="5"/>
      <c r="U601" s="5"/>
      <c r="V601" s="5"/>
      <c r="W601" s="5"/>
      <c r="X601" s="5"/>
      <c r="Y601" s="5"/>
      <c r="Z601" s="5"/>
    </row>
    <row r="602" spans="1:26" x14ac:dyDescent="0.25">
      <c r="A602" s="1"/>
      <c r="B602" s="5"/>
      <c r="C602" s="122"/>
      <c r="D602" s="3"/>
      <c r="E602" s="434"/>
      <c r="F602" s="400"/>
      <c r="G602" s="401"/>
      <c r="H602" s="5"/>
      <c r="I602" s="5"/>
      <c r="J602" s="5"/>
      <c r="K602" s="5"/>
      <c r="L602" s="5"/>
      <c r="M602" s="5"/>
      <c r="N602" s="5"/>
      <c r="O602" s="5"/>
      <c r="P602" s="5"/>
      <c r="Q602" s="5"/>
      <c r="R602" s="5"/>
      <c r="S602" s="5"/>
      <c r="T602" s="5"/>
      <c r="U602" s="5"/>
      <c r="V602" s="5"/>
      <c r="W602" s="5"/>
      <c r="X602" s="5"/>
      <c r="Y602" s="5"/>
      <c r="Z602" s="5"/>
    </row>
    <row r="603" spans="1:26" x14ac:dyDescent="0.25">
      <c r="A603" s="1"/>
      <c r="B603" s="5"/>
      <c r="C603" s="122"/>
      <c r="D603" s="3"/>
      <c r="E603" s="434"/>
      <c r="F603" s="400"/>
      <c r="G603" s="401"/>
      <c r="H603" s="5"/>
      <c r="I603" s="5"/>
      <c r="J603" s="5"/>
      <c r="K603" s="5"/>
      <c r="L603" s="5"/>
      <c r="M603" s="5"/>
      <c r="N603" s="5"/>
      <c r="O603" s="5"/>
      <c r="P603" s="5"/>
      <c r="Q603" s="5"/>
      <c r="R603" s="5"/>
      <c r="S603" s="5"/>
      <c r="T603" s="5"/>
      <c r="U603" s="5"/>
      <c r="V603" s="5"/>
      <c r="W603" s="5"/>
      <c r="X603" s="5"/>
      <c r="Y603" s="5"/>
      <c r="Z603" s="5"/>
    </row>
    <row r="604" spans="1:26" x14ac:dyDescent="0.25">
      <c r="A604" s="1"/>
      <c r="B604" s="5"/>
      <c r="C604" s="122"/>
      <c r="D604" s="3"/>
      <c r="E604" s="434"/>
      <c r="F604" s="400"/>
      <c r="G604" s="401"/>
      <c r="H604" s="5"/>
      <c r="I604" s="5"/>
      <c r="J604" s="5"/>
      <c r="K604" s="5"/>
      <c r="L604" s="5"/>
      <c r="M604" s="5"/>
      <c r="N604" s="5"/>
      <c r="O604" s="5"/>
      <c r="P604" s="5"/>
      <c r="Q604" s="5"/>
      <c r="R604" s="5"/>
      <c r="S604" s="5"/>
      <c r="T604" s="5"/>
      <c r="U604" s="5"/>
      <c r="V604" s="5"/>
      <c r="W604" s="5"/>
      <c r="X604" s="5"/>
      <c r="Y604" s="5"/>
      <c r="Z604" s="5"/>
    </row>
    <row r="605" spans="1:26" x14ac:dyDescent="0.25">
      <c r="A605" s="1"/>
      <c r="B605" s="5"/>
      <c r="C605" s="122"/>
      <c r="D605" s="3"/>
      <c r="E605" s="434"/>
      <c r="F605" s="400"/>
      <c r="G605" s="401"/>
      <c r="H605" s="5"/>
      <c r="I605" s="5"/>
      <c r="J605" s="5"/>
      <c r="K605" s="5"/>
      <c r="L605" s="5"/>
      <c r="M605" s="5"/>
      <c r="N605" s="5"/>
      <c r="O605" s="5"/>
      <c r="P605" s="5"/>
      <c r="Q605" s="5"/>
      <c r="R605" s="5"/>
      <c r="S605" s="5"/>
      <c r="T605" s="5"/>
      <c r="U605" s="5"/>
      <c r="V605" s="5"/>
      <c r="W605" s="5"/>
      <c r="X605" s="5"/>
      <c r="Y605" s="5"/>
      <c r="Z605" s="5"/>
    </row>
    <row r="606" spans="1:26" x14ac:dyDescent="0.25">
      <c r="A606" s="1"/>
      <c r="B606" s="5"/>
      <c r="C606" s="122"/>
      <c r="D606" s="3"/>
      <c r="E606" s="434"/>
      <c r="F606" s="400"/>
      <c r="G606" s="401"/>
      <c r="H606" s="5"/>
      <c r="I606" s="5"/>
      <c r="J606" s="5"/>
      <c r="K606" s="5"/>
      <c r="L606" s="5"/>
      <c r="M606" s="5"/>
      <c r="N606" s="5"/>
      <c r="O606" s="5"/>
      <c r="P606" s="5"/>
      <c r="Q606" s="5"/>
      <c r="R606" s="5"/>
      <c r="S606" s="5"/>
      <c r="T606" s="5"/>
      <c r="U606" s="5"/>
      <c r="V606" s="5"/>
      <c r="W606" s="5"/>
      <c r="X606" s="5"/>
      <c r="Y606" s="5"/>
      <c r="Z606" s="5"/>
    </row>
    <row r="607" spans="1:26" x14ac:dyDescent="0.25">
      <c r="A607" s="1"/>
      <c r="B607" s="5"/>
      <c r="C607" s="122"/>
      <c r="D607" s="3"/>
      <c r="E607" s="434"/>
      <c r="F607" s="400"/>
      <c r="G607" s="401"/>
      <c r="H607" s="5"/>
      <c r="I607" s="5"/>
      <c r="J607" s="5"/>
      <c r="K607" s="5"/>
      <c r="L607" s="5"/>
      <c r="M607" s="5"/>
      <c r="N607" s="5"/>
      <c r="O607" s="5"/>
      <c r="P607" s="5"/>
      <c r="Q607" s="5"/>
      <c r="R607" s="5"/>
      <c r="S607" s="5"/>
      <c r="T607" s="5"/>
      <c r="U607" s="5"/>
      <c r="V607" s="5"/>
      <c r="W607" s="5"/>
      <c r="X607" s="5"/>
      <c r="Y607" s="5"/>
      <c r="Z607" s="5"/>
    </row>
    <row r="608" spans="1:26" x14ac:dyDescent="0.25">
      <c r="A608" s="1"/>
      <c r="B608" s="5"/>
      <c r="C608" s="122"/>
      <c r="D608" s="3"/>
      <c r="E608" s="434"/>
      <c r="F608" s="400"/>
      <c r="G608" s="401"/>
      <c r="H608" s="5"/>
      <c r="I608" s="5"/>
      <c r="J608" s="5"/>
      <c r="K608" s="5"/>
      <c r="L608" s="5"/>
      <c r="M608" s="5"/>
      <c r="N608" s="5"/>
      <c r="O608" s="5"/>
      <c r="P608" s="5"/>
      <c r="Q608" s="5"/>
      <c r="R608" s="5"/>
      <c r="S608" s="5"/>
      <c r="T608" s="5"/>
      <c r="U608" s="5"/>
      <c r="V608" s="5"/>
      <c r="W608" s="5"/>
      <c r="X608" s="5"/>
      <c r="Y608" s="5"/>
      <c r="Z608" s="5"/>
    </row>
    <row r="609" spans="1:26" x14ac:dyDescent="0.25">
      <c r="A609" s="1"/>
      <c r="B609" s="5"/>
      <c r="C609" s="122"/>
      <c r="D609" s="3"/>
      <c r="E609" s="434"/>
      <c r="F609" s="400"/>
      <c r="G609" s="401"/>
      <c r="H609" s="5"/>
      <c r="I609" s="5"/>
      <c r="J609" s="5"/>
      <c r="K609" s="5"/>
      <c r="L609" s="5"/>
      <c r="M609" s="5"/>
      <c r="N609" s="5"/>
      <c r="O609" s="5"/>
      <c r="P609" s="5"/>
      <c r="Q609" s="5"/>
      <c r="R609" s="5"/>
      <c r="S609" s="5"/>
      <c r="T609" s="5"/>
      <c r="U609" s="5"/>
      <c r="V609" s="5"/>
      <c r="W609" s="5"/>
      <c r="X609" s="5"/>
      <c r="Y609" s="5"/>
      <c r="Z609" s="5"/>
    </row>
    <row r="610" spans="1:26" x14ac:dyDescent="0.25">
      <c r="A610" s="1"/>
      <c r="B610" s="5"/>
      <c r="C610" s="122"/>
      <c r="D610" s="3"/>
      <c r="E610" s="434"/>
      <c r="F610" s="400"/>
      <c r="G610" s="401"/>
      <c r="H610" s="5"/>
      <c r="I610" s="5"/>
      <c r="J610" s="5"/>
      <c r="K610" s="5"/>
      <c r="L610" s="5"/>
      <c r="M610" s="5"/>
      <c r="N610" s="5"/>
      <c r="O610" s="5"/>
      <c r="P610" s="5"/>
      <c r="Q610" s="5"/>
      <c r="R610" s="5"/>
      <c r="S610" s="5"/>
      <c r="T610" s="5"/>
      <c r="U610" s="5"/>
      <c r="V610" s="5"/>
      <c r="W610" s="5"/>
      <c r="X610" s="5"/>
      <c r="Y610" s="5"/>
      <c r="Z610" s="5"/>
    </row>
    <row r="611" spans="1:26" x14ac:dyDescent="0.25">
      <c r="A611" s="1"/>
      <c r="B611" s="5"/>
      <c r="C611" s="122"/>
      <c r="D611" s="3"/>
      <c r="E611" s="434"/>
      <c r="F611" s="400"/>
      <c r="G611" s="401"/>
      <c r="H611" s="5"/>
      <c r="I611" s="5"/>
      <c r="J611" s="5"/>
      <c r="K611" s="5"/>
      <c r="L611" s="5"/>
      <c r="M611" s="5"/>
      <c r="N611" s="5"/>
      <c r="O611" s="5"/>
      <c r="P611" s="5"/>
      <c r="Q611" s="5"/>
      <c r="R611" s="5"/>
      <c r="S611" s="5"/>
      <c r="T611" s="5"/>
      <c r="U611" s="5"/>
      <c r="V611" s="5"/>
      <c r="W611" s="5"/>
      <c r="X611" s="5"/>
      <c r="Y611" s="5"/>
      <c r="Z611" s="5"/>
    </row>
    <row r="612" spans="1:26" x14ac:dyDescent="0.25">
      <c r="A612" s="1"/>
      <c r="B612" s="5"/>
      <c r="C612" s="122"/>
      <c r="D612" s="3"/>
      <c r="E612" s="434"/>
      <c r="F612" s="400"/>
      <c r="G612" s="401"/>
      <c r="H612" s="5"/>
      <c r="I612" s="5"/>
      <c r="J612" s="5"/>
      <c r="K612" s="5"/>
      <c r="L612" s="5"/>
      <c r="M612" s="5"/>
      <c r="N612" s="5"/>
      <c r="O612" s="5"/>
      <c r="P612" s="5"/>
      <c r="Q612" s="5"/>
      <c r="R612" s="5"/>
      <c r="S612" s="5"/>
      <c r="T612" s="5"/>
      <c r="U612" s="5"/>
      <c r="V612" s="5"/>
      <c r="W612" s="5"/>
      <c r="X612" s="5"/>
      <c r="Y612" s="5"/>
      <c r="Z612" s="5"/>
    </row>
    <row r="613" spans="1:26" x14ac:dyDescent="0.25">
      <c r="A613" s="1"/>
      <c r="B613" s="5"/>
      <c r="C613" s="122"/>
      <c r="D613" s="3"/>
      <c r="E613" s="434"/>
      <c r="F613" s="400"/>
      <c r="G613" s="401"/>
      <c r="H613" s="5"/>
      <c r="I613" s="5"/>
      <c r="J613" s="5"/>
      <c r="K613" s="5"/>
      <c r="L613" s="5"/>
      <c r="M613" s="5"/>
      <c r="N613" s="5"/>
      <c r="O613" s="5"/>
      <c r="P613" s="5"/>
      <c r="Q613" s="5"/>
      <c r="R613" s="5"/>
      <c r="S613" s="5"/>
      <c r="T613" s="5"/>
      <c r="U613" s="5"/>
      <c r="V613" s="5"/>
      <c r="W613" s="5"/>
      <c r="X613" s="5"/>
      <c r="Y613" s="5"/>
      <c r="Z613" s="5"/>
    </row>
    <row r="614" spans="1:26" x14ac:dyDescent="0.25">
      <c r="A614" s="1"/>
      <c r="B614" s="5"/>
      <c r="C614" s="122"/>
      <c r="D614" s="3"/>
      <c r="E614" s="434"/>
      <c r="F614" s="400"/>
      <c r="G614" s="401"/>
      <c r="H614" s="5"/>
      <c r="I614" s="5"/>
      <c r="J614" s="5"/>
      <c r="K614" s="5"/>
      <c r="L614" s="5"/>
      <c r="M614" s="5"/>
      <c r="N614" s="5"/>
      <c r="O614" s="5"/>
      <c r="P614" s="5"/>
      <c r="Q614" s="5"/>
      <c r="R614" s="5"/>
      <c r="S614" s="5"/>
      <c r="T614" s="5"/>
      <c r="U614" s="5"/>
      <c r="V614" s="5"/>
      <c r="W614" s="5"/>
      <c r="X614" s="5"/>
      <c r="Y614" s="5"/>
      <c r="Z614" s="5"/>
    </row>
    <row r="615" spans="1:26" x14ac:dyDescent="0.25">
      <c r="A615" s="1"/>
      <c r="B615" s="5"/>
      <c r="C615" s="122"/>
      <c r="D615" s="3"/>
      <c r="E615" s="434"/>
      <c r="F615" s="400"/>
      <c r="G615" s="401"/>
      <c r="H615" s="5"/>
      <c r="I615" s="5"/>
      <c r="J615" s="5"/>
      <c r="K615" s="5"/>
      <c r="L615" s="5"/>
      <c r="M615" s="5"/>
      <c r="N615" s="5"/>
      <c r="O615" s="5"/>
      <c r="P615" s="5"/>
      <c r="Q615" s="5"/>
      <c r="R615" s="5"/>
      <c r="S615" s="5"/>
      <c r="T615" s="5"/>
      <c r="U615" s="5"/>
      <c r="V615" s="5"/>
      <c r="W615" s="5"/>
      <c r="X615" s="5"/>
      <c r="Y615" s="5"/>
      <c r="Z615" s="5"/>
    </row>
    <row r="616" spans="1:26" x14ac:dyDescent="0.25">
      <c r="A616" s="1"/>
      <c r="B616" s="5"/>
      <c r="C616" s="122"/>
      <c r="D616" s="3"/>
      <c r="E616" s="434"/>
      <c r="F616" s="400"/>
      <c r="G616" s="401"/>
      <c r="H616" s="5"/>
      <c r="I616" s="5"/>
      <c r="J616" s="5"/>
      <c r="K616" s="5"/>
      <c r="L616" s="5"/>
      <c r="M616" s="5"/>
      <c r="N616" s="5"/>
      <c r="O616" s="5"/>
      <c r="P616" s="5"/>
      <c r="Q616" s="5"/>
      <c r="R616" s="5"/>
      <c r="S616" s="5"/>
      <c r="T616" s="5"/>
      <c r="U616" s="5"/>
      <c r="V616" s="5"/>
      <c r="W616" s="5"/>
      <c r="X616" s="5"/>
      <c r="Y616" s="5"/>
      <c r="Z616" s="5"/>
    </row>
    <row r="617" spans="1:26" x14ac:dyDescent="0.25">
      <c r="A617" s="1"/>
      <c r="B617" s="5"/>
      <c r="C617" s="122"/>
      <c r="D617" s="3"/>
      <c r="E617" s="434"/>
      <c r="F617" s="400"/>
      <c r="G617" s="401"/>
      <c r="H617" s="5"/>
      <c r="I617" s="5"/>
      <c r="J617" s="5"/>
      <c r="K617" s="5"/>
      <c r="L617" s="5"/>
      <c r="M617" s="5"/>
      <c r="N617" s="5"/>
      <c r="O617" s="5"/>
      <c r="P617" s="5"/>
      <c r="Q617" s="5"/>
      <c r="R617" s="5"/>
      <c r="S617" s="5"/>
      <c r="T617" s="5"/>
      <c r="U617" s="5"/>
      <c r="V617" s="5"/>
      <c r="W617" s="5"/>
      <c r="X617" s="5"/>
      <c r="Y617" s="5"/>
      <c r="Z617" s="5"/>
    </row>
    <row r="618" spans="1:26" x14ac:dyDescent="0.25">
      <c r="A618" s="1"/>
      <c r="B618" s="5"/>
      <c r="C618" s="122"/>
      <c r="D618" s="3"/>
      <c r="E618" s="434"/>
      <c r="F618" s="400"/>
      <c r="G618" s="401"/>
      <c r="H618" s="5"/>
      <c r="I618" s="5"/>
      <c r="J618" s="5"/>
      <c r="K618" s="5"/>
      <c r="L618" s="5"/>
      <c r="M618" s="5"/>
      <c r="N618" s="5"/>
      <c r="O618" s="5"/>
      <c r="P618" s="5"/>
      <c r="Q618" s="5"/>
      <c r="R618" s="5"/>
      <c r="S618" s="5"/>
      <c r="T618" s="5"/>
      <c r="U618" s="5"/>
      <c r="V618" s="5"/>
      <c r="W618" s="5"/>
      <c r="X618" s="5"/>
      <c r="Y618" s="5"/>
      <c r="Z618" s="5"/>
    </row>
    <row r="619" spans="1:26" x14ac:dyDescent="0.25">
      <c r="A619" s="1"/>
      <c r="B619" s="5"/>
      <c r="C619" s="122"/>
      <c r="D619" s="3"/>
      <c r="E619" s="434"/>
      <c r="F619" s="400"/>
      <c r="G619" s="401"/>
      <c r="H619" s="5"/>
      <c r="I619" s="5"/>
      <c r="J619" s="5"/>
      <c r="K619" s="5"/>
      <c r="L619" s="5"/>
      <c r="M619" s="5"/>
      <c r="N619" s="5"/>
      <c r="O619" s="5"/>
      <c r="P619" s="5"/>
      <c r="Q619" s="5"/>
      <c r="R619" s="5"/>
      <c r="S619" s="5"/>
      <c r="T619" s="5"/>
      <c r="U619" s="5"/>
      <c r="V619" s="5"/>
      <c r="W619" s="5"/>
      <c r="X619" s="5"/>
      <c r="Y619" s="5"/>
      <c r="Z619" s="5"/>
    </row>
    <row r="620" spans="1:26" x14ac:dyDescent="0.25">
      <c r="A620" s="1"/>
      <c r="B620" s="5"/>
      <c r="C620" s="122"/>
      <c r="D620" s="3"/>
      <c r="E620" s="434"/>
      <c r="F620" s="400"/>
      <c r="G620" s="401"/>
      <c r="H620" s="5"/>
      <c r="I620" s="5"/>
      <c r="J620" s="5"/>
      <c r="K620" s="5"/>
      <c r="L620" s="5"/>
      <c r="M620" s="5"/>
      <c r="N620" s="5"/>
      <c r="O620" s="5"/>
      <c r="P620" s="5"/>
      <c r="Q620" s="5"/>
      <c r="R620" s="5"/>
      <c r="S620" s="5"/>
      <c r="T620" s="5"/>
      <c r="U620" s="5"/>
      <c r="V620" s="5"/>
      <c r="W620" s="5"/>
      <c r="X620" s="5"/>
      <c r="Y620" s="5"/>
      <c r="Z620" s="5"/>
    </row>
    <row r="621" spans="1:26" x14ac:dyDescent="0.25">
      <c r="A621" s="1"/>
      <c r="B621" s="5"/>
      <c r="C621" s="122"/>
      <c r="D621" s="3"/>
      <c r="E621" s="434"/>
      <c r="F621" s="400"/>
      <c r="G621" s="401"/>
      <c r="H621" s="5"/>
      <c r="I621" s="5"/>
      <c r="J621" s="5"/>
      <c r="K621" s="5"/>
      <c r="L621" s="5"/>
      <c r="M621" s="5"/>
      <c r="N621" s="5"/>
      <c r="O621" s="5"/>
      <c r="P621" s="5"/>
      <c r="Q621" s="5"/>
      <c r="R621" s="5"/>
      <c r="S621" s="5"/>
      <c r="T621" s="5"/>
      <c r="U621" s="5"/>
      <c r="V621" s="5"/>
      <c r="W621" s="5"/>
      <c r="X621" s="5"/>
      <c r="Y621" s="5"/>
      <c r="Z621" s="5"/>
    </row>
    <row r="622" spans="1:26" x14ac:dyDescent="0.25">
      <c r="A622" s="1"/>
      <c r="B622" s="5"/>
      <c r="C622" s="122"/>
      <c r="D622" s="3"/>
      <c r="E622" s="434"/>
      <c r="F622" s="400"/>
      <c r="G622" s="401"/>
      <c r="H622" s="5"/>
      <c r="I622" s="5"/>
      <c r="J622" s="5"/>
      <c r="K622" s="5"/>
      <c r="L622" s="5"/>
      <c r="M622" s="5"/>
      <c r="N622" s="5"/>
      <c r="O622" s="5"/>
      <c r="P622" s="5"/>
      <c r="Q622" s="5"/>
      <c r="R622" s="5"/>
      <c r="S622" s="5"/>
      <c r="T622" s="5"/>
      <c r="U622" s="5"/>
      <c r="V622" s="5"/>
      <c r="W622" s="5"/>
      <c r="X622" s="5"/>
      <c r="Y622" s="5"/>
      <c r="Z622" s="5"/>
    </row>
    <row r="623" spans="1:26" x14ac:dyDescent="0.25">
      <c r="A623" s="1"/>
      <c r="B623" s="5"/>
      <c r="C623" s="122"/>
      <c r="D623" s="3"/>
      <c r="E623" s="434"/>
      <c r="F623" s="400"/>
      <c r="G623" s="401"/>
      <c r="H623" s="5"/>
      <c r="I623" s="5"/>
      <c r="J623" s="5"/>
      <c r="K623" s="5"/>
      <c r="L623" s="5"/>
      <c r="M623" s="5"/>
      <c r="N623" s="5"/>
      <c r="O623" s="5"/>
      <c r="P623" s="5"/>
      <c r="Q623" s="5"/>
      <c r="R623" s="5"/>
      <c r="S623" s="5"/>
      <c r="T623" s="5"/>
      <c r="U623" s="5"/>
      <c r="V623" s="5"/>
      <c r="W623" s="5"/>
      <c r="X623" s="5"/>
      <c r="Y623" s="5"/>
      <c r="Z623" s="5"/>
    </row>
    <row r="624" spans="1:26" x14ac:dyDescent="0.25">
      <c r="A624" s="1"/>
      <c r="B624" s="5"/>
      <c r="C624" s="122"/>
      <c r="D624" s="3"/>
      <c r="E624" s="434"/>
      <c r="F624" s="400"/>
      <c r="G624" s="401"/>
      <c r="H624" s="5"/>
      <c r="I624" s="5"/>
      <c r="J624" s="5"/>
      <c r="K624" s="5"/>
      <c r="L624" s="5"/>
      <c r="M624" s="5"/>
      <c r="N624" s="5"/>
      <c r="O624" s="5"/>
      <c r="P624" s="5"/>
      <c r="Q624" s="5"/>
      <c r="R624" s="5"/>
      <c r="S624" s="5"/>
      <c r="T624" s="5"/>
      <c r="U624" s="5"/>
      <c r="V624" s="5"/>
      <c r="W624" s="5"/>
      <c r="X624" s="5"/>
      <c r="Y624" s="5"/>
      <c r="Z624" s="5"/>
    </row>
    <row r="625" spans="1:26" x14ac:dyDescent="0.25">
      <c r="A625" s="1"/>
      <c r="B625" s="5"/>
      <c r="C625" s="122"/>
      <c r="D625" s="3"/>
      <c r="E625" s="434"/>
      <c r="F625" s="400"/>
      <c r="G625" s="401"/>
      <c r="H625" s="5"/>
      <c r="I625" s="5"/>
      <c r="J625" s="5"/>
      <c r="K625" s="5"/>
      <c r="L625" s="5"/>
      <c r="M625" s="5"/>
      <c r="N625" s="5"/>
      <c r="O625" s="5"/>
      <c r="P625" s="5"/>
      <c r="Q625" s="5"/>
      <c r="R625" s="5"/>
      <c r="S625" s="5"/>
      <c r="T625" s="5"/>
      <c r="U625" s="5"/>
      <c r="V625" s="5"/>
      <c r="W625" s="5"/>
      <c r="X625" s="5"/>
      <c r="Y625" s="5"/>
      <c r="Z625" s="5"/>
    </row>
    <row r="626" spans="1:26" x14ac:dyDescent="0.25">
      <c r="A626" s="1"/>
      <c r="B626" s="5"/>
      <c r="C626" s="122"/>
      <c r="D626" s="3"/>
      <c r="E626" s="434"/>
      <c r="F626" s="400"/>
      <c r="G626" s="401"/>
      <c r="H626" s="5"/>
      <c r="I626" s="5"/>
      <c r="J626" s="5"/>
      <c r="K626" s="5"/>
      <c r="L626" s="5"/>
      <c r="M626" s="5"/>
      <c r="N626" s="5"/>
      <c r="O626" s="5"/>
      <c r="P626" s="5"/>
      <c r="Q626" s="5"/>
      <c r="R626" s="5"/>
      <c r="S626" s="5"/>
      <c r="T626" s="5"/>
      <c r="U626" s="5"/>
      <c r="V626" s="5"/>
      <c r="W626" s="5"/>
      <c r="X626" s="5"/>
      <c r="Y626" s="5"/>
      <c r="Z626" s="5"/>
    </row>
    <row r="627" spans="1:26" x14ac:dyDescent="0.25">
      <c r="A627" s="1"/>
      <c r="B627" s="5"/>
      <c r="C627" s="122"/>
      <c r="D627" s="3"/>
      <c r="E627" s="434"/>
      <c r="F627" s="400"/>
      <c r="G627" s="401"/>
      <c r="H627" s="5"/>
      <c r="I627" s="5"/>
      <c r="J627" s="5"/>
      <c r="K627" s="5"/>
      <c r="L627" s="5"/>
      <c r="M627" s="5"/>
      <c r="N627" s="5"/>
      <c r="O627" s="5"/>
      <c r="P627" s="5"/>
      <c r="Q627" s="5"/>
      <c r="R627" s="5"/>
      <c r="S627" s="5"/>
      <c r="T627" s="5"/>
      <c r="U627" s="5"/>
      <c r="V627" s="5"/>
      <c r="W627" s="5"/>
      <c r="X627" s="5"/>
      <c r="Y627" s="5"/>
      <c r="Z627" s="5"/>
    </row>
    <row r="628" spans="1:26" x14ac:dyDescent="0.25">
      <c r="A628" s="1"/>
      <c r="B628" s="5"/>
      <c r="C628" s="122"/>
      <c r="D628" s="3"/>
      <c r="E628" s="434"/>
      <c r="F628" s="400"/>
      <c r="G628" s="401"/>
      <c r="H628" s="5"/>
      <c r="I628" s="5"/>
      <c r="J628" s="5"/>
      <c r="K628" s="5"/>
      <c r="L628" s="5"/>
      <c r="M628" s="5"/>
      <c r="N628" s="5"/>
      <c r="O628" s="5"/>
      <c r="P628" s="5"/>
      <c r="Q628" s="5"/>
      <c r="R628" s="5"/>
      <c r="S628" s="5"/>
      <c r="T628" s="5"/>
      <c r="U628" s="5"/>
      <c r="V628" s="5"/>
      <c r="W628" s="5"/>
      <c r="X628" s="5"/>
      <c r="Y628" s="5"/>
      <c r="Z628" s="5"/>
    </row>
    <row r="629" spans="1:26" x14ac:dyDescent="0.25">
      <c r="A629" s="1"/>
      <c r="B629" s="5"/>
      <c r="C629" s="122"/>
      <c r="D629" s="3"/>
      <c r="E629" s="434"/>
      <c r="F629" s="400"/>
      <c r="G629" s="401"/>
      <c r="H629" s="5"/>
      <c r="I629" s="5"/>
      <c r="J629" s="5"/>
      <c r="K629" s="5"/>
      <c r="L629" s="5"/>
      <c r="M629" s="5"/>
      <c r="N629" s="5"/>
      <c r="O629" s="5"/>
      <c r="P629" s="5"/>
      <c r="Q629" s="5"/>
      <c r="R629" s="5"/>
      <c r="S629" s="5"/>
      <c r="T629" s="5"/>
      <c r="U629" s="5"/>
      <c r="V629" s="5"/>
      <c r="W629" s="5"/>
      <c r="X629" s="5"/>
      <c r="Y629" s="5"/>
      <c r="Z629" s="5"/>
    </row>
    <row r="630" spans="1:26" x14ac:dyDescent="0.25">
      <c r="A630" s="1"/>
      <c r="B630" s="5"/>
      <c r="C630" s="122"/>
      <c r="D630" s="3"/>
      <c r="E630" s="434"/>
      <c r="F630" s="400"/>
      <c r="G630" s="401"/>
      <c r="H630" s="5"/>
      <c r="I630" s="5"/>
      <c r="J630" s="5"/>
      <c r="K630" s="5"/>
      <c r="L630" s="5"/>
      <c r="M630" s="5"/>
      <c r="N630" s="5"/>
      <c r="O630" s="5"/>
      <c r="P630" s="5"/>
      <c r="Q630" s="5"/>
      <c r="R630" s="5"/>
      <c r="S630" s="5"/>
      <c r="T630" s="5"/>
      <c r="U630" s="5"/>
      <c r="V630" s="5"/>
      <c r="W630" s="5"/>
      <c r="X630" s="5"/>
      <c r="Y630" s="5"/>
      <c r="Z630" s="5"/>
    </row>
    <row r="631" spans="1:26" x14ac:dyDescent="0.25">
      <c r="A631" s="1"/>
      <c r="B631" s="5"/>
      <c r="C631" s="122"/>
      <c r="D631" s="3"/>
      <c r="E631" s="434"/>
      <c r="F631" s="400"/>
      <c r="G631" s="401"/>
      <c r="H631" s="5"/>
      <c r="I631" s="5"/>
      <c r="J631" s="5"/>
      <c r="K631" s="5"/>
      <c r="L631" s="5"/>
      <c r="M631" s="5"/>
      <c r="N631" s="5"/>
      <c r="O631" s="5"/>
      <c r="P631" s="5"/>
      <c r="Q631" s="5"/>
      <c r="R631" s="5"/>
      <c r="S631" s="5"/>
      <c r="T631" s="5"/>
      <c r="U631" s="5"/>
      <c r="V631" s="5"/>
      <c r="W631" s="5"/>
      <c r="X631" s="5"/>
      <c r="Y631" s="5"/>
      <c r="Z631" s="5"/>
    </row>
    <row r="632" spans="1:26" x14ac:dyDescent="0.25">
      <c r="A632" s="1"/>
      <c r="B632" s="5"/>
      <c r="C632" s="122"/>
      <c r="D632" s="3"/>
      <c r="E632" s="434"/>
      <c r="F632" s="400"/>
      <c r="G632" s="401"/>
      <c r="H632" s="5"/>
      <c r="I632" s="5"/>
      <c r="J632" s="5"/>
      <c r="K632" s="5"/>
      <c r="L632" s="5"/>
      <c r="M632" s="5"/>
      <c r="N632" s="5"/>
      <c r="O632" s="5"/>
      <c r="P632" s="5"/>
      <c r="Q632" s="5"/>
      <c r="R632" s="5"/>
      <c r="S632" s="5"/>
      <c r="T632" s="5"/>
      <c r="U632" s="5"/>
      <c r="V632" s="5"/>
      <c r="W632" s="5"/>
      <c r="X632" s="5"/>
      <c r="Y632" s="5"/>
      <c r="Z632" s="5"/>
    </row>
    <row r="633" spans="1:26" x14ac:dyDescent="0.25">
      <c r="A633" s="1"/>
      <c r="B633" s="5"/>
      <c r="C633" s="122"/>
      <c r="D633" s="3"/>
      <c r="E633" s="434"/>
      <c r="F633" s="400"/>
      <c r="G633" s="401"/>
      <c r="H633" s="5"/>
      <c r="I633" s="5"/>
      <c r="J633" s="5"/>
      <c r="K633" s="5"/>
      <c r="L633" s="5"/>
      <c r="M633" s="5"/>
      <c r="N633" s="5"/>
      <c r="O633" s="5"/>
      <c r="P633" s="5"/>
      <c r="Q633" s="5"/>
      <c r="R633" s="5"/>
      <c r="S633" s="5"/>
      <c r="T633" s="5"/>
      <c r="U633" s="5"/>
      <c r="V633" s="5"/>
      <c r="W633" s="5"/>
      <c r="X633" s="5"/>
      <c r="Y633" s="5"/>
      <c r="Z633" s="5"/>
    </row>
    <row r="634" spans="1:26" x14ac:dyDescent="0.25">
      <c r="A634" s="1"/>
      <c r="B634" s="5"/>
      <c r="C634" s="122"/>
      <c r="D634" s="3"/>
      <c r="E634" s="434"/>
      <c r="F634" s="400"/>
      <c r="G634" s="401"/>
      <c r="H634" s="5"/>
      <c r="I634" s="5"/>
      <c r="J634" s="5"/>
      <c r="K634" s="5"/>
      <c r="L634" s="5"/>
      <c r="M634" s="5"/>
      <c r="N634" s="5"/>
      <c r="O634" s="5"/>
      <c r="P634" s="5"/>
      <c r="Q634" s="5"/>
      <c r="R634" s="5"/>
      <c r="S634" s="5"/>
      <c r="T634" s="5"/>
      <c r="U634" s="5"/>
      <c r="V634" s="5"/>
      <c r="W634" s="5"/>
      <c r="X634" s="5"/>
      <c r="Y634" s="5"/>
      <c r="Z634" s="5"/>
    </row>
    <row r="635" spans="1:26" x14ac:dyDescent="0.25">
      <c r="A635" s="1"/>
      <c r="B635" s="5"/>
      <c r="C635" s="122"/>
      <c r="D635" s="3"/>
      <c r="E635" s="434"/>
      <c r="F635" s="400"/>
      <c r="G635" s="401"/>
      <c r="H635" s="5"/>
      <c r="I635" s="5"/>
      <c r="J635" s="5"/>
      <c r="K635" s="5"/>
      <c r="L635" s="5"/>
      <c r="M635" s="5"/>
      <c r="N635" s="5"/>
      <c r="O635" s="5"/>
      <c r="P635" s="5"/>
      <c r="Q635" s="5"/>
      <c r="R635" s="5"/>
      <c r="S635" s="5"/>
      <c r="T635" s="5"/>
      <c r="U635" s="5"/>
      <c r="V635" s="5"/>
      <c r="W635" s="5"/>
      <c r="X635" s="5"/>
      <c r="Y635" s="5"/>
      <c r="Z635" s="5"/>
    </row>
    <row r="636" spans="1:26" x14ac:dyDescent="0.25">
      <c r="A636" s="1"/>
      <c r="B636" s="5"/>
      <c r="C636" s="122"/>
      <c r="D636" s="3"/>
      <c r="E636" s="434"/>
      <c r="F636" s="400"/>
      <c r="G636" s="401"/>
      <c r="H636" s="5"/>
      <c r="I636" s="5"/>
      <c r="J636" s="5"/>
      <c r="K636" s="5"/>
      <c r="L636" s="5"/>
      <c r="M636" s="5"/>
      <c r="N636" s="5"/>
      <c r="O636" s="5"/>
      <c r="P636" s="5"/>
      <c r="Q636" s="5"/>
      <c r="R636" s="5"/>
      <c r="S636" s="5"/>
      <c r="T636" s="5"/>
      <c r="U636" s="5"/>
      <c r="V636" s="5"/>
      <c r="W636" s="5"/>
      <c r="X636" s="5"/>
      <c r="Y636" s="5"/>
      <c r="Z636" s="5"/>
    </row>
    <row r="637" spans="1:26" x14ac:dyDescent="0.25">
      <c r="A637" s="1"/>
      <c r="B637" s="5"/>
      <c r="C637" s="122"/>
      <c r="D637" s="3"/>
      <c r="E637" s="434"/>
      <c r="F637" s="400"/>
      <c r="G637" s="401"/>
      <c r="H637" s="5"/>
      <c r="I637" s="5"/>
      <c r="J637" s="5"/>
      <c r="K637" s="5"/>
      <c r="L637" s="5"/>
      <c r="M637" s="5"/>
      <c r="N637" s="5"/>
      <c r="O637" s="5"/>
      <c r="P637" s="5"/>
      <c r="Q637" s="5"/>
      <c r="R637" s="5"/>
      <c r="S637" s="5"/>
      <c r="T637" s="5"/>
      <c r="U637" s="5"/>
      <c r="V637" s="5"/>
      <c r="W637" s="5"/>
      <c r="X637" s="5"/>
      <c r="Y637" s="5"/>
      <c r="Z637" s="5"/>
    </row>
    <row r="638" spans="1:26" x14ac:dyDescent="0.25">
      <c r="A638" s="1"/>
      <c r="B638" s="5"/>
      <c r="C638" s="122"/>
      <c r="D638" s="3"/>
      <c r="E638" s="434"/>
      <c r="F638" s="400"/>
      <c r="G638" s="401"/>
      <c r="H638" s="5"/>
      <c r="I638" s="5"/>
      <c r="J638" s="5"/>
      <c r="K638" s="5"/>
      <c r="L638" s="5"/>
      <c r="M638" s="5"/>
      <c r="N638" s="5"/>
      <c r="O638" s="5"/>
      <c r="P638" s="5"/>
      <c r="Q638" s="5"/>
      <c r="R638" s="5"/>
      <c r="S638" s="5"/>
      <c r="T638" s="5"/>
      <c r="U638" s="5"/>
      <c r="V638" s="5"/>
      <c r="W638" s="5"/>
      <c r="X638" s="5"/>
      <c r="Y638" s="5"/>
      <c r="Z638" s="5"/>
    </row>
    <row r="639" spans="1:26" x14ac:dyDescent="0.25">
      <c r="A639" s="1"/>
      <c r="B639" s="5"/>
      <c r="C639" s="122"/>
      <c r="D639" s="3"/>
      <c r="E639" s="434"/>
      <c r="F639" s="400"/>
      <c r="G639" s="401"/>
      <c r="H639" s="5"/>
      <c r="I639" s="5"/>
      <c r="J639" s="5"/>
      <c r="K639" s="5"/>
      <c r="L639" s="5"/>
      <c r="M639" s="5"/>
      <c r="N639" s="5"/>
      <c r="O639" s="5"/>
      <c r="P639" s="5"/>
      <c r="Q639" s="5"/>
      <c r="R639" s="5"/>
      <c r="S639" s="5"/>
      <c r="T639" s="5"/>
      <c r="U639" s="5"/>
      <c r="V639" s="5"/>
      <c r="W639" s="5"/>
      <c r="X639" s="5"/>
      <c r="Y639" s="5"/>
      <c r="Z639" s="5"/>
    </row>
    <row r="640" spans="1:26" x14ac:dyDescent="0.25">
      <c r="A640" s="1"/>
      <c r="B640" s="5"/>
      <c r="C640" s="122"/>
      <c r="D640" s="3"/>
      <c r="E640" s="434"/>
      <c r="F640" s="400"/>
      <c r="G640" s="401"/>
      <c r="H640" s="5"/>
      <c r="I640" s="5"/>
      <c r="J640" s="5"/>
      <c r="K640" s="5"/>
      <c r="L640" s="5"/>
      <c r="M640" s="5"/>
      <c r="N640" s="5"/>
      <c r="O640" s="5"/>
      <c r="P640" s="5"/>
      <c r="Q640" s="5"/>
      <c r="R640" s="5"/>
      <c r="S640" s="5"/>
      <c r="T640" s="5"/>
      <c r="U640" s="5"/>
      <c r="V640" s="5"/>
      <c r="W640" s="5"/>
      <c r="X640" s="5"/>
      <c r="Y640" s="5"/>
      <c r="Z640" s="5"/>
    </row>
    <row r="641" spans="1:26" x14ac:dyDescent="0.25">
      <c r="A641" s="1"/>
      <c r="B641" s="5"/>
      <c r="C641" s="122"/>
      <c r="D641" s="3"/>
      <c r="E641" s="434"/>
      <c r="F641" s="400"/>
      <c r="G641" s="401"/>
      <c r="H641" s="5"/>
      <c r="I641" s="5"/>
      <c r="J641" s="5"/>
      <c r="K641" s="5"/>
      <c r="L641" s="5"/>
      <c r="M641" s="5"/>
      <c r="N641" s="5"/>
      <c r="O641" s="5"/>
      <c r="P641" s="5"/>
      <c r="Q641" s="5"/>
      <c r="R641" s="5"/>
      <c r="S641" s="5"/>
      <c r="T641" s="5"/>
      <c r="U641" s="5"/>
      <c r="V641" s="5"/>
      <c r="W641" s="5"/>
      <c r="X641" s="5"/>
      <c r="Y641" s="5"/>
      <c r="Z641" s="5"/>
    </row>
    <row r="642" spans="1:26" x14ac:dyDescent="0.25">
      <c r="A642" s="1"/>
      <c r="B642" s="5"/>
      <c r="C642" s="122"/>
      <c r="D642" s="3"/>
      <c r="E642" s="434"/>
      <c r="F642" s="400"/>
      <c r="G642" s="401"/>
      <c r="H642" s="5"/>
      <c r="I642" s="5"/>
      <c r="J642" s="5"/>
      <c r="K642" s="5"/>
      <c r="L642" s="5"/>
      <c r="M642" s="5"/>
      <c r="N642" s="5"/>
      <c r="O642" s="5"/>
      <c r="P642" s="5"/>
      <c r="Q642" s="5"/>
      <c r="R642" s="5"/>
      <c r="S642" s="5"/>
      <c r="T642" s="5"/>
      <c r="U642" s="5"/>
      <c r="V642" s="5"/>
      <c r="W642" s="5"/>
      <c r="X642" s="5"/>
      <c r="Y642" s="5"/>
      <c r="Z642" s="5"/>
    </row>
    <row r="643" spans="1:26" x14ac:dyDescent="0.25">
      <c r="A643" s="1"/>
      <c r="B643" s="5"/>
      <c r="C643" s="122"/>
      <c r="D643" s="3"/>
      <c r="E643" s="434"/>
      <c r="F643" s="400"/>
      <c r="G643" s="401"/>
      <c r="H643" s="5"/>
      <c r="I643" s="5"/>
      <c r="J643" s="5"/>
      <c r="K643" s="5"/>
      <c r="L643" s="5"/>
      <c r="M643" s="5"/>
      <c r="N643" s="5"/>
      <c r="O643" s="5"/>
      <c r="P643" s="5"/>
      <c r="Q643" s="5"/>
      <c r="R643" s="5"/>
      <c r="S643" s="5"/>
      <c r="T643" s="5"/>
      <c r="U643" s="5"/>
      <c r="V643" s="5"/>
      <c r="W643" s="5"/>
      <c r="X643" s="5"/>
      <c r="Y643" s="5"/>
      <c r="Z643" s="5"/>
    </row>
    <row r="644" spans="1:26" x14ac:dyDescent="0.25">
      <c r="A644" s="1"/>
      <c r="B644" s="5"/>
      <c r="C644" s="122"/>
      <c r="D644" s="3"/>
      <c r="E644" s="434"/>
      <c r="F644" s="400"/>
      <c r="G644" s="401"/>
      <c r="H644" s="5"/>
      <c r="I644" s="5"/>
      <c r="J644" s="5"/>
      <c r="K644" s="5"/>
      <c r="L644" s="5"/>
      <c r="M644" s="5"/>
      <c r="N644" s="5"/>
      <c r="O644" s="5"/>
      <c r="P644" s="5"/>
      <c r="Q644" s="5"/>
      <c r="R644" s="5"/>
      <c r="S644" s="5"/>
      <c r="T644" s="5"/>
      <c r="U644" s="5"/>
      <c r="V644" s="5"/>
      <c r="W644" s="5"/>
      <c r="X644" s="5"/>
      <c r="Y644" s="5"/>
      <c r="Z644" s="5"/>
    </row>
    <row r="645" spans="1:26" x14ac:dyDescent="0.25">
      <c r="A645" s="1"/>
      <c r="B645" s="5"/>
      <c r="C645" s="122"/>
      <c r="D645" s="3"/>
      <c r="E645" s="434"/>
      <c r="F645" s="400"/>
      <c r="G645" s="401"/>
      <c r="H645" s="5"/>
      <c r="I645" s="5"/>
      <c r="J645" s="5"/>
      <c r="K645" s="5"/>
      <c r="L645" s="5"/>
      <c r="M645" s="5"/>
      <c r="N645" s="5"/>
      <c r="O645" s="5"/>
      <c r="P645" s="5"/>
      <c r="Q645" s="5"/>
      <c r="R645" s="5"/>
      <c r="S645" s="5"/>
      <c r="T645" s="5"/>
      <c r="U645" s="5"/>
      <c r="V645" s="5"/>
      <c r="W645" s="5"/>
      <c r="X645" s="5"/>
      <c r="Y645" s="5"/>
      <c r="Z645" s="5"/>
    </row>
    <row r="646" spans="1:26" x14ac:dyDescent="0.25">
      <c r="A646" s="1"/>
      <c r="B646" s="5"/>
      <c r="C646" s="122"/>
      <c r="D646" s="3"/>
      <c r="E646" s="434"/>
      <c r="F646" s="400"/>
      <c r="G646" s="401"/>
      <c r="H646" s="5"/>
      <c r="I646" s="5"/>
      <c r="J646" s="5"/>
      <c r="K646" s="5"/>
      <c r="L646" s="5"/>
      <c r="M646" s="5"/>
      <c r="N646" s="5"/>
      <c r="O646" s="5"/>
      <c r="P646" s="5"/>
      <c r="Q646" s="5"/>
      <c r="R646" s="5"/>
      <c r="S646" s="5"/>
      <c r="T646" s="5"/>
      <c r="U646" s="5"/>
      <c r="V646" s="5"/>
      <c r="W646" s="5"/>
      <c r="X646" s="5"/>
      <c r="Y646" s="5"/>
      <c r="Z646" s="5"/>
    </row>
    <row r="647" spans="1:26" x14ac:dyDescent="0.25">
      <c r="A647" s="1"/>
      <c r="B647" s="5"/>
      <c r="C647" s="122"/>
      <c r="D647" s="3"/>
      <c r="E647" s="434"/>
      <c r="F647" s="400"/>
      <c r="G647" s="401"/>
      <c r="H647" s="5"/>
      <c r="I647" s="5"/>
      <c r="J647" s="5"/>
      <c r="K647" s="5"/>
      <c r="L647" s="5"/>
      <c r="M647" s="5"/>
      <c r="N647" s="5"/>
      <c r="O647" s="5"/>
      <c r="P647" s="5"/>
      <c r="Q647" s="5"/>
      <c r="R647" s="5"/>
      <c r="S647" s="5"/>
      <c r="T647" s="5"/>
      <c r="U647" s="5"/>
      <c r="V647" s="5"/>
      <c r="W647" s="5"/>
      <c r="X647" s="5"/>
      <c r="Y647" s="5"/>
      <c r="Z647" s="5"/>
    </row>
    <row r="648" spans="1:26" x14ac:dyDescent="0.25">
      <c r="A648" s="1"/>
      <c r="B648" s="5"/>
      <c r="C648" s="122"/>
      <c r="D648" s="3"/>
      <c r="E648" s="434"/>
      <c r="F648" s="400"/>
      <c r="G648" s="401"/>
      <c r="H648" s="5"/>
      <c r="I648" s="5"/>
      <c r="J648" s="5"/>
      <c r="K648" s="5"/>
      <c r="L648" s="5"/>
      <c r="M648" s="5"/>
      <c r="N648" s="5"/>
      <c r="O648" s="5"/>
      <c r="P648" s="5"/>
      <c r="Q648" s="5"/>
      <c r="R648" s="5"/>
      <c r="S648" s="5"/>
      <c r="T648" s="5"/>
      <c r="U648" s="5"/>
      <c r="V648" s="5"/>
      <c r="W648" s="5"/>
      <c r="X648" s="5"/>
      <c r="Y648" s="5"/>
      <c r="Z648" s="5"/>
    </row>
    <row r="649" spans="1:26" x14ac:dyDescent="0.25">
      <c r="A649" s="1"/>
      <c r="B649" s="5"/>
      <c r="C649" s="122"/>
      <c r="D649" s="3"/>
      <c r="E649" s="434"/>
      <c r="F649" s="400"/>
      <c r="G649" s="401"/>
      <c r="H649" s="5"/>
      <c r="I649" s="5"/>
      <c r="J649" s="5"/>
      <c r="K649" s="5"/>
      <c r="L649" s="5"/>
      <c r="M649" s="5"/>
      <c r="N649" s="5"/>
      <c r="O649" s="5"/>
      <c r="P649" s="5"/>
      <c r="Q649" s="5"/>
      <c r="R649" s="5"/>
      <c r="S649" s="5"/>
      <c r="T649" s="5"/>
      <c r="U649" s="5"/>
      <c r="V649" s="5"/>
      <c r="W649" s="5"/>
      <c r="X649" s="5"/>
      <c r="Y649" s="5"/>
      <c r="Z649" s="5"/>
    </row>
    <row r="650" spans="1:26" x14ac:dyDescent="0.25">
      <c r="A650" s="1"/>
      <c r="B650" s="5"/>
      <c r="C650" s="122"/>
      <c r="D650" s="3"/>
      <c r="E650" s="434"/>
      <c r="F650" s="400"/>
      <c r="G650" s="401"/>
      <c r="H650" s="5"/>
      <c r="I650" s="5"/>
      <c r="J650" s="5"/>
      <c r="K650" s="5"/>
      <c r="L650" s="5"/>
      <c r="M650" s="5"/>
      <c r="N650" s="5"/>
      <c r="O650" s="5"/>
      <c r="P650" s="5"/>
      <c r="Q650" s="5"/>
      <c r="R650" s="5"/>
      <c r="S650" s="5"/>
      <c r="T650" s="5"/>
      <c r="U650" s="5"/>
      <c r="V650" s="5"/>
      <c r="W650" s="5"/>
      <c r="X650" s="5"/>
      <c r="Y650" s="5"/>
      <c r="Z650" s="5"/>
    </row>
    <row r="651" spans="1:26" x14ac:dyDescent="0.25">
      <c r="A651" s="1"/>
      <c r="B651" s="5"/>
      <c r="C651" s="122"/>
      <c r="D651" s="3"/>
      <c r="E651" s="434"/>
      <c r="F651" s="400"/>
      <c r="G651" s="401"/>
      <c r="H651" s="5"/>
      <c r="I651" s="5"/>
      <c r="J651" s="5"/>
      <c r="K651" s="5"/>
      <c r="L651" s="5"/>
      <c r="M651" s="5"/>
      <c r="N651" s="5"/>
      <c r="O651" s="5"/>
      <c r="P651" s="5"/>
      <c r="Q651" s="5"/>
      <c r="R651" s="5"/>
      <c r="S651" s="5"/>
      <c r="T651" s="5"/>
      <c r="U651" s="5"/>
      <c r="V651" s="5"/>
      <c r="W651" s="5"/>
      <c r="X651" s="5"/>
      <c r="Y651" s="5"/>
      <c r="Z651" s="5"/>
    </row>
    <row r="652" spans="1:26" x14ac:dyDescent="0.25">
      <c r="A652" s="1"/>
      <c r="B652" s="5"/>
      <c r="C652" s="122"/>
      <c r="D652" s="3"/>
      <c r="E652" s="434"/>
      <c r="F652" s="400"/>
      <c r="G652" s="401"/>
      <c r="H652" s="5"/>
      <c r="I652" s="5"/>
      <c r="J652" s="5"/>
      <c r="K652" s="5"/>
      <c r="L652" s="5"/>
      <c r="M652" s="5"/>
      <c r="N652" s="5"/>
      <c r="O652" s="5"/>
      <c r="P652" s="5"/>
      <c r="Q652" s="5"/>
      <c r="R652" s="5"/>
      <c r="S652" s="5"/>
      <c r="T652" s="5"/>
      <c r="U652" s="5"/>
      <c r="V652" s="5"/>
      <c r="W652" s="5"/>
      <c r="X652" s="5"/>
      <c r="Y652" s="5"/>
      <c r="Z652" s="5"/>
    </row>
    <row r="653" spans="1:26" x14ac:dyDescent="0.25">
      <c r="A653" s="1"/>
      <c r="B653" s="5"/>
      <c r="C653" s="122"/>
      <c r="D653" s="3"/>
      <c r="E653" s="434"/>
      <c r="F653" s="400"/>
      <c r="G653" s="401"/>
      <c r="H653" s="5"/>
      <c r="I653" s="5"/>
      <c r="J653" s="5"/>
      <c r="K653" s="5"/>
      <c r="L653" s="5"/>
      <c r="M653" s="5"/>
      <c r="N653" s="5"/>
      <c r="O653" s="5"/>
      <c r="P653" s="5"/>
      <c r="Q653" s="5"/>
      <c r="R653" s="5"/>
      <c r="S653" s="5"/>
      <c r="T653" s="5"/>
      <c r="U653" s="5"/>
      <c r="V653" s="5"/>
      <c r="W653" s="5"/>
      <c r="X653" s="5"/>
      <c r="Y653" s="5"/>
      <c r="Z653" s="5"/>
    </row>
    <row r="654" spans="1:26" x14ac:dyDescent="0.25">
      <c r="A654" s="1"/>
      <c r="B654" s="5"/>
      <c r="C654" s="122"/>
      <c r="D654" s="3"/>
      <c r="E654" s="434"/>
      <c r="F654" s="400"/>
      <c r="G654" s="401"/>
      <c r="H654" s="5"/>
      <c r="I654" s="5"/>
      <c r="J654" s="5"/>
      <c r="K654" s="5"/>
      <c r="L654" s="5"/>
      <c r="M654" s="5"/>
      <c r="N654" s="5"/>
      <c r="O654" s="5"/>
      <c r="P654" s="5"/>
      <c r="Q654" s="5"/>
      <c r="R654" s="5"/>
      <c r="S654" s="5"/>
      <c r="T654" s="5"/>
      <c r="U654" s="5"/>
      <c r="V654" s="5"/>
      <c r="W654" s="5"/>
      <c r="X654" s="5"/>
      <c r="Y654" s="5"/>
      <c r="Z654" s="5"/>
    </row>
    <row r="655" spans="1:26" x14ac:dyDescent="0.25">
      <c r="A655" s="1"/>
      <c r="B655" s="5"/>
      <c r="C655" s="122"/>
      <c r="D655" s="3"/>
      <c r="E655" s="434"/>
      <c r="F655" s="400"/>
      <c r="G655" s="401"/>
      <c r="H655" s="5"/>
      <c r="I655" s="5"/>
      <c r="J655" s="5"/>
      <c r="K655" s="5"/>
      <c r="L655" s="5"/>
      <c r="M655" s="5"/>
      <c r="N655" s="5"/>
      <c r="O655" s="5"/>
      <c r="P655" s="5"/>
      <c r="Q655" s="5"/>
      <c r="R655" s="5"/>
      <c r="S655" s="5"/>
      <c r="T655" s="5"/>
      <c r="U655" s="5"/>
      <c r="V655" s="5"/>
      <c r="W655" s="5"/>
      <c r="X655" s="5"/>
      <c r="Y655" s="5"/>
      <c r="Z655" s="5"/>
    </row>
    <row r="656" spans="1:26" x14ac:dyDescent="0.25">
      <c r="A656" s="1"/>
      <c r="B656" s="5"/>
      <c r="C656" s="122"/>
      <c r="D656" s="3"/>
      <c r="E656" s="434"/>
      <c r="F656" s="400"/>
      <c r="G656" s="401"/>
      <c r="H656" s="5"/>
      <c r="I656" s="5"/>
      <c r="J656" s="5"/>
      <c r="K656" s="5"/>
      <c r="L656" s="5"/>
      <c r="M656" s="5"/>
      <c r="N656" s="5"/>
      <c r="O656" s="5"/>
      <c r="P656" s="5"/>
      <c r="Q656" s="5"/>
      <c r="R656" s="5"/>
      <c r="S656" s="5"/>
      <c r="T656" s="5"/>
      <c r="U656" s="5"/>
      <c r="V656" s="5"/>
      <c r="W656" s="5"/>
      <c r="X656" s="5"/>
      <c r="Y656" s="5"/>
      <c r="Z656" s="5"/>
    </row>
    <row r="657" spans="1:26" x14ac:dyDescent="0.25">
      <c r="A657" s="1"/>
      <c r="B657" s="5"/>
      <c r="C657" s="122"/>
      <c r="D657" s="3"/>
      <c r="E657" s="434"/>
      <c r="F657" s="400"/>
      <c r="G657" s="401"/>
      <c r="H657" s="5"/>
      <c r="I657" s="5"/>
      <c r="J657" s="5"/>
      <c r="K657" s="5"/>
      <c r="L657" s="5"/>
      <c r="M657" s="5"/>
      <c r="N657" s="5"/>
      <c r="O657" s="5"/>
      <c r="P657" s="5"/>
      <c r="Q657" s="5"/>
      <c r="R657" s="5"/>
      <c r="S657" s="5"/>
      <c r="T657" s="5"/>
      <c r="U657" s="5"/>
      <c r="V657" s="5"/>
      <c r="W657" s="5"/>
      <c r="X657" s="5"/>
      <c r="Y657" s="5"/>
      <c r="Z657" s="5"/>
    </row>
    <row r="658" spans="1:26" x14ac:dyDescent="0.25">
      <c r="A658" s="1"/>
      <c r="B658" s="5"/>
      <c r="C658" s="122"/>
      <c r="D658" s="3"/>
      <c r="E658" s="434"/>
      <c r="F658" s="400"/>
      <c r="G658" s="401"/>
      <c r="H658" s="5"/>
      <c r="I658" s="5"/>
      <c r="J658" s="5"/>
      <c r="K658" s="5"/>
      <c r="L658" s="5"/>
      <c r="M658" s="5"/>
      <c r="N658" s="5"/>
      <c r="O658" s="5"/>
      <c r="P658" s="5"/>
      <c r="Q658" s="5"/>
      <c r="R658" s="5"/>
      <c r="S658" s="5"/>
      <c r="T658" s="5"/>
      <c r="U658" s="5"/>
      <c r="V658" s="5"/>
      <c r="W658" s="5"/>
      <c r="X658" s="5"/>
      <c r="Y658" s="5"/>
      <c r="Z658" s="5"/>
    </row>
    <row r="659" spans="1:26" x14ac:dyDescent="0.25">
      <c r="A659" s="1"/>
      <c r="B659" s="5"/>
      <c r="C659" s="122"/>
      <c r="D659" s="3"/>
      <c r="E659" s="434"/>
      <c r="F659" s="400"/>
      <c r="G659" s="401"/>
      <c r="H659" s="5"/>
      <c r="I659" s="5"/>
      <c r="J659" s="5"/>
      <c r="K659" s="5"/>
      <c r="L659" s="5"/>
      <c r="M659" s="5"/>
      <c r="N659" s="5"/>
      <c r="O659" s="5"/>
      <c r="P659" s="5"/>
      <c r="Q659" s="5"/>
      <c r="R659" s="5"/>
      <c r="S659" s="5"/>
      <c r="T659" s="5"/>
      <c r="U659" s="5"/>
      <c r="V659" s="5"/>
      <c r="W659" s="5"/>
      <c r="X659" s="5"/>
      <c r="Y659" s="5"/>
      <c r="Z659" s="5"/>
    </row>
    <row r="660" spans="1:26" x14ac:dyDescent="0.25">
      <c r="A660" s="1"/>
      <c r="B660" s="5"/>
      <c r="C660" s="122"/>
      <c r="D660" s="3"/>
      <c r="E660" s="434"/>
      <c r="F660" s="400"/>
      <c r="G660" s="401"/>
      <c r="H660" s="5"/>
      <c r="I660" s="5"/>
      <c r="J660" s="5"/>
      <c r="K660" s="5"/>
      <c r="L660" s="5"/>
      <c r="M660" s="5"/>
      <c r="N660" s="5"/>
      <c r="O660" s="5"/>
      <c r="P660" s="5"/>
      <c r="Q660" s="5"/>
      <c r="R660" s="5"/>
      <c r="S660" s="5"/>
      <c r="T660" s="5"/>
      <c r="U660" s="5"/>
      <c r="V660" s="5"/>
      <c r="W660" s="5"/>
      <c r="X660" s="5"/>
      <c r="Y660" s="5"/>
      <c r="Z660" s="5"/>
    </row>
    <row r="661" spans="1:26" x14ac:dyDescent="0.25">
      <c r="A661" s="1"/>
      <c r="B661" s="5"/>
      <c r="C661" s="122"/>
      <c r="D661" s="3"/>
      <c r="E661" s="434"/>
      <c r="F661" s="400"/>
      <c r="G661" s="401"/>
      <c r="H661" s="5"/>
      <c r="I661" s="5"/>
      <c r="J661" s="5"/>
      <c r="K661" s="5"/>
      <c r="L661" s="5"/>
      <c r="M661" s="5"/>
      <c r="N661" s="5"/>
      <c r="O661" s="5"/>
      <c r="P661" s="5"/>
      <c r="Q661" s="5"/>
      <c r="R661" s="5"/>
      <c r="S661" s="5"/>
      <c r="T661" s="5"/>
      <c r="U661" s="5"/>
      <c r="V661" s="5"/>
      <c r="W661" s="5"/>
      <c r="X661" s="5"/>
      <c r="Y661" s="5"/>
      <c r="Z661" s="5"/>
    </row>
    <row r="662" spans="1:26" x14ac:dyDescent="0.25">
      <c r="A662" s="1"/>
      <c r="B662" s="5"/>
      <c r="C662" s="122"/>
      <c r="D662" s="3"/>
      <c r="E662" s="434"/>
      <c r="F662" s="400"/>
      <c r="G662" s="401"/>
      <c r="H662" s="5"/>
      <c r="I662" s="5"/>
      <c r="J662" s="5"/>
      <c r="K662" s="5"/>
      <c r="L662" s="5"/>
      <c r="M662" s="5"/>
      <c r="N662" s="5"/>
      <c r="O662" s="5"/>
      <c r="P662" s="5"/>
      <c r="Q662" s="5"/>
      <c r="R662" s="5"/>
      <c r="S662" s="5"/>
      <c r="T662" s="5"/>
      <c r="U662" s="5"/>
      <c r="V662" s="5"/>
      <c r="W662" s="5"/>
      <c r="X662" s="5"/>
      <c r="Y662" s="5"/>
      <c r="Z662" s="5"/>
    </row>
    <row r="663" spans="1:26" x14ac:dyDescent="0.25">
      <c r="A663" s="1"/>
      <c r="B663" s="5"/>
      <c r="C663" s="122"/>
      <c r="D663" s="3"/>
      <c r="E663" s="434"/>
      <c r="F663" s="400"/>
      <c r="G663" s="401"/>
      <c r="H663" s="5"/>
      <c r="I663" s="5"/>
      <c r="J663" s="5"/>
      <c r="K663" s="5"/>
      <c r="L663" s="5"/>
      <c r="M663" s="5"/>
      <c r="N663" s="5"/>
      <c r="O663" s="5"/>
      <c r="P663" s="5"/>
      <c r="Q663" s="5"/>
      <c r="R663" s="5"/>
      <c r="S663" s="5"/>
      <c r="T663" s="5"/>
      <c r="U663" s="5"/>
      <c r="V663" s="5"/>
      <c r="W663" s="5"/>
      <c r="X663" s="5"/>
      <c r="Y663" s="5"/>
      <c r="Z663" s="5"/>
    </row>
    <row r="664" spans="1:26" x14ac:dyDescent="0.25">
      <c r="A664" s="1"/>
      <c r="B664" s="5"/>
      <c r="C664" s="122"/>
      <c r="D664" s="3"/>
      <c r="E664" s="434"/>
      <c r="F664" s="400"/>
      <c r="G664" s="401"/>
      <c r="H664" s="5"/>
      <c r="I664" s="5"/>
      <c r="J664" s="5"/>
      <c r="K664" s="5"/>
      <c r="L664" s="5"/>
      <c r="M664" s="5"/>
      <c r="N664" s="5"/>
      <c r="O664" s="5"/>
      <c r="P664" s="5"/>
      <c r="Q664" s="5"/>
      <c r="R664" s="5"/>
      <c r="S664" s="5"/>
      <c r="T664" s="5"/>
      <c r="U664" s="5"/>
      <c r="V664" s="5"/>
      <c r="W664" s="5"/>
      <c r="X664" s="5"/>
      <c r="Y664" s="5"/>
      <c r="Z664" s="5"/>
    </row>
    <row r="665" spans="1:26" x14ac:dyDescent="0.25">
      <c r="A665" s="1"/>
      <c r="B665" s="5"/>
      <c r="C665" s="122"/>
      <c r="D665" s="3"/>
      <c r="E665" s="434"/>
      <c r="F665" s="400"/>
      <c r="G665" s="401"/>
      <c r="H665" s="5"/>
      <c r="I665" s="5"/>
      <c r="J665" s="5"/>
      <c r="K665" s="5"/>
      <c r="L665" s="5"/>
      <c r="M665" s="5"/>
      <c r="N665" s="5"/>
      <c r="O665" s="5"/>
      <c r="P665" s="5"/>
      <c r="Q665" s="5"/>
      <c r="R665" s="5"/>
      <c r="S665" s="5"/>
      <c r="T665" s="5"/>
      <c r="U665" s="5"/>
      <c r="V665" s="5"/>
      <c r="W665" s="5"/>
      <c r="X665" s="5"/>
      <c r="Y665" s="5"/>
      <c r="Z665" s="5"/>
    </row>
    <row r="666" spans="1:26" x14ac:dyDescent="0.25">
      <c r="A666" s="1"/>
      <c r="B666" s="5"/>
      <c r="C666" s="122"/>
      <c r="D666" s="3"/>
      <c r="E666" s="434"/>
      <c r="F666" s="400"/>
      <c r="G666" s="401"/>
      <c r="H666" s="5"/>
      <c r="I666" s="5"/>
      <c r="J666" s="5"/>
      <c r="K666" s="5"/>
      <c r="L666" s="5"/>
      <c r="M666" s="5"/>
      <c r="N666" s="5"/>
      <c r="O666" s="5"/>
      <c r="P666" s="5"/>
      <c r="Q666" s="5"/>
      <c r="R666" s="5"/>
      <c r="S666" s="5"/>
      <c r="T666" s="5"/>
      <c r="U666" s="5"/>
      <c r="V666" s="5"/>
      <c r="W666" s="5"/>
      <c r="X666" s="5"/>
      <c r="Y666" s="5"/>
      <c r="Z666" s="5"/>
    </row>
    <row r="667" spans="1:26" x14ac:dyDescent="0.25">
      <c r="A667" s="1"/>
      <c r="B667" s="5"/>
      <c r="C667" s="122"/>
      <c r="D667" s="3"/>
      <c r="E667" s="434"/>
      <c r="F667" s="400"/>
      <c r="G667" s="401"/>
      <c r="H667" s="5"/>
      <c r="I667" s="5"/>
      <c r="J667" s="5"/>
      <c r="K667" s="5"/>
      <c r="L667" s="5"/>
      <c r="M667" s="5"/>
      <c r="N667" s="5"/>
      <c r="O667" s="5"/>
      <c r="P667" s="5"/>
      <c r="Q667" s="5"/>
      <c r="R667" s="5"/>
      <c r="S667" s="5"/>
      <c r="T667" s="5"/>
      <c r="U667" s="5"/>
      <c r="V667" s="5"/>
      <c r="W667" s="5"/>
      <c r="X667" s="5"/>
      <c r="Y667" s="5"/>
      <c r="Z667" s="5"/>
    </row>
    <row r="668" spans="1:26" x14ac:dyDescent="0.25">
      <c r="A668" s="1"/>
      <c r="B668" s="5"/>
      <c r="C668" s="122"/>
      <c r="D668" s="3"/>
      <c r="E668" s="434"/>
      <c r="F668" s="400"/>
      <c r="G668" s="401"/>
      <c r="H668" s="5"/>
      <c r="I668" s="5"/>
      <c r="J668" s="5"/>
      <c r="K668" s="5"/>
      <c r="L668" s="5"/>
      <c r="M668" s="5"/>
      <c r="N668" s="5"/>
      <c r="O668" s="5"/>
      <c r="P668" s="5"/>
      <c r="Q668" s="5"/>
      <c r="R668" s="5"/>
      <c r="S668" s="5"/>
      <c r="T668" s="5"/>
      <c r="U668" s="5"/>
      <c r="V668" s="5"/>
      <c r="W668" s="5"/>
      <c r="X668" s="5"/>
      <c r="Y668" s="5"/>
      <c r="Z668" s="5"/>
    </row>
    <row r="669" spans="1:26" x14ac:dyDescent="0.25">
      <c r="A669" s="1"/>
      <c r="B669" s="5"/>
      <c r="C669" s="122"/>
      <c r="D669" s="3"/>
      <c r="E669" s="434"/>
      <c r="F669" s="400"/>
      <c r="G669" s="401"/>
      <c r="H669" s="5"/>
      <c r="I669" s="5"/>
      <c r="J669" s="5"/>
      <c r="K669" s="5"/>
      <c r="L669" s="5"/>
      <c r="M669" s="5"/>
      <c r="N669" s="5"/>
      <c r="O669" s="5"/>
      <c r="P669" s="5"/>
      <c r="Q669" s="5"/>
      <c r="R669" s="5"/>
      <c r="S669" s="5"/>
      <c r="T669" s="5"/>
      <c r="U669" s="5"/>
      <c r="V669" s="5"/>
      <c r="W669" s="5"/>
      <c r="X669" s="5"/>
      <c r="Y669" s="5"/>
      <c r="Z669" s="5"/>
    </row>
    <row r="670" spans="1:26" x14ac:dyDescent="0.25">
      <c r="A670" s="1"/>
      <c r="B670" s="5"/>
      <c r="C670" s="122"/>
      <c r="D670" s="3"/>
      <c r="E670" s="434"/>
      <c r="F670" s="400"/>
      <c r="G670" s="401"/>
      <c r="H670" s="5"/>
      <c r="I670" s="5"/>
      <c r="J670" s="5"/>
      <c r="K670" s="5"/>
      <c r="L670" s="5"/>
      <c r="M670" s="5"/>
      <c r="N670" s="5"/>
      <c r="O670" s="5"/>
      <c r="P670" s="5"/>
      <c r="Q670" s="5"/>
      <c r="R670" s="5"/>
      <c r="S670" s="5"/>
      <c r="T670" s="5"/>
      <c r="U670" s="5"/>
      <c r="V670" s="5"/>
      <c r="W670" s="5"/>
      <c r="X670" s="5"/>
      <c r="Y670" s="5"/>
      <c r="Z670" s="5"/>
    </row>
    <row r="671" spans="1:26" x14ac:dyDescent="0.25">
      <c r="A671" s="1"/>
      <c r="B671" s="5"/>
      <c r="C671" s="122"/>
      <c r="D671" s="3"/>
      <c r="E671" s="434"/>
      <c r="F671" s="400"/>
      <c r="G671" s="401"/>
      <c r="H671" s="5"/>
      <c r="I671" s="5"/>
      <c r="J671" s="5"/>
      <c r="K671" s="5"/>
      <c r="L671" s="5"/>
      <c r="M671" s="5"/>
      <c r="N671" s="5"/>
      <c r="O671" s="5"/>
      <c r="P671" s="5"/>
      <c r="Q671" s="5"/>
      <c r="R671" s="5"/>
      <c r="S671" s="5"/>
      <c r="T671" s="5"/>
      <c r="U671" s="5"/>
      <c r="V671" s="5"/>
      <c r="W671" s="5"/>
      <c r="X671" s="5"/>
      <c r="Y671" s="5"/>
      <c r="Z671" s="5"/>
    </row>
    <row r="672" spans="1:26" x14ac:dyDescent="0.25">
      <c r="A672" s="1"/>
      <c r="B672" s="5"/>
      <c r="C672" s="122"/>
      <c r="D672" s="3"/>
      <c r="E672" s="434"/>
      <c r="F672" s="400"/>
      <c r="G672" s="401"/>
      <c r="H672" s="5"/>
      <c r="I672" s="5"/>
      <c r="J672" s="5"/>
      <c r="K672" s="5"/>
      <c r="L672" s="5"/>
      <c r="M672" s="5"/>
      <c r="N672" s="5"/>
      <c r="O672" s="5"/>
      <c r="P672" s="5"/>
      <c r="Q672" s="5"/>
      <c r="R672" s="5"/>
      <c r="S672" s="5"/>
      <c r="T672" s="5"/>
      <c r="U672" s="5"/>
      <c r="V672" s="5"/>
      <c r="W672" s="5"/>
      <c r="X672" s="5"/>
      <c r="Y672" s="5"/>
      <c r="Z672" s="5"/>
    </row>
    <row r="673" spans="1:26" x14ac:dyDescent="0.25">
      <c r="A673" s="1"/>
      <c r="B673" s="5"/>
      <c r="C673" s="122"/>
      <c r="D673" s="3"/>
      <c r="E673" s="434"/>
      <c r="F673" s="400"/>
      <c r="G673" s="401"/>
      <c r="H673" s="5"/>
      <c r="I673" s="5"/>
      <c r="J673" s="5"/>
      <c r="K673" s="5"/>
      <c r="L673" s="5"/>
      <c r="M673" s="5"/>
      <c r="N673" s="5"/>
      <c r="O673" s="5"/>
      <c r="P673" s="5"/>
      <c r="Q673" s="5"/>
      <c r="R673" s="5"/>
      <c r="S673" s="5"/>
      <c r="T673" s="5"/>
      <c r="U673" s="5"/>
      <c r="V673" s="5"/>
      <c r="W673" s="5"/>
      <c r="X673" s="5"/>
      <c r="Y673" s="5"/>
      <c r="Z673" s="5"/>
    </row>
    <row r="674" spans="1:26" x14ac:dyDescent="0.25">
      <c r="A674" s="1"/>
      <c r="B674" s="5"/>
      <c r="C674" s="122"/>
      <c r="D674" s="3"/>
      <c r="E674" s="434"/>
      <c r="F674" s="400"/>
      <c r="G674" s="401"/>
      <c r="H674" s="5"/>
      <c r="I674" s="5"/>
      <c r="J674" s="5"/>
      <c r="K674" s="5"/>
      <c r="L674" s="5"/>
      <c r="M674" s="5"/>
      <c r="N674" s="5"/>
      <c r="O674" s="5"/>
      <c r="P674" s="5"/>
      <c r="Q674" s="5"/>
      <c r="R674" s="5"/>
      <c r="S674" s="5"/>
      <c r="T674" s="5"/>
      <c r="U674" s="5"/>
      <c r="V674" s="5"/>
      <c r="W674" s="5"/>
      <c r="X674" s="5"/>
      <c r="Y674" s="5"/>
      <c r="Z674" s="5"/>
    </row>
    <row r="675" spans="1:26" x14ac:dyDescent="0.25">
      <c r="A675" s="1"/>
      <c r="B675" s="5"/>
      <c r="C675" s="122"/>
      <c r="D675" s="3"/>
      <c r="E675" s="434"/>
      <c r="F675" s="400"/>
      <c r="G675" s="401"/>
      <c r="H675" s="5"/>
      <c r="I675" s="5"/>
      <c r="J675" s="5"/>
      <c r="K675" s="5"/>
      <c r="L675" s="5"/>
      <c r="M675" s="5"/>
      <c r="N675" s="5"/>
      <c r="O675" s="5"/>
      <c r="P675" s="5"/>
      <c r="Q675" s="5"/>
      <c r="R675" s="5"/>
      <c r="S675" s="5"/>
      <c r="T675" s="5"/>
      <c r="U675" s="5"/>
      <c r="V675" s="5"/>
      <c r="W675" s="5"/>
      <c r="X675" s="5"/>
      <c r="Y675" s="5"/>
      <c r="Z675" s="5"/>
    </row>
    <row r="676" spans="1:26" x14ac:dyDescent="0.25">
      <c r="A676" s="1"/>
      <c r="B676" s="5"/>
      <c r="C676" s="122"/>
      <c r="D676" s="3"/>
      <c r="E676" s="434"/>
      <c r="F676" s="400"/>
      <c r="G676" s="401"/>
      <c r="H676" s="5"/>
      <c r="I676" s="5"/>
      <c r="J676" s="5"/>
      <c r="K676" s="5"/>
      <c r="L676" s="5"/>
      <c r="M676" s="5"/>
      <c r="N676" s="5"/>
      <c r="O676" s="5"/>
      <c r="P676" s="5"/>
      <c r="Q676" s="5"/>
      <c r="R676" s="5"/>
      <c r="S676" s="5"/>
      <c r="T676" s="5"/>
      <c r="U676" s="5"/>
      <c r="V676" s="5"/>
      <c r="W676" s="5"/>
      <c r="X676" s="5"/>
      <c r="Y676" s="5"/>
      <c r="Z676" s="5"/>
    </row>
    <row r="677" spans="1:26" x14ac:dyDescent="0.25">
      <c r="A677" s="1"/>
      <c r="B677" s="5"/>
      <c r="C677" s="122"/>
      <c r="D677" s="3"/>
      <c r="E677" s="434"/>
      <c r="F677" s="400"/>
      <c r="G677" s="401"/>
      <c r="H677" s="5"/>
      <c r="I677" s="5"/>
      <c r="J677" s="5"/>
      <c r="K677" s="5"/>
      <c r="L677" s="5"/>
      <c r="M677" s="5"/>
      <c r="N677" s="5"/>
      <c r="O677" s="5"/>
      <c r="P677" s="5"/>
      <c r="Q677" s="5"/>
      <c r="R677" s="5"/>
      <c r="S677" s="5"/>
      <c r="T677" s="5"/>
      <c r="U677" s="5"/>
      <c r="V677" s="5"/>
      <c r="W677" s="5"/>
      <c r="X677" s="5"/>
      <c r="Y677" s="5"/>
      <c r="Z677" s="5"/>
    </row>
    <row r="678" spans="1:26" x14ac:dyDescent="0.25">
      <c r="A678" s="1"/>
      <c r="B678" s="5"/>
      <c r="C678" s="122"/>
      <c r="D678" s="3"/>
      <c r="E678" s="434"/>
      <c r="F678" s="400"/>
      <c r="G678" s="401"/>
      <c r="H678" s="5"/>
      <c r="I678" s="5"/>
      <c r="J678" s="5"/>
      <c r="K678" s="5"/>
      <c r="L678" s="5"/>
      <c r="M678" s="5"/>
      <c r="N678" s="5"/>
      <c r="O678" s="5"/>
      <c r="P678" s="5"/>
      <c r="Q678" s="5"/>
      <c r="R678" s="5"/>
      <c r="S678" s="5"/>
      <c r="T678" s="5"/>
      <c r="U678" s="5"/>
      <c r="V678" s="5"/>
      <c r="W678" s="5"/>
      <c r="X678" s="5"/>
      <c r="Y678" s="5"/>
      <c r="Z678" s="5"/>
    </row>
    <row r="679" spans="1:26" x14ac:dyDescent="0.25">
      <c r="A679" s="1"/>
      <c r="B679" s="5"/>
      <c r="C679" s="122"/>
      <c r="D679" s="3"/>
      <c r="E679" s="434"/>
      <c r="F679" s="400"/>
      <c r="G679" s="401"/>
      <c r="H679" s="5"/>
      <c r="I679" s="5"/>
      <c r="J679" s="5"/>
      <c r="K679" s="5"/>
      <c r="L679" s="5"/>
      <c r="M679" s="5"/>
      <c r="N679" s="5"/>
      <c r="O679" s="5"/>
      <c r="P679" s="5"/>
      <c r="Q679" s="5"/>
      <c r="R679" s="5"/>
      <c r="S679" s="5"/>
      <c r="T679" s="5"/>
      <c r="U679" s="5"/>
      <c r="V679" s="5"/>
      <c r="W679" s="5"/>
      <c r="X679" s="5"/>
      <c r="Y679" s="5"/>
      <c r="Z679" s="5"/>
    </row>
    <row r="680" spans="1:26" x14ac:dyDescent="0.25">
      <c r="A680" s="1"/>
      <c r="B680" s="5"/>
      <c r="C680" s="122"/>
      <c r="D680" s="3"/>
      <c r="E680" s="434"/>
      <c r="F680" s="400"/>
      <c r="G680" s="401"/>
      <c r="H680" s="5"/>
      <c r="I680" s="5"/>
      <c r="J680" s="5"/>
      <c r="K680" s="5"/>
      <c r="L680" s="5"/>
      <c r="M680" s="5"/>
      <c r="N680" s="5"/>
      <c r="O680" s="5"/>
      <c r="P680" s="5"/>
      <c r="Q680" s="5"/>
      <c r="R680" s="5"/>
      <c r="S680" s="5"/>
      <c r="T680" s="5"/>
      <c r="U680" s="5"/>
      <c r="V680" s="5"/>
      <c r="W680" s="5"/>
      <c r="X680" s="5"/>
      <c r="Y680" s="5"/>
      <c r="Z680" s="5"/>
    </row>
    <row r="681" spans="1:26" x14ac:dyDescent="0.25">
      <c r="A681" s="1"/>
      <c r="B681" s="5"/>
      <c r="C681" s="122"/>
      <c r="D681" s="3"/>
      <c r="E681" s="434"/>
      <c r="F681" s="400"/>
      <c r="G681" s="401"/>
      <c r="H681" s="5"/>
      <c r="I681" s="5"/>
      <c r="J681" s="5"/>
      <c r="K681" s="5"/>
      <c r="L681" s="5"/>
      <c r="M681" s="5"/>
      <c r="N681" s="5"/>
      <c r="O681" s="5"/>
      <c r="P681" s="5"/>
      <c r="Q681" s="5"/>
      <c r="R681" s="5"/>
      <c r="S681" s="5"/>
      <c r="T681" s="5"/>
      <c r="U681" s="5"/>
      <c r="V681" s="5"/>
      <c r="W681" s="5"/>
      <c r="X681" s="5"/>
      <c r="Y681" s="5"/>
      <c r="Z681" s="5"/>
    </row>
    <row r="682" spans="1:26" x14ac:dyDescent="0.25">
      <c r="A682" s="1"/>
      <c r="B682" s="5"/>
      <c r="C682" s="122"/>
      <c r="D682" s="3"/>
      <c r="E682" s="434"/>
      <c r="F682" s="400"/>
      <c r="G682" s="401"/>
      <c r="H682" s="5"/>
      <c r="I682" s="5"/>
      <c r="J682" s="5"/>
      <c r="K682" s="5"/>
      <c r="L682" s="5"/>
      <c r="M682" s="5"/>
      <c r="N682" s="5"/>
      <c r="O682" s="5"/>
      <c r="P682" s="5"/>
      <c r="Q682" s="5"/>
      <c r="R682" s="5"/>
      <c r="S682" s="5"/>
      <c r="T682" s="5"/>
      <c r="U682" s="5"/>
      <c r="V682" s="5"/>
      <c r="W682" s="5"/>
      <c r="X682" s="5"/>
      <c r="Y682" s="5"/>
      <c r="Z682" s="5"/>
    </row>
    <row r="683" spans="1:26" x14ac:dyDescent="0.25">
      <c r="A683" s="1"/>
      <c r="B683" s="5"/>
      <c r="C683" s="122"/>
      <c r="D683" s="3"/>
      <c r="E683" s="434"/>
      <c r="F683" s="400"/>
      <c r="G683" s="401"/>
      <c r="H683" s="5"/>
      <c r="I683" s="5"/>
      <c r="J683" s="5"/>
      <c r="K683" s="5"/>
      <c r="L683" s="5"/>
      <c r="M683" s="5"/>
      <c r="N683" s="5"/>
      <c r="O683" s="5"/>
      <c r="P683" s="5"/>
      <c r="Q683" s="5"/>
      <c r="R683" s="5"/>
      <c r="S683" s="5"/>
      <c r="T683" s="5"/>
      <c r="U683" s="5"/>
      <c r="V683" s="5"/>
      <c r="W683" s="5"/>
      <c r="X683" s="5"/>
      <c r="Y683" s="5"/>
      <c r="Z683" s="5"/>
    </row>
    <row r="684" spans="1:26" x14ac:dyDescent="0.25">
      <c r="A684" s="1"/>
      <c r="B684" s="5"/>
      <c r="C684" s="122"/>
      <c r="D684" s="3"/>
      <c r="E684" s="434"/>
      <c r="F684" s="400"/>
      <c r="G684" s="401"/>
      <c r="H684" s="5"/>
      <c r="I684" s="5"/>
      <c r="J684" s="5"/>
      <c r="K684" s="5"/>
      <c r="L684" s="5"/>
      <c r="M684" s="5"/>
      <c r="N684" s="5"/>
      <c r="O684" s="5"/>
      <c r="P684" s="5"/>
      <c r="Q684" s="5"/>
      <c r="R684" s="5"/>
      <c r="S684" s="5"/>
      <c r="T684" s="5"/>
      <c r="U684" s="5"/>
      <c r="V684" s="5"/>
      <c r="W684" s="5"/>
      <c r="X684" s="5"/>
      <c r="Y684" s="5"/>
      <c r="Z684" s="5"/>
    </row>
    <row r="685" spans="1:26" x14ac:dyDescent="0.25">
      <c r="A685" s="1"/>
      <c r="B685" s="5"/>
      <c r="C685" s="122"/>
      <c r="D685" s="3"/>
      <c r="E685" s="434"/>
      <c r="F685" s="400"/>
      <c r="G685" s="401"/>
      <c r="H685" s="5"/>
      <c r="I685" s="5"/>
      <c r="J685" s="5"/>
      <c r="K685" s="5"/>
      <c r="L685" s="5"/>
      <c r="M685" s="5"/>
      <c r="N685" s="5"/>
      <c r="O685" s="5"/>
      <c r="P685" s="5"/>
      <c r="Q685" s="5"/>
      <c r="R685" s="5"/>
      <c r="S685" s="5"/>
      <c r="T685" s="5"/>
      <c r="U685" s="5"/>
      <c r="V685" s="5"/>
      <c r="W685" s="5"/>
      <c r="X685" s="5"/>
      <c r="Y685" s="5"/>
      <c r="Z685" s="5"/>
    </row>
    <row r="686" spans="1:26" x14ac:dyDescent="0.25">
      <c r="A686" s="1"/>
      <c r="B686" s="5"/>
      <c r="C686" s="122"/>
      <c r="D686" s="3"/>
      <c r="E686" s="434"/>
      <c r="F686" s="400"/>
      <c r="G686" s="401"/>
      <c r="H686" s="5"/>
      <c r="I686" s="5"/>
      <c r="J686" s="5"/>
      <c r="K686" s="5"/>
      <c r="L686" s="5"/>
      <c r="M686" s="5"/>
      <c r="N686" s="5"/>
      <c r="O686" s="5"/>
      <c r="P686" s="5"/>
      <c r="Q686" s="5"/>
      <c r="R686" s="5"/>
      <c r="S686" s="5"/>
      <c r="T686" s="5"/>
      <c r="U686" s="5"/>
      <c r="V686" s="5"/>
      <c r="W686" s="5"/>
      <c r="X686" s="5"/>
      <c r="Y686" s="5"/>
      <c r="Z686" s="5"/>
    </row>
    <row r="687" spans="1:26" x14ac:dyDescent="0.25">
      <c r="A687" s="1"/>
      <c r="B687" s="5"/>
      <c r="C687" s="122"/>
      <c r="D687" s="3"/>
      <c r="E687" s="434"/>
      <c r="F687" s="400"/>
      <c r="G687" s="401"/>
      <c r="H687" s="5"/>
      <c r="I687" s="5"/>
      <c r="J687" s="5"/>
      <c r="K687" s="5"/>
      <c r="L687" s="5"/>
      <c r="M687" s="5"/>
      <c r="N687" s="5"/>
      <c r="O687" s="5"/>
      <c r="P687" s="5"/>
      <c r="Q687" s="5"/>
      <c r="R687" s="5"/>
      <c r="S687" s="5"/>
      <c r="T687" s="5"/>
      <c r="U687" s="5"/>
      <c r="V687" s="5"/>
      <c r="W687" s="5"/>
      <c r="X687" s="5"/>
      <c r="Y687" s="5"/>
      <c r="Z687" s="5"/>
    </row>
    <row r="688" spans="1:26" x14ac:dyDescent="0.25">
      <c r="A688" s="1"/>
      <c r="B688" s="5"/>
      <c r="C688" s="122"/>
      <c r="D688" s="3"/>
      <c r="E688" s="434"/>
      <c r="F688" s="400"/>
      <c r="G688" s="401"/>
      <c r="H688" s="5"/>
      <c r="I688" s="5"/>
      <c r="J688" s="5"/>
      <c r="K688" s="5"/>
      <c r="L688" s="5"/>
      <c r="M688" s="5"/>
      <c r="N688" s="5"/>
      <c r="O688" s="5"/>
      <c r="P688" s="5"/>
      <c r="Q688" s="5"/>
      <c r="R688" s="5"/>
      <c r="S688" s="5"/>
      <c r="T688" s="5"/>
      <c r="U688" s="5"/>
      <c r="V688" s="5"/>
      <c r="W688" s="5"/>
      <c r="X688" s="5"/>
      <c r="Y688" s="5"/>
      <c r="Z688" s="5"/>
    </row>
    <row r="689" spans="1:26" x14ac:dyDescent="0.25">
      <c r="A689" s="1"/>
      <c r="B689" s="5"/>
      <c r="C689" s="122"/>
      <c r="D689" s="3"/>
      <c r="E689" s="434"/>
      <c r="F689" s="400"/>
      <c r="G689" s="401"/>
      <c r="H689" s="5"/>
      <c r="I689" s="5"/>
      <c r="J689" s="5"/>
      <c r="K689" s="5"/>
      <c r="L689" s="5"/>
      <c r="M689" s="5"/>
      <c r="N689" s="5"/>
      <c r="O689" s="5"/>
      <c r="P689" s="5"/>
      <c r="Q689" s="5"/>
      <c r="R689" s="5"/>
      <c r="S689" s="5"/>
      <c r="T689" s="5"/>
      <c r="U689" s="5"/>
      <c r="V689" s="5"/>
      <c r="W689" s="5"/>
      <c r="X689" s="5"/>
      <c r="Y689" s="5"/>
      <c r="Z689" s="5"/>
    </row>
    <row r="690" spans="1:26" x14ac:dyDescent="0.25">
      <c r="A690" s="1"/>
      <c r="B690" s="5"/>
      <c r="C690" s="122"/>
      <c r="D690" s="3"/>
      <c r="E690" s="434"/>
      <c r="F690" s="400"/>
      <c r="G690" s="401"/>
      <c r="H690" s="5"/>
      <c r="I690" s="5"/>
      <c r="J690" s="5"/>
      <c r="K690" s="5"/>
      <c r="L690" s="5"/>
      <c r="M690" s="5"/>
      <c r="N690" s="5"/>
      <c r="O690" s="5"/>
      <c r="P690" s="5"/>
      <c r="Q690" s="5"/>
      <c r="R690" s="5"/>
      <c r="S690" s="5"/>
      <c r="T690" s="5"/>
      <c r="U690" s="5"/>
      <c r="V690" s="5"/>
      <c r="W690" s="5"/>
      <c r="X690" s="5"/>
      <c r="Y690" s="5"/>
      <c r="Z690" s="5"/>
    </row>
    <row r="691" spans="1:26" x14ac:dyDescent="0.25">
      <c r="A691" s="1"/>
      <c r="B691" s="5"/>
      <c r="C691" s="122"/>
      <c r="D691" s="3"/>
      <c r="E691" s="434"/>
      <c r="F691" s="400"/>
      <c r="G691" s="401"/>
      <c r="H691" s="5"/>
      <c r="I691" s="5"/>
      <c r="J691" s="5"/>
      <c r="K691" s="5"/>
      <c r="L691" s="5"/>
      <c r="M691" s="5"/>
      <c r="N691" s="5"/>
      <c r="O691" s="5"/>
      <c r="P691" s="5"/>
      <c r="Q691" s="5"/>
      <c r="R691" s="5"/>
      <c r="S691" s="5"/>
      <c r="T691" s="5"/>
      <c r="U691" s="5"/>
      <c r="V691" s="5"/>
      <c r="W691" s="5"/>
      <c r="X691" s="5"/>
      <c r="Y691" s="5"/>
      <c r="Z691" s="5"/>
    </row>
    <row r="692" spans="1:26" x14ac:dyDescent="0.25">
      <c r="A692" s="1"/>
      <c r="B692" s="5"/>
      <c r="C692" s="122"/>
      <c r="D692" s="3"/>
      <c r="E692" s="434"/>
      <c r="F692" s="400"/>
      <c r="G692" s="401"/>
      <c r="H692" s="5"/>
      <c r="I692" s="5"/>
      <c r="J692" s="5"/>
      <c r="K692" s="5"/>
      <c r="L692" s="5"/>
      <c r="M692" s="5"/>
      <c r="N692" s="5"/>
      <c r="O692" s="5"/>
      <c r="P692" s="5"/>
      <c r="Q692" s="5"/>
      <c r="R692" s="5"/>
      <c r="S692" s="5"/>
      <c r="T692" s="5"/>
      <c r="U692" s="5"/>
      <c r="V692" s="5"/>
      <c r="W692" s="5"/>
      <c r="X692" s="5"/>
      <c r="Y692" s="5"/>
      <c r="Z692" s="5"/>
    </row>
    <row r="693" spans="1:26" x14ac:dyDescent="0.25">
      <c r="A693" s="1"/>
      <c r="B693" s="5"/>
      <c r="C693" s="122"/>
      <c r="D693" s="3"/>
      <c r="E693" s="434"/>
      <c r="F693" s="400"/>
      <c r="G693" s="401"/>
      <c r="H693" s="5"/>
      <c r="I693" s="5"/>
      <c r="J693" s="5"/>
      <c r="K693" s="5"/>
      <c r="L693" s="5"/>
      <c r="M693" s="5"/>
      <c r="N693" s="5"/>
      <c r="O693" s="5"/>
      <c r="P693" s="5"/>
      <c r="Q693" s="5"/>
      <c r="R693" s="5"/>
      <c r="S693" s="5"/>
      <c r="T693" s="5"/>
      <c r="U693" s="5"/>
      <c r="V693" s="5"/>
      <c r="W693" s="5"/>
      <c r="X693" s="5"/>
      <c r="Y693" s="5"/>
      <c r="Z693" s="5"/>
    </row>
    <row r="694" spans="1:26" x14ac:dyDescent="0.25">
      <c r="A694" s="1"/>
      <c r="B694" s="5"/>
      <c r="C694" s="122"/>
      <c r="D694" s="3"/>
      <c r="E694" s="434"/>
      <c r="F694" s="400"/>
      <c r="G694" s="401"/>
      <c r="H694" s="5"/>
      <c r="I694" s="5"/>
      <c r="J694" s="5"/>
      <c r="K694" s="5"/>
      <c r="L694" s="5"/>
      <c r="M694" s="5"/>
      <c r="N694" s="5"/>
      <c r="O694" s="5"/>
      <c r="P694" s="5"/>
      <c r="Q694" s="5"/>
      <c r="R694" s="5"/>
      <c r="S694" s="5"/>
      <c r="T694" s="5"/>
      <c r="U694" s="5"/>
      <c r="V694" s="5"/>
      <c r="W694" s="5"/>
      <c r="X694" s="5"/>
      <c r="Y694" s="5"/>
      <c r="Z694" s="5"/>
    </row>
    <row r="695" spans="1:26" x14ac:dyDescent="0.25">
      <c r="A695" s="1"/>
      <c r="B695" s="5"/>
      <c r="C695" s="122"/>
      <c r="D695" s="3"/>
      <c r="E695" s="434"/>
      <c r="F695" s="400"/>
      <c r="G695" s="401"/>
      <c r="H695" s="5"/>
      <c r="I695" s="5"/>
      <c r="J695" s="5"/>
      <c r="K695" s="5"/>
      <c r="L695" s="5"/>
      <c r="M695" s="5"/>
      <c r="N695" s="5"/>
      <c r="O695" s="5"/>
      <c r="P695" s="5"/>
      <c r="Q695" s="5"/>
      <c r="R695" s="5"/>
      <c r="S695" s="5"/>
      <c r="T695" s="5"/>
      <c r="U695" s="5"/>
      <c r="V695" s="5"/>
      <c r="W695" s="5"/>
      <c r="X695" s="5"/>
      <c r="Y695" s="5"/>
      <c r="Z695" s="5"/>
    </row>
    <row r="696" spans="1:26" x14ac:dyDescent="0.25">
      <c r="A696" s="1"/>
      <c r="B696" s="5"/>
      <c r="C696" s="122"/>
      <c r="D696" s="3"/>
      <c r="E696" s="434"/>
      <c r="F696" s="400"/>
      <c r="G696" s="401"/>
      <c r="H696" s="5"/>
      <c r="I696" s="5"/>
      <c r="J696" s="5"/>
      <c r="K696" s="5"/>
      <c r="L696" s="5"/>
      <c r="M696" s="5"/>
      <c r="N696" s="5"/>
      <c r="O696" s="5"/>
      <c r="P696" s="5"/>
      <c r="Q696" s="5"/>
      <c r="R696" s="5"/>
      <c r="S696" s="5"/>
      <c r="T696" s="5"/>
      <c r="U696" s="5"/>
      <c r="V696" s="5"/>
      <c r="W696" s="5"/>
      <c r="X696" s="5"/>
      <c r="Y696" s="5"/>
      <c r="Z696" s="5"/>
    </row>
    <row r="697" spans="1:26" x14ac:dyDescent="0.25">
      <c r="A697" s="1"/>
      <c r="B697" s="5"/>
      <c r="C697" s="122"/>
      <c r="D697" s="3"/>
      <c r="E697" s="434"/>
      <c r="F697" s="400"/>
      <c r="G697" s="401"/>
      <c r="H697" s="5"/>
      <c r="I697" s="5"/>
      <c r="J697" s="5"/>
      <c r="K697" s="5"/>
      <c r="L697" s="5"/>
      <c r="M697" s="5"/>
      <c r="N697" s="5"/>
      <c r="O697" s="5"/>
      <c r="P697" s="5"/>
      <c r="Q697" s="5"/>
      <c r="R697" s="5"/>
      <c r="S697" s="5"/>
      <c r="T697" s="5"/>
      <c r="U697" s="5"/>
      <c r="V697" s="5"/>
      <c r="W697" s="5"/>
      <c r="X697" s="5"/>
      <c r="Y697" s="5"/>
      <c r="Z697" s="5"/>
    </row>
    <row r="698" spans="1:26" x14ac:dyDescent="0.25">
      <c r="A698" s="1"/>
      <c r="B698" s="5"/>
      <c r="C698" s="122"/>
      <c r="D698" s="3"/>
      <c r="E698" s="434"/>
      <c r="F698" s="400"/>
      <c r="G698" s="401"/>
      <c r="H698" s="5"/>
      <c r="I698" s="5"/>
      <c r="J698" s="5"/>
      <c r="K698" s="5"/>
      <c r="L698" s="5"/>
      <c r="M698" s="5"/>
      <c r="N698" s="5"/>
      <c r="O698" s="5"/>
      <c r="P698" s="5"/>
      <c r="Q698" s="5"/>
      <c r="R698" s="5"/>
      <c r="S698" s="5"/>
      <c r="T698" s="5"/>
      <c r="U698" s="5"/>
      <c r="V698" s="5"/>
      <c r="W698" s="5"/>
      <c r="X698" s="5"/>
      <c r="Y698" s="5"/>
      <c r="Z698" s="5"/>
    </row>
    <row r="699" spans="1:26" x14ac:dyDescent="0.25">
      <c r="A699" s="1"/>
      <c r="B699" s="5"/>
      <c r="C699" s="122"/>
      <c r="D699" s="3"/>
      <c r="E699" s="434"/>
      <c r="F699" s="400"/>
      <c r="G699" s="401"/>
      <c r="H699" s="5"/>
      <c r="I699" s="5"/>
      <c r="J699" s="5"/>
      <c r="K699" s="5"/>
      <c r="L699" s="5"/>
      <c r="M699" s="5"/>
      <c r="N699" s="5"/>
      <c r="O699" s="5"/>
      <c r="P699" s="5"/>
      <c r="Q699" s="5"/>
      <c r="R699" s="5"/>
      <c r="S699" s="5"/>
      <c r="T699" s="5"/>
      <c r="U699" s="5"/>
      <c r="V699" s="5"/>
      <c r="W699" s="5"/>
      <c r="X699" s="5"/>
      <c r="Y699" s="5"/>
      <c r="Z699" s="5"/>
    </row>
    <row r="700" spans="1:26" x14ac:dyDescent="0.25">
      <c r="A700" s="1"/>
      <c r="B700" s="5"/>
      <c r="C700" s="122"/>
      <c r="D700" s="3"/>
      <c r="E700" s="434"/>
      <c r="F700" s="400"/>
      <c r="G700" s="401"/>
      <c r="H700" s="5"/>
      <c r="I700" s="5"/>
      <c r="J700" s="5"/>
      <c r="K700" s="5"/>
      <c r="L700" s="5"/>
      <c r="M700" s="5"/>
      <c r="N700" s="5"/>
      <c r="O700" s="5"/>
      <c r="P700" s="5"/>
      <c r="Q700" s="5"/>
      <c r="R700" s="5"/>
      <c r="S700" s="5"/>
      <c r="T700" s="5"/>
      <c r="U700" s="5"/>
      <c r="V700" s="5"/>
      <c r="W700" s="5"/>
      <c r="X700" s="5"/>
      <c r="Y700" s="5"/>
      <c r="Z700" s="5"/>
    </row>
    <row r="701" spans="1:26" x14ac:dyDescent="0.25">
      <c r="A701" s="1"/>
      <c r="B701" s="5"/>
      <c r="C701" s="122"/>
      <c r="D701" s="3"/>
      <c r="E701" s="434"/>
      <c r="F701" s="400"/>
      <c r="G701" s="401"/>
      <c r="H701" s="5"/>
      <c r="I701" s="5"/>
      <c r="J701" s="5"/>
      <c r="K701" s="5"/>
      <c r="L701" s="5"/>
      <c r="M701" s="5"/>
      <c r="N701" s="5"/>
      <c r="O701" s="5"/>
      <c r="P701" s="5"/>
      <c r="Q701" s="5"/>
      <c r="R701" s="5"/>
      <c r="S701" s="5"/>
      <c r="T701" s="5"/>
      <c r="U701" s="5"/>
      <c r="V701" s="5"/>
      <c r="W701" s="5"/>
      <c r="X701" s="5"/>
      <c r="Y701" s="5"/>
      <c r="Z701" s="5"/>
    </row>
    <row r="702" spans="1:26" x14ac:dyDescent="0.25">
      <c r="A702" s="1"/>
      <c r="B702" s="5"/>
      <c r="C702" s="122"/>
      <c r="D702" s="3"/>
      <c r="E702" s="434"/>
      <c r="F702" s="400"/>
      <c r="G702" s="401"/>
      <c r="H702" s="5"/>
      <c r="I702" s="5"/>
      <c r="J702" s="5"/>
      <c r="K702" s="5"/>
      <c r="L702" s="5"/>
      <c r="M702" s="5"/>
      <c r="N702" s="5"/>
      <c r="O702" s="5"/>
      <c r="P702" s="5"/>
      <c r="Q702" s="5"/>
      <c r="R702" s="5"/>
      <c r="S702" s="5"/>
      <c r="T702" s="5"/>
      <c r="U702" s="5"/>
      <c r="V702" s="5"/>
      <c r="W702" s="5"/>
      <c r="X702" s="5"/>
      <c r="Y702" s="5"/>
      <c r="Z702" s="5"/>
    </row>
    <row r="703" spans="1:26" x14ac:dyDescent="0.25">
      <c r="A703" s="1"/>
      <c r="B703" s="5"/>
      <c r="C703" s="122"/>
      <c r="D703" s="3"/>
      <c r="E703" s="434"/>
      <c r="F703" s="400"/>
      <c r="G703" s="401"/>
      <c r="H703" s="5"/>
      <c r="I703" s="5"/>
      <c r="J703" s="5"/>
      <c r="K703" s="5"/>
      <c r="L703" s="5"/>
      <c r="M703" s="5"/>
      <c r="N703" s="5"/>
      <c r="O703" s="5"/>
      <c r="P703" s="5"/>
      <c r="Q703" s="5"/>
      <c r="R703" s="5"/>
      <c r="S703" s="5"/>
      <c r="T703" s="5"/>
      <c r="U703" s="5"/>
      <c r="V703" s="5"/>
      <c r="W703" s="5"/>
      <c r="X703" s="5"/>
      <c r="Y703" s="5"/>
      <c r="Z703" s="5"/>
    </row>
    <row r="704" spans="1:26" x14ac:dyDescent="0.25">
      <c r="A704" s="1"/>
      <c r="B704" s="5"/>
      <c r="C704" s="122"/>
      <c r="D704" s="3"/>
      <c r="E704" s="434"/>
      <c r="F704" s="400"/>
      <c r="G704" s="401"/>
      <c r="H704" s="5"/>
      <c r="I704" s="5"/>
      <c r="J704" s="5"/>
      <c r="K704" s="5"/>
      <c r="L704" s="5"/>
      <c r="M704" s="5"/>
      <c r="N704" s="5"/>
      <c r="O704" s="5"/>
      <c r="P704" s="5"/>
      <c r="Q704" s="5"/>
      <c r="R704" s="5"/>
      <c r="S704" s="5"/>
      <c r="T704" s="5"/>
      <c r="U704" s="5"/>
      <c r="V704" s="5"/>
      <c r="W704" s="5"/>
      <c r="X704" s="5"/>
      <c r="Y704" s="5"/>
      <c r="Z704" s="5"/>
    </row>
    <row r="705" spans="1:26" x14ac:dyDescent="0.25">
      <c r="A705" s="1"/>
      <c r="B705" s="5"/>
      <c r="C705" s="122"/>
      <c r="D705" s="3"/>
      <c r="E705" s="434"/>
      <c r="F705" s="400"/>
      <c r="G705" s="401"/>
      <c r="H705" s="5"/>
      <c r="I705" s="5"/>
      <c r="J705" s="5"/>
      <c r="K705" s="5"/>
      <c r="L705" s="5"/>
      <c r="M705" s="5"/>
      <c r="N705" s="5"/>
      <c r="O705" s="5"/>
      <c r="P705" s="5"/>
      <c r="Q705" s="5"/>
      <c r="R705" s="5"/>
      <c r="S705" s="5"/>
      <c r="T705" s="5"/>
      <c r="U705" s="5"/>
      <c r="V705" s="5"/>
      <c r="W705" s="5"/>
      <c r="X705" s="5"/>
      <c r="Y705" s="5"/>
      <c r="Z705" s="5"/>
    </row>
    <row r="706" spans="1:26" x14ac:dyDescent="0.25">
      <c r="A706" s="1"/>
      <c r="B706" s="5"/>
      <c r="C706" s="122"/>
      <c r="D706" s="3"/>
      <c r="E706" s="434"/>
      <c r="F706" s="400"/>
      <c r="G706" s="401"/>
      <c r="H706" s="5"/>
      <c r="I706" s="5"/>
      <c r="J706" s="5"/>
      <c r="K706" s="5"/>
      <c r="L706" s="5"/>
      <c r="M706" s="5"/>
      <c r="N706" s="5"/>
      <c r="O706" s="5"/>
      <c r="P706" s="5"/>
      <c r="Q706" s="5"/>
      <c r="R706" s="5"/>
      <c r="S706" s="5"/>
      <c r="T706" s="5"/>
      <c r="U706" s="5"/>
      <c r="V706" s="5"/>
      <c r="W706" s="5"/>
      <c r="X706" s="5"/>
      <c r="Y706" s="5"/>
      <c r="Z706" s="5"/>
    </row>
    <row r="707" spans="1:26" x14ac:dyDescent="0.25">
      <c r="A707" s="1"/>
      <c r="B707" s="5"/>
      <c r="C707" s="122"/>
      <c r="D707" s="3"/>
      <c r="E707" s="434"/>
      <c r="F707" s="400"/>
      <c r="G707" s="401"/>
      <c r="H707" s="5"/>
      <c r="I707" s="5"/>
      <c r="J707" s="5"/>
      <c r="K707" s="5"/>
      <c r="L707" s="5"/>
      <c r="M707" s="5"/>
      <c r="N707" s="5"/>
      <c r="O707" s="5"/>
      <c r="P707" s="5"/>
      <c r="Q707" s="5"/>
      <c r="R707" s="5"/>
      <c r="S707" s="5"/>
      <c r="T707" s="5"/>
      <c r="U707" s="5"/>
      <c r="V707" s="5"/>
      <c r="W707" s="5"/>
      <c r="X707" s="5"/>
      <c r="Y707" s="5"/>
      <c r="Z707" s="5"/>
    </row>
    <row r="708" spans="1:26" x14ac:dyDescent="0.25">
      <c r="A708" s="1"/>
      <c r="B708" s="5"/>
      <c r="C708" s="122"/>
      <c r="D708" s="3"/>
      <c r="E708" s="434"/>
      <c r="F708" s="400"/>
      <c r="G708" s="401"/>
      <c r="H708" s="5"/>
      <c r="I708" s="5"/>
      <c r="J708" s="5"/>
      <c r="K708" s="5"/>
      <c r="L708" s="5"/>
      <c r="M708" s="5"/>
      <c r="N708" s="5"/>
      <c r="O708" s="5"/>
      <c r="P708" s="5"/>
      <c r="Q708" s="5"/>
      <c r="R708" s="5"/>
      <c r="S708" s="5"/>
      <c r="T708" s="5"/>
      <c r="U708" s="5"/>
      <c r="V708" s="5"/>
      <c r="W708" s="5"/>
      <c r="X708" s="5"/>
      <c r="Y708" s="5"/>
      <c r="Z708" s="5"/>
    </row>
    <row r="709" spans="1:26" x14ac:dyDescent="0.25">
      <c r="A709" s="1"/>
      <c r="B709" s="5"/>
      <c r="C709" s="122"/>
      <c r="D709" s="3"/>
      <c r="E709" s="434"/>
      <c r="F709" s="400"/>
      <c r="G709" s="401"/>
      <c r="H709" s="5"/>
      <c r="I709" s="5"/>
      <c r="J709" s="5"/>
      <c r="K709" s="5"/>
      <c r="L709" s="5"/>
      <c r="M709" s="5"/>
      <c r="N709" s="5"/>
      <c r="O709" s="5"/>
      <c r="P709" s="5"/>
      <c r="Q709" s="5"/>
      <c r="R709" s="5"/>
      <c r="S709" s="5"/>
      <c r="T709" s="5"/>
      <c r="U709" s="5"/>
      <c r="V709" s="5"/>
      <c r="W709" s="5"/>
      <c r="X709" s="5"/>
      <c r="Y709" s="5"/>
      <c r="Z709" s="5"/>
    </row>
    <row r="710" spans="1:26" x14ac:dyDescent="0.25">
      <c r="A710" s="1"/>
      <c r="B710" s="5"/>
      <c r="C710" s="122"/>
      <c r="D710" s="3"/>
      <c r="E710" s="434"/>
      <c r="F710" s="400"/>
      <c r="G710" s="401"/>
      <c r="H710" s="5"/>
      <c r="I710" s="5"/>
      <c r="J710" s="5"/>
      <c r="K710" s="5"/>
      <c r="L710" s="5"/>
      <c r="M710" s="5"/>
      <c r="N710" s="5"/>
      <c r="O710" s="5"/>
      <c r="P710" s="5"/>
      <c r="Q710" s="5"/>
      <c r="R710" s="5"/>
      <c r="S710" s="5"/>
      <c r="T710" s="5"/>
      <c r="U710" s="5"/>
      <c r="V710" s="5"/>
      <c r="W710" s="5"/>
      <c r="X710" s="5"/>
      <c r="Y710" s="5"/>
      <c r="Z710" s="5"/>
    </row>
    <row r="711" spans="1:26" x14ac:dyDescent="0.25">
      <c r="A711" s="1"/>
      <c r="B711" s="5"/>
      <c r="C711" s="122"/>
      <c r="D711" s="3"/>
      <c r="E711" s="434"/>
      <c r="F711" s="400"/>
      <c r="G711" s="401"/>
      <c r="H711" s="5"/>
      <c r="I711" s="5"/>
      <c r="J711" s="5"/>
      <c r="K711" s="5"/>
      <c r="L711" s="5"/>
      <c r="M711" s="5"/>
      <c r="N711" s="5"/>
      <c r="O711" s="5"/>
      <c r="P711" s="5"/>
      <c r="Q711" s="5"/>
      <c r="R711" s="5"/>
      <c r="S711" s="5"/>
      <c r="T711" s="5"/>
      <c r="U711" s="5"/>
      <c r="V711" s="5"/>
      <c r="W711" s="5"/>
      <c r="X711" s="5"/>
      <c r="Y711" s="5"/>
      <c r="Z711" s="5"/>
    </row>
    <row r="712" spans="1:26" x14ac:dyDescent="0.25">
      <c r="A712" s="1"/>
      <c r="B712" s="5"/>
      <c r="C712" s="122"/>
      <c r="D712" s="3"/>
      <c r="E712" s="434"/>
      <c r="F712" s="400"/>
      <c r="G712" s="401"/>
      <c r="H712" s="5"/>
      <c r="I712" s="5"/>
      <c r="J712" s="5"/>
      <c r="K712" s="5"/>
      <c r="L712" s="5"/>
      <c r="M712" s="5"/>
      <c r="N712" s="5"/>
      <c r="O712" s="5"/>
      <c r="P712" s="5"/>
      <c r="Q712" s="5"/>
      <c r="R712" s="5"/>
      <c r="S712" s="5"/>
      <c r="T712" s="5"/>
      <c r="U712" s="5"/>
      <c r="V712" s="5"/>
      <c r="W712" s="5"/>
      <c r="X712" s="5"/>
      <c r="Y712" s="5"/>
      <c r="Z712" s="5"/>
    </row>
    <row r="713" spans="1:26" x14ac:dyDescent="0.25">
      <c r="A713" s="1"/>
      <c r="B713" s="5"/>
      <c r="C713" s="122"/>
      <c r="D713" s="3"/>
      <c r="E713" s="434"/>
      <c r="F713" s="400"/>
      <c r="G713" s="401"/>
      <c r="H713" s="5"/>
      <c r="I713" s="5"/>
      <c r="J713" s="5"/>
      <c r="K713" s="5"/>
      <c r="L713" s="5"/>
      <c r="M713" s="5"/>
      <c r="N713" s="5"/>
      <c r="O713" s="5"/>
      <c r="P713" s="5"/>
      <c r="Q713" s="5"/>
      <c r="R713" s="5"/>
      <c r="S713" s="5"/>
      <c r="T713" s="5"/>
      <c r="U713" s="5"/>
      <c r="V713" s="5"/>
      <c r="W713" s="5"/>
      <c r="X713" s="5"/>
      <c r="Y713" s="5"/>
      <c r="Z713" s="5"/>
    </row>
    <row r="714" spans="1:26" x14ac:dyDescent="0.25">
      <c r="A714" s="1"/>
      <c r="B714" s="5"/>
      <c r="C714" s="122"/>
      <c r="D714" s="3"/>
      <c r="E714" s="434"/>
      <c r="F714" s="400"/>
      <c r="G714" s="401"/>
      <c r="H714" s="5"/>
      <c r="I714" s="5"/>
      <c r="J714" s="5"/>
      <c r="K714" s="5"/>
      <c r="L714" s="5"/>
      <c r="M714" s="5"/>
      <c r="N714" s="5"/>
      <c r="O714" s="5"/>
      <c r="P714" s="5"/>
      <c r="Q714" s="5"/>
      <c r="R714" s="5"/>
      <c r="S714" s="5"/>
      <c r="T714" s="5"/>
      <c r="U714" s="5"/>
      <c r="V714" s="5"/>
      <c r="W714" s="5"/>
      <c r="X714" s="5"/>
      <c r="Y714" s="5"/>
      <c r="Z714" s="5"/>
    </row>
    <row r="715" spans="1:26" x14ac:dyDescent="0.25">
      <c r="A715" s="1"/>
      <c r="B715" s="5"/>
      <c r="C715" s="122"/>
      <c r="D715" s="3"/>
      <c r="E715" s="434"/>
      <c r="F715" s="400"/>
      <c r="G715" s="401"/>
      <c r="H715" s="5"/>
      <c r="I715" s="5"/>
      <c r="J715" s="5"/>
      <c r="K715" s="5"/>
      <c r="L715" s="5"/>
      <c r="M715" s="5"/>
      <c r="N715" s="5"/>
      <c r="O715" s="5"/>
      <c r="P715" s="5"/>
      <c r="Q715" s="5"/>
      <c r="R715" s="5"/>
      <c r="S715" s="5"/>
      <c r="T715" s="5"/>
      <c r="U715" s="5"/>
      <c r="V715" s="5"/>
      <c r="W715" s="5"/>
      <c r="X715" s="5"/>
      <c r="Y715" s="5"/>
      <c r="Z715" s="5"/>
    </row>
    <row r="716" spans="1:26" x14ac:dyDescent="0.25">
      <c r="A716" s="1"/>
      <c r="B716" s="5"/>
      <c r="C716" s="122"/>
      <c r="D716" s="3"/>
      <c r="E716" s="434"/>
      <c r="F716" s="400"/>
      <c r="G716" s="401"/>
      <c r="H716" s="5"/>
      <c r="I716" s="5"/>
      <c r="J716" s="5"/>
      <c r="K716" s="5"/>
      <c r="L716" s="5"/>
      <c r="M716" s="5"/>
      <c r="N716" s="5"/>
      <c r="O716" s="5"/>
      <c r="P716" s="5"/>
      <c r="Q716" s="5"/>
      <c r="R716" s="5"/>
      <c r="S716" s="5"/>
      <c r="T716" s="5"/>
      <c r="U716" s="5"/>
      <c r="V716" s="5"/>
      <c r="W716" s="5"/>
      <c r="X716" s="5"/>
      <c r="Y716" s="5"/>
      <c r="Z716" s="5"/>
    </row>
    <row r="717" spans="1:26" x14ac:dyDescent="0.25">
      <c r="A717" s="1"/>
      <c r="B717" s="5"/>
      <c r="C717" s="122"/>
      <c r="D717" s="3"/>
      <c r="E717" s="434"/>
      <c r="F717" s="400"/>
      <c r="G717" s="401"/>
      <c r="H717" s="5"/>
      <c r="I717" s="5"/>
      <c r="J717" s="5"/>
      <c r="K717" s="5"/>
      <c r="L717" s="5"/>
      <c r="M717" s="5"/>
      <c r="N717" s="5"/>
      <c r="O717" s="5"/>
      <c r="P717" s="5"/>
      <c r="Q717" s="5"/>
      <c r="R717" s="5"/>
      <c r="S717" s="5"/>
      <c r="T717" s="5"/>
      <c r="U717" s="5"/>
      <c r="V717" s="5"/>
      <c r="W717" s="5"/>
      <c r="X717" s="5"/>
      <c r="Y717" s="5"/>
      <c r="Z717" s="5"/>
    </row>
    <row r="718" spans="1:26" x14ac:dyDescent="0.25">
      <c r="A718" s="1"/>
      <c r="B718" s="5"/>
      <c r="C718" s="122"/>
      <c r="D718" s="3"/>
      <c r="E718" s="434"/>
      <c r="F718" s="400"/>
      <c r="G718" s="401"/>
      <c r="H718" s="5"/>
      <c r="I718" s="5"/>
      <c r="J718" s="5"/>
      <c r="K718" s="5"/>
      <c r="L718" s="5"/>
      <c r="M718" s="5"/>
      <c r="N718" s="5"/>
      <c r="O718" s="5"/>
      <c r="P718" s="5"/>
      <c r="Q718" s="5"/>
      <c r="R718" s="5"/>
      <c r="S718" s="5"/>
      <c r="T718" s="5"/>
      <c r="U718" s="5"/>
      <c r="V718" s="5"/>
      <c r="W718" s="5"/>
      <c r="X718" s="5"/>
      <c r="Y718" s="5"/>
      <c r="Z718" s="5"/>
    </row>
    <row r="719" spans="1:26" x14ac:dyDescent="0.25">
      <c r="A719" s="1"/>
      <c r="B719" s="5"/>
      <c r="C719" s="122"/>
      <c r="D719" s="3"/>
      <c r="E719" s="434"/>
      <c r="F719" s="400"/>
      <c r="G719" s="401"/>
      <c r="H719" s="5"/>
      <c r="I719" s="5"/>
      <c r="J719" s="5"/>
      <c r="K719" s="5"/>
      <c r="L719" s="5"/>
      <c r="M719" s="5"/>
      <c r="N719" s="5"/>
      <c r="O719" s="5"/>
      <c r="P719" s="5"/>
      <c r="Q719" s="5"/>
      <c r="R719" s="5"/>
      <c r="S719" s="5"/>
      <c r="T719" s="5"/>
      <c r="U719" s="5"/>
      <c r="V719" s="5"/>
      <c r="W719" s="5"/>
      <c r="X719" s="5"/>
      <c r="Y719" s="5"/>
      <c r="Z719" s="5"/>
    </row>
    <row r="720" spans="1:26" x14ac:dyDescent="0.25">
      <c r="A720" s="1"/>
      <c r="B720" s="5"/>
      <c r="C720" s="122"/>
      <c r="D720" s="3"/>
      <c r="E720" s="434"/>
      <c r="F720" s="400"/>
      <c r="G720" s="401"/>
      <c r="H720" s="5"/>
      <c r="I720" s="5"/>
      <c r="J720" s="5"/>
      <c r="K720" s="5"/>
      <c r="L720" s="5"/>
      <c r="M720" s="5"/>
      <c r="N720" s="5"/>
      <c r="O720" s="5"/>
      <c r="P720" s="5"/>
      <c r="Q720" s="5"/>
      <c r="R720" s="5"/>
      <c r="S720" s="5"/>
      <c r="T720" s="5"/>
      <c r="U720" s="5"/>
      <c r="V720" s="5"/>
      <c r="W720" s="5"/>
      <c r="X720" s="5"/>
      <c r="Y720" s="5"/>
      <c r="Z720" s="5"/>
    </row>
    <row r="721" spans="1:26" x14ac:dyDescent="0.25">
      <c r="A721" s="1"/>
      <c r="B721" s="5"/>
      <c r="C721" s="122"/>
      <c r="D721" s="3"/>
      <c r="E721" s="434"/>
      <c r="F721" s="400"/>
      <c r="G721" s="401"/>
      <c r="H721" s="5"/>
      <c r="I721" s="5"/>
      <c r="J721" s="5"/>
      <c r="K721" s="5"/>
      <c r="L721" s="5"/>
      <c r="M721" s="5"/>
      <c r="N721" s="5"/>
      <c r="O721" s="5"/>
      <c r="P721" s="5"/>
      <c r="Q721" s="5"/>
      <c r="R721" s="5"/>
      <c r="S721" s="5"/>
      <c r="T721" s="5"/>
      <c r="U721" s="5"/>
      <c r="V721" s="5"/>
      <c r="W721" s="5"/>
      <c r="X721" s="5"/>
      <c r="Y721" s="5"/>
      <c r="Z721" s="5"/>
    </row>
    <row r="722" spans="1:26" x14ac:dyDescent="0.25">
      <c r="A722" s="1"/>
      <c r="B722" s="5"/>
      <c r="C722" s="122"/>
      <c r="D722" s="3"/>
      <c r="E722" s="434"/>
      <c r="F722" s="400"/>
      <c r="G722" s="401"/>
      <c r="H722" s="5"/>
      <c r="I722" s="5"/>
      <c r="J722" s="5"/>
      <c r="K722" s="5"/>
      <c r="L722" s="5"/>
      <c r="M722" s="5"/>
      <c r="N722" s="5"/>
      <c r="O722" s="5"/>
      <c r="P722" s="5"/>
      <c r="Q722" s="5"/>
      <c r="R722" s="5"/>
      <c r="S722" s="5"/>
      <c r="T722" s="5"/>
      <c r="U722" s="5"/>
      <c r="V722" s="5"/>
      <c r="W722" s="5"/>
      <c r="X722" s="5"/>
      <c r="Y722" s="5"/>
      <c r="Z722" s="5"/>
    </row>
    <row r="723" spans="1:26" x14ac:dyDescent="0.25">
      <c r="A723" s="1"/>
      <c r="B723" s="5"/>
      <c r="C723" s="122"/>
      <c r="D723" s="3"/>
      <c r="E723" s="434"/>
      <c r="F723" s="400"/>
      <c r="G723" s="401"/>
      <c r="H723" s="5"/>
      <c r="I723" s="5"/>
      <c r="J723" s="5"/>
      <c r="K723" s="5"/>
      <c r="L723" s="5"/>
      <c r="M723" s="5"/>
      <c r="N723" s="5"/>
      <c r="O723" s="5"/>
      <c r="P723" s="5"/>
      <c r="Q723" s="5"/>
      <c r="R723" s="5"/>
      <c r="S723" s="5"/>
      <c r="T723" s="5"/>
      <c r="U723" s="5"/>
      <c r="V723" s="5"/>
      <c r="W723" s="5"/>
      <c r="X723" s="5"/>
      <c r="Y723" s="5"/>
      <c r="Z723" s="5"/>
    </row>
    <row r="724" spans="1:26" x14ac:dyDescent="0.25">
      <c r="A724" s="1"/>
      <c r="B724" s="5"/>
      <c r="C724" s="122"/>
      <c r="D724" s="3"/>
      <c r="E724" s="434"/>
      <c r="F724" s="400"/>
      <c r="G724" s="401"/>
      <c r="H724" s="5"/>
      <c r="I724" s="5"/>
      <c r="J724" s="5"/>
      <c r="K724" s="5"/>
      <c r="L724" s="5"/>
      <c r="M724" s="5"/>
      <c r="N724" s="5"/>
      <c r="O724" s="5"/>
      <c r="P724" s="5"/>
      <c r="Q724" s="5"/>
      <c r="R724" s="5"/>
      <c r="S724" s="5"/>
      <c r="T724" s="5"/>
      <c r="U724" s="5"/>
      <c r="V724" s="5"/>
      <c r="W724" s="5"/>
      <c r="X724" s="5"/>
      <c r="Y724" s="5"/>
      <c r="Z724" s="5"/>
    </row>
    <row r="725" spans="1:26" x14ac:dyDescent="0.25">
      <c r="A725" s="1"/>
      <c r="B725" s="5"/>
      <c r="C725" s="122"/>
      <c r="D725" s="3"/>
      <c r="E725" s="434"/>
      <c r="F725" s="400"/>
      <c r="G725" s="401"/>
      <c r="H725" s="5"/>
      <c r="I725" s="5"/>
      <c r="J725" s="5"/>
      <c r="K725" s="5"/>
      <c r="L725" s="5"/>
      <c r="M725" s="5"/>
      <c r="N725" s="5"/>
      <c r="O725" s="5"/>
      <c r="P725" s="5"/>
      <c r="Q725" s="5"/>
      <c r="R725" s="5"/>
      <c r="S725" s="5"/>
      <c r="T725" s="5"/>
      <c r="U725" s="5"/>
      <c r="V725" s="5"/>
      <c r="W725" s="5"/>
      <c r="X725" s="5"/>
      <c r="Y725" s="5"/>
      <c r="Z725" s="5"/>
    </row>
    <row r="726" spans="1:26" x14ac:dyDescent="0.25">
      <c r="A726" s="1"/>
      <c r="B726" s="5"/>
      <c r="C726" s="122"/>
      <c r="D726" s="3"/>
      <c r="E726" s="434"/>
      <c r="F726" s="400"/>
      <c r="G726" s="401"/>
      <c r="H726" s="5"/>
      <c r="I726" s="5"/>
      <c r="J726" s="5"/>
      <c r="K726" s="5"/>
      <c r="L726" s="5"/>
      <c r="M726" s="5"/>
      <c r="N726" s="5"/>
      <c r="O726" s="5"/>
      <c r="P726" s="5"/>
      <c r="Q726" s="5"/>
      <c r="R726" s="5"/>
      <c r="S726" s="5"/>
      <c r="T726" s="5"/>
      <c r="U726" s="5"/>
      <c r="V726" s="5"/>
      <c r="W726" s="5"/>
      <c r="X726" s="5"/>
      <c r="Y726" s="5"/>
      <c r="Z726" s="5"/>
    </row>
    <row r="727" spans="1:26" x14ac:dyDescent="0.25">
      <c r="A727" s="1"/>
      <c r="B727" s="5"/>
      <c r="C727" s="122"/>
      <c r="D727" s="3"/>
      <c r="E727" s="434"/>
      <c r="F727" s="400"/>
      <c r="G727" s="401"/>
      <c r="H727" s="5"/>
      <c r="I727" s="5"/>
      <c r="J727" s="5"/>
      <c r="K727" s="5"/>
      <c r="L727" s="5"/>
      <c r="M727" s="5"/>
      <c r="N727" s="5"/>
      <c r="O727" s="5"/>
      <c r="P727" s="5"/>
      <c r="Q727" s="5"/>
      <c r="R727" s="5"/>
      <c r="S727" s="5"/>
      <c r="T727" s="5"/>
      <c r="U727" s="5"/>
      <c r="V727" s="5"/>
      <c r="W727" s="5"/>
      <c r="X727" s="5"/>
      <c r="Y727" s="5"/>
      <c r="Z727" s="5"/>
    </row>
    <row r="728" spans="1:26" x14ac:dyDescent="0.25">
      <c r="A728" s="1"/>
      <c r="B728" s="5"/>
      <c r="C728" s="122"/>
      <c r="D728" s="3"/>
      <c r="E728" s="434"/>
      <c r="F728" s="400"/>
      <c r="G728" s="401"/>
      <c r="H728" s="5"/>
      <c r="I728" s="5"/>
      <c r="J728" s="5"/>
      <c r="K728" s="5"/>
      <c r="L728" s="5"/>
      <c r="M728" s="5"/>
      <c r="N728" s="5"/>
      <c r="O728" s="5"/>
      <c r="P728" s="5"/>
      <c r="Q728" s="5"/>
      <c r="R728" s="5"/>
      <c r="S728" s="5"/>
      <c r="T728" s="5"/>
      <c r="U728" s="5"/>
      <c r="V728" s="5"/>
      <c r="W728" s="5"/>
      <c r="X728" s="5"/>
      <c r="Y728" s="5"/>
      <c r="Z728" s="5"/>
    </row>
    <row r="729" spans="1:26" x14ac:dyDescent="0.25">
      <c r="A729" s="1"/>
      <c r="B729" s="5"/>
      <c r="C729" s="122"/>
      <c r="D729" s="3"/>
      <c r="E729" s="434"/>
      <c r="F729" s="400"/>
      <c r="G729" s="401"/>
      <c r="H729" s="5"/>
      <c r="I729" s="5"/>
      <c r="J729" s="5"/>
      <c r="K729" s="5"/>
      <c r="L729" s="5"/>
      <c r="M729" s="5"/>
      <c r="N729" s="5"/>
      <c r="O729" s="5"/>
      <c r="P729" s="5"/>
      <c r="Q729" s="5"/>
      <c r="R729" s="5"/>
      <c r="S729" s="5"/>
      <c r="T729" s="5"/>
      <c r="U729" s="5"/>
      <c r="V729" s="5"/>
      <c r="W729" s="5"/>
      <c r="X729" s="5"/>
      <c r="Y729" s="5"/>
      <c r="Z729" s="5"/>
    </row>
    <row r="730" spans="1:26" x14ac:dyDescent="0.25">
      <c r="A730" s="1"/>
      <c r="B730" s="5"/>
      <c r="C730" s="122"/>
      <c r="D730" s="3"/>
      <c r="E730" s="434"/>
      <c r="F730" s="400"/>
      <c r="G730" s="401"/>
      <c r="H730" s="5"/>
      <c r="I730" s="5"/>
      <c r="J730" s="5"/>
      <c r="K730" s="5"/>
      <c r="L730" s="5"/>
      <c r="M730" s="5"/>
      <c r="N730" s="5"/>
      <c r="O730" s="5"/>
      <c r="P730" s="5"/>
      <c r="Q730" s="5"/>
      <c r="R730" s="5"/>
      <c r="S730" s="5"/>
      <c r="T730" s="5"/>
      <c r="U730" s="5"/>
      <c r="V730" s="5"/>
      <c r="W730" s="5"/>
      <c r="X730" s="5"/>
      <c r="Y730" s="5"/>
      <c r="Z730" s="5"/>
    </row>
    <row r="731" spans="1:26" x14ac:dyDescent="0.25">
      <c r="A731" s="1"/>
      <c r="B731" s="5"/>
      <c r="C731" s="122"/>
      <c r="D731" s="3"/>
      <c r="E731" s="434"/>
      <c r="F731" s="400"/>
      <c r="G731" s="401"/>
      <c r="H731" s="5"/>
      <c r="I731" s="5"/>
      <c r="J731" s="5"/>
      <c r="K731" s="5"/>
      <c r="L731" s="5"/>
      <c r="M731" s="5"/>
      <c r="N731" s="5"/>
      <c r="O731" s="5"/>
      <c r="P731" s="5"/>
      <c r="Q731" s="5"/>
      <c r="R731" s="5"/>
      <c r="S731" s="5"/>
      <c r="T731" s="5"/>
      <c r="U731" s="5"/>
      <c r="V731" s="5"/>
      <c r="W731" s="5"/>
      <c r="X731" s="5"/>
      <c r="Y731" s="5"/>
      <c r="Z731" s="5"/>
    </row>
    <row r="732" spans="1:26" x14ac:dyDescent="0.25">
      <c r="A732" s="1"/>
      <c r="B732" s="5"/>
      <c r="C732" s="122"/>
      <c r="D732" s="3"/>
      <c r="E732" s="434"/>
      <c r="F732" s="400"/>
      <c r="G732" s="401"/>
      <c r="H732" s="5"/>
      <c r="I732" s="5"/>
      <c r="J732" s="5"/>
      <c r="K732" s="5"/>
      <c r="L732" s="5"/>
      <c r="M732" s="5"/>
      <c r="N732" s="5"/>
      <c r="O732" s="5"/>
      <c r="P732" s="5"/>
      <c r="Q732" s="5"/>
      <c r="R732" s="5"/>
      <c r="S732" s="5"/>
      <c r="T732" s="5"/>
      <c r="U732" s="5"/>
      <c r="V732" s="5"/>
      <c r="W732" s="5"/>
      <c r="X732" s="5"/>
      <c r="Y732" s="5"/>
      <c r="Z732" s="5"/>
    </row>
    <row r="733" spans="1:26" x14ac:dyDescent="0.25">
      <c r="A733" s="1"/>
      <c r="B733" s="5"/>
      <c r="C733" s="122"/>
      <c r="D733" s="3"/>
      <c r="E733" s="434"/>
      <c r="F733" s="400"/>
      <c r="G733" s="401"/>
      <c r="H733" s="5"/>
      <c r="I733" s="5"/>
      <c r="J733" s="5"/>
      <c r="K733" s="5"/>
      <c r="L733" s="5"/>
      <c r="M733" s="5"/>
      <c r="N733" s="5"/>
      <c r="O733" s="5"/>
      <c r="P733" s="5"/>
      <c r="Q733" s="5"/>
      <c r="R733" s="5"/>
      <c r="S733" s="5"/>
      <c r="T733" s="5"/>
      <c r="U733" s="5"/>
      <c r="V733" s="5"/>
      <c r="W733" s="5"/>
      <c r="X733" s="5"/>
      <c r="Y733" s="5"/>
      <c r="Z733" s="5"/>
    </row>
    <row r="734" spans="1:26" x14ac:dyDescent="0.25">
      <c r="A734" s="1"/>
      <c r="B734" s="5"/>
      <c r="C734" s="122"/>
      <c r="D734" s="3"/>
      <c r="E734" s="434"/>
      <c r="F734" s="400"/>
      <c r="G734" s="401"/>
      <c r="H734" s="5"/>
      <c r="I734" s="5"/>
      <c r="J734" s="5"/>
      <c r="K734" s="5"/>
      <c r="L734" s="5"/>
      <c r="M734" s="5"/>
      <c r="N734" s="5"/>
      <c r="O734" s="5"/>
      <c r="P734" s="5"/>
      <c r="Q734" s="5"/>
      <c r="R734" s="5"/>
      <c r="S734" s="5"/>
      <c r="T734" s="5"/>
      <c r="U734" s="5"/>
      <c r="V734" s="5"/>
      <c r="W734" s="5"/>
      <c r="X734" s="5"/>
      <c r="Y734" s="5"/>
      <c r="Z734" s="5"/>
    </row>
    <row r="735" spans="1:26" x14ac:dyDescent="0.25">
      <c r="A735" s="1"/>
      <c r="B735" s="5"/>
      <c r="C735" s="122"/>
      <c r="D735" s="3"/>
      <c r="E735" s="434"/>
      <c r="F735" s="400"/>
      <c r="G735" s="401"/>
      <c r="H735" s="5"/>
      <c r="I735" s="5"/>
      <c r="J735" s="5"/>
      <c r="K735" s="5"/>
      <c r="L735" s="5"/>
      <c r="M735" s="5"/>
      <c r="N735" s="5"/>
      <c r="O735" s="5"/>
      <c r="P735" s="5"/>
      <c r="Q735" s="5"/>
      <c r="R735" s="5"/>
      <c r="S735" s="5"/>
      <c r="T735" s="5"/>
      <c r="U735" s="5"/>
      <c r="V735" s="5"/>
      <c r="W735" s="5"/>
      <c r="X735" s="5"/>
      <c r="Y735" s="5"/>
      <c r="Z735" s="5"/>
    </row>
    <row r="736" spans="1:26" x14ac:dyDescent="0.25">
      <c r="A736" s="1"/>
      <c r="B736" s="5"/>
      <c r="C736" s="122"/>
      <c r="D736" s="3"/>
      <c r="E736" s="434"/>
      <c r="F736" s="400"/>
      <c r="G736" s="401"/>
      <c r="H736" s="5"/>
      <c r="I736" s="5"/>
      <c r="J736" s="5"/>
      <c r="K736" s="5"/>
      <c r="L736" s="5"/>
      <c r="M736" s="5"/>
      <c r="N736" s="5"/>
      <c r="O736" s="5"/>
      <c r="P736" s="5"/>
      <c r="Q736" s="5"/>
      <c r="R736" s="5"/>
      <c r="S736" s="5"/>
      <c r="T736" s="5"/>
      <c r="U736" s="5"/>
      <c r="V736" s="5"/>
      <c r="W736" s="5"/>
      <c r="X736" s="5"/>
      <c r="Y736" s="5"/>
      <c r="Z736" s="5"/>
    </row>
    <row r="737" spans="1:26" x14ac:dyDescent="0.25">
      <c r="A737" s="1"/>
      <c r="B737" s="5"/>
      <c r="C737" s="122"/>
      <c r="D737" s="3"/>
      <c r="E737" s="434"/>
      <c r="F737" s="400"/>
      <c r="G737" s="401"/>
      <c r="H737" s="5"/>
      <c r="I737" s="5"/>
      <c r="J737" s="5"/>
      <c r="K737" s="5"/>
      <c r="L737" s="5"/>
      <c r="M737" s="5"/>
      <c r="N737" s="5"/>
      <c r="O737" s="5"/>
      <c r="P737" s="5"/>
      <c r="Q737" s="5"/>
      <c r="R737" s="5"/>
      <c r="S737" s="5"/>
      <c r="T737" s="5"/>
      <c r="U737" s="5"/>
      <c r="V737" s="5"/>
      <c r="W737" s="5"/>
      <c r="X737" s="5"/>
      <c r="Y737" s="5"/>
      <c r="Z737" s="5"/>
    </row>
    <row r="738" spans="1:26" x14ac:dyDescent="0.25">
      <c r="A738" s="1"/>
      <c r="B738" s="5"/>
      <c r="C738" s="122"/>
      <c r="D738" s="3"/>
      <c r="E738" s="434"/>
      <c r="F738" s="400"/>
      <c r="G738" s="401"/>
      <c r="H738" s="5"/>
      <c r="I738" s="5"/>
      <c r="J738" s="5"/>
      <c r="K738" s="5"/>
      <c r="L738" s="5"/>
      <c r="M738" s="5"/>
      <c r="N738" s="5"/>
      <c r="O738" s="5"/>
      <c r="P738" s="5"/>
      <c r="Q738" s="5"/>
      <c r="R738" s="5"/>
      <c r="S738" s="5"/>
      <c r="T738" s="5"/>
      <c r="U738" s="5"/>
      <c r="V738" s="5"/>
      <c r="W738" s="5"/>
      <c r="X738" s="5"/>
      <c r="Y738" s="5"/>
      <c r="Z738" s="5"/>
    </row>
    <row r="739" spans="1:26" x14ac:dyDescent="0.25">
      <c r="A739" s="1"/>
      <c r="B739" s="5"/>
      <c r="C739" s="122"/>
      <c r="D739" s="3"/>
      <c r="E739" s="434"/>
      <c r="F739" s="400"/>
      <c r="G739" s="401"/>
      <c r="H739" s="5"/>
      <c r="I739" s="5"/>
      <c r="J739" s="5"/>
      <c r="K739" s="5"/>
      <c r="L739" s="5"/>
      <c r="M739" s="5"/>
      <c r="N739" s="5"/>
      <c r="O739" s="5"/>
      <c r="P739" s="5"/>
      <c r="Q739" s="5"/>
      <c r="R739" s="5"/>
      <c r="S739" s="5"/>
      <c r="T739" s="5"/>
      <c r="U739" s="5"/>
      <c r="V739" s="5"/>
      <c r="W739" s="5"/>
      <c r="X739" s="5"/>
      <c r="Y739" s="5"/>
      <c r="Z739" s="5"/>
    </row>
    <row r="740" spans="1:26" x14ac:dyDescent="0.25">
      <c r="A740" s="1"/>
      <c r="B740" s="5"/>
      <c r="C740" s="122"/>
      <c r="D740" s="3"/>
      <c r="E740" s="434"/>
      <c r="F740" s="400"/>
      <c r="G740" s="401"/>
      <c r="H740" s="5"/>
      <c r="I740" s="5"/>
      <c r="J740" s="5"/>
      <c r="K740" s="5"/>
      <c r="L740" s="5"/>
      <c r="M740" s="5"/>
      <c r="N740" s="5"/>
      <c r="O740" s="5"/>
      <c r="P740" s="5"/>
      <c r="Q740" s="5"/>
      <c r="R740" s="5"/>
      <c r="S740" s="5"/>
      <c r="T740" s="5"/>
      <c r="U740" s="5"/>
      <c r="V740" s="5"/>
      <c r="W740" s="5"/>
      <c r="X740" s="5"/>
      <c r="Y740" s="5"/>
      <c r="Z740" s="5"/>
    </row>
    <row r="741" spans="1:26" x14ac:dyDescent="0.25">
      <c r="A741" s="1"/>
      <c r="B741" s="5"/>
      <c r="C741" s="122"/>
      <c r="D741" s="3"/>
      <c r="E741" s="434"/>
      <c r="F741" s="400"/>
      <c r="G741" s="401"/>
      <c r="H741" s="5"/>
      <c r="I741" s="5"/>
      <c r="J741" s="5"/>
      <c r="K741" s="5"/>
      <c r="L741" s="5"/>
      <c r="M741" s="5"/>
      <c r="N741" s="5"/>
      <c r="O741" s="5"/>
      <c r="P741" s="5"/>
      <c r="Q741" s="5"/>
      <c r="R741" s="5"/>
      <c r="S741" s="5"/>
      <c r="T741" s="5"/>
      <c r="U741" s="5"/>
      <c r="V741" s="5"/>
      <c r="W741" s="5"/>
      <c r="X741" s="5"/>
      <c r="Y741" s="5"/>
      <c r="Z741" s="5"/>
    </row>
    <row r="742" spans="1:26" x14ac:dyDescent="0.25">
      <c r="A742" s="1"/>
      <c r="B742" s="5"/>
      <c r="C742" s="122"/>
      <c r="D742" s="3"/>
      <c r="E742" s="434"/>
      <c r="F742" s="400"/>
      <c r="G742" s="401"/>
      <c r="H742" s="5"/>
      <c r="I742" s="5"/>
      <c r="J742" s="5"/>
      <c r="K742" s="5"/>
      <c r="L742" s="5"/>
      <c r="M742" s="5"/>
      <c r="N742" s="5"/>
      <c r="O742" s="5"/>
      <c r="P742" s="5"/>
      <c r="Q742" s="5"/>
      <c r="R742" s="5"/>
      <c r="S742" s="5"/>
      <c r="T742" s="5"/>
      <c r="U742" s="5"/>
      <c r="V742" s="5"/>
      <c r="W742" s="5"/>
      <c r="X742" s="5"/>
      <c r="Y742" s="5"/>
      <c r="Z742" s="5"/>
    </row>
    <row r="743" spans="1:26" x14ac:dyDescent="0.25">
      <c r="A743" s="1"/>
      <c r="B743" s="5"/>
      <c r="C743" s="122"/>
      <c r="D743" s="3"/>
      <c r="E743" s="434"/>
      <c r="F743" s="400"/>
      <c r="G743" s="401"/>
      <c r="H743" s="5"/>
      <c r="I743" s="5"/>
      <c r="J743" s="5"/>
      <c r="K743" s="5"/>
      <c r="L743" s="5"/>
      <c r="M743" s="5"/>
      <c r="N743" s="5"/>
      <c r="O743" s="5"/>
      <c r="P743" s="5"/>
      <c r="Q743" s="5"/>
      <c r="R743" s="5"/>
      <c r="S743" s="5"/>
      <c r="T743" s="5"/>
      <c r="U743" s="5"/>
      <c r="V743" s="5"/>
      <c r="W743" s="5"/>
      <c r="X743" s="5"/>
      <c r="Y743" s="5"/>
      <c r="Z743" s="5"/>
    </row>
    <row r="744" spans="1:26" x14ac:dyDescent="0.25">
      <c r="A744" s="1"/>
      <c r="B744" s="5"/>
      <c r="C744" s="122"/>
      <c r="D744" s="3"/>
      <c r="E744" s="434"/>
      <c r="F744" s="400"/>
      <c r="G744" s="401"/>
      <c r="H744" s="5"/>
      <c r="I744" s="5"/>
      <c r="J744" s="5"/>
      <c r="K744" s="5"/>
      <c r="L744" s="5"/>
      <c r="M744" s="5"/>
      <c r="N744" s="5"/>
      <c r="O744" s="5"/>
      <c r="P744" s="5"/>
      <c r="Q744" s="5"/>
      <c r="R744" s="5"/>
      <c r="S744" s="5"/>
      <c r="T744" s="5"/>
      <c r="U744" s="5"/>
      <c r="V744" s="5"/>
      <c r="W744" s="5"/>
      <c r="X744" s="5"/>
      <c r="Y744" s="5"/>
      <c r="Z744" s="5"/>
    </row>
    <row r="745" spans="1:26" x14ac:dyDescent="0.25">
      <c r="A745" s="1"/>
      <c r="B745" s="5"/>
      <c r="C745" s="122"/>
      <c r="D745" s="3"/>
      <c r="E745" s="434"/>
      <c r="F745" s="400"/>
      <c r="G745" s="401"/>
      <c r="H745" s="5"/>
      <c r="I745" s="5"/>
      <c r="J745" s="5"/>
      <c r="K745" s="5"/>
      <c r="L745" s="5"/>
      <c r="M745" s="5"/>
      <c r="N745" s="5"/>
      <c r="O745" s="5"/>
      <c r="P745" s="5"/>
      <c r="Q745" s="5"/>
      <c r="R745" s="5"/>
      <c r="S745" s="5"/>
      <c r="T745" s="5"/>
      <c r="U745" s="5"/>
      <c r="V745" s="5"/>
      <c r="W745" s="5"/>
      <c r="X745" s="5"/>
      <c r="Y745" s="5"/>
      <c r="Z745" s="5"/>
    </row>
    <row r="746" spans="1:26" x14ac:dyDescent="0.25">
      <c r="A746" s="1"/>
      <c r="B746" s="5"/>
      <c r="C746" s="122"/>
      <c r="D746" s="3"/>
      <c r="E746" s="434"/>
      <c r="F746" s="400"/>
      <c r="G746" s="401"/>
      <c r="H746" s="5"/>
      <c r="I746" s="5"/>
      <c r="J746" s="5"/>
      <c r="K746" s="5"/>
      <c r="L746" s="5"/>
      <c r="M746" s="5"/>
      <c r="N746" s="5"/>
      <c r="O746" s="5"/>
      <c r="P746" s="5"/>
      <c r="Q746" s="5"/>
      <c r="R746" s="5"/>
      <c r="S746" s="5"/>
      <c r="T746" s="5"/>
      <c r="U746" s="5"/>
      <c r="V746" s="5"/>
      <c r="W746" s="5"/>
      <c r="X746" s="5"/>
      <c r="Y746" s="5"/>
      <c r="Z746" s="5"/>
    </row>
    <row r="747" spans="1:26" x14ac:dyDescent="0.25">
      <c r="A747" s="1"/>
      <c r="B747" s="5"/>
      <c r="C747" s="122"/>
      <c r="D747" s="3"/>
      <c r="E747" s="434"/>
      <c r="F747" s="400"/>
      <c r="G747" s="401"/>
      <c r="H747" s="5"/>
      <c r="I747" s="5"/>
      <c r="J747" s="5"/>
      <c r="K747" s="5"/>
      <c r="L747" s="5"/>
      <c r="M747" s="5"/>
      <c r="N747" s="5"/>
      <c r="O747" s="5"/>
      <c r="P747" s="5"/>
      <c r="Q747" s="5"/>
      <c r="R747" s="5"/>
      <c r="S747" s="5"/>
      <c r="T747" s="5"/>
      <c r="U747" s="5"/>
      <c r="V747" s="5"/>
      <c r="W747" s="5"/>
      <c r="X747" s="5"/>
      <c r="Y747" s="5"/>
      <c r="Z747" s="5"/>
    </row>
    <row r="748" spans="1:26" x14ac:dyDescent="0.25">
      <c r="A748" s="1"/>
      <c r="B748" s="5"/>
      <c r="C748" s="122"/>
      <c r="D748" s="3"/>
      <c r="E748" s="434"/>
      <c r="F748" s="400"/>
      <c r="G748" s="401"/>
      <c r="H748" s="5"/>
      <c r="I748" s="5"/>
      <c r="J748" s="5"/>
      <c r="K748" s="5"/>
      <c r="L748" s="5"/>
      <c r="M748" s="5"/>
      <c r="N748" s="5"/>
      <c r="O748" s="5"/>
      <c r="P748" s="5"/>
      <c r="Q748" s="5"/>
      <c r="R748" s="5"/>
      <c r="S748" s="5"/>
      <c r="T748" s="5"/>
      <c r="U748" s="5"/>
      <c r="V748" s="5"/>
      <c r="W748" s="5"/>
      <c r="X748" s="5"/>
      <c r="Y748" s="5"/>
      <c r="Z748" s="5"/>
    </row>
    <row r="749" spans="1:26" x14ac:dyDescent="0.25">
      <c r="A749" s="1"/>
      <c r="B749" s="5"/>
      <c r="C749" s="122"/>
      <c r="D749" s="3"/>
      <c r="E749" s="434"/>
      <c r="F749" s="400"/>
      <c r="G749" s="401"/>
      <c r="H749" s="5"/>
      <c r="I749" s="5"/>
      <c r="J749" s="5"/>
      <c r="K749" s="5"/>
      <c r="L749" s="5"/>
      <c r="M749" s="5"/>
      <c r="N749" s="5"/>
      <c r="O749" s="5"/>
      <c r="P749" s="5"/>
      <c r="Q749" s="5"/>
      <c r="R749" s="5"/>
      <c r="S749" s="5"/>
      <c r="T749" s="5"/>
      <c r="U749" s="5"/>
      <c r="V749" s="5"/>
      <c r="W749" s="5"/>
      <c r="X749" s="5"/>
      <c r="Y749" s="5"/>
      <c r="Z749" s="5"/>
    </row>
    <row r="750" spans="1:26" x14ac:dyDescent="0.25">
      <c r="A750" s="1"/>
      <c r="B750" s="5"/>
      <c r="C750" s="122"/>
      <c r="D750" s="3"/>
      <c r="E750" s="434"/>
      <c r="F750" s="400"/>
      <c r="G750" s="401"/>
      <c r="H750" s="5"/>
      <c r="I750" s="5"/>
      <c r="J750" s="5"/>
      <c r="K750" s="5"/>
      <c r="L750" s="5"/>
      <c r="M750" s="5"/>
      <c r="N750" s="5"/>
      <c r="O750" s="5"/>
      <c r="P750" s="5"/>
      <c r="Q750" s="5"/>
      <c r="R750" s="5"/>
      <c r="S750" s="5"/>
      <c r="T750" s="5"/>
      <c r="U750" s="5"/>
      <c r="V750" s="5"/>
      <c r="W750" s="5"/>
      <c r="X750" s="5"/>
      <c r="Y750" s="5"/>
      <c r="Z750" s="5"/>
    </row>
    <row r="751" spans="1:26" x14ac:dyDescent="0.25">
      <c r="A751" s="1"/>
      <c r="B751" s="5"/>
      <c r="C751" s="122"/>
      <c r="D751" s="3"/>
      <c r="E751" s="434"/>
      <c r="F751" s="400"/>
      <c r="G751" s="401"/>
      <c r="H751" s="5"/>
      <c r="I751" s="5"/>
      <c r="J751" s="5"/>
      <c r="K751" s="5"/>
      <c r="L751" s="5"/>
      <c r="M751" s="5"/>
      <c r="N751" s="5"/>
      <c r="O751" s="5"/>
      <c r="P751" s="5"/>
      <c r="Q751" s="5"/>
      <c r="R751" s="5"/>
      <c r="S751" s="5"/>
      <c r="T751" s="5"/>
      <c r="U751" s="5"/>
      <c r="V751" s="5"/>
      <c r="W751" s="5"/>
      <c r="X751" s="5"/>
      <c r="Y751" s="5"/>
      <c r="Z751" s="5"/>
    </row>
    <row r="752" spans="1:26" x14ac:dyDescent="0.25">
      <c r="A752" s="1"/>
      <c r="B752" s="5"/>
      <c r="C752" s="122"/>
      <c r="D752" s="3"/>
      <c r="E752" s="434"/>
      <c r="F752" s="400"/>
      <c r="G752" s="401"/>
      <c r="H752" s="5"/>
      <c r="I752" s="5"/>
      <c r="J752" s="5"/>
      <c r="K752" s="5"/>
      <c r="L752" s="5"/>
      <c r="M752" s="5"/>
      <c r="N752" s="5"/>
      <c r="O752" s="5"/>
      <c r="P752" s="5"/>
      <c r="Q752" s="5"/>
      <c r="R752" s="5"/>
      <c r="S752" s="5"/>
      <c r="T752" s="5"/>
      <c r="U752" s="5"/>
      <c r="V752" s="5"/>
      <c r="W752" s="5"/>
      <c r="X752" s="5"/>
      <c r="Y752" s="5"/>
      <c r="Z752" s="5"/>
    </row>
    <row r="753" spans="1:26" x14ac:dyDescent="0.25">
      <c r="A753" s="1"/>
      <c r="B753" s="5"/>
      <c r="C753" s="122"/>
      <c r="D753" s="3"/>
      <c r="E753" s="434"/>
      <c r="F753" s="400"/>
      <c r="G753" s="401"/>
      <c r="H753" s="5"/>
      <c r="I753" s="5"/>
      <c r="J753" s="5"/>
      <c r="K753" s="5"/>
      <c r="L753" s="5"/>
      <c r="M753" s="5"/>
      <c r="N753" s="5"/>
      <c r="O753" s="5"/>
      <c r="P753" s="5"/>
      <c r="Q753" s="5"/>
      <c r="R753" s="5"/>
      <c r="S753" s="5"/>
      <c r="T753" s="5"/>
      <c r="U753" s="5"/>
      <c r="V753" s="5"/>
      <c r="W753" s="5"/>
      <c r="X753" s="5"/>
      <c r="Y753" s="5"/>
      <c r="Z753" s="5"/>
    </row>
    <row r="754" spans="1:26" x14ac:dyDescent="0.25">
      <c r="A754" s="1"/>
      <c r="B754" s="5"/>
      <c r="C754" s="122"/>
      <c r="D754" s="3"/>
      <c r="E754" s="434"/>
      <c r="F754" s="400"/>
      <c r="G754" s="401"/>
      <c r="H754" s="5"/>
      <c r="I754" s="5"/>
      <c r="J754" s="5"/>
      <c r="K754" s="5"/>
      <c r="L754" s="5"/>
      <c r="M754" s="5"/>
      <c r="N754" s="5"/>
      <c r="O754" s="5"/>
      <c r="P754" s="5"/>
      <c r="Q754" s="5"/>
      <c r="R754" s="5"/>
      <c r="S754" s="5"/>
      <c r="T754" s="5"/>
      <c r="U754" s="5"/>
      <c r="V754" s="5"/>
      <c r="W754" s="5"/>
      <c r="X754" s="5"/>
      <c r="Y754" s="5"/>
      <c r="Z754" s="5"/>
    </row>
    <row r="755" spans="1:26" x14ac:dyDescent="0.25">
      <c r="A755" s="1"/>
      <c r="B755" s="5"/>
      <c r="C755" s="122"/>
      <c r="D755" s="3"/>
      <c r="E755" s="434"/>
      <c r="F755" s="400"/>
      <c r="G755" s="401"/>
      <c r="H755" s="5"/>
      <c r="I755" s="5"/>
      <c r="J755" s="5"/>
      <c r="K755" s="5"/>
      <c r="L755" s="5"/>
      <c r="M755" s="5"/>
      <c r="N755" s="5"/>
      <c r="O755" s="5"/>
      <c r="P755" s="5"/>
      <c r="Q755" s="5"/>
      <c r="R755" s="5"/>
      <c r="S755" s="5"/>
      <c r="T755" s="5"/>
      <c r="U755" s="5"/>
      <c r="V755" s="5"/>
      <c r="W755" s="5"/>
      <c r="X755" s="5"/>
      <c r="Y755" s="5"/>
      <c r="Z755" s="5"/>
    </row>
    <row r="756" spans="1:26" x14ac:dyDescent="0.25">
      <c r="A756" s="1"/>
      <c r="B756" s="5"/>
      <c r="C756" s="122"/>
      <c r="D756" s="3"/>
      <c r="E756" s="434"/>
      <c r="F756" s="400"/>
      <c r="G756" s="401"/>
      <c r="H756" s="5"/>
      <c r="I756" s="5"/>
      <c r="J756" s="5"/>
      <c r="K756" s="5"/>
      <c r="L756" s="5"/>
      <c r="M756" s="5"/>
      <c r="N756" s="5"/>
      <c r="O756" s="5"/>
      <c r="P756" s="5"/>
      <c r="Q756" s="5"/>
      <c r="R756" s="5"/>
      <c r="S756" s="5"/>
      <c r="T756" s="5"/>
      <c r="U756" s="5"/>
      <c r="V756" s="5"/>
      <c r="W756" s="5"/>
      <c r="X756" s="5"/>
      <c r="Y756" s="5"/>
      <c r="Z756" s="5"/>
    </row>
    <row r="757" spans="1:26" x14ac:dyDescent="0.25">
      <c r="A757" s="1"/>
      <c r="B757" s="5"/>
      <c r="C757" s="122"/>
      <c r="D757" s="3"/>
      <c r="E757" s="434"/>
      <c r="F757" s="400"/>
      <c r="G757" s="401"/>
      <c r="H757" s="5"/>
      <c r="I757" s="5"/>
      <c r="J757" s="5"/>
      <c r="K757" s="5"/>
      <c r="L757" s="5"/>
      <c r="M757" s="5"/>
      <c r="N757" s="5"/>
      <c r="O757" s="5"/>
      <c r="P757" s="5"/>
      <c r="Q757" s="5"/>
      <c r="R757" s="5"/>
      <c r="S757" s="5"/>
      <c r="T757" s="5"/>
      <c r="U757" s="5"/>
      <c r="V757" s="5"/>
      <c r="W757" s="5"/>
      <c r="X757" s="5"/>
      <c r="Y757" s="5"/>
      <c r="Z757" s="5"/>
    </row>
    <row r="758" spans="1:26" x14ac:dyDescent="0.25">
      <c r="A758" s="1"/>
      <c r="B758" s="5"/>
      <c r="C758" s="122"/>
      <c r="D758" s="3"/>
      <c r="E758" s="434"/>
      <c r="F758" s="400"/>
      <c r="G758" s="401"/>
      <c r="H758" s="5"/>
      <c r="I758" s="5"/>
      <c r="J758" s="5"/>
      <c r="K758" s="5"/>
      <c r="L758" s="5"/>
      <c r="M758" s="5"/>
      <c r="N758" s="5"/>
      <c r="O758" s="5"/>
      <c r="P758" s="5"/>
      <c r="Q758" s="5"/>
      <c r="R758" s="5"/>
      <c r="S758" s="5"/>
      <c r="T758" s="5"/>
      <c r="U758" s="5"/>
      <c r="V758" s="5"/>
      <c r="W758" s="5"/>
      <c r="X758" s="5"/>
      <c r="Y758" s="5"/>
      <c r="Z758" s="5"/>
    </row>
    <row r="759" spans="1:26" x14ac:dyDescent="0.25">
      <c r="A759" s="1"/>
      <c r="B759" s="5"/>
      <c r="C759" s="122"/>
      <c r="D759" s="3"/>
      <c r="E759" s="434"/>
      <c r="F759" s="400"/>
      <c r="G759" s="401"/>
      <c r="H759" s="5"/>
      <c r="I759" s="5"/>
      <c r="J759" s="5"/>
      <c r="K759" s="5"/>
      <c r="L759" s="5"/>
      <c r="M759" s="5"/>
      <c r="N759" s="5"/>
      <c r="O759" s="5"/>
      <c r="P759" s="5"/>
      <c r="Q759" s="5"/>
      <c r="R759" s="5"/>
      <c r="S759" s="5"/>
      <c r="T759" s="5"/>
      <c r="U759" s="5"/>
      <c r="V759" s="5"/>
      <c r="W759" s="5"/>
      <c r="X759" s="5"/>
      <c r="Y759" s="5"/>
      <c r="Z759" s="5"/>
    </row>
    <row r="760" spans="1:26" x14ac:dyDescent="0.25">
      <c r="A760" s="1"/>
      <c r="B760" s="5"/>
      <c r="C760" s="122"/>
      <c r="D760" s="3"/>
      <c r="E760" s="434"/>
      <c r="F760" s="400"/>
      <c r="G760" s="401"/>
      <c r="H760" s="5"/>
      <c r="I760" s="5"/>
      <c r="J760" s="5"/>
      <c r="K760" s="5"/>
      <c r="L760" s="5"/>
      <c r="M760" s="5"/>
      <c r="N760" s="5"/>
      <c r="O760" s="5"/>
      <c r="P760" s="5"/>
      <c r="Q760" s="5"/>
      <c r="R760" s="5"/>
      <c r="S760" s="5"/>
      <c r="T760" s="5"/>
      <c r="U760" s="5"/>
      <c r="V760" s="5"/>
      <c r="W760" s="5"/>
      <c r="X760" s="5"/>
      <c r="Y760" s="5"/>
      <c r="Z760" s="5"/>
    </row>
    <row r="761" spans="1:26" x14ac:dyDescent="0.25">
      <c r="A761" s="1"/>
      <c r="B761" s="5"/>
      <c r="C761" s="122"/>
      <c r="D761" s="3"/>
      <c r="E761" s="434"/>
      <c r="F761" s="400"/>
      <c r="G761" s="401"/>
      <c r="H761" s="5"/>
      <c r="I761" s="5"/>
      <c r="J761" s="5"/>
      <c r="K761" s="5"/>
      <c r="L761" s="5"/>
      <c r="M761" s="5"/>
      <c r="N761" s="5"/>
      <c r="O761" s="5"/>
      <c r="P761" s="5"/>
      <c r="Q761" s="5"/>
      <c r="R761" s="5"/>
      <c r="S761" s="5"/>
      <c r="T761" s="5"/>
      <c r="U761" s="5"/>
      <c r="V761" s="5"/>
      <c r="W761" s="5"/>
      <c r="X761" s="5"/>
      <c r="Y761" s="5"/>
      <c r="Z761" s="5"/>
    </row>
    <row r="762" spans="1:26" x14ac:dyDescent="0.25">
      <c r="A762" s="1"/>
      <c r="B762" s="5"/>
      <c r="C762" s="122"/>
      <c r="D762" s="3"/>
      <c r="E762" s="434"/>
      <c r="F762" s="400"/>
      <c r="G762" s="401"/>
      <c r="H762" s="5"/>
      <c r="I762" s="5"/>
      <c r="J762" s="5"/>
      <c r="K762" s="5"/>
      <c r="L762" s="5"/>
      <c r="M762" s="5"/>
      <c r="N762" s="5"/>
      <c r="O762" s="5"/>
      <c r="P762" s="5"/>
      <c r="Q762" s="5"/>
      <c r="R762" s="5"/>
      <c r="S762" s="5"/>
      <c r="T762" s="5"/>
      <c r="U762" s="5"/>
      <c r="V762" s="5"/>
      <c r="W762" s="5"/>
      <c r="X762" s="5"/>
      <c r="Y762" s="5"/>
      <c r="Z762" s="5"/>
    </row>
    <row r="763" spans="1:26" x14ac:dyDescent="0.25">
      <c r="A763" s="1"/>
      <c r="B763" s="5"/>
      <c r="C763" s="122"/>
      <c r="D763" s="3"/>
      <c r="E763" s="434"/>
      <c r="F763" s="400"/>
      <c r="G763" s="401"/>
      <c r="H763" s="5"/>
      <c r="I763" s="5"/>
      <c r="J763" s="5"/>
      <c r="K763" s="5"/>
      <c r="L763" s="5"/>
      <c r="M763" s="5"/>
      <c r="N763" s="5"/>
      <c r="O763" s="5"/>
      <c r="P763" s="5"/>
      <c r="Q763" s="5"/>
      <c r="R763" s="5"/>
      <c r="S763" s="5"/>
      <c r="T763" s="5"/>
      <c r="U763" s="5"/>
      <c r="V763" s="5"/>
      <c r="W763" s="5"/>
      <c r="X763" s="5"/>
      <c r="Y763" s="5"/>
      <c r="Z763" s="5"/>
    </row>
    <row r="764" spans="1:26" x14ac:dyDescent="0.25">
      <c r="A764" s="1"/>
      <c r="B764" s="5"/>
      <c r="C764" s="122"/>
      <c r="D764" s="3"/>
      <c r="E764" s="434"/>
      <c r="F764" s="400"/>
      <c r="G764" s="401"/>
      <c r="H764" s="5"/>
      <c r="I764" s="5"/>
      <c r="J764" s="5"/>
      <c r="K764" s="5"/>
      <c r="L764" s="5"/>
      <c r="M764" s="5"/>
      <c r="N764" s="5"/>
      <c r="O764" s="5"/>
      <c r="P764" s="5"/>
      <c r="Q764" s="5"/>
      <c r="R764" s="5"/>
      <c r="S764" s="5"/>
      <c r="T764" s="5"/>
      <c r="U764" s="5"/>
      <c r="V764" s="5"/>
      <c r="W764" s="5"/>
      <c r="X764" s="5"/>
      <c r="Y764" s="5"/>
      <c r="Z764" s="5"/>
    </row>
    <row r="765" spans="1:26" x14ac:dyDescent="0.25">
      <c r="A765" s="1"/>
      <c r="B765" s="5"/>
      <c r="C765" s="122"/>
      <c r="D765" s="3"/>
      <c r="E765" s="434"/>
      <c r="F765" s="400"/>
      <c r="G765" s="401"/>
      <c r="H765" s="5"/>
      <c r="I765" s="5"/>
      <c r="J765" s="5"/>
      <c r="K765" s="5"/>
      <c r="L765" s="5"/>
      <c r="M765" s="5"/>
      <c r="N765" s="5"/>
      <c r="O765" s="5"/>
      <c r="P765" s="5"/>
      <c r="Q765" s="5"/>
      <c r="R765" s="5"/>
      <c r="S765" s="5"/>
      <c r="T765" s="5"/>
      <c r="U765" s="5"/>
      <c r="V765" s="5"/>
      <c r="W765" s="5"/>
      <c r="X765" s="5"/>
      <c r="Y765" s="5"/>
      <c r="Z765" s="5"/>
    </row>
    <row r="766" spans="1:26" x14ac:dyDescent="0.25">
      <c r="A766" s="1"/>
      <c r="B766" s="5"/>
      <c r="C766" s="122"/>
      <c r="D766" s="3"/>
      <c r="E766" s="434"/>
      <c r="F766" s="400"/>
      <c r="G766" s="401"/>
      <c r="H766" s="5"/>
      <c r="I766" s="5"/>
      <c r="J766" s="5"/>
      <c r="K766" s="5"/>
      <c r="L766" s="5"/>
      <c r="M766" s="5"/>
      <c r="N766" s="5"/>
      <c r="O766" s="5"/>
      <c r="P766" s="5"/>
      <c r="Q766" s="5"/>
      <c r="R766" s="5"/>
      <c r="S766" s="5"/>
      <c r="T766" s="5"/>
      <c r="U766" s="5"/>
      <c r="V766" s="5"/>
      <c r="W766" s="5"/>
      <c r="X766" s="5"/>
      <c r="Y766" s="5"/>
      <c r="Z766" s="5"/>
    </row>
    <row r="767" spans="1:26" x14ac:dyDescent="0.25">
      <c r="A767" s="1"/>
      <c r="B767" s="5"/>
      <c r="C767" s="122"/>
      <c r="D767" s="3"/>
      <c r="E767" s="434"/>
      <c r="F767" s="400"/>
      <c r="G767" s="401"/>
      <c r="H767" s="5"/>
      <c r="I767" s="5"/>
      <c r="J767" s="5"/>
      <c r="K767" s="5"/>
      <c r="L767" s="5"/>
      <c r="M767" s="5"/>
      <c r="N767" s="5"/>
      <c r="O767" s="5"/>
      <c r="P767" s="5"/>
      <c r="Q767" s="5"/>
      <c r="R767" s="5"/>
      <c r="S767" s="5"/>
      <c r="T767" s="5"/>
      <c r="U767" s="5"/>
      <c r="V767" s="5"/>
      <c r="W767" s="5"/>
      <c r="X767" s="5"/>
      <c r="Y767" s="5"/>
      <c r="Z767" s="5"/>
    </row>
    <row r="768" spans="1:26" x14ac:dyDescent="0.25">
      <c r="A768" s="1"/>
      <c r="B768" s="5"/>
      <c r="C768" s="122"/>
      <c r="D768" s="3"/>
      <c r="E768" s="434"/>
      <c r="F768" s="400"/>
      <c r="G768" s="401"/>
      <c r="H768" s="5"/>
      <c r="I768" s="5"/>
      <c r="J768" s="5"/>
      <c r="K768" s="5"/>
      <c r="L768" s="5"/>
      <c r="M768" s="5"/>
      <c r="N768" s="5"/>
      <c r="O768" s="5"/>
      <c r="P768" s="5"/>
      <c r="Q768" s="5"/>
      <c r="R768" s="5"/>
      <c r="S768" s="5"/>
      <c r="T768" s="5"/>
      <c r="U768" s="5"/>
      <c r="V768" s="5"/>
      <c r="W768" s="5"/>
      <c r="X768" s="5"/>
      <c r="Y768" s="5"/>
      <c r="Z768" s="5"/>
    </row>
    <row r="769" spans="1:26" x14ac:dyDescent="0.25">
      <c r="A769" s="1"/>
      <c r="B769" s="5"/>
      <c r="C769" s="122"/>
      <c r="D769" s="3"/>
      <c r="E769" s="434"/>
      <c r="F769" s="400"/>
      <c r="G769" s="401"/>
      <c r="H769" s="5"/>
      <c r="I769" s="5"/>
      <c r="J769" s="5"/>
      <c r="K769" s="5"/>
      <c r="L769" s="5"/>
      <c r="M769" s="5"/>
      <c r="N769" s="5"/>
      <c r="O769" s="5"/>
      <c r="P769" s="5"/>
      <c r="Q769" s="5"/>
      <c r="R769" s="5"/>
      <c r="S769" s="5"/>
      <c r="T769" s="5"/>
      <c r="U769" s="5"/>
      <c r="V769" s="5"/>
      <c r="W769" s="5"/>
      <c r="X769" s="5"/>
      <c r="Y769" s="5"/>
      <c r="Z769" s="5"/>
    </row>
    <row r="770" spans="1:26" x14ac:dyDescent="0.25">
      <c r="A770" s="1"/>
      <c r="B770" s="5"/>
      <c r="C770" s="122"/>
      <c r="D770" s="3"/>
      <c r="E770" s="434"/>
      <c r="F770" s="400"/>
      <c r="G770" s="401"/>
      <c r="H770" s="5"/>
      <c r="I770" s="5"/>
      <c r="J770" s="5"/>
      <c r="K770" s="5"/>
      <c r="L770" s="5"/>
      <c r="M770" s="5"/>
      <c r="N770" s="5"/>
      <c r="O770" s="5"/>
      <c r="P770" s="5"/>
      <c r="Q770" s="5"/>
      <c r="R770" s="5"/>
      <c r="S770" s="5"/>
      <c r="T770" s="5"/>
      <c r="U770" s="5"/>
      <c r="V770" s="5"/>
      <c r="W770" s="5"/>
      <c r="X770" s="5"/>
      <c r="Y770" s="5"/>
      <c r="Z770" s="5"/>
    </row>
    <row r="771" spans="1:26" x14ac:dyDescent="0.25">
      <c r="A771" s="1"/>
      <c r="B771" s="5"/>
      <c r="C771" s="122"/>
      <c r="D771" s="3"/>
      <c r="E771" s="434"/>
      <c r="F771" s="400"/>
      <c r="G771" s="401"/>
      <c r="H771" s="5"/>
      <c r="I771" s="5"/>
      <c r="J771" s="5"/>
      <c r="K771" s="5"/>
      <c r="L771" s="5"/>
      <c r="M771" s="5"/>
      <c r="N771" s="5"/>
      <c r="O771" s="5"/>
      <c r="P771" s="5"/>
      <c r="Q771" s="5"/>
      <c r="R771" s="5"/>
      <c r="S771" s="5"/>
      <c r="T771" s="5"/>
      <c r="U771" s="5"/>
      <c r="V771" s="5"/>
      <c r="W771" s="5"/>
      <c r="X771" s="5"/>
      <c r="Y771" s="5"/>
      <c r="Z771" s="5"/>
    </row>
    <row r="772" spans="1:26" x14ac:dyDescent="0.25">
      <c r="A772" s="1"/>
      <c r="B772" s="5"/>
      <c r="C772" s="122"/>
      <c r="D772" s="3"/>
      <c r="E772" s="434"/>
      <c r="F772" s="400"/>
      <c r="G772" s="401"/>
      <c r="H772" s="5"/>
      <c r="I772" s="5"/>
      <c r="J772" s="5"/>
      <c r="K772" s="5"/>
      <c r="L772" s="5"/>
      <c r="M772" s="5"/>
      <c r="N772" s="5"/>
      <c r="O772" s="5"/>
      <c r="P772" s="5"/>
      <c r="Q772" s="5"/>
      <c r="R772" s="5"/>
      <c r="S772" s="5"/>
      <c r="T772" s="5"/>
      <c r="U772" s="5"/>
      <c r="V772" s="5"/>
      <c r="W772" s="5"/>
      <c r="X772" s="5"/>
      <c r="Y772" s="5"/>
      <c r="Z772" s="5"/>
    </row>
    <row r="773" spans="1:26" x14ac:dyDescent="0.25">
      <c r="A773" s="1"/>
      <c r="B773" s="5"/>
      <c r="C773" s="122"/>
      <c r="D773" s="3"/>
      <c r="E773" s="434"/>
      <c r="F773" s="400"/>
      <c r="G773" s="401"/>
      <c r="H773" s="5"/>
      <c r="I773" s="5"/>
      <c r="J773" s="5"/>
      <c r="K773" s="5"/>
      <c r="L773" s="5"/>
      <c r="M773" s="5"/>
      <c r="N773" s="5"/>
      <c r="O773" s="5"/>
      <c r="P773" s="5"/>
      <c r="Q773" s="5"/>
      <c r="R773" s="5"/>
      <c r="S773" s="5"/>
      <c r="T773" s="5"/>
      <c r="U773" s="5"/>
      <c r="V773" s="5"/>
      <c r="W773" s="5"/>
      <c r="X773" s="5"/>
      <c r="Y773" s="5"/>
      <c r="Z773" s="5"/>
    </row>
    <row r="774" spans="1:26" x14ac:dyDescent="0.25">
      <c r="A774" s="1"/>
      <c r="B774" s="5"/>
      <c r="C774" s="122"/>
      <c r="D774" s="3"/>
      <c r="E774" s="434"/>
      <c r="F774" s="400"/>
      <c r="G774" s="401"/>
      <c r="H774" s="5"/>
      <c r="I774" s="5"/>
      <c r="J774" s="5"/>
      <c r="K774" s="5"/>
      <c r="L774" s="5"/>
      <c r="M774" s="5"/>
      <c r="N774" s="5"/>
      <c r="O774" s="5"/>
      <c r="P774" s="5"/>
      <c r="Q774" s="5"/>
      <c r="R774" s="5"/>
      <c r="S774" s="5"/>
      <c r="T774" s="5"/>
      <c r="U774" s="5"/>
      <c r="V774" s="5"/>
      <c r="W774" s="5"/>
      <c r="X774" s="5"/>
      <c r="Y774" s="5"/>
      <c r="Z774" s="5"/>
    </row>
    <row r="775" spans="1:26" x14ac:dyDescent="0.25">
      <c r="A775" s="1"/>
      <c r="B775" s="5"/>
      <c r="C775" s="122"/>
      <c r="D775" s="3"/>
      <c r="E775" s="434"/>
      <c r="F775" s="400"/>
      <c r="G775" s="401"/>
      <c r="H775" s="5"/>
      <c r="I775" s="5"/>
      <c r="J775" s="5"/>
      <c r="K775" s="5"/>
      <c r="L775" s="5"/>
      <c r="M775" s="5"/>
      <c r="N775" s="5"/>
      <c r="O775" s="5"/>
      <c r="P775" s="5"/>
      <c r="Q775" s="5"/>
      <c r="R775" s="5"/>
      <c r="S775" s="5"/>
      <c r="T775" s="5"/>
      <c r="U775" s="5"/>
      <c r="V775" s="5"/>
      <c r="W775" s="5"/>
      <c r="X775" s="5"/>
      <c r="Y775" s="5"/>
      <c r="Z775" s="5"/>
    </row>
    <row r="776" spans="1:26" x14ac:dyDescent="0.25">
      <c r="A776" s="1"/>
      <c r="B776" s="5"/>
      <c r="C776" s="122"/>
      <c r="D776" s="3"/>
      <c r="E776" s="434"/>
      <c r="F776" s="400"/>
      <c r="G776" s="401"/>
      <c r="H776" s="5"/>
      <c r="I776" s="5"/>
      <c r="J776" s="5"/>
      <c r="K776" s="5"/>
      <c r="L776" s="5"/>
      <c r="M776" s="5"/>
      <c r="N776" s="5"/>
      <c r="O776" s="5"/>
      <c r="P776" s="5"/>
      <c r="Q776" s="5"/>
      <c r="R776" s="5"/>
      <c r="S776" s="5"/>
      <c r="T776" s="5"/>
      <c r="U776" s="5"/>
      <c r="V776" s="5"/>
      <c r="W776" s="5"/>
      <c r="X776" s="5"/>
      <c r="Y776" s="5"/>
      <c r="Z776" s="5"/>
    </row>
    <row r="777" spans="1:26" x14ac:dyDescent="0.25">
      <c r="A777" s="1"/>
      <c r="B777" s="5"/>
      <c r="C777" s="122"/>
      <c r="D777" s="3"/>
      <c r="E777" s="434"/>
      <c r="F777" s="400"/>
      <c r="G777" s="401"/>
      <c r="H777" s="5"/>
      <c r="I777" s="5"/>
      <c r="J777" s="5"/>
      <c r="K777" s="5"/>
      <c r="L777" s="5"/>
      <c r="M777" s="5"/>
      <c r="N777" s="5"/>
      <c r="O777" s="5"/>
      <c r="P777" s="5"/>
      <c r="Q777" s="5"/>
      <c r="R777" s="5"/>
      <c r="S777" s="5"/>
      <c r="T777" s="5"/>
      <c r="U777" s="5"/>
      <c r="V777" s="5"/>
      <c r="W777" s="5"/>
      <c r="X777" s="5"/>
      <c r="Y777" s="5"/>
      <c r="Z777" s="5"/>
    </row>
    <row r="778" spans="1:26" x14ac:dyDescent="0.25">
      <c r="A778" s="1"/>
      <c r="B778" s="5"/>
      <c r="C778" s="122"/>
      <c r="D778" s="3"/>
      <c r="E778" s="434"/>
      <c r="F778" s="400"/>
      <c r="G778" s="401"/>
      <c r="H778" s="5"/>
      <c r="I778" s="5"/>
      <c r="J778" s="5"/>
      <c r="K778" s="5"/>
      <c r="L778" s="5"/>
      <c r="M778" s="5"/>
      <c r="N778" s="5"/>
      <c r="O778" s="5"/>
      <c r="P778" s="5"/>
      <c r="Q778" s="5"/>
      <c r="R778" s="5"/>
      <c r="S778" s="5"/>
      <c r="T778" s="5"/>
      <c r="U778" s="5"/>
      <c r="V778" s="5"/>
      <c r="W778" s="5"/>
      <c r="X778" s="5"/>
      <c r="Y778" s="5"/>
      <c r="Z778" s="5"/>
    </row>
    <row r="779" spans="1:26" x14ac:dyDescent="0.25">
      <c r="A779" s="1"/>
      <c r="B779" s="5"/>
      <c r="C779" s="122"/>
      <c r="D779" s="3"/>
      <c r="E779" s="434"/>
      <c r="F779" s="400"/>
      <c r="G779" s="401"/>
      <c r="H779" s="5"/>
      <c r="I779" s="5"/>
      <c r="J779" s="5"/>
      <c r="K779" s="5"/>
      <c r="L779" s="5"/>
      <c r="M779" s="5"/>
      <c r="N779" s="5"/>
      <c r="O779" s="5"/>
      <c r="P779" s="5"/>
      <c r="Q779" s="5"/>
      <c r="R779" s="5"/>
      <c r="S779" s="5"/>
      <c r="T779" s="5"/>
      <c r="U779" s="5"/>
      <c r="V779" s="5"/>
      <c r="W779" s="5"/>
      <c r="X779" s="5"/>
      <c r="Y779" s="5"/>
      <c r="Z779" s="5"/>
    </row>
    <row r="780" spans="1:26" x14ac:dyDescent="0.25">
      <c r="A780" s="1"/>
      <c r="B780" s="5"/>
      <c r="C780" s="122"/>
      <c r="D780" s="3"/>
      <c r="E780" s="434"/>
      <c r="F780" s="400"/>
      <c r="G780" s="401"/>
      <c r="H780" s="5"/>
      <c r="I780" s="5"/>
      <c r="J780" s="5"/>
      <c r="K780" s="5"/>
      <c r="L780" s="5"/>
      <c r="M780" s="5"/>
      <c r="N780" s="5"/>
      <c r="O780" s="5"/>
      <c r="P780" s="5"/>
      <c r="Q780" s="5"/>
      <c r="R780" s="5"/>
      <c r="S780" s="5"/>
      <c r="T780" s="5"/>
      <c r="U780" s="5"/>
      <c r="V780" s="5"/>
      <c r="W780" s="5"/>
      <c r="X780" s="5"/>
      <c r="Y780" s="5"/>
      <c r="Z780" s="5"/>
    </row>
    <row r="781" spans="1:26" x14ac:dyDescent="0.25">
      <c r="A781" s="1"/>
      <c r="B781" s="5"/>
      <c r="C781" s="122"/>
      <c r="D781" s="3"/>
      <c r="E781" s="434"/>
      <c r="F781" s="400"/>
      <c r="G781" s="401"/>
      <c r="H781" s="5"/>
      <c r="I781" s="5"/>
      <c r="J781" s="5"/>
      <c r="K781" s="5"/>
      <c r="L781" s="5"/>
      <c r="M781" s="5"/>
      <c r="N781" s="5"/>
      <c r="O781" s="5"/>
      <c r="P781" s="5"/>
      <c r="Q781" s="5"/>
      <c r="R781" s="5"/>
      <c r="S781" s="5"/>
      <c r="T781" s="5"/>
      <c r="U781" s="5"/>
      <c r="V781" s="5"/>
      <c r="W781" s="5"/>
      <c r="X781" s="5"/>
      <c r="Y781" s="5"/>
      <c r="Z781" s="5"/>
    </row>
    <row r="782" spans="1:26" x14ac:dyDescent="0.25">
      <c r="A782" s="1"/>
      <c r="B782" s="5"/>
      <c r="C782" s="122"/>
      <c r="D782" s="3"/>
      <c r="E782" s="434"/>
      <c r="F782" s="400"/>
      <c r="G782" s="401"/>
      <c r="H782" s="5"/>
      <c r="I782" s="5"/>
      <c r="J782" s="5"/>
      <c r="K782" s="5"/>
      <c r="L782" s="5"/>
      <c r="M782" s="5"/>
      <c r="N782" s="5"/>
      <c r="O782" s="5"/>
      <c r="P782" s="5"/>
      <c r="Q782" s="5"/>
      <c r="R782" s="5"/>
      <c r="S782" s="5"/>
      <c r="T782" s="5"/>
      <c r="U782" s="5"/>
      <c r="V782" s="5"/>
      <c r="W782" s="5"/>
      <c r="X782" s="5"/>
      <c r="Y782" s="5"/>
      <c r="Z782" s="5"/>
    </row>
    <row r="783" spans="1:26" x14ac:dyDescent="0.25">
      <c r="A783" s="1"/>
      <c r="B783" s="5"/>
      <c r="C783" s="122"/>
      <c r="D783" s="3"/>
      <c r="E783" s="434"/>
      <c r="F783" s="400"/>
      <c r="G783" s="401"/>
      <c r="H783" s="5"/>
      <c r="I783" s="5"/>
      <c r="J783" s="5"/>
      <c r="K783" s="5"/>
      <c r="L783" s="5"/>
      <c r="M783" s="5"/>
      <c r="N783" s="5"/>
      <c r="O783" s="5"/>
      <c r="P783" s="5"/>
      <c r="Q783" s="5"/>
      <c r="R783" s="5"/>
      <c r="S783" s="5"/>
      <c r="T783" s="5"/>
      <c r="U783" s="5"/>
      <c r="V783" s="5"/>
      <c r="W783" s="5"/>
      <c r="X783" s="5"/>
      <c r="Y783" s="5"/>
      <c r="Z783" s="5"/>
    </row>
    <row r="784" spans="1:26" x14ac:dyDescent="0.25">
      <c r="A784" s="1"/>
      <c r="B784" s="5"/>
      <c r="C784" s="122"/>
      <c r="D784" s="3"/>
      <c r="E784" s="434"/>
      <c r="F784" s="400"/>
      <c r="G784" s="401"/>
      <c r="H784" s="5"/>
      <c r="I784" s="5"/>
      <c r="J784" s="5"/>
      <c r="K784" s="5"/>
      <c r="L784" s="5"/>
      <c r="M784" s="5"/>
      <c r="N784" s="5"/>
      <c r="O784" s="5"/>
      <c r="P784" s="5"/>
      <c r="Q784" s="5"/>
      <c r="R784" s="5"/>
      <c r="S784" s="5"/>
      <c r="T784" s="5"/>
      <c r="U784" s="5"/>
      <c r="V784" s="5"/>
      <c r="W784" s="5"/>
      <c r="X784" s="5"/>
      <c r="Y784" s="5"/>
      <c r="Z784" s="5"/>
    </row>
    <row r="785" spans="1:26" x14ac:dyDescent="0.25">
      <c r="A785" s="1"/>
      <c r="B785" s="5"/>
      <c r="C785" s="122"/>
      <c r="D785" s="3"/>
      <c r="E785" s="434"/>
      <c r="F785" s="400"/>
      <c r="G785" s="401"/>
      <c r="H785" s="5"/>
      <c r="I785" s="5"/>
      <c r="J785" s="5"/>
      <c r="K785" s="5"/>
      <c r="L785" s="5"/>
      <c r="M785" s="5"/>
      <c r="N785" s="5"/>
      <c r="O785" s="5"/>
      <c r="P785" s="5"/>
      <c r="Q785" s="5"/>
      <c r="R785" s="5"/>
      <c r="S785" s="5"/>
      <c r="T785" s="5"/>
      <c r="U785" s="5"/>
      <c r="V785" s="5"/>
      <c r="W785" s="5"/>
      <c r="X785" s="5"/>
      <c r="Y785" s="5"/>
      <c r="Z785" s="5"/>
    </row>
    <row r="786" spans="1:26" x14ac:dyDescent="0.25">
      <c r="A786" s="1"/>
      <c r="B786" s="5"/>
      <c r="C786" s="122"/>
      <c r="D786" s="3"/>
      <c r="E786" s="434"/>
      <c r="F786" s="400"/>
      <c r="G786" s="401"/>
      <c r="H786" s="5"/>
      <c r="I786" s="5"/>
      <c r="J786" s="5"/>
      <c r="K786" s="5"/>
      <c r="L786" s="5"/>
      <c r="M786" s="5"/>
      <c r="N786" s="5"/>
      <c r="O786" s="5"/>
      <c r="P786" s="5"/>
      <c r="Q786" s="5"/>
      <c r="R786" s="5"/>
      <c r="S786" s="5"/>
      <c r="T786" s="5"/>
      <c r="U786" s="5"/>
      <c r="V786" s="5"/>
      <c r="W786" s="5"/>
      <c r="X786" s="5"/>
      <c r="Y786" s="5"/>
      <c r="Z786" s="5"/>
    </row>
    <row r="787" spans="1:26" x14ac:dyDescent="0.25">
      <c r="A787" s="1"/>
      <c r="B787" s="5"/>
      <c r="C787" s="122"/>
      <c r="D787" s="3"/>
      <c r="E787" s="434"/>
      <c r="F787" s="400"/>
      <c r="G787" s="401"/>
      <c r="H787" s="5"/>
      <c r="I787" s="5"/>
      <c r="J787" s="5"/>
      <c r="K787" s="5"/>
      <c r="L787" s="5"/>
      <c r="M787" s="5"/>
      <c r="N787" s="5"/>
      <c r="O787" s="5"/>
      <c r="P787" s="5"/>
      <c r="Q787" s="5"/>
      <c r="R787" s="5"/>
      <c r="S787" s="5"/>
      <c r="T787" s="5"/>
      <c r="U787" s="5"/>
      <c r="V787" s="5"/>
      <c r="W787" s="5"/>
      <c r="X787" s="5"/>
      <c r="Y787" s="5"/>
      <c r="Z787" s="5"/>
    </row>
    <row r="788" spans="1:26" x14ac:dyDescent="0.25">
      <c r="A788" s="1"/>
      <c r="B788" s="5"/>
      <c r="C788" s="122"/>
      <c r="D788" s="3"/>
      <c r="E788" s="434"/>
      <c r="F788" s="400"/>
      <c r="G788" s="401"/>
      <c r="H788" s="5"/>
      <c r="I788" s="5"/>
      <c r="J788" s="5"/>
      <c r="K788" s="5"/>
      <c r="L788" s="5"/>
      <c r="M788" s="5"/>
      <c r="N788" s="5"/>
      <c r="O788" s="5"/>
      <c r="P788" s="5"/>
      <c r="Q788" s="5"/>
      <c r="R788" s="5"/>
      <c r="S788" s="5"/>
      <c r="T788" s="5"/>
      <c r="U788" s="5"/>
      <c r="V788" s="5"/>
      <c r="W788" s="5"/>
      <c r="X788" s="5"/>
      <c r="Y788" s="5"/>
      <c r="Z788" s="5"/>
    </row>
    <row r="789" spans="1:26" x14ac:dyDescent="0.25">
      <c r="A789" s="1"/>
      <c r="B789" s="5"/>
      <c r="C789" s="122"/>
      <c r="D789" s="3"/>
      <c r="E789" s="434"/>
      <c r="F789" s="400"/>
      <c r="G789" s="401"/>
      <c r="H789" s="5"/>
      <c r="I789" s="5"/>
      <c r="J789" s="5"/>
      <c r="K789" s="5"/>
      <c r="L789" s="5"/>
      <c r="M789" s="5"/>
      <c r="N789" s="5"/>
      <c r="O789" s="5"/>
      <c r="P789" s="5"/>
      <c r="Q789" s="5"/>
      <c r="R789" s="5"/>
      <c r="S789" s="5"/>
      <c r="T789" s="5"/>
      <c r="U789" s="5"/>
      <c r="V789" s="5"/>
      <c r="W789" s="5"/>
      <c r="X789" s="5"/>
      <c r="Y789" s="5"/>
      <c r="Z789" s="5"/>
    </row>
    <row r="790" spans="1:26" x14ac:dyDescent="0.25">
      <c r="A790" s="1"/>
      <c r="B790" s="5"/>
      <c r="C790" s="122"/>
      <c r="D790" s="3"/>
      <c r="E790" s="434"/>
      <c r="F790" s="400"/>
      <c r="G790" s="401"/>
      <c r="H790" s="5"/>
      <c r="I790" s="5"/>
      <c r="J790" s="5"/>
      <c r="K790" s="5"/>
      <c r="L790" s="5"/>
      <c r="M790" s="5"/>
      <c r="N790" s="5"/>
      <c r="O790" s="5"/>
      <c r="P790" s="5"/>
      <c r="Q790" s="5"/>
      <c r="R790" s="5"/>
      <c r="S790" s="5"/>
      <c r="T790" s="5"/>
      <c r="U790" s="5"/>
      <c r="V790" s="5"/>
      <c r="W790" s="5"/>
      <c r="X790" s="5"/>
      <c r="Y790" s="5"/>
      <c r="Z790" s="5"/>
    </row>
    <row r="791" spans="1:26" x14ac:dyDescent="0.25">
      <c r="A791" s="1"/>
      <c r="B791" s="5"/>
      <c r="C791" s="122"/>
      <c r="D791" s="3"/>
      <c r="E791" s="434"/>
      <c r="F791" s="400"/>
      <c r="G791" s="401"/>
      <c r="H791" s="5"/>
      <c r="I791" s="5"/>
      <c r="J791" s="5"/>
      <c r="K791" s="5"/>
      <c r="L791" s="5"/>
      <c r="M791" s="5"/>
      <c r="N791" s="5"/>
      <c r="O791" s="5"/>
      <c r="P791" s="5"/>
      <c r="Q791" s="5"/>
      <c r="R791" s="5"/>
      <c r="S791" s="5"/>
      <c r="T791" s="5"/>
      <c r="U791" s="5"/>
      <c r="V791" s="5"/>
      <c r="W791" s="5"/>
      <c r="X791" s="5"/>
      <c r="Y791" s="5"/>
      <c r="Z791" s="5"/>
    </row>
    <row r="792" spans="1:26" x14ac:dyDescent="0.25">
      <c r="A792" s="1"/>
      <c r="B792" s="5"/>
      <c r="C792" s="122"/>
      <c r="D792" s="3"/>
      <c r="E792" s="434"/>
      <c r="F792" s="400"/>
      <c r="G792" s="401"/>
      <c r="H792" s="5"/>
      <c r="I792" s="5"/>
      <c r="J792" s="5"/>
      <c r="K792" s="5"/>
      <c r="L792" s="5"/>
      <c r="M792" s="5"/>
      <c r="N792" s="5"/>
      <c r="O792" s="5"/>
      <c r="P792" s="5"/>
      <c r="Q792" s="5"/>
      <c r="R792" s="5"/>
      <c r="S792" s="5"/>
      <c r="T792" s="5"/>
      <c r="U792" s="5"/>
      <c r="V792" s="5"/>
      <c r="W792" s="5"/>
      <c r="X792" s="5"/>
      <c r="Y792" s="5"/>
      <c r="Z792" s="5"/>
    </row>
    <row r="793" spans="1:26" x14ac:dyDescent="0.25">
      <c r="A793" s="1"/>
      <c r="B793" s="5"/>
      <c r="C793" s="122"/>
      <c r="D793" s="3"/>
      <c r="E793" s="434"/>
      <c r="F793" s="400"/>
      <c r="G793" s="401"/>
      <c r="H793" s="5"/>
      <c r="I793" s="5"/>
      <c r="J793" s="5"/>
      <c r="K793" s="5"/>
      <c r="L793" s="5"/>
      <c r="M793" s="5"/>
      <c r="N793" s="5"/>
      <c r="O793" s="5"/>
      <c r="P793" s="5"/>
      <c r="Q793" s="5"/>
      <c r="R793" s="5"/>
      <c r="S793" s="5"/>
      <c r="T793" s="5"/>
      <c r="U793" s="5"/>
      <c r="V793" s="5"/>
      <c r="W793" s="5"/>
      <c r="X793" s="5"/>
      <c r="Y793" s="5"/>
      <c r="Z793" s="5"/>
    </row>
    <row r="794" spans="1:26" x14ac:dyDescent="0.25">
      <c r="A794" s="1"/>
      <c r="B794" s="5"/>
      <c r="C794" s="122"/>
      <c r="D794" s="3"/>
      <c r="E794" s="434"/>
      <c r="F794" s="400"/>
      <c r="G794" s="401"/>
      <c r="H794" s="5"/>
      <c r="I794" s="5"/>
      <c r="J794" s="5"/>
      <c r="K794" s="5"/>
      <c r="L794" s="5"/>
      <c r="M794" s="5"/>
      <c r="N794" s="5"/>
      <c r="O794" s="5"/>
      <c r="P794" s="5"/>
      <c r="Q794" s="5"/>
      <c r="R794" s="5"/>
      <c r="S794" s="5"/>
      <c r="T794" s="5"/>
      <c r="U794" s="5"/>
      <c r="V794" s="5"/>
      <c r="W794" s="5"/>
      <c r="X794" s="5"/>
      <c r="Y794" s="5"/>
      <c r="Z794" s="5"/>
    </row>
    <row r="795" spans="1:26" x14ac:dyDescent="0.25">
      <c r="A795" s="1"/>
      <c r="B795" s="5"/>
      <c r="C795" s="122"/>
      <c r="D795" s="3"/>
      <c r="E795" s="434"/>
      <c r="F795" s="400"/>
      <c r="G795" s="401"/>
      <c r="H795" s="5"/>
      <c r="I795" s="5"/>
      <c r="J795" s="5"/>
      <c r="K795" s="5"/>
      <c r="L795" s="5"/>
      <c r="M795" s="5"/>
      <c r="N795" s="5"/>
      <c r="O795" s="5"/>
      <c r="P795" s="5"/>
      <c r="Q795" s="5"/>
      <c r="R795" s="5"/>
      <c r="S795" s="5"/>
      <c r="T795" s="5"/>
      <c r="U795" s="5"/>
      <c r="V795" s="5"/>
      <c r="W795" s="5"/>
      <c r="X795" s="5"/>
      <c r="Y795" s="5"/>
      <c r="Z795" s="5"/>
    </row>
    <row r="796" spans="1:26" x14ac:dyDescent="0.25">
      <c r="A796" s="1"/>
      <c r="B796" s="5"/>
      <c r="C796" s="122"/>
      <c r="D796" s="3"/>
      <c r="E796" s="434"/>
      <c r="F796" s="400"/>
      <c r="G796" s="401"/>
      <c r="H796" s="5"/>
      <c r="I796" s="5"/>
      <c r="J796" s="5"/>
      <c r="K796" s="5"/>
      <c r="L796" s="5"/>
      <c r="M796" s="5"/>
      <c r="N796" s="5"/>
      <c r="O796" s="5"/>
      <c r="P796" s="5"/>
      <c r="Q796" s="5"/>
      <c r="R796" s="5"/>
      <c r="S796" s="5"/>
      <c r="T796" s="5"/>
      <c r="U796" s="5"/>
      <c r="V796" s="5"/>
      <c r="W796" s="5"/>
      <c r="X796" s="5"/>
      <c r="Y796" s="5"/>
      <c r="Z796" s="5"/>
    </row>
    <row r="797" spans="1:26" x14ac:dyDescent="0.25">
      <c r="A797" s="1"/>
      <c r="B797" s="5"/>
      <c r="C797" s="122"/>
      <c r="D797" s="3"/>
      <c r="E797" s="434"/>
      <c r="F797" s="400"/>
      <c r="G797" s="401"/>
      <c r="H797" s="5"/>
      <c r="I797" s="5"/>
      <c r="J797" s="5"/>
      <c r="K797" s="5"/>
      <c r="L797" s="5"/>
      <c r="M797" s="5"/>
      <c r="N797" s="5"/>
      <c r="O797" s="5"/>
      <c r="P797" s="5"/>
      <c r="Q797" s="5"/>
      <c r="R797" s="5"/>
      <c r="S797" s="5"/>
      <c r="T797" s="5"/>
      <c r="U797" s="5"/>
      <c r="V797" s="5"/>
      <c r="W797" s="5"/>
      <c r="X797" s="5"/>
      <c r="Y797" s="5"/>
      <c r="Z797" s="5"/>
    </row>
    <row r="798" spans="1:26" x14ac:dyDescent="0.25">
      <c r="A798" s="1"/>
      <c r="B798" s="5"/>
      <c r="C798" s="122"/>
      <c r="D798" s="3"/>
      <c r="E798" s="434"/>
      <c r="F798" s="400"/>
      <c r="G798" s="401"/>
      <c r="H798" s="5"/>
      <c r="I798" s="5"/>
      <c r="J798" s="5"/>
      <c r="K798" s="5"/>
      <c r="L798" s="5"/>
      <c r="M798" s="5"/>
      <c r="N798" s="5"/>
      <c r="O798" s="5"/>
      <c r="P798" s="5"/>
      <c r="Q798" s="5"/>
      <c r="R798" s="5"/>
      <c r="S798" s="5"/>
      <c r="T798" s="5"/>
      <c r="U798" s="5"/>
      <c r="V798" s="5"/>
      <c r="W798" s="5"/>
      <c r="X798" s="5"/>
      <c r="Y798" s="5"/>
      <c r="Z798" s="5"/>
    </row>
    <row r="799" spans="1:26" x14ac:dyDescent="0.25">
      <c r="A799" s="1"/>
      <c r="B799" s="5"/>
      <c r="C799" s="122"/>
      <c r="D799" s="3"/>
      <c r="E799" s="434"/>
      <c r="F799" s="400"/>
      <c r="G799" s="401"/>
      <c r="H799" s="5"/>
      <c r="I799" s="5"/>
      <c r="J799" s="5"/>
      <c r="K799" s="5"/>
      <c r="L799" s="5"/>
      <c r="M799" s="5"/>
      <c r="N799" s="5"/>
      <c r="O799" s="5"/>
      <c r="P799" s="5"/>
      <c r="Q799" s="5"/>
      <c r="R799" s="5"/>
      <c r="S799" s="5"/>
      <c r="T799" s="5"/>
      <c r="U799" s="5"/>
      <c r="V799" s="5"/>
      <c r="W799" s="5"/>
      <c r="X799" s="5"/>
      <c r="Y799" s="5"/>
      <c r="Z799" s="5"/>
    </row>
    <row r="800" spans="1:26" x14ac:dyDescent="0.25">
      <c r="A800" s="1"/>
      <c r="B800" s="5"/>
      <c r="C800" s="122"/>
      <c r="D800" s="3"/>
      <c r="E800" s="434"/>
      <c r="F800" s="400"/>
      <c r="G800" s="401"/>
      <c r="H800" s="5"/>
      <c r="I800" s="5"/>
      <c r="J800" s="5"/>
      <c r="K800" s="5"/>
      <c r="L800" s="5"/>
      <c r="M800" s="5"/>
      <c r="N800" s="5"/>
      <c r="O800" s="5"/>
      <c r="P800" s="5"/>
      <c r="Q800" s="5"/>
      <c r="R800" s="5"/>
      <c r="S800" s="5"/>
      <c r="T800" s="5"/>
      <c r="U800" s="5"/>
      <c r="V800" s="5"/>
      <c r="W800" s="5"/>
      <c r="X800" s="5"/>
      <c r="Y800" s="5"/>
      <c r="Z800" s="5"/>
    </row>
    <row r="801" spans="1:26" x14ac:dyDescent="0.25">
      <c r="A801" s="1"/>
      <c r="B801" s="5"/>
      <c r="C801" s="122"/>
      <c r="D801" s="3"/>
      <c r="E801" s="434"/>
      <c r="F801" s="400"/>
      <c r="G801" s="401"/>
      <c r="H801" s="5"/>
      <c r="I801" s="5"/>
      <c r="J801" s="5"/>
      <c r="K801" s="5"/>
      <c r="L801" s="5"/>
      <c r="M801" s="5"/>
      <c r="N801" s="5"/>
      <c r="O801" s="5"/>
      <c r="P801" s="5"/>
      <c r="Q801" s="5"/>
      <c r="R801" s="5"/>
      <c r="S801" s="5"/>
      <c r="T801" s="5"/>
      <c r="U801" s="5"/>
      <c r="V801" s="5"/>
      <c r="W801" s="5"/>
      <c r="X801" s="5"/>
      <c r="Y801" s="5"/>
      <c r="Z801" s="5"/>
    </row>
    <row r="802" spans="1:26" x14ac:dyDescent="0.25">
      <c r="A802" s="1"/>
      <c r="B802" s="5"/>
      <c r="C802" s="122"/>
      <c r="D802" s="3"/>
      <c r="E802" s="434"/>
      <c r="F802" s="400"/>
      <c r="G802" s="401"/>
      <c r="H802" s="5"/>
      <c r="I802" s="5"/>
      <c r="J802" s="5"/>
      <c r="K802" s="5"/>
      <c r="L802" s="5"/>
      <c r="M802" s="5"/>
      <c r="N802" s="5"/>
      <c r="O802" s="5"/>
      <c r="P802" s="5"/>
      <c r="Q802" s="5"/>
      <c r="R802" s="5"/>
      <c r="S802" s="5"/>
      <c r="T802" s="5"/>
      <c r="U802" s="5"/>
      <c r="V802" s="5"/>
      <c r="W802" s="5"/>
      <c r="X802" s="5"/>
      <c r="Y802" s="5"/>
      <c r="Z802" s="5"/>
    </row>
    <row r="803" spans="1:26" x14ac:dyDescent="0.25">
      <c r="A803" s="1"/>
      <c r="B803" s="5"/>
      <c r="C803" s="122"/>
      <c r="D803" s="3"/>
      <c r="E803" s="434"/>
      <c r="F803" s="400"/>
      <c r="G803" s="401"/>
      <c r="H803" s="5"/>
      <c r="I803" s="5"/>
      <c r="J803" s="5"/>
      <c r="K803" s="5"/>
      <c r="L803" s="5"/>
      <c r="M803" s="5"/>
      <c r="N803" s="5"/>
      <c r="O803" s="5"/>
      <c r="P803" s="5"/>
      <c r="Q803" s="5"/>
      <c r="R803" s="5"/>
      <c r="S803" s="5"/>
      <c r="T803" s="5"/>
      <c r="U803" s="5"/>
      <c r="V803" s="5"/>
      <c r="W803" s="5"/>
      <c r="X803" s="5"/>
      <c r="Y803" s="5"/>
      <c r="Z803" s="5"/>
    </row>
    <row r="804" spans="1:26" x14ac:dyDescent="0.25">
      <c r="A804" s="1"/>
      <c r="B804" s="5"/>
      <c r="C804" s="122"/>
      <c r="D804" s="3"/>
      <c r="E804" s="434"/>
      <c r="F804" s="400"/>
      <c r="G804" s="401"/>
      <c r="H804" s="5"/>
      <c r="I804" s="5"/>
      <c r="J804" s="5"/>
      <c r="K804" s="5"/>
      <c r="L804" s="5"/>
      <c r="M804" s="5"/>
      <c r="N804" s="5"/>
      <c r="O804" s="5"/>
      <c r="P804" s="5"/>
      <c r="Q804" s="5"/>
      <c r="R804" s="5"/>
      <c r="S804" s="5"/>
      <c r="T804" s="5"/>
      <c r="U804" s="5"/>
      <c r="V804" s="5"/>
      <c r="W804" s="5"/>
      <c r="X804" s="5"/>
      <c r="Y804" s="5"/>
      <c r="Z804" s="5"/>
    </row>
    <row r="805" spans="1:26" x14ac:dyDescent="0.25">
      <c r="A805" s="1"/>
      <c r="B805" s="5"/>
      <c r="C805" s="122"/>
      <c r="D805" s="3"/>
      <c r="E805" s="434"/>
      <c r="F805" s="400"/>
      <c r="G805" s="401"/>
      <c r="H805" s="5"/>
      <c r="I805" s="5"/>
      <c r="J805" s="5"/>
      <c r="K805" s="5"/>
      <c r="L805" s="5"/>
      <c r="M805" s="5"/>
      <c r="N805" s="5"/>
      <c r="O805" s="5"/>
      <c r="P805" s="5"/>
      <c r="Q805" s="5"/>
      <c r="R805" s="5"/>
      <c r="S805" s="5"/>
      <c r="T805" s="5"/>
      <c r="U805" s="5"/>
      <c r="V805" s="5"/>
      <c r="W805" s="5"/>
      <c r="X805" s="5"/>
      <c r="Y805" s="5"/>
      <c r="Z805" s="5"/>
    </row>
    <row r="806" spans="1:26" x14ac:dyDescent="0.25">
      <c r="A806" s="1"/>
      <c r="B806" s="5"/>
      <c r="C806" s="122"/>
      <c r="D806" s="3"/>
      <c r="E806" s="434"/>
      <c r="F806" s="400"/>
      <c r="G806" s="401"/>
      <c r="H806" s="5"/>
      <c r="I806" s="5"/>
      <c r="J806" s="5"/>
      <c r="K806" s="5"/>
      <c r="L806" s="5"/>
      <c r="M806" s="5"/>
      <c r="N806" s="5"/>
      <c r="O806" s="5"/>
      <c r="P806" s="5"/>
      <c r="Q806" s="5"/>
      <c r="R806" s="5"/>
      <c r="S806" s="5"/>
      <c r="T806" s="5"/>
      <c r="U806" s="5"/>
      <c r="V806" s="5"/>
      <c r="W806" s="5"/>
      <c r="X806" s="5"/>
      <c r="Y806" s="5"/>
      <c r="Z806" s="5"/>
    </row>
    <row r="807" spans="1:26" x14ac:dyDescent="0.25">
      <c r="A807" s="1"/>
      <c r="B807" s="5"/>
      <c r="C807" s="122"/>
      <c r="D807" s="3"/>
      <c r="E807" s="434"/>
      <c r="F807" s="400"/>
      <c r="G807" s="401"/>
      <c r="H807" s="5"/>
      <c r="I807" s="5"/>
      <c r="J807" s="5"/>
      <c r="K807" s="5"/>
      <c r="L807" s="5"/>
      <c r="M807" s="5"/>
      <c r="N807" s="5"/>
      <c r="O807" s="5"/>
      <c r="P807" s="5"/>
      <c r="Q807" s="5"/>
      <c r="R807" s="5"/>
      <c r="S807" s="5"/>
      <c r="T807" s="5"/>
      <c r="U807" s="5"/>
      <c r="V807" s="5"/>
      <c r="W807" s="5"/>
      <c r="X807" s="5"/>
      <c r="Y807" s="5"/>
      <c r="Z807" s="5"/>
    </row>
    <row r="808" spans="1:26" x14ac:dyDescent="0.25">
      <c r="A808" s="1"/>
      <c r="B808" s="5"/>
      <c r="C808" s="122"/>
      <c r="D808" s="3"/>
      <c r="E808" s="434"/>
      <c r="F808" s="400"/>
      <c r="G808" s="401"/>
      <c r="H808" s="5"/>
      <c r="I808" s="5"/>
      <c r="J808" s="5"/>
      <c r="K808" s="5"/>
      <c r="L808" s="5"/>
      <c r="M808" s="5"/>
      <c r="N808" s="5"/>
      <c r="O808" s="5"/>
      <c r="P808" s="5"/>
      <c r="Q808" s="5"/>
      <c r="R808" s="5"/>
      <c r="S808" s="5"/>
      <c r="T808" s="5"/>
      <c r="U808" s="5"/>
      <c r="V808" s="5"/>
      <c r="W808" s="5"/>
      <c r="X808" s="5"/>
      <c r="Y808" s="5"/>
      <c r="Z808" s="5"/>
    </row>
    <row r="809" spans="1:26" x14ac:dyDescent="0.25">
      <c r="A809" s="1"/>
      <c r="B809" s="5"/>
      <c r="C809" s="122"/>
      <c r="D809" s="3"/>
      <c r="E809" s="434"/>
      <c r="F809" s="400"/>
      <c r="G809" s="401"/>
      <c r="H809" s="5"/>
      <c r="I809" s="5"/>
      <c r="J809" s="5"/>
      <c r="K809" s="5"/>
      <c r="L809" s="5"/>
      <c r="M809" s="5"/>
      <c r="N809" s="5"/>
      <c r="O809" s="5"/>
      <c r="P809" s="5"/>
      <c r="Q809" s="5"/>
      <c r="R809" s="5"/>
      <c r="S809" s="5"/>
      <c r="T809" s="5"/>
      <c r="U809" s="5"/>
      <c r="V809" s="5"/>
      <c r="W809" s="5"/>
      <c r="X809" s="5"/>
      <c r="Y809" s="5"/>
      <c r="Z809" s="5"/>
    </row>
    <row r="810" spans="1:26" x14ac:dyDescent="0.25">
      <c r="A810" s="1"/>
      <c r="B810" s="5"/>
      <c r="C810" s="122"/>
      <c r="D810" s="3"/>
      <c r="E810" s="434"/>
      <c r="F810" s="400"/>
      <c r="G810" s="401"/>
      <c r="H810" s="5"/>
      <c r="I810" s="5"/>
      <c r="J810" s="5"/>
      <c r="K810" s="5"/>
      <c r="L810" s="5"/>
      <c r="M810" s="5"/>
      <c r="N810" s="5"/>
      <c r="O810" s="5"/>
      <c r="P810" s="5"/>
      <c r="Q810" s="5"/>
      <c r="R810" s="5"/>
      <c r="S810" s="5"/>
      <c r="T810" s="5"/>
      <c r="U810" s="5"/>
      <c r="V810" s="5"/>
      <c r="W810" s="5"/>
      <c r="X810" s="5"/>
      <c r="Y810" s="5"/>
      <c r="Z810" s="5"/>
    </row>
    <row r="811" spans="1:26" x14ac:dyDescent="0.25">
      <c r="A811" s="1"/>
      <c r="B811" s="5"/>
      <c r="C811" s="122"/>
      <c r="D811" s="3"/>
      <c r="E811" s="434"/>
      <c r="F811" s="400"/>
      <c r="G811" s="401"/>
      <c r="H811" s="5"/>
      <c r="I811" s="5"/>
      <c r="J811" s="5"/>
      <c r="K811" s="5"/>
      <c r="L811" s="5"/>
      <c r="M811" s="5"/>
      <c r="N811" s="5"/>
      <c r="O811" s="5"/>
      <c r="P811" s="5"/>
      <c r="Q811" s="5"/>
      <c r="R811" s="5"/>
      <c r="S811" s="5"/>
      <c r="T811" s="5"/>
      <c r="U811" s="5"/>
      <c r="V811" s="5"/>
      <c r="W811" s="5"/>
      <c r="X811" s="5"/>
      <c r="Y811" s="5"/>
      <c r="Z811" s="5"/>
    </row>
    <row r="812" spans="1:26" x14ac:dyDescent="0.25">
      <c r="A812" s="1"/>
      <c r="B812" s="5"/>
      <c r="C812" s="122"/>
      <c r="D812" s="3"/>
      <c r="E812" s="434"/>
      <c r="F812" s="400"/>
      <c r="G812" s="401"/>
      <c r="H812" s="5"/>
      <c r="I812" s="5"/>
      <c r="J812" s="5"/>
      <c r="K812" s="5"/>
      <c r="L812" s="5"/>
      <c r="M812" s="5"/>
      <c r="N812" s="5"/>
      <c r="O812" s="5"/>
      <c r="P812" s="5"/>
      <c r="Q812" s="5"/>
      <c r="R812" s="5"/>
      <c r="S812" s="5"/>
      <c r="T812" s="5"/>
      <c r="U812" s="5"/>
      <c r="V812" s="5"/>
      <c r="W812" s="5"/>
      <c r="X812" s="5"/>
      <c r="Y812" s="5"/>
      <c r="Z812" s="5"/>
    </row>
    <row r="813" spans="1:26" x14ac:dyDescent="0.25">
      <c r="A813" s="1"/>
      <c r="B813" s="5"/>
      <c r="C813" s="122"/>
      <c r="D813" s="3"/>
      <c r="E813" s="434"/>
      <c r="F813" s="400"/>
      <c r="G813" s="401"/>
      <c r="H813" s="5"/>
      <c r="I813" s="5"/>
      <c r="J813" s="5"/>
      <c r="K813" s="5"/>
      <c r="L813" s="5"/>
      <c r="M813" s="5"/>
      <c r="N813" s="5"/>
      <c r="O813" s="5"/>
      <c r="P813" s="5"/>
      <c r="Q813" s="5"/>
      <c r="R813" s="5"/>
      <c r="S813" s="5"/>
      <c r="T813" s="5"/>
      <c r="U813" s="5"/>
      <c r="V813" s="5"/>
      <c r="W813" s="5"/>
      <c r="X813" s="5"/>
      <c r="Y813" s="5"/>
      <c r="Z813" s="5"/>
    </row>
    <row r="814" spans="1:26" x14ac:dyDescent="0.25">
      <c r="A814" s="1"/>
      <c r="B814" s="5"/>
      <c r="C814" s="122"/>
      <c r="D814" s="3"/>
      <c r="E814" s="434"/>
      <c r="F814" s="400"/>
      <c r="G814" s="401"/>
      <c r="H814" s="5"/>
      <c r="I814" s="5"/>
      <c r="J814" s="5"/>
      <c r="K814" s="5"/>
      <c r="L814" s="5"/>
      <c r="M814" s="5"/>
      <c r="N814" s="5"/>
      <c r="O814" s="5"/>
      <c r="P814" s="5"/>
      <c r="Q814" s="5"/>
      <c r="R814" s="5"/>
      <c r="S814" s="5"/>
      <c r="T814" s="5"/>
      <c r="U814" s="5"/>
      <c r="V814" s="5"/>
      <c r="W814" s="5"/>
      <c r="X814" s="5"/>
      <c r="Y814" s="5"/>
      <c r="Z814" s="5"/>
    </row>
    <row r="815" spans="1:26" x14ac:dyDescent="0.25">
      <c r="A815" s="1"/>
      <c r="B815" s="5"/>
      <c r="C815" s="122"/>
      <c r="D815" s="3"/>
      <c r="E815" s="434"/>
      <c r="F815" s="400"/>
      <c r="G815" s="401"/>
      <c r="H815" s="5"/>
      <c r="I815" s="5"/>
      <c r="J815" s="5"/>
      <c r="K815" s="5"/>
      <c r="L815" s="5"/>
      <c r="M815" s="5"/>
      <c r="N815" s="5"/>
      <c r="O815" s="5"/>
      <c r="P815" s="5"/>
      <c r="Q815" s="5"/>
      <c r="R815" s="5"/>
      <c r="S815" s="5"/>
      <c r="T815" s="5"/>
      <c r="U815" s="5"/>
      <c r="V815" s="5"/>
      <c r="W815" s="5"/>
      <c r="X815" s="5"/>
      <c r="Y815" s="5"/>
      <c r="Z815" s="5"/>
    </row>
    <row r="816" spans="1:26" x14ac:dyDescent="0.25">
      <c r="A816" s="1"/>
      <c r="B816" s="5"/>
      <c r="C816" s="122"/>
      <c r="D816" s="3"/>
      <c r="E816" s="434"/>
      <c r="F816" s="400"/>
      <c r="G816" s="401"/>
      <c r="H816" s="5"/>
      <c r="I816" s="5"/>
      <c r="J816" s="5"/>
      <c r="K816" s="5"/>
      <c r="L816" s="5"/>
      <c r="M816" s="5"/>
      <c r="N816" s="5"/>
      <c r="O816" s="5"/>
      <c r="P816" s="5"/>
      <c r="Q816" s="5"/>
      <c r="R816" s="5"/>
      <c r="S816" s="5"/>
      <c r="T816" s="5"/>
      <c r="U816" s="5"/>
      <c r="V816" s="5"/>
      <c r="W816" s="5"/>
      <c r="X816" s="5"/>
      <c r="Y816" s="5"/>
      <c r="Z816" s="5"/>
    </row>
    <row r="817" spans="1:26" x14ac:dyDescent="0.25">
      <c r="A817" s="1"/>
      <c r="B817" s="5"/>
      <c r="C817" s="122"/>
      <c r="D817" s="3"/>
      <c r="E817" s="434"/>
      <c r="F817" s="400"/>
      <c r="G817" s="401"/>
      <c r="H817" s="5"/>
      <c r="I817" s="5"/>
      <c r="J817" s="5"/>
      <c r="K817" s="5"/>
      <c r="L817" s="5"/>
      <c r="M817" s="5"/>
      <c r="N817" s="5"/>
      <c r="O817" s="5"/>
      <c r="P817" s="5"/>
      <c r="Q817" s="5"/>
      <c r="R817" s="5"/>
      <c r="S817" s="5"/>
      <c r="T817" s="5"/>
      <c r="U817" s="5"/>
      <c r="V817" s="5"/>
      <c r="W817" s="5"/>
      <c r="X817" s="5"/>
      <c r="Y817" s="5"/>
      <c r="Z817" s="5"/>
    </row>
    <row r="818" spans="1:26" x14ac:dyDescent="0.25">
      <c r="A818" s="1"/>
      <c r="B818" s="5"/>
      <c r="C818" s="122"/>
      <c r="D818" s="3"/>
      <c r="E818" s="434"/>
      <c r="F818" s="400"/>
      <c r="G818" s="401"/>
      <c r="H818" s="5"/>
      <c r="I818" s="5"/>
      <c r="J818" s="5"/>
      <c r="K818" s="5"/>
      <c r="L818" s="5"/>
      <c r="M818" s="5"/>
      <c r="N818" s="5"/>
      <c r="O818" s="5"/>
      <c r="P818" s="5"/>
      <c r="Q818" s="5"/>
      <c r="R818" s="5"/>
      <c r="S818" s="5"/>
      <c r="T818" s="5"/>
      <c r="U818" s="5"/>
      <c r="V818" s="5"/>
      <c r="W818" s="5"/>
      <c r="X818" s="5"/>
      <c r="Y818" s="5"/>
      <c r="Z818" s="5"/>
    </row>
    <row r="819" spans="1:26" x14ac:dyDescent="0.25">
      <c r="A819" s="1"/>
      <c r="B819" s="5"/>
      <c r="C819" s="122"/>
      <c r="D819" s="3"/>
      <c r="E819" s="434"/>
      <c r="F819" s="400"/>
      <c r="G819" s="401"/>
      <c r="H819" s="5"/>
      <c r="I819" s="5"/>
      <c r="J819" s="5"/>
      <c r="K819" s="5"/>
      <c r="L819" s="5"/>
      <c r="M819" s="5"/>
      <c r="N819" s="5"/>
      <c r="O819" s="5"/>
      <c r="P819" s="5"/>
      <c r="Q819" s="5"/>
      <c r="R819" s="5"/>
      <c r="S819" s="5"/>
      <c r="T819" s="5"/>
      <c r="U819" s="5"/>
      <c r="V819" s="5"/>
      <c r="W819" s="5"/>
      <c r="X819" s="5"/>
      <c r="Y819" s="5"/>
      <c r="Z819" s="5"/>
    </row>
    <row r="820" spans="1:26" x14ac:dyDescent="0.25">
      <c r="A820" s="1"/>
      <c r="B820" s="5"/>
      <c r="C820" s="122"/>
      <c r="D820" s="3"/>
      <c r="E820" s="434"/>
      <c r="F820" s="400"/>
      <c r="G820" s="401"/>
      <c r="H820" s="5"/>
      <c r="I820" s="5"/>
      <c r="J820" s="5"/>
      <c r="K820" s="5"/>
      <c r="L820" s="5"/>
      <c r="M820" s="5"/>
      <c r="N820" s="5"/>
      <c r="O820" s="5"/>
      <c r="P820" s="5"/>
      <c r="Q820" s="5"/>
      <c r="R820" s="5"/>
      <c r="S820" s="5"/>
      <c r="T820" s="5"/>
      <c r="U820" s="5"/>
      <c r="V820" s="5"/>
      <c r="W820" s="5"/>
      <c r="X820" s="5"/>
      <c r="Y820" s="5"/>
      <c r="Z820" s="5"/>
    </row>
    <row r="821" spans="1:26" x14ac:dyDescent="0.25">
      <c r="A821" s="1"/>
      <c r="B821" s="5"/>
      <c r="C821" s="122"/>
      <c r="D821" s="3"/>
      <c r="E821" s="434"/>
      <c r="F821" s="400"/>
      <c r="G821" s="401"/>
      <c r="H821" s="5"/>
      <c r="I821" s="5"/>
      <c r="J821" s="5"/>
      <c r="K821" s="5"/>
      <c r="L821" s="5"/>
      <c r="M821" s="5"/>
      <c r="N821" s="5"/>
      <c r="O821" s="5"/>
      <c r="P821" s="5"/>
      <c r="Q821" s="5"/>
      <c r="R821" s="5"/>
      <c r="S821" s="5"/>
      <c r="T821" s="5"/>
      <c r="U821" s="5"/>
      <c r="V821" s="5"/>
      <c r="W821" s="5"/>
      <c r="X821" s="5"/>
      <c r="Y821" s="5"/>
      <c r="Z821" s="5"/>
    </row>
    <row r="822" spans="1:26" x14ac:dyDescent="0.25">
      <c r="A822" s="1"/>
      <c r="B822" s="5"/>
      <c r="C822" s="122"/>
      <c r="D822" s="3"/>
      <c r="E822" s="434"/>
      <c r="F822" s="400"/>
      <c r="G822" s="401"/>
      <c r="H822" s="5"/>
      <c r="I822" s="5"/>
      <c r="J822" s="5"/>
      <c r="K822" s="5"/>
      <c r="L822" s="5"/>
      <c r="M822" s="5"/>
      <c r="N822" s="5"/>
      <c r="O822" s="5"/>
      <c r="P822" s="5"/>
      <c r="Q822" s="5"/>
      <c r="R822" s="5"/>
      <c r="S822" s="5"/>
      <c r="T822" s="5"/>
      <c r="U822" s="5"/>
      <c r="V822" s="5"/>
      <c r="W822" s="5"/>
      <c r="X822" s="5"/>
      <c r="Y822" s="5"/>
      <c r="Z822" s="5"/>
    </row>
    <row r="823" spans="1:26" x14ac:dyDescent="0.25">
      <c r="A823" s="1"/>
      <c r="B823" s="5"/>
      <c r="C823" s="122"/>
      <c r="D823" s="3"/>
      <c r="E823" s="434"/>
      <c r="F823" s="400"/>
      <c r="G823" s="401"/>
      <c r="H823" s="5"/>
      <c r="I823" s="5"/>
      <c r="J823" s="5"/>
      <c r="K823" s="5"/>
      <c r="L823" s="5"/>
      <c r="M823" s="5"/>
      <c r="N823" s="5"/>
      <c r="O823" s="5"/>
      <c r="P823" s="5"/>
      <c r="Q823" s="5"/>
      <c r="R823" s="5"/>
      <c r="S823" s="5"/>
      <c r="T823" s="5"/>
      <c r="U823" s="5"/>
      <c r="V823" s="5"/>
      <c r="W823" s="5"/>
      <c r="X823" s="5"/>
      <c r="Y823" s="5"/>
      <c r="Z823" s="5"/>
    </row>
    <row r="824" spans="1:26" x14ac:dyDescent="0.25">
      <c r="A824" s="1"/>
      <c r="B824" s="5"/>
      <c r="C824" s="122"/>
      <c r="D824" s="3"/>
      <c r="E824" s="434"/>
      <c r="F824" s="400"/>
      <c r="G824" s="401"/>
      <c r="H824" s="5"/>
      <c r="I824" s="5"/>
      <c r="J824" s="5"/>
      <c r="K824" s="5"/>
      <c r="L824" s="5"/>
      <c r="M824" s="5"/>
      <c r="N824" s="5"/>
      <c r="O824" s="5"/>
      <c r="P824" s="5"/>
      <c r="Q824" s="5"/>
      <c r="R824" s="5"/>
      <c r="S824" s="5"/>
      <c r="T824" s="5"/>
      <c r="U824" s="5"/>
      <c r="V824" s="5"/>
      <c r="W824" s="5"/>
      <c r="X824" s="5"/>
      <c r="Y824" s="5"/>
      <c r="Z824" s="5"/>
    </row>
    <row r="825" spans="1:26" x14ac:dyDescent="0.25">
      <c r="A825" s="1"/>
      <c r="B825" s="5"/>
      <c r="C825" s="122"/>
      <c r="D825" s="3"/>
      <c r="E825" s="434"/>
      <c r="F825" s="400"/>
      <c r="G825" s="401"/>
      <c r="H825" s="5"/>
      <c r="I825" s="5"/>
      <c r="J825" s="5"/>
      <c r="K825" s="5"/>
      <c r="L825" s="5"/>
      <c r="M825" s="5"/>
      <c r="N825" s="5"/>
      <c r="O825" s="5"/>
      <c r="P825" s="5"/>
      <c r="Q825" s="5"/>
      <c r="R825" s="5"/>
      <c r="S825" s="5"/>
      <c r="T825" s="5"/>
      <c r="U825" s="5"/>
      <c r="V825" s="5"/>
      <c r="W825" s="5"/>
      <c r="X825" s="5"/>
      <c r="Y825" s="5"/>
      <c r="Z825" s="5"/>
    </row>
    <row r="826" spans="1:26" x14ac:dyDescent="0.25">
      <c r="A826" s="1"/>
      <c r="B826" s="5"/>
      <c r="C826" s="122"/>
      <c r="D826" s="3"/>
      <c r="E826" s="434"/>
      <c r="F826" s="400"/>
      <c r="G826" s="401"/>
      <c r="H826" s="5"/>
      <c r="I826" s="5"/>
      <c r="J826" s="5"/>
      <c r="K826" s="5"/>
      <c r="L826" s="5"/>
      <c r="M826" s="5"/>
      <c r="N826" s="5"/>
      <c r="O826" s="5"/>
      <c r="P826" s="5"/>
      <c r="Q826" s="5"/>
      <c r="R826" s="5"/>
      <c r="S826" s="5"/>
      <c r="T826" s="5"/>
      <c r="U826" s="5"/>
      <c r="V826" s="5"/>
      <c r="W826" s="5"/>
      <c r="X826" s="5"/>
      <c r="Y826" s="5"/>
      <c r="Z826" s="5"/>
    </row>
    <row r="827" spans="1:26" x14ac:dyDescent="0.25">
      <c r="A827" s="1"/>
      <c r="B827" s="5"/>
      <c r="C827" s="122"/>
      <c r="D827" s="3"/>
      <c r="E827" s="434"/>
      <c r="F827" s="400"/>
      <c r="G827" s="401"/>
      <c r="H827" s="5"/>
      <c r="I827" s="5"/>
      <c r="J827" s="5"/>
      <c r="K827" s="5"/>
      <c r="L827" s="5"/>
      <c r="M827" s="5"/>
      <c r="N827" s="5"/>
      <c r="O827" s="5"/>
      <c r="P827" s="5"/>
      <c r="Q827" s="5"/>
      <c r="R827" s="5"/>
      <c r="S827" s="5"/>
      <c r="T827" s="5"/>
      <c r="U827" s="5"/>
      <c r="V827" s="5"/>
      <c r="W827" s="5"/>
      <c r="X827" s="5"/>
      <c r="Y827" s="5"/>
      <c r="Z827" s="5"/>
    </row>
    <row r="828" spans="1:26" x14ac:dyDescent="0.25">
      <c r="A828" s="1"/>
      <c r="B828" s="5"/>
      <c r="C828" s="122"/>
      <c r="D828" s="3"/>
      <c r="E828" s="434"/>
      <c r="F828" s="400"/>
      <c r="G828" s="401"/>
      <c r="H828" s="5"/>
      <c r="I828" s="5"/>
      <c r="J828" s="5"/>
      <c r="K828" s="5"/>
      <c r="L828" s="5"/>
      <c r="M828" s="5"/>
      <c r="N828" s="5"/>
      <c r="O828" s="5"/>
      <c r="P828" s="5"/>
      <c r="Q828" s="5"/>
      <c r="R828" s="5"/>
      <c r="S828" s="5"/>
      <c r="T828" s="5"/>
      <c r="U828" s="5"/>
      <c r="V828" s="5"/>
      <c r="W828" s="5"/>
      <c r="X828" s="5"/>
      <c r="Y828" s="5"/>
      <c r="Z828" s="5"/>
    </row>
    <row r="829" spans="1:26" x14ac:dyDescent="0.25">
      <c r="A829" s="1"/>
      <c r="B829" s="5"/>
      <c r="C829" s="122"/>
      <c r="D829" s="3"/>
      <c r="E829" s="434"/>
      <c r="F829" s="400"/>
      <c r="G829" s="401"/>
      <c r="H829" s="5"/>
      <c r="I829" s="5"/>
      <c r="J829" s="5"/>
      <c r="K829" s="5"/>
      <c r="L829" s="5"/>
      <c r="M829" s="5"/>
      <c r="N829" s="5"/>
      <c r="O829" s="5"/>
      <c r="P829" s="5"/>
      <c r="Q829" s="5"/>
      <c r="R829" s="5"/>
      <c r="S829" s="5"/>
      <c r="T829" s="5"/>
      <c r="U829" s="5"/>
      <c r="V829" s="5"/>
      <c r="W829" s="5"/>
      <c r="X829" s="5"/>
      <c r="Y829" s="5"/>
      <c r="Z829" s="5"/>
    </row>
    <row r="830" spans="1:26" x14ac:dyDescent="0.25">
      <c r="A830" s="1"/>
      <c r="B830" s="5"/>
      <c r="C830" s="122"/>
      <c r="D830" s="3"/>
      <c r="E830" s="434"/>
      <c r="F830" s="400"/>
      <c r="G830" s="401"/>
      <c r="H830" s="5"/>
      <c r="I830" s="5"/>
      <c r="J830" s="5"/>
      <c r="K830" s="5"/>
      <c r="L830" s="5"/>
      <c r="M830" s="5"/>
      <c r="N830" s="5"/>
      <c r="O830" s="5"/>
      <c r="P830" s="5"/>
      <c r="Q830" s="5"/>
      <c r="R830" s="5"/>
      <c r="S830" s="5"/>
      <c r="T830" s="5"/>
      <c r="U830" s="5"/>
      <c r="V830" s="5"/>
      <c r="W830" s="5"/>
      <c r="X830" s="5"/>
      <c r="Y830" s="5"/>
      <c r="Z830" s="5"/>
    </row>
    <row r="831" spans="1:26" x14ac:dyDescent="0.25">
      <c r="A831" s="1"/>
      <c r="B831" s="5"/>
      <c r="C831" s="122"/>
      <c r="D831" s="3"/>
      <c r="E831" s="434"/>
      <c r="F831" s="400"/>
      <c r="G831" s="401"/>
      <c r="H831" s="5"/>
      <c r="I831" s="5"/>
      <c r="J831" s="5"/>
      <c r="K831" s="5"/>
      <c r="L831" s="5"/>
      <c r="M831" s="5"/>
      <c r="N831" s="5"/>
      <c r="O831" s="5"/>
      <c r="P831" s="5"/>
      <c r="Q831" s="5"/>
      <c r="R831" s="5"/>
      <c r="S831" s="5"/>
      <c r="T831" s="5"/>
      <c r="U831" s="5"/>
      <c r="V831" s="5"/>
      <c r="W831" s="5"/>
      <c r="X831" s="5"/>
      <c r="Y831" s="5"/>
      <c r="Z831" s="5"/>
    </row>
    <row r="832" spans="1:26" x14ac:dyDescent="0.25">
      <c r="A832" s="1"/>
      <c r="B832" s="5"/>
      <c r="C832" s="122"/>
      <c r="D832" s="3"/>
      <c r="E832" s="434"/>
      <c r="F832" s="400"/>
      <c r="G832" s="401"/>
      <c r="H832" s="5"/>
      <c r="I832" s="5"/>
      <c r="J832" s="5"/>
      <c r="K832" s="5"/>
      <c r="L832" s="5"/>
      <c r="M832" s="5"/>
      <c r="N832" s="5"/>
      <c r="O832" s="5"/>
      <c r="P832" s="5"/>
      <c r="Q832" s="5"/>
      <c r="R832" s="5"/>
      <c r="S832" s="5"/>
      <c r="T832" s="5"/>
      <c r="U832" s="5"/>
      <c r="V832" s="5"/>
      <c r="W832" s="5"/>
      <c r="X832" s="5"/>
      <c r="Y832" s="5"/>
      <c r="Z832" s="5"/>
    </row>
    <row r="833" spans="1:26" x14ac:dyDescent="0.25">
      <c r="A833" s="1"/>
      <c r="B833" s="5"/>
      <c r="C833" s="122"/>
      <c r="D833" s="3"/>
      <c r="E833" s="434"/>
      <c r="F833" s="400"/>
      <c r="G833" s="401"/>
      <c r="H833" s="5"/>
      <c r="I833" s="5"/>
      <c r="J833" s="5"/>
      <c r="K833" s="5"/>
      <c r="L833" s="5"/>
      <c r="M833" s="5"/>
      <c r="N833" s="5"/>
      <c r="O833" s="5"/>
      <c r="P833" s="5"/>
      <c r="Q833" s="5"/>
      <c r="R833" s="5"/>
      <c r="S833" s="5"/>
      <c r="T833" s="5"/>
      <c r="U833" s="5"/>
      <c r="V833" s="5"/>
      <c r="W833" s="5"/>
      <c r="X833" s="5"/>
      <c r="Y833" s="5"/>
      <c r="Z833" s="5"/>
    </row>
    <row r="834" spans="1:26" x14ac:dyDescent="0.25">
      <c r="A834" s="1"/>
      <c r="B834" s="5"/>
      <c r="C834" s="122"/>
      <c r="D834" s="3"/>
      <c r="E834" s="434"/>
      <c r="F834" s="400"/>
      <c r="G834" s="401"/>
      <c r="H834" s="5"/>
      <c r="I834" s="5"/>
      <c r="J834" s="5"/>
      <c r="K834" s="5"/>
      <c r="L834" s="5"/>
      <c r="M834" s="5"/>
      <c r="N834" s="5"/>
      <c r="O834" s="5"/>
      <c r="P834" s="5"/>
      <c r="Q834" s="5"/>
      <c r="R834" s="5"/>
      <c r="S834" s="5"/>
      <c r="T834" s="5"/>
      <c r="U834" s="5"/>
      <c r="V834" s="5"/>
      <c r="W834" s="5"/>
      <c r="X834" s="5"/>
      <c r="Y834" s="5"/>
      <c r="Z834" s="5"/>
    </row>
    <row r="835" spans="1:26" x14ac:dyDescent="0.25">
      <c r="A835" s="1"/>
      <c r="B835" s="5"/>
      <c r="C835" s="122"/>
      <c r="D835" s="3"/>
      <c r="E835" s="434"/>
      <c r="F835" s="400"/>
      <c r="G835" s="401"/>
      <c r="H835" s="5"/>
      <c r="I835" s="5"/>
      <c r="J835" s="5"/>
      <c r="K835" s="5"/>
      <c r="L835" s="5"/>
      <c r="M835" s="5"/>
      <c r="N835" s="5"/>
      <c r="O835" s="5"/>
      <c r="P835" s="5"/>
      <c r="Q835" s="5"/>
      <c r="R835" s="5"/>
      <c r="S835" s="5"/>
      <c r="T835" s="5"/>
      <c r="U835" s="5"/>
      <c r="V835" s="5"/>
      <c r="W835" s="5"/>
      <c r="X835" s="5"/>
      <c r="Y835" s="5"/>
      <c r="Z835" s="5"/>
    </row>
    <row r="836" spans="1:26" x14ac:dyDescent="0.25">
      <c r="A836" s="1"/>
      <c r="B836" s="5"/>
      <c r="C836" s="122"/>
      <c r="D836" s="3"/>
      <c r="E836" s="434"/>
      <c r="F836" s="400"/>
      <c r="G836" s="401"/>
      <c r="H836" s="5"/>
      <c r="I836" s="5"/>
      <c r="J836" s="5"/>
      <c r="K836" s="5"/>
      <c r="L836" s="5"/>
      <c r="M836" s="5"/>
      <c r="N836" s="5"/>
      <c r="O836" s="5"/>
      <c r="P836" s="5"/>
      <c r="Q836" s="5"/>
      <c r="R836" s="5"/>
      <c r="S836" s="5"/>
      <c r="T836" s="5"/>
      <c r="U836" s="5"/>
      <c r="V836" s="5"/>
      <c r="W836" s="5"/>
      <c r="X836" s="5"/>
      <c r="Y836" s="5"/>
      <c r="Z836" s="5"/>
    </row>
    <row r="837" spans="1:26" x14ac:dyDescent="0.25">
      <c r="A837" s="1"/>
      <c r="B837" s="5"/>
      <c r="C837" s="122"/>
      <c r="D837" s="3"/>
      <c r="E837" s="434"/>
      <c r="F837" s="400"/>
      <c r="G837" s="401"/>
      <c r="H837" s="5"/>
      <c r="I837" s="5"/>
      <c r="J837" s="5"/>
      <c r="K837" s="5"/>
      <c r="L837" s="5"/>
      <c r="M837" s="5"/>
      <c r="N837" s="5"/>
      <c r="O837" s="5"/>
      <c r="P837" s="5"/>
      <c r="Q837" s="5"/>
      <c r="R837" s="5"/>
      <c r="S837" s="5"/>
      <c r="T837" s="5"/>
      <c r="U837" s="5"/>
      <c r="V837" s="5"/>
      <c r="W837" s="5"/>
      <c r="X837" s="5"/>
      <c r="Y837" s="5"/>
      <c r="Z837" s="5"/>
    </row>
    <row r="838" spans="1:26" x14ac:dyDescent="0.25">
      <c r="A838" s="1"/>
      <c r="B838" s="5"/>
      <c r="C838" s="122"/>
      <c r="D838" s="3"/>
      <c r="E838" s="434"/>
      <c r="F838" s="400"/>
      <c r="G838" s="401"/>
      <c r="H838" s="5"/>
      <c r="I838" s="5"/>
      <c r="J838" s="5"/>
      <c r="K838" s="5"/>
      <c r="L838" s="5"/>
      <c r="M838" s="5"/>
      <c r="N838" s="5"/>
      <c r="O838" s="5"/>
      <c r="P838" s="5"/>
      <c r="Q838" s="5"/>
      <c r="R838" s="5"/>
      <c r="S838" s="5"/>
      <c r="T838" s="5"/>
      <c r="U838" s="5"/>
      <c r="V838" s="5"/>
      <c r="W838" s="5"/>
      <c r="X838" s="5"/>
      <c r="Y838" s="5"/>
      <c r="Z838" s="5"/>
    </row>
    <row r="839" spans="1:26" x14ac:dyDescent="0.25">
      <c r="A839" s="1"/>
      <c r="B839" s="5"/>
      <c r="C839" s="122"/>
      <c r="D839" s="3"/>
      <c r="E839" s="434"/>
      <c r="F839" s="400"/>
      <c r="G839" s="401"/>
      <c r="H839" s="5"/>
      <c r="I839" s="5"/>
      <c r="J839" s="5"/>
      <c r="K839" s="5"/>
      <c r="L839" s="5"/>
      <c r="M839" s="5"/>
      <c r="N839" s="5"/>
      <c r="O839" s="5"/>
      <c r="P839" s="5"/>
      <c r="Q839" s="5"/>
      <c r="R839" s="5"/>
      <c r="S839" s="5"/>
      <c r="T839" s="5"/>
      <c r="U839" s="5"/>
      <c r="V839" s="5"/>
      <c r="W839" s="5"/>
      <c r="X839" s="5"/>
      <c r="Y839" s="5"/>
      <c r="Z839" s="5"/>
    </row>
    <row r="840" spans="1:26" x14ac:dyDescent="0.25">
      <c r="A840" s="1"/>
      <c r="B840" s="5"/>
      <c r="C840" s="122"/>
      <c r="D840" s="3"/>
      <c r="E840" s="434"/>
      <c r="F840" s="400"/>
      <c r="G840" s="401"/>
      <c r="H840" s="5"/>
      <c r="I840" s="5"/>
      <c r="J840" s="5"/>
      <c r="K840" s="5"/>
      <c r="L840" s="5"/>
      <c r="M840" s="5"/>
      <c r="N840" s="5"/>
      <c r="O840" s="5"/>
      <c r="P840" s="5"/>
      <c r="Q840" s="5"/>
      <c r="R840" s="5"/>
      <c r="S840" s="5"/>
      <c r="T840" s="5"/>
      <c r="U840" s="5"/>
      <c r="V840" s="5"/>
      <c r="W840" s="5"/>
      <c r="X840" s="5"/>
      <c r="Y840" s="5"/>
      <c r="Z840" s="5"/>
    </row>
    <row r="841" spans="1:26" x14ac:dyDescent="0.25">
      <c r="A841" s="1"/>
      <c r="B841" s="5"/>
      <c r="C841" s="122"/>
      <c r="D841" s="3"/>
      <c r="E841" s="434"/>
      <c r="F841" s="400"/>
      <c r="G841" s="401"/>
      <c r="H841" s="5"/>
      <c r="I841" s="5"/>
      <c r="J841" s="5"/>
      <c r="K841" s="5"/>
      <c r="L841" s="5"/>
      <c r="M841" s="5"/>
      <c r="N841" s="5"/>
      <c r="O841" s="5"/>
      <c r="P841" s="5"/>
      <c r="Q841" s="5"/>
      <c r="R841" s="5"/>
      <c r="S841" s="5"/>
      <c r="T841" s="5"/>
      <c r="U841" s="5"/>
      <c r="V841" s="5"/>
      <c r="W841" s="5"/>
      <c r="X841" s="5"/>
      <c r="Y841" s="5"/>
      <c r="Z841" s="5"/>
    </row>
    <row r="842" spans="1:26" x14ac:dyDescent="0.25">
      <c r="A842" s="1"/>
      <c r="B842" s="5"/>
      <c r="C842" s="122"/>
      <c r="D842" s="3"/>
      <c r="E842" s="434"/>
      <c r="F842" s="400"/>
      <c r="G842" s="401"/>
      <c r="H842" s="5"/>
      <c r="I842" s="5"/>
      <c r="J842" s="5"/>
      <c r="K842" s="5"/>
      <c r="L842" s="5"/>
      <c r="M842" s="5"/>
      <c r="N842" s="5"/>
      <c r="O842" s="5"/>
      <c r="P842" s="5"/>
      <c r="Q842" s="5"/>
      <c r="R842" s="5"/>
      <c r="S842" s="5"/>
      <c r="T842" s="5"/>
      <c r="U842" s="5"/>
      <c r="V842" s="5"/>
      <c r="W842" s="5"/>
      <c r="X842" s="5"/>
      <c r="Y842" s="5"/>
      <c r="Z842" s="5"/>
    </row>
    <row r="843" spans="1:26" x14ac:dyDescent="0.25">
      <c r="A843" s="1"/>
      <c r="B843" s="5"/>
      <c r="C843" s="122"/>
      <c r="D843" s="3"/>
      <c r="E843" s="434"/>
      <c r="F843" s="400"/>
      <c r="G843" s="401"/>
      <c r="H843" s="5"/>
      <c r="I843" s="5"/>
      <c r="J843" s="5"/>
      <c r="K843" s="5"/>
      <c r="L843" s="5"/>
      <c r="M843" s="5"/>
      <c r="N843" s="5"/>
      <c r="O843" s="5"/>
      <c r="P843" s="5"/>
      <c r="Q843" s="5"/>
      <c r="R843" s="5"/>
      <c r="S843" s="5"/>
      <c r="T843" s="5"/>
      <c r="U843" s="5"/>
      <c r="V843" s="5"/>
      <c r="W843" s="5"/>
      <c r="X843" s="5"/>
      <c r="Y843" s="5"/>
      <c r="Z843" s="5"/>
    </row>
    <row r="844" spans="1:26" x14ac:dyDescent="0.25">
      <c r="A844" s="1"/>
      <c r="B844" s="5"/>
      <c r="C844" s="122"/>
      <c r="D844" s="3"/>
      <c r="E844" s="434"/>
      <c r="F844" s="400"/>
      <c r="G844" s="401"/>
      <c r="H844" s="5"/>
      <c r="I844" s="5"/>
      <c r="J844" s="5"/>
      <c r="K844" s="5"/>
      <c r="L844" s="5"/>
      <c r="M844" s="5"/>
      <c r="N844" s="5"/>
      <c r="O844" s="5"/>
      <c r="P844" s="5"/>
      <c r="Q844" s="5"/>
      <c r="R844" s="5"/>
      <c r="S844" s="5"/>
      <c r="T844" s="5"/>
      <c r="U844" s="5"/>
      <c r="V844" s="5"/>
      <c r="W844" s="5"/>
      <c r="X844" s="5"/>
      <c r="Y844" s="5"/>
      <c r="Z844" s="5"/>
    </row>
    <row r="845" spans="1:26" x14ac:dyDescent="0.25">
      <c r="A845" s="1"/>
      <c r="B845" s="5"/>
      <c r="C845" s="122"/>
      <c r="D845" s="3"/>
      <c r="E845" s="434"/>
      <c r="F845" s="400"/>
      <c r="G845" s="401"/>
      <c r="H845" s="5"/>
      <c r="I845" s="5"/>
      <c r="J845" s="5"/>
      <c r="K845" s="5"/>
      <c r="L845" s="5"/>
      <c r="M845" s="5"/>
      <c r="N845" s="5"/>
      <c r="O845" s="5"/>
      <c r="P845" s="5"/>
      <c r="Q845" s="5"/>
      <c r="R845" s="5"/>
      <c r="S845" s="5"/>
      <c r="T845" s="5"/>
      <c r="U845" s="5"/>
      <c r="V845" s="5"/>
      <c r="W845" s="5"/>
      <c r="X845" s="5"/>
      <c r="Y845" s="5"/>
      <c r="Z845" s="5"/>
    </row>
    <row r="846" spans="1:26" x14ac:dyDescent="0.25">
      <c r="A846" s="1"/>
      <c r="B846" s="5"/>
      <c r="C846" s="122"/>
      <c r="D846" s="3"/>
      <c r="E846" s="434"/>
      <c r="F846" s="400"/>
      <c r="G846" s="401"/>
      <c r="H846" s="5"/>
      <c r="I846" s="5"/>
      <c r="J846" s="5"/>
      <c r="K846" s="5"/>
      <c r="L846" s="5"/>
      <c r="M846" s="5"/>
      <c r="N846" s="5"/>
      <c r="O846" s="5"/>
      <c r="P846" s="5"/>
      <c r="Q846" s="5"/>
      <c r="R846" s="5"/>
      <c r="S846" s="5"/>
      <c r="T846" s="5"/>
      <c r="U846" s="5"/>
      <c r="V846" s="5"/>
      <c r="W846" s="5"/>
      <c r="X846" s="5"/>
      <c r="Y846" s="5"/>
      <c r="Z846" s="5"/>
    </row>
    <row r="847" spans="1:26" x14ac:dyDescent="0.25">
      <c r="A847" s="1"/>
      <c r="B847" s="5"/>
      <c r="C847" s="122"/>
      <c r="D847" s="3"/>
      <c r="E847" s="434"/>
      <c r="F847" s="400"/>
      <c r="G847" s="401"/>
      <c r="H847" s="5"/>
      <c r="I847" s="5"/>
      <c r="J847" s="5"/>
      <c r="K847" s="5"/>
      <c r="L847" s="5"/>
      <c r="M847" s="5"/>
      <c r="N847" s="5"/>
      <c r="O847" s="5"/>
      <c r="P847" s="5"/>
      <c r="Q847" s="5"/>
      <c r="R847" s="5"/>
      <c r="S847" s="5"/>
      <c r="T847" s="5"/>
      <c r="U847" s="5"/>
      <c r="V847" s="5"/>
      <c r="W847" s="5"/>
      <c r="X847" s="5"/>
      <c r="Y847" s="5"/>
      <c r="Z847" s="5"/>
    </row>
    <row r="848" spans="1:26" x14ac:dyDescent="0.25">
      <c r="A848" s="1"/>
      <c r="B848" s="5"/>
      <c r="C848" s="122"/>
      <c r="D848" s="3"/>
      <c r="E848" s="434"/>
      <c r="F848" s="400"/>
      <c r="G848" s="401"/>
      <c r="H848" s="5"/>
      <c r="I848" s="5"/>
      <c r="J848" s="5"/>
      <c r="K848" s="5"/>
      <c r="L848" s="5"/>
      <c r="M848" s="5"/>
      <c r="N848" s="5"/>
      <c r="O848" s="5"/>
      <c r="P848" s="5"/>
      <c r="Q848" s="5"/>
      <c r="R848" s="5"/>
      <c r="S848" s="5"/>
      <c r="T848" s="5"/>
      <c r="U848" s="5"/>
      <c r="V848" s="5"/>
      <c r="W848" s="5"/>
      <c r="X848" s="5"/>
      <c r="Y848" s="5"/>
      <c r="Z848" s="5"/>
    </row>
    <row r="849" spans="1:26" x14ac:dyDescent="0.25">
      <c r="A849" s="1"/>
      <c r="B849" s="5"/>
      <c r="C849" s="122"/>
      <c r="D849" s="3"/>
      <c r="E849" s="434"/>
      <c r="F849" s="400"/>
      <c r="G849" s="401"/>
      <c r="H849" s="5"/>
      <c r="I849" s="5"/>
      <c r="J849" s="5"/>
      <c r="K849" s="5"/>
      <c r="L849" s="5"/>
      <c r="M849" s="5"/>
      <c r="N849" s="5"/>
      <c r="O849" s="5"/>
      <c r="P849" s="5"/>
      <c r="Q849" s="5"/>
      <c r="R849" s="5"/>
      <c r="S849" s="5"/>
      <c r="T849" s="5"/>
      <c r="U849" s="5"/>
      <c r="V849" s="5"/>
      <c r="W849" s="5"/>
      <c r="X849" s="5"/>
      <c r="Y849" s="5"/>
      <c r="Z849" s="5"/>
    </row>
    <row r="850" spans="1:26" x14ac:dyDescent="0.25">
      <c r="A850" s="1"/>
      <c r="B850" s="5"/>
      <c r="C850" s="122"/>
      <c r="D850" s="3"/>
      <c r="E850" s="434"/>
      <c r="F850" s="400"/>
      <c r="G850" s="401"/>
      <c r="H850" s="5"/>
      <c r="I850" s="5"/>
      <c r="J850" s="5"/>
      <c r="K850" s="5"/>
      <c r="L850" s="5"/>
      <c r="M850" s="5"/>
      <c r="N850" s="5"/>
      <c r="O850" s="5"/>
      <c r="P850" s="5"/>
      <c r="Q850" s="5"/>
      <c r="R850" s="5"/>
      <c r="S850" s="5"/>
      <c r="T850" s="5"/>
      <c r="U850" s="5"/>
      <c r="V850" s="5"/>
      <c r="W850" s="5"/>
      <c r="X850" s="5"/>
      <c r="Y850" s="5"/>
      <c r="Z850" s="5"/>
    </row>
    <row r="851" spans="1:26" x14ac:dyDescent="0.25">
      <c r="A851" s="1"/>
      <c r="B851" s="5"/>
      <c r="C851" s="122"/>
      <c r="D851" s="3"/>
      <c r="E851" s="434"/>
      <c r="F851" s="400"/>
      <c r="G851" s="401"/>
      <c r="H851" s="5"/>
      <c r="I851" s="5"/>
      <c r="J851" s="5"/>
      <c r="K851" s="5"/>
      <c r="L851" s="5"/>
      <c r="M851" s="5"/>
      <c r="N851" s="5"/>
      <c r="O851" s="5"/>
      <c r="P851" s="5"/>
      <c r="Q851" s="5"/>
      <c r="R851" s="5"/>
      <c r="S851" s="5"/>
      <c r="T851" s="5"/>
      <c r="U851" s="5"/>
      <c r="V851" s="5"/>
      <c r="W851" s="5"/>
      <c r="X851" s="5"/>
      <c r="Y851" s="5"/>
      <c r="Z851" s="5"/>
    </row>
    <row r="852" spans="1:26" x14ac:dyDescent="0.25">
      <c r="A852" s="1"/>
      <c r="B852" s="5"/>
      <c r="C852" s="122"/>
      <c r="D852" s="3"/>
      <c r="E852" s="434"/>
      <c r="F852" s="400"/>
      <c r="G852" s="401"/>
      <c r="H852" s="5"/>
      <c r="I852" s="5"/>
      <c r="J852" s="5"/>
      <c r="K852" s="5"/>
      <c r="L852" s="5"/>
      <c r="M852" s="5"/>
      <c r="N852" s="5"/>
      <c r="O852" s="5"/>
      <c r="P852" s="5"/>
      <c r="Q852" s="5"/>
      <c r="R852" s="5"/>
      <c r="S852" s="5"/>
      <c r="T852" s="5"/>
      <c r="U852" s="5"/>
      <c r="V852" s="5"/>
      <c r="W852" s="5"/>
      <c r="X852" s="5"/>
      <c r="Y852" s="5"/>
      <c r="Z852" s="5"/>
    </row>
    <row r="853" spans="1:26" x14ac:dyDescent="0.25">
      <c r="A853" s="1"/>
      <c r="B853" s="5"/>
      <c r="C853" s="122"/>
      <c r="D853" s="3"/>
      <c r="E853" s="434"/>
      <c r="F853" s="400"/>
      <c r="G853" s="401"/>
      <c r="H853" s="5"/>
      <c r="I853" s="5"/>
      <c r="J853" s="5"/>
      <c r="K853" s="5"/>
      <c r="L853" s="5"/>
      <c r="M853" s="5"/>
      <c r="N853" s="5"/>
      <c r="O853" s="5"/>
      <c r="P853" s="5"/>
      <c r="Q853" s="5"/>
      <c r="R853" s="5"/>
      <c r="S853" s="5"/>
      <c r="T853" s="5"/>
      <c r="U853" s="5"/>
      <c r="V853" s="5"/>
      <c r="W853" s="5"/>
      <c r="X853" s="5"/>
      <c r="Y853" s="5"/>
      <c r="Z853" s="5"/>
    </row>
    <row r="854" spans="1:26" x14ac:dyDescent="0.25">
      <c r="A854" s="1"/>
      <c r="B854" s="5"/>
      <c r="C854" s="122"/>
      <c r="D854" s="3"/>
      <c r="E854" s="434"/>
      <c r="F854" s="400"/>
      <c r="G854" s="401"/>
      <c r="H854" s="5"/>
      <c r="I854" s="5"/>
      <c r="J854" s="5"/>
      <c r="K854" s="5"/>
      <c r="L854" s="5"/>
      <c r="M854" s="5"/>
      <c r="N854" s="5"/>
      <c r="O854" s="5"/>
      <c r="P854" s="5"/>
      <c r="Q854" s="5"/>
      <c r="R854" s="5"/>
      <c r="S854" s="5"/>
      <c r="T854" s="5"/>
      <c r="U854" s="5"/>
      <c r="V854" s="5"/>
      <c r="W854" s="5"/>
      <c r="X854" s="5"/>
      <c r="Y854" s="5"/>
      <c r="Z854" s="5"/>
    </row>
    <row r="855" spans="1:26" x14ac:dyDescent="0.25">
      <c r="A855" s="1"/>
      <c r="B855" s="5"/>
      <c r="C855" s="122"/>
      <c r="D855" s="3"/>
      <c r="E855" s="434"/>
      <c r="F855" s="400"/>
      <c r="G855" s="401"/>
      <c r="H855" s="5"/>
      <c r="I855" s="5"/>
      <c r="J855" s="5"/>
      <c r="K855" s="5"/>
      <c r="L855" s="5"/>
      <c r="M855" s="5"/>
      <c r="N855" s="5"/>
      <c r="O855" s="5"/>
      <c r="P855" s="5"/>
      <c r="Q855" s="5"/>
      <c r="R855" s="5"/>
      <c r="S855" s="5"/>
      <c r="T855" s="5"/>
      <c r="U855" s="5"/>
      <c r="V855" s="5"/>
      <c r="W855" s="5"/>
      <c r="X855" s="5"/>
      <c r="Y855" s="5"/>
      <c r="Z855" s="5"/>
    </row>
    <row r="856" spans="1:26" x14ac:dyDescent="0.25">
      <c r="A856" s="1"/>
      <c r="B856" s="5"/>
      <c r="C856" s="122"/>
      <c r="D856" s="3"/>
      <c r="E856" s="434"/>
      <c r="F856" s="400"/>
      <c r="G856" s="401"/>
      <c r="H856" s="5"/>
      <c r="I856" s="5"/>
      <c r="J856" s="5"/>
      <c r="K856" s="5"/>
      <c r="L856" s="5"/>
      <c r="M856" s="5"/>
      <c r="N856" s="5"/>
      <c r="O856" s="5"/>
      <c r="P856" s="5"/>
      <c r="Q856" s="5"/>
      <c r="R856" s="5"/>
      <c r="S856" s="5"/>
      <c r="T856" s="5"/>
      <c r="U856" s="5"/>
      <c r="V856" s="5"/>
      <c r="W856" s="5"/>
      <c r="X856" s="5"/>
      <c r="Y856" s="5"/>
      <c r="Z856" s="5"/>
    </row>
    <row r="857" spans="1:26" x14ac:dyDescent="0.25">
      <c r="A857" s="1"/>
      <c r="B857" s="5"/>
      <c r="C857" s="122"/>
      <c r="D857" s="3"/>
      <c r="E857" s="434"/>
      <c r="F857" s="400"/>
      <c r="G857" s="401"/>
      <c r="H857" s="5"/>
      <c r="I857" s="5"/>
      <c r="J857" s="5"/>
      <c r="K857" s="5"/>
      <c r="L857" s="5"/>
      <c r="M857" s="5"/>
      <c r="N857" s="5"/>
      <c r="O857" s="5"/>
      <c r="P857" s="5"/>
      <c r="Q857" s="5"/>
      <c r="R857" s="5"/>
      <c r="S857" s="5"/>
      <c r="T857" s="5"/>
      <c r="U857" s="5"/>
      <c r="V857" s="5"/>
      <c r="W857" s="5"/>
      <c r="X857" s="5"/>
      <c r="Y857" s="5"/>
      <c r="Z857" s="5"/>
    </row>
    <row r="858" spans="1:26" x14ac:dyDescent="0.25">
      <c r="A858" s="1"/>
      <c r="B858" s="5"/>
      <c r="C858" s="122"/>
      <c r="D858" s="3"/>
      <c r="E858" s="434"/>
      <c r="F858" s="400"/>
      <c r="G858" s="401"/>
      <c r="H858" s="5"/>
      <c r="I858" s="5"/>
      <c r="J858" s="5"/>
      <c r="K858" s="5"/>
      <c r="L858" s="5"/>
      <c r="M858" s="5"/>
      <c r="N858" s="5"/>
      <c r="O858" s="5"/>
      <c r="P858" s="5"/>
      <c r="Q858" s="5"/>
      <c r="R858" s="5"/>
      <c r="S858" s="5"/>
      <c r="T858" s="5"/>
      <c r="U858" s="5"/>
      <c r="V858" s="5"/>
      <c r="W858" s="5"/>
      <c r="X858" s="5"/>
      <c r="Y858" s="5"/>
      <c r="Z858" s="5"/>
    </row>
    <row r="859" spans="1:26" x14ac:dyDescent="0.25">
      <c r="A859" s="1"/>
      <c r="B859" s="5"/>
      <c r="C859" s="122"/>
      <c r="D859" s="3"/>
      <c r="E859" s="434"/>
      <c r="F859" s="400"/>
      <c r="G859" s="401"/>
      <c r="H859" s="5"/>
      <c r="I859" s="5"/>
      <c r="J859" s="5"/>
      <c r="K859" s="5"/>
      <c r="L859" s="5"/>
      <c r="M859" s="5"/>
      <c r="N859" s="5"/>
      <c r="O859" s="5"/>
      <c r="P859" s="5"/>
      <c r="Q859" s="5"/>
      <c r="R859" s="5"/>
      <c r="S859" s="5"/>
      <c r="T859" s="5"/>
      <c r="U859" s="5"/>
      <c r="V859" s="5"/>
      <c r="W859" s="5"/>
      <c r="X859" s="5"/>
      <c r="Y859" s="5"/>
      <c r="Z859" s="5"/>
    </row>
    <row r="860" spans="1:26" x14ac:dyDescent="0.25">
      <c r="A860" s="1"/>
      <c r="B860" s="5"/>
      <c r="C860" s="122"/>
      <c r="D860" s="3"/>
      <c r="E860" s="434"/>
      <c r="F860" s="400"/>
      <c r="G860" s="401"/>
      <c r="H860" s="5"/>
      <c r="I860" s="5"/>
      <c r="J860" s="5"/>
      <c r="K860" s="5"/>
      <c r="L860" s="5"/>
      <c r="M860" s="5"/>
      <c r="N860" s="5"/>
      <c r="O860" s="5"/>
      <c r="P860" s="5"/>
      <c r="Q860" s="5"/>
      <c r="R860" s="5"/>
      <c r="S860" s="5"/>
      <c r="T860" s="5"/>
      <c r="U860" s="5"/>
      <c r="V860" s="5"/>
      <c r="W860" s="5"/>
      <c r="X860" s="5"/>
      <c r="Y860" s="5"/>
      <c r="Z860" s="5"/>
    </row>
    <row r="861" spans="1:26" x14ac:dyDescent="0.25">
      <c r="A861" s="1"/>
      <c r="B861" s="5"/>
      <c r="C861" s="122"/>
      <c r="D861" s="3"/>
      <c r="E861" s="434"/>
      <c r="F861" s="400"/>
      <c r="G861" s="401"/>
      <c r="H861" s="5"/>
      <c r="I861" s="5"/>
      <c r="J861" s="5"/>
      <c r="K861" s="5"/>
      <c r="L861" s="5"/>
      <c r="M861" s="5"/>
      <c r="N861" s="5"/>
      <c r="O861" s="5"/>
      <c r="P861" s="5"/>
      <c r="Q861" s="5"/>
      <c r="R861" s="5"/>
      <c r="S861" s="5"/>
      <c r="T861" s="5"/>
      <c r="U861" s="5"/>
      <c r="V861" s="5"/>
      <c r="W861" s="5"/>
      <c r="X861" s="5"/>
      <c r="Y861" s="5"/>
      <c r="Z861" s="5"/>
    </row>
    <row r="862" spans="1:26" x14ac:dyDescent="0.25">
      <c r="A862" s="1"/>
      <c r="B862" s="5"/>
      <c r="C862" s="122"/>
      <c r="D862" s="3"/>
      <c r="E862" s="434"/>
      <c r="F862" s="400"/>
      <c r="G862" s="401"/>
      <c r="H862" s="5"/>
      <c r="I862" s="5"/>
      <c r="J862" s="5"/>
      <c r="K862" s="5"/>
      <c r="L862" s="5"/>
      <c r="M862" s="5"/>
      <c r="N862" s="5"/>
      <c r="O862" s="5"/>
      <c r="P862" s="5"/>
      <c r="Q862" s="5"/>
      <c r="R862" s="5"/>
      <c r="S862" s="5"/>
      <c r="T862" s="5"/>
      <c r="U862" s="5"/>
      <c r="V862" s="5"/>
      <c r="W862" s="5"/>
      <c r="X862" s="5"/>
      <c r="Y862" s="5"/>
      <c r="Z862" s="5"/>
    </row>
    <row r="863" spans="1:26" x14ac:dyDescent="0.25">
      <c r="A863" s="1"/>
      <c r="B863" s="5"/>
      <c r="C863" s="122"/>
      <c r="D863" s="3"/>
      <c r="E863" s="434"/>
      <c r="F863" s="400"/>
      <c r="G863" s="401"/>
      <c r="H863" s="5"/>
      <c r="I863" s="5"/>
      <c r="J863" s="5"/>
      <c r="K863" s="5"/>
      <c r="L863" s="5"/>
      <c r="M863" s="5"/>
      <c r="N863" s="5"/>
      <c r="O863" s="5"/>
      <c r="P863" s="5"/>
      <c r="Q863" s="5"/>
      <c r="R863" s="5"/>
      <c r="S863" s="5"/>
      <c r="T863" s="5"/>
      <c r="U863" s="5"/>
      <c r="V863" s="5"/>
      <c r="W863" s="5"/>
      <c r="X863" s="5"/>
      <c r="Y863" s="5"/>
      <c r="Z863" s="5"/>
    </row>
    <row r="864" spans="1:26" x14ac:dyDescent="0.25">
      <c r="A864" s="1"/>
      <c r="B864" s="5"/>
      <c r="C864" s="122"/>
      <c r="D864" s="3"/>
      <c r="E864" s="434"/>
      <c r="F864" s="400"/>
      <c r="G864" s="401"/>
      <c r="H864" s="5"/>
      <c r="I864" s="5"/>
      <c r="J864" s="5"/>
      <c r="K864" s="5"/>
      <c r="L864" s="5"/>
      <c r="M864" s="5"/>
      <c r="N864" s="5"/>
      <c r="O864" s="5"/>
      <c r="P864" s="5"/>
      <c r="Q864" s="5"/>
      <c r="R864" s="5"/>
      <c r="S864" s="5"/>
      <c r="T864" s="5"/>
      <c r="U864" s="5"/>
      <c r="V864" s="5"/>
      <c r="W864" s="5"/>
      <c r="X864" s="5"/>
      <c r="Y864" s="5"/>
      <c r="Z864" s="5"/>
    </row>
    <row r="865" spans="1:26" x14ac:dyDescent="0.25">
      <c r="A865" s="1"/>
      <c r="B865" s="5"/>
      <c r="C865" s="122"/>
      <c r="D865" s="3"/>
      <c r="E865" s="434"/>
      <c r="F865" s="400"/>
      <c r="G865" s="401"/>
      <c r="H865" s="5"/>
      <c r="I865" s="5"/>
      <c r="J865" s="5"/>
      <c r="K865" s="5"/>
      <c r="L865" s="5"/>
      <c r="M865" s="5"/>
      <c r="N865" s="5"/>
      <c r="O865" s="5"/>
      <c r="P865" s="5"/>
      <c r="Q865" s="5"/>
      <c r="R865" s="5"/>
      <c r="S865" s="5"/>
      <c r="T865" s="5"/>
      <c r="U865" s="5"/>
      <c r="V865" s="5"/>
      <c r="W865" s="5"/>
      <c r="X865" s="5"/>
      <c r="Y865" s="5"/>
      <c r="Z865" s="5"/>
    </row>
    <row r="866" spans="1:26" x14ac:dyDescent="0.25">
      <c r="A866" s="1"/>
      <c r="B866" s="5"/>
      <c r="C866" s="122"/>
      <c r="D866" s="3"/>
      <c r="E866" s="434"/>
      <c r="F866" s="400"/>
      <c r="G866" s="401"/>
      <c r="H866" s="5"/>
      <c r="I866" s="5"/>
      <c r="J866" s="5"/>
      <c r="K866" s="5"/>
      <c r="L866" s="5"/>
      <c r="M866" s="5"/>
      <c r="N866" s="5"/>
      <c r="O866" s="5"/>
      <c r="P866" s="5"/>
      <c r="Q866" s="5"/>
      <c r="R866" s="5"/>
      <c r="S866" s="5"/>
      <c r="T866" s="5"/>
      <c r="U866" s="5"/>
      <c r="V866" s="5"/>
      <c r="W866" s="5"/>
      <c r="X866" s="5"/>
      <c r="Y866" s="5"/>
      <c r="Z866" s="5"/>
    </row>
    <row r="867" spans="1:26" x14ac:dyDescent="0.25">
      <c r="A867" s="1"/>
      <c r="B867" s="5"/>
      <c r="C867" s="122"/>
      <c r="D867" s="3"/>
      <c r="E867" s="434"/>
      <c r="F867" s="400"/>
      <c r="G867" s="401"/>
      <c r="H867" s="5"/>
      <c r="I867" s="5"/>
      <c r="J867" s="5"/>
      <c r="K867" s="5"/>
      <c r="L867" s="5"/>
      <c r="M867" s="5"/>
      <c r="N867" s="5"/>
      <c r="O867" s="5"/>
      <c r="P867" s="5"/>
      <c r="Q867" s="5"/>
      <c r="R867" s="5"/>
      <c r="S867" s="5"/>
      <c r="T867" s="5"/>
      <c r="U867" s="5"/>
      <c r="V867" s="5"/>
      <c r="W867" s="5"/>
      <c r="X867" s="5"/>
      <c r="Y867" s="5"/>
      <c r="Z867" s="5"/>
    </row>
    <row r="868" spans="1:26" x14ac:dyDescent="0.25">
      <c r="A868" s="1"/>
      <c r="B868" s="5"/>
      <c r="C868" s="122"/>
      <c r="D868" s="3"/>
      <c r="E868" s="434"/>
      <c r="F868" s="400"/>
      <c r="G868" s="401"/>
      <c r="H868" s="5"/>
      <c r="I868" s="5"/>
      <c r="J868" s="5"/>
      <c r="K868" s="5"/>
      <c r="L868" s="5"/>
      <c r="M868" s="5"/>
      <c r="N868" s="5"/>
      <c r="O868" s="5"/>
      <c r="P868" s="5"/>
      <c r="Q868" s="5"/>
      <c r="R868" s="5"/>
      <c r="S868" s="5"/>
      <c r="T868" s="5"/>
      <c r="U868" s="5"/>
      <c r="V868" s="5"/>
      <c r="W868" s="5"/>
      <c r="X868" s="5"/>
      <c r="Y868" s="5"/>
      <c r="Z868" s="5"/>
    </row>
    <row r="869" spans="1:26" x14ac:dyDescent="0.25">
      <c r="A869" s="1"/>
      <c r="B869" s="5"/>
      <c r="C869" s="122"/>
      <c r="D869" s="3"/>
      <c r="E869" s="434"/>
      <c r="F869" s="400"/>
      <c r="G869" s="401"/>
      <c r="H869" s="5"/>
      <c r="I869" s="5"/>
      <c r="J869" s="5"/>
      <c r="K869" s="5"/>
      <c r="L869" s="5"/>
      <c r="M869" s="5"/>
      <c r="N869" s="5"/>
      <c r="O869" s="5"/>
      <c r="P869" s="5"/>
      <c r="Q869" s="5"/>
      <c r="R869" s="5"/>
      <c r="S869" s="5"/>
      <c r="T869" s="5"/>
      <c r="U869" s="5"/>
      <c r="V869" s="5"/>
      <c r="W869" s="5"/>
      <c r="X869" s="5"/>
      <c r="Y869" s="5"/>
      <c r="Z869" s="5"/>
    </row>
    <row r="870" spans="1:26" x14ac:dyDescent="0.25">
      <c r="A870" s="1"/>
      <c r="B870" s="5"/>
      <c r="C870" s="122"/>
      <c r="D870" s="3"/>
      <c r="E870" s="434"/>
      <c r="F870" s="400"/>
      <c r="G870" s="401"/>
      <c r="H870" s="5"/>
      <c r="I870" s="5"/>
      <c r="J870" s="5"/>
      <c r="K870" s="5"/>
      <c r="L870" s="5"/>
      <c r="M870" s="5"/>
      <c r="N870" s="5"/>
      <c r="O870" s="5"/>
      <c r="P870" s="5"/>
      <c r="Q870" s="5"/>
      <c r="R870" s="5"/>
      <c r="S870" s="5"/>
      <c r="T870" s="5"/>
      <c r="U870" s="5"/>
      <c r="V870" s="5"/>
      <c r="W870" s="5"/>
      <c r="X870" s="5"/>
      <c r="Y870" s="5"/>
      <c r="Z870" s="5"/>
    </row>
    <row r="871" spans="1:26" x14ac:dyDescent="0.25">
      <c r="A871" s="1"/>
      <c r="B871" s="5"/>
      <c r="C871" s="122"/>
      <c r="D871" s="3"/>
      <c r="E871" s="434"/>
      <c r="F871" s="400"/>
      <c r="G871" s="401"/>
      <c r="H871" s="5"/>
      <c r="I871" s="5"/>
      <c r="J871" s="5"/>
      <c r="K871" s="5"/>
      <c r="L871" s="5"/>
      <c r="M871" s="5"/>
      <c r="N871" s="5"/>
      <c r="O871" s="5"/>
      <c r="P871" s="5"/>
      <c r="Q871" s="5"/>
      <c r="R871" s="5"/>
      <c r="S871" s="5"/>
      <c r="T871" s="5"/>
      <c r="U871" s="5"/>
      <c r="V871" s="5"/>
      <c r="W871" s="5"/>
      <c r="X871" s="5"/>
      <c r="Y871" s="5"/>
      <c r="Z871" s="5"/>
    </row>
    <row r="872" spans="1:26" x14ac:dyDescent="0.25">
      <c r="A872" s="1"/>
      <c r="B872" s="5"/>
      <c r="C872" s="122"/>
      <c r="D872" s="3"/>
      <c r="E872" s="434"/>
      <c r="F872" s="400"/>
      <c r="G872" s="401"/>
      <c r="H872" s="5"/>
      <c r="I872" s="5"/>
      <c r="J872" s="5"/>
      <c r="K872" s="5"/>
      <c r="L872" s="5"/>
      <c r="M872" s="5"/>
      <c r="N872" s="5"/>
      <c r="O872" s="5"/>
      <c r="P872" s="5"/>
      <c r="Q872" s="5"/>
      <c r="R872" s="5"/>
      <c r="S872" s="5"/>
      <c r="T872" s="5"/>
      <c r="U872" s="5"/>
      <c r="V872" s="5"/>
      <c r="W872" s="5"/>
      <c r="X872" s="5"/>
      <c r="Y872" s="5"/>
      <c r="Z872" s="5"/>
    </row>
    <row r="873" spans="1:26" x14ac:dyDescent="0.25">
      <c r="A873" s="1"/>
      <c r="B873" s="5"/>
      <c r="C873" s="122"/>
      <c r="D873" s="3"/>
      <c r="E873" s="434"/>
      <c r="F873" s="400"/>
      <c r="G873" s="401"/>
      <c r="H873" s="5"/>
      <c r="I873" s="5"/>
      <c r="J873" s="5"/>
      <c r="K873" s="5"/>
      <c r="L873" s="5"/>
      <c r="M873" s="5"/>
      <c r="N873" s="5"/>
      <c r="O873" s="5"/>
      <c r="P873" s="5"/>
      <c r="Q873" s="5"/>
      <c r="R873" s="5"/>
      <c r="S873" s="5"/>
      <c r="T873" s="5"/>
      <c r="U873" s="5"/>
      <c r="V873" s="5"/>
      <c r="W873" s="5"/>
      <c r="X873" s="5"/>
      <c r="Y873" s="5"/>
      <c r="Z873" s="5"/>
    </row>
    <row r="874" spans="1:26" x14ac:dyDescent="0.25">
      <c r="A874" s="1"/>
      <c r="B874" s="5"/>
      <c r="C874" s="122"/>
      <c r="D874" s="3"/>
      <c r="E874" s="434"/>
      <c r="F874" s="400"/>
      <c r="G874" s="401"/>
      <c r="H874" s="5"/>
      <c r="I874" s="5"/>
      <c r="J874" s="5"/>
      <c r="K874" s="5"/>
      <c r="L874" s="5"/>
      <c r="M874" s="5"/>
      <c r="N874" s="5"/>
      <c r="O874" s="5"/>
      <c r="P874" s="5"/>
      <c r="Q874" s="5"/>
      <c r="R874" s="5"/>
      <c r="S874" s="5"/>
      <c r="T874" s="5"/>
      <c r="U874" s="5"/>
      <c r="V874" s="5"/>
      <c r="W874" s="5"/>
      <c r="X874" s="5"/>
      <c r="Y874" s="5"/>
      <c r="Z874" s="5"/>
    </row>
    <row r="875" spans="1:26" x14ac:dyDescent="0.25">
      <c r="A875" s="1"/>
      <c r="B875" s="5"/>
      <c r="C875" s="122"/>
      <c r="D875" s="3"/>
      <c r="E875" s="434"/>
      <c r="F875" s="400"/>
      <c r="G875" s="401"/>
      <c r="H875" s="5"/>
      <c r="I875" s="5"/>
      <c r="J875" s="5"/>
      <c r="K875" s="5"/>
      <c r="L875" s="5"/>
      <c r="M875" s="5"/>
      <c r="N875" s="5"/>
      <c r="O875" s="5"/>
      <c r="P875" s="5"/>
      <c r="Q875" s="5"/>
      <c r="R875" s="5"/>
      <c r="S875" s="5"/>
      <c r="T875" s="5"/>
      <c r="U875" s="5"/>
      <c r="V875" s="5"/>
      <c r="W875" s="5"/>
      <c r="X875" s="5"/>
      <c r="Y875" s="5"/>
      <c r="Z875" s="5"/>
    </row>
    <row r="876" spans="1:26" x14ac:dyDescent="0.25">
      <c r="A876" s="1"/>
      <c r="B876" s="5"/>
      <c r="C876" s="122"/>
      <c r="D876" s="3"/>
      <c r="E876" s="434"/>
      <c r="F876" s="400"/>
      <c r="G876" s="401"/>
      <c r="H876" s="5"/>
      <c r="I876" s="5"/>
      <c r="J876" s="5"/>
      <c r="K876" s="5"/>
      <c r="L876" s="5"/>
      <c r="M876" s="5"/>
      <c r="N876" s="5"/>
      <c r="O876" s="5"/>
      <c r="P876" s="5"/>
      <c r="Q876" s="5"/>
      <c r="R876" s="5"/>
      <c r="S876" s="5"/>
      <c r="T876" s="5"/>
      <c r="U876" s="5"/>
      <c r="V876" s="5"/>
      <c r="W876" s="5"/>
      <c r="X876" s="5"/>
      <c r="Y876" s="5"/>
      <c r="Z876" s="5"/>
    </row>
    <row r="877" spans="1:26" x14ac:dyDescent="0.25">
      <c r="A877" s="1"/>
      <c r="B877" s="5"/>
      <c r="C877" s="122"/>
      <c r="D877" s="3"/>
      <c r="E877" s="434"/>
      <c r="F877" s="400"/>
      <c r="G877" s="401"/>
      <c r="H877" s="5"/>
      <c r="I877" s="5"/>
      <c r="J877" s="5"/>
      <c r="K877" s="5"/>
      <c r="L877" s="5"/>
      <c r="M877" s="5"/>
      <c r="N877" s="5"/>
      <c r="O877" s="5"/>
      <c r="P877" s="5"/>
      <c r="Q877" s="5"/>
      <c r="R877" s="5"/>
      <c r="S877" s="5"/>
      <c r="T877" s="5"/>
      <c r="U877" s="5"/>
      <c r="V877" s="5"/>
      <c r="W877" s="5"/>
      <c r="X877" s="5"/>
      <c r="Y877" s="5"/>
      <c r="Z877" s="5"/>
    </row>
    <row r="878" spans="1:26" x14ac:dyDescent="0.25">
      <c r="A878" s="1"/>
      <c r="B878" s="5"/>
      <c r="C878" s="122"/>
      <c r="D878" s="3"/>
      <c r="E878" s="434"/>
      <c r="F878" s="400"/>
      <c r="G878" s="401"/>
      <c r="H878" s="5"/>
      <c r="I878" s="5"/>
      <c r="J878" s="5"/>
      <c r="K878" s="5"/>
      <c r="L878" s="5"/>
      <c r="M878" s="5"/>
      <c r="N878" s="5"/>
      <c r="O878" s="5"/>
      <c r="P878" s="5"/>
      <c r="Q878" s="5"/>
      <c r="R878" s="5"/>
      <c r="S878" s="5"/>
      <c r="T878" s="5"/>
      <c r="U878" s="5"/>
      <c r="V878" s="5"/>
      <c r="W878" s="5"/>
      <c r="X878" s="5"/>
      <c r="Y878" s="5"/>
      <c r="Z878" s="5"/>
    </row>
    <row r="879" spans="1:26" x14ac:dyDescent="0.25">
      <c r="A879" s="1"/>
      <c r="B879" s="5"/>
      <c r="C879" s="122"/>
      <c r="D879" s="3"/>
      <c r="E879" s="434"/>
      <c r="F879" s="400"/>
      <c r="G879" s="401"/>
      <c r="H879" s="5"/>
      <c r="I879" s="5"/>
      <c r="J879" s="5"/>
      <c r="K879" s="5"/>
      <c r="L879" s="5"/>
      <c r="M879" s="5"/>
      <c r="N879" s="5"/>
      <c r="O879" s="5"/>
      <c r="P879" s="5"/>
      <c r="Q879" s="5"/>
      <c r="R879" s="5"/>
      <c r="S879" s="5"/>
      <c r="T879" s="5"/>
      <c r="U879" s="5"/>
      <c r="V879" s="5"/>
      <c r="W879" s="5"/>
      <c r="X879" s="5"/>
      <c r="Y879" s="5"/>
      <c r="Z879" s="5"/>
    </row>
    <row r="880" spans="1:26" x14ac:dyDescent="0.25">
      <c r="A880" s="1"/>
      <c r="B880" s="5"/>
      <c r="C880" s="122"/>
      <c r="D880" s="3"/>
      <c r="E880" s="434"/>
      <c r="F880" s="400"/>
      <c r="G880" s="401"/>
      <c r="H880" s="5"/>
      <c r="I880" s="5"/>
      <c r="J880" s="5"/>
      <c r="K880" s="5"/>
      <c r="L880" s="5"/>
      <c r="M880" s="5"/>
      <c r="N880" s="5"/>
      <c r="O880" s="5"/>
      <c r="P880" s="5"/>
      <c r="Q880" s="5"/>
      <c r="R880" s="5"/>
      <c r="S880" s="5"/>
      <c r="T880" s="5"/>
      <c r="U880" s="5"/>
      <c r="V880" s="5"/>
      <c r="W880" s="5"/>
      <c r="X880" s="5"/>
      <c r="Y880" s="5"/>
      <c r="Z880" s="5"/>
    </row>
    <row r="881" spans="1:26" x14ac:dyDescent="0.25">
      <c r="A881" s="1"/>
      <c r="B881" s="5"/>
      <c r="C881" s="122"/>
      <c r="D881" s="3"/>
      <c r="E881" s="434"/>
      <c r="F881" s="400"/>
      <c r="G881" s="401"/>
      <c r="H881" s="5"/>
      <c r="I881" s="5"/>
      <c r="J881" s="5"/>
      <c r="K881" s="5"/>
      <c r="L881" s="5"/>
      <c r="M881" s="5"/>
      <c r="N881" s="5"/>
      <c r="O881" s="5"/>
      <c r="P881" s="5"/>
      <c r="Q881" s="5"/>
      <c r="R881" s="5"/>
      <c r="S881" s="5"/>
      <c r="T881" s="5"/>
      <c r="U881" s="5"/>
      <c r="V881" s="5"/>
      <c r="W881" s="5"/>
      <c r="X881" s="5"/>
      <c r="Y881" s="5"/>
      <c r="Z881" s="5"/>
    </row>
    <row r="882" spans="1:26" x14ac:dyDescent="0.25">
      <c r="A882" s="1"/>
      <c r="B882" s="5"/>
      <c r="C882" s="122"/>
      <c r="D882" s="3"/>
      <c r="E882" s="434"/>
      <c r="F882" s="400"/>
      <c r="G882" s="401"/>
      <c r="H882" s="5"/>
      <c r="I882" s="5"/>
      <c r="J882" s="5"/>
      <c r="K882" s="5"/>
      <c r="L882" s="5"/>
      <c r="M882" s="5"/>
      <c r="N882" s="5"/>
      <c r="O882" s="5"/>
      <c r="P882" s="5"/>
      <c r="Q882" s="5"/>
      <c r="R882" s="5"/>
      <c r="S882" s="5"/>
      <c r="T882" s="5"/>
      <c r="U882" s="5"/>
      <c r="V882" s="5"/>
      <c r="W882" s="5"/>
      <c r="X882" s="5"/>
      <c r="Y882" s="5"/>
      <c r="Z882" s="5"/>
    </row>
    <row r="883" spans="1:26" x14ac:dyDescent="0.25">
      <c r="A883" s="1"/>
      <c r="B883" s="5"/>
      <c r="C883" s="122"/>
      <c r="D883" s="3"/>
      <c r="E883" s="434"/>
      <c r="F883" s="400"/>
      <c r="G883" s="401"/>
      <c r="H883" s="5"/>
      <c r="I883" s="5"/>
      <c r="J883" s="5"/>
      <c r="K883" s="5"/>
      <c r="L883" s="5"/>
      <c r="M883" s="5"/>
      <c r="N883" s="5"/>
      <c r="O883" s="5"/>
      <c r="P883" s="5"/>
      <c r="Q883" s="5"/>
      <c r="R883" s="5"/>
      <c r="S883" s="5"/>
      <c r="T883" s="5"/>
      <c r="U883" s="5"/>
      <c r="V883" s="5"/>
      <c r="W883" s="5"/>
      <c r="X883" s="5"/>
      <c r="Y883" s="5"/>
      <c r="Z883" s="5"/>
    </row>
    <row r="884" spans="1:26" x14ac:dyDescent="0.25">
      <c r="A884" s="1"/>
      <c r="B884" s="5"/>
      <c r="C884" s="122"/>
      <c r="D884" s="3"/>
      <c r="E884" s="434"/>
      <c r="F884" s="400"/>
      <c r="G884" s="401"/>
      <c r="H884" s="5"/>
      <c r="I884" s="5"/>
      <c r="J884" s="5"/>
      <c r="K884" s="5"/>
      <c r="L884" s="5"/>
      <c r="M884" s="5"/>
      <c r="N884" s="5"/>
      <c r="O884" s="5"/>
      <c r="P884" s="5"/>
      <c r="Q884" s="5"/>
      <c r="R884" s="5"/>
      <c r="S884" s="5"/>
      <c r="T884" s="5"/>
      <c r="U884" s="5"/>
      <c r="V884" s="5"/>
      <c r="W884" s="5"/>
      <c r="X884" s="5"/>
      <c r="Y884" s="5"/>
      <c r="Z884" s="5"/>
    </row>
    <row r="885" spans="1:26" x14ac:dyDescent="0.25">
      <c r="A885" s="1"/>
      <c r="B885" s="5"/>
      <c r="C885" s="122"/>
      <c r="D885" s="3"/>
      <c r="E885" s="434"/>
      <c r="F885" s="400"/>
      <c r="G885" s="401"/>
      <c r="H885" s="5"/>
      <c r="I885" s="5"/>
      <c r="J885" s="5"/>
      <c r="K885" s="5"/>
      <c r="L885" s="5"/>
      <c r="M885" s="5"/>
      <c r="N885" s="5"/>
      <c r="O885" s="5"/>
      <c r="P885" s="5"/>
      <c r="Q885" s="5"/>
      <c r="R885" s="5"/>
      <c r="S885" s="5"/>
      <c r="T885" s="5"/>
      <c r="U885" s="5"/>
      <c r="V885" s="5"/>
      <c r="W885" s="5"/>
      <c r="X885" s="5"/>
      <c r="Y885" s="5"/>
      <c r="Z885" s="5"/>
    </row>
    <row r="886" spans="1:26" x14ac:dyDescent="0.25">
      <c r="A886" s="1"/>
      <c r="B886" s="5"/>
      <c r="C886" s="122"/>
      <c r="D886" s="3"/>
      <c r="E886" s="434"/>
      <c r="F886" s="400"/>
      <c r="G886" s="401"/>
      <c r="H886" s="5"/>
      <c r="I886" s="5"/>
      <c r="J886" s="5"/>
      <c r="K886" s="5"/>
      <c r="L886" s="5"/>
      <c r="M886" s="5"/>
      <c r="N886" s="5"/>
      <c r="O886" s="5"/>
      <c r="P886" s="5"/>
      <c r="Q886" s="5"/>
      <c r="R886" s="5"/>
      <c r="S886" s="5"/>
      <c r="T886" s="5"/>
      <c r="U886" s="5"/>
      <c r="V886" s="5"/>
      <c r="W886" s="5"/>
      <c r="X886" s="5"/>
      <c r="Y886" s="5"/>
      <c r="Z886" s="5"/>
    </row>
    <row r="887" spans="1:26" x14ac:dyDescent="0.25">
      <c r="A887" s="1"/>
      <c r="B887" s="5"/>
      <c r="C887" s="122"/>
      <c r="D887" s="3"/>
      <c r="E887" s="434"/>
      <c r="F887" s="400"/>
      <c r="G887" s="401"/>
      <c r="H887" s="5"/>
      <c r="I887" s="5"/>
      <c r="J887" s="5"/>
      <c r="K887" s="5"/>
      <c r="L887" s="5"/>
      <c r="M887" s="5"/>
      <c r="N887" s="5"/>
      <c r="O887" s="5"/>
      <c r="P887" s="5"/>
      <c r="Q887" s="5"/>
      <c r="R887" s="5"/>
      <c r="S887" s="5"/>
      <c r="T887" s="5"/>
      <c r="U887" s="5"/>
      <c r="V887" s="5"/>
      <c r="W887" s="5"/>
      <c r="X887" s="5"/>
      <c r="Y887" s="5"/>
      <c r="Z887" s="5"/>
    </row>
    <row r="888" spans="1:26" x14ac:dyDescent="0.25">
      <c r="A888" s="1"/>
      <c r="B888" s="5"/>
      <c r="C888" s="122"/>
      <c r="D888" s="3"/>
      <c r="E888" s="434"/>
      <c r="F888" s="400"/>
      <c r="G888" s="401"/>
      <c r="H888" s="5"/>
      <c r="I888" s="5"/>
      <c r="J888" s="5"/>
      <c r="K888" s="5"/>
      <c r="L888" s="5"/>
      <c r="M888" s="5"/>
      <c r="N888" s="5"/>
      <c r="O888" s="5"/>
      <c r="P888" s="5"/>
      <c r="Q888" s="5"/>
      <c r="R888" s="5"/>
      <c r="S888" s="5"/>
      <c r="T888" s="5"/>
      <c r="U888" s="5"/>
      <c r="V888" s="5"/>
      <c r="W888" s="5"/>
      <c r="X888" s="5"/>
      <c r="Y888" s="5"/>
      <c r="Z888" s="5"/>
    </row>
    <row r="889" spans="1:26" x14ac:dyDescent="0.25">
      <c r="A889" s="1"/>
      <c r="B889" s="5"/>
      <c r="C889" s="122"/>
      <c r="D889" s="3"/>
      <c r="E889" s="434"/>
      <c r="F889" s="400"/>
      <c r="G889" s="401"/>
      <c r="H889" s="5"/>
      <c r="I889" s="5"/>
      <c r="J889" s="5"/>
      <c r="K889" s="5"/>
      <c r="L889" s="5"/>
      <c r="M889" s="5"/>
      <c r="N889" s="5"/>
      <c r="O889" s="5"/>
      <c r="P889" s="5"/>
      <c r="Q889" s="5"/>
      <c r="R889" s="5"/>
      <c r="S889" s="5"/>
      <c r="T889" s="5"/>
      <c r="U889" s="5"/>
      <c r="V889" s="5"/>
      <c r="W889" s="5"/>
      <c r="X889" s="5"/>
      <c r="Y889" s="5"/>
      <c r="Z889" s="5"/>
    </row>
    <row r="890" spans="1:26" x14ac:dyDescent="0.25">
      <c r="A890" s="1"/>
      <c r="B890" s="5"/>
      <c r="C890" s="122"/>
      <c r="D890" s="3"/>
      <c r="E890" s="434"/>
      <c r="F890" s="400"/>
      <c r="G890" s="401"/>
      <c r="H890" s="5"/>
      <c r="I890" s="5"/>
      <c r="J890" s="5"/>
      <c r="K890" s="5"/>
      <c r="L890" s="5"/>
      <c r="M890" s="5"/>
      <c r="N890" s="5"/>
      <c r="O890" s="5"/>
      <c r="P890" s="5"/>
      <c r="Q890" s="5"/>
      <c r="R890" s="5"/>
      <c r="S890" s="5"/>
      <c r="T890" s="5"/>
      <c r="U890" s="5"/>
      <c r="V890" s="5"/>
      <c r="W890" s="5"/>
      <c r="X890" s="5"/>
      <c r="Y890" s="5"/>
      <c r="Z890" s="5"/>
    </row>
    <row r="891" spans="1:26" x14ac:dyDescent="0.25">
      <c r="A891" s="1"/>
      <c r="B891" s="5"/>
      <c r="C891" s="122"/>
      <c r="D891" s="3"/>
      <c r="E891" s="434"/>
      <c r="F891" s="400"/>
      <c r="G891" s="401"/>
      <c r="H891" s="5"/>
      <c r="I891" s="5"/>
      <c r="J891" s="5"/>
      <c r="K891" s="5"/>
      <c r="L891" s="5"/>
      <c r="M891" s="5"/>
      <c r="N891" s="5"/>
      <c r="O891" s="5"/>
      <c r="P891" s="5"/>
      <c r="Q891" s="5"/>
      <c r="R891" s="5"/>
      <c r="S891" s="5"/>
      <c r="T891" s="5"/>
      <c r="U891" s="5"/>
      <c r="V891" s="5"/>
      <c r="W891" s="5"/>
      <c r="X891" s="5"/>
      <c r="Y891" s="5"/>
      <c r="Z891" s="5"/>
    </row>
    <row r="892" spans="1:26" x14ac:dyDescent="0.25">
      <c r="A892" s="1"/>
      <c r="B892" s="5"/>
      <c r="C892" s="122"/>
      <c r="D892" s="3"/>
      <c r="E892" s="434"/>
      <c r="F892" s="400"/>
      <c r="G892" s="401"/>
      <c r="H892" s="5"/>
      <c r="I892" s="5"/>
      <c r="J892" s="5"/>
      <c r="K892" s="5"/>
      <c r="L892" s="5"/>
      <c r="M892" s="5"/>
      <c r="N892" s="5"/>
      <c r="O892" s="5"/>
      <c r="P892" s="5"/>
      <c r="Q892" s="5"/>
      <c r="R892" s="5"/>
      <c r="S892" s="5"/>
      <c r="T892" s="5"/>
      <c r="U892" s="5"/>
      <c r="V892" s="5"/>
      <c r="W892" s="5"/>
      <c r="X892" s="5"/>
      <c r="Y892" s="5"/>
      <c r="Z892" s="5"/>
    </row>
    <row r="893" spans="1:26" x14ac:dyDescent="0.25">
      <c r="A893" s="1"/>
      <c r="B893" s="5"/>
      <c r="C893" s="122"/>
      <c r="D893" s="3"/>
      <c r="E893" s="434"/>
      <c r="F893" s="400"/>
      <c r="G893" s="401"/>
      <c r="H893" s="5"/>
      <c r="I893" s="5"/>
      <c r="J893" s="5"/>
      <c r="K893" s="5"/>
      <c r="L893" s="5"/>
      <c r="M893" s="5"/>
      <c r="N893" s="5"/>
      <c r="O893" s="5"/>
      <c r="P893" s="5"/>
      <c r="Q893" s="5"/>
      <c r="R893" s="5"/>
      <c r="S893" s="5"/>
      <c r="T893" s="5"/>
      <c r="U893" s="5"/>
      <c r="V893" s="5"/>
      <c r="W893" s="5"/>
      <c r="X893" s="5"/>
      <c r="Y893" s="5"/>
      <c r="Z893" s="5"/>
    </row>
    <row r="894" spans="1:26" x14ac:dyDescent="0.25">
      <c r="A894" s="1"/>
      <c r="B894" s="5"/>
      <c r="C894" s="122"/>
      <c r="D894" s="3"/>
      <c r="E894" s="434"/>
      <c r="F894" s="400"/>
      <c r="G894" s="401"/>
      <c r="H894" s="5"/>
      <c r="I894" s="5"/>
      <c r="J894" s="5"/>
      <c r="K894" s="5"/>
      <c r="L894" s="5"/>
      <c r="M894" s="5"/>
      <c r="N894" s="5"/>
      <c r="O894" s="5"/>
      <c r="P894" s="5"/>
      <c r="Q894" s="5"/>
      <c r="R894" s="5"/>
      <c r="S894" s="5"/>
      <c r="T894" s="5"/>
      <c r="U894" s="5"/>
      <c r="V894" s="5"/>
      <c r="W894" s="5"/>
      <c r="X894" s="5"/>
      <c r="Y894" s="5"/>
      <c r="Z894" s="5"/>
    </row>
    <row r="895" spans="1:26" x14ac:dyDescent="0.25">
      <c r="A895" s="1"/>
      <c r="B895" s="5"/>
      <c r="C895" s="122"/>
      <c r="D895" s="3"/>
      <c r="E895" s="434"/>
      <c r="F895" s="400"/>
      <c r="G895" s="401"/>
      <c r="H895" s="5"/>
      <c r="I895" s="5"/>
      <c r="J895" s="5"/>
      <c r="K895" s="5"/>
      <c r="L895" s="5"/>
      <c r="M895" s="5"/>
      <c r="N895" s="5"/>
      <c r="O895" s="5"/>
      <c r="P895" s="5"/>
      <c r="Q895" s="5"/>
      <c r="R895" s="5"/>
      <c r="S895" s="5"/>
      <c r="T895" s="5"/>
      <c r="U895" s="5"/>
      <c r="V895" s="5"/>
      <c r="W895" s="5"/>
      <c r="X895" s="5"/>
      <c r="Y895" s="5"/>
      <c r="Z895" s="5"/>
    </row>
    <row r="896" spans="1:26" x14ac:dyDescent="0.25">
      <c r="A896" s="1"/>
      <c r="B896" s="5"/>
      <c r="C896" s="122"/>
      <c r="D896" s="3"/>
      <c r="E896" s="434"/>
      <c r="F896" s="400"/>
      <c r="G896" s="401"/>
      <c r="H896" s="5"/>
      <c r="I896" s="5"/>
      <c r="J896" s="5"/>
      <c r="K896" s="5"/>
      <c r="L896" s="5"/>
      <c r="M896" s="5"/>
      <c r="N896" s="5"/>
      <c r="O896" s="5"/>
      <c r="P896" s="5"/>
      <c r="Q896" s="5"/>
      <c r="R896" s="5"/>
      <c r="S896" s="5"/>
      <c r="T896" s="5"/>
      <c r="U896" s="5"/>
      <c r="V896" s="5"/>
      <c r="W896" s="5"/>
      <c r="X896" s="5"/>
      <c r="Y896" s="5"/>
      <c r="Z896" s="5"/>
    </row>
    <row r="897" spans="1:26" x14ac:dyDescent="0.25">
      <c r="A897" s="1"/>
      <c r="B897" s="5"/>
      <c r="C897" s="122"/>
      <c r="D897" s="3"/>
      <c r="E897" s="434"/>
      <c r="F897" s="400"/>
      <c r="G897" s="401"/>
      <c r="H897" s="5"/>
      <c r="I897" s="5"/>
      <c r="J897" s="5"/>
      <c r="K897" s="5"/>
      <c r="L897" s="5"/>
      <c r="M897" s="5"/>
      <c r="N897" s="5"/>
      <c r="O897" s="5"/>
      <c r="P897" s="5"/>
      <c r="Q897" s="5"/>
      <c r="R897" s="5"/>
      <c r="S897" s="5"/>
      <c r="T897" s="5"/>
      <c r="U897" s="5"/>
      <c r="V897" s="5"/>
      <c r="W897" s="5"/>
      <c r="X897" s="5"/>
      <c r="Y897" s="5"/>
      <c r="Z897" s="5"/>
    </row>
    <row r="898" spans="1:26" x14ac:dyDescent="0.25">
      <c r="A898" s="1"/>
      <c r="B898" s="5"/>
      <c r="C898" s="122"/>
      <c r="D898" s="3"/>
      <c r="E898" s="434"/>
      <c r="F898" s="400"/>
      <c r="G898" s="401"/>
      <c r="H898" s="5"/>
      <c r="I898" s="5"/>
      <c r="J898" s="5"/>
      <c r="K898" s="5"/>
      <c r="L898" s="5"/>
      <c r="M898" s="5"/>
      <c r="N898" s="5"/>
      <c r="O898" s="5"/>
      <c r="P898" s="5"/>
      <c r="Q898" s="5"/>
      <c r="R898" s="5"/>
      <c r="S898" s="5"/>
      <c r="T898" s="5"/>
      <c r="U898" s="5"/>
      <c r="V898" s="5"/>
      <c r="W898" s="5"/>
      <c r="X898" s="5"/>
      <c r="Y898" s="5"/>
      <c r="Z898" s="5"/>
    </row>
    <row r="899" spans="1:26" x14ac:dyDescent="0.25">
      <c r="A899" s="1"/>
      <c r="B899" s="5"/>
      <c r="C899" s="122"/>
      <c r="D899" s="3"/>
      <c r="E899" s="434"/>
      <c r="F899" s="400"/>
      <c r="G899" s="401"/>
      <c r="H899" s="5"/>
      <c r="I899" s="5"/>
      <c r="J899" s="5"/>
      <c r="K899" s="5"/>
      <c r="L899" s="5"/>
      <c r="M899" s="5"/>
      <c r="N899" s="5"/>
      <c r="O899" s="5"/>
      <c r="P899" s="5"/>
      <c r="Q899" s="5"/>
      <c r="R899" s="5"/>
      <c r="S899" s="5"/>
      <c r="T899" s="5"/>
      <c r="U899" s="5"/>
      <c r="V899" s="5"/>
      <c r="W899" s="5"/>
      <c r="X899" s="5"/>
      <c r="Y899" s="5"/>
      <c r="Z899" s="5"/>
    </row>
    <row r="900" spans="1:26" x14ac:dyDescent="0.25">
      <c r="A900" s="1"/>
      <c r="B900" s="5"/>
      <c r="C900" s="122"/>
      <c r="D900" s="3"/>
      <c r="E900" s="434"/>
      <c r="F900" s="400"/>
      <c r="G900" s="401"/>
      <c r="H900" s="5"/>
      <c r="I900" s="5"/>
      <c r="J900" s="5"/>
      <c r="K900" s="5"/>
      <c r="L900" s="5"/>
      <c r="M900" s="5"/>
      <c r="N900" s="5"/>
      <c r="O900" s="5"/>
      <c r="P900" s="5"/>
      <c r="Q900" s="5"/>
      <c r="R900" s="5"/>
      <c r="S900" s="5"/>
      <c r="T900" s="5"/>
      <c r="U900" s="5"/>
      <c r="V900" s="5"/>
      <c r="W900" s="5"/>
      <c r="X900" s="5"/>
      <c r="Y900" s="5"/>
      <c r="Z900" s="5"/>
    </row>
    <row r="901" spans="1:26" x14ac:dyDescent="0.25">
      <c r="A901" s="1"/>
      <c r="B901" s="5"/>
      <c r="C901" s="122"/>
      <c r="D901" s="3"/>
      <c r="E901" s="434"/>
      <c r="F901" s="400"/>
      <c r="G901" s="401"/>
      <c r="H901" s="5"/>
      <c r="I901" s="5"/>
      <c r="J901" s="5"/>
      <c r="K901" s="5"/>
      <c r="L901" s="5"/>
      <c r="M901" s="5"/>
      <c r="N901" s="5"/>
      <c r="O901" s="5"/>
      <c r="P901" s="5"/>
      <c r="Q901" s="5"/>
      <c r="R901" s="5"/>
      <c r="S901" s="5"/>
      <c r="T901" s="5"/>
      <c r="U901" s="5"/>
      <c r="V901" s="5"/>
      <c r="W901" s="5"/>
      <c r="X901" s="5"/>
      <c r="Y901" s="5"/>
      <c r="Z901" s="5"/>
    </row>
    <row r="902" spans="1:26" x14ac:dyDescent="0.25">
      <c r="A902" s="1"/>
      <c r="B902" s="5"/>
      <c r="C902" s="122"/>
      <c r="D902" s="3"/>
      <c r="E902" s="434"/>
      <c r="F902" s="400"/>
      <c r="G902" s="401"/>
      <c r="H902" s="5"/>
      <c r="I902" s="5"/>
      <c r="J902" s="5"/>
      <c r="K902" s="5"/>
      <c r="L902" s="5"/>
      <c r="M902" s="5"/>
      <c r="N902" s="5"/>
      <c r="O902" s="5"/>
      <c r="P902" s="5"/>
      <c r="Q902" s="5"/>
      <c r="R902" s="5"/>
      <c r="S902" s="5"/>
      <c r="T902" s="5"/>
      <c r="U902" s="5"/>
      <c r="V902" s="5"/>
      <c r="W902" s="5"/>
      <c r="X902" s="5"/>
      <c r="Y902" s="5"/>
      <c r="Z902" s="5"/>
    </row>
    <row r="903" spans="1:26" x14ac:dyDescent="0.25">
      <c r="A903" s="1"/>
      <c r="B903" s="5"/>
      <c r="C903" s="122"/>
      <c r="D903" s="3"/>
      <c r="E903" s="434"/>
      <c r="F903" s="400"/>
      <c r="G903" s="401"/>
      <c r="H903" s="5"/>
      <c r="I903" s="5"/>
      <c r="J903" s="5"/>
      <c r="K903" s="5"/>
      <c r="L903" s="5"/>
      <c r="M903" s="5"/>
      <c r="N903" s="5"/>
      <c r="O903" s="5"/>
      <c r="P903" s="5"/>
      <c r="Q903" s="5"/>
      <c r="R903" s="5"/>
      <c r="S903" s="5"/>
      <c r="T903" s="5"/>
      <c r="U903" s="5"/>
      <c r="V903" s="5"/>
      <c r="W903" s="5"/>
      <c r="X903" s="5"/>
      <c r="Y903" s="5"/>
      <c r="Z903" s="5"/>
    </row>
    <row r="904" spans="1:26" x14ac:dyDescent="0.25">
      <c r="A904" s="1"/>
      <c r="B904" s="5"/>
      <c r="C904" s="122"/>
      <c r="D904" s="3"/>
      <c r="E904" s="434"/>
      <c r="F904" s="400"/>
      <c r="G904" s="401"/>
      <c r="H904" s="5"/>
      <c r="I904" s="5"/>
      <c r="J904" s="5"/>
      <c r="K904" s="5"/>
      <c r="L904" s="5"/>
      <c r="M904" s="5"/>
      <c r="N904" s="5"/>
      <c r="O904" s="5"/>
      <c r="P904" s="5"/>
      <c r="Q904" s="5"/>
      <c r="R904" s="5"/>
      <c r="S904" s="5"/>
      <c r="T904" s="5"/>
      <c r="U904" s="5"/>
      <c r="V904" s="5"/>
      <c r="W904" s="5"/>
      <c r="X904" s="5"/>
      <c r="Y904" s="5"/>
      <c r="Z904" s="5"/>
    </row>
    <row r="905" spans="1:26" x14ac:dyDescent="0.25">
      <c r="A905" s="1"/>
      <c r="B905" s="5"/>
      <c r="C905" s="122"/>
      <c r="D905" s="3"/>
      <c r="E905" s="434"/>
      <c r="F905" s="400"/>
      <c r="G905" s="401"/>
      <c r="H905" s="5"/>
      <c r="I905" s="5"/>
      <c r="J905" s="5"/>
      <c r="K905" s="5"/>
      <c r="L905" s="5"/>
      <c r="M905" s="5"/>
      <c r="N905" s="5"/>
      <c r="O905" s="5"/>
      <c r="P905" s="5"/>
      <c r="Q905" s="5"/>
      <c r="R905" s="5"/>
      <c r="S905" s="5"/>
      <c r="T905" s="5"/>
      <c r="U905" s="5"/>
      <c r="V905" s="5"/>
      <c r="W905" s="5"/>
      <c r="X905" s="5"/>
      <c r="Y905" s="5"/>
      <c r="Z905" s="5"/>
    </row>
    <row r="906" spans="1:26" x14ac:dyDescent="0.25">
      <c r="A906" s="1"/>
      <c r="B906" s="5"/>
      <c r="C906" s="122"/>
      <c r="D906" s="3"/>
      <c r="E906" s="434"/>
      <c r="F906" s="400"/>
      <c r="G906" s="401"/>
      <c r="H906" s="5"/>
      <c r="I906" s="5"/>
      <c r="J906" s="5"/>
      <c r="K906" s="5"/>
      <c r="L906" s="5"/>
      <c r="M906" s="5"/>
      <c r="N906" s="5"/>
      <c r="O906" s="5"/>
      <c r="P906" s="5"/>
      <c r="Q906" s="5"/>
      <c r="R906" s="5"/>
      <c r="S906" s="5"/>
      <c r="T906" s="5"/>
      <c r="U906" s="5"/>
      <c r="V906" s="5"/>
      <c r="W906" s="5"/>
      <c r="X906" s="5"/>
      <c r="Y906" s="5"/>
      <c r="Z906" s="5"/>
    </row>
    <row r="907" spans="1:26" x14ac:dyDescent="0.25">
      <c r="A907" s="1"/>
      <c r="B907" s="5"/>
      <c r="C907" s="122"/>
      <c r="D907" s="3"/>
      <c r="E907" s="434"/>
      <c r="F907" s="400"/>
      <c r="G907" s="401"/>
      <c r="H907" s="5"/>
      <c r="I907" s="5"/>
      <c r="J907" s="5"/>
      <c r="K907" s="5"/>
      <c r="L907" s="5"/>
      <c r="M907" s="5"/>
      <c r="N907" s="5"/>
      <c r="O907" s="5"/>
      <c r="P907" s="5"/>
      <c r="Q907" s="5"/>
      <c r="R907" s="5"/>
      <c r="S907" s="5"/>
      <c r="T907" s="5"/>
      <c r="U907" s="5"/>
      <c r="V907" s="5"/>
      <c r="W907" s="5"/>
      <c r="X907" s="5"/>
      <c r="Y907" s="5"/>
      <c r="Z907" s="5"/>
    </row>
    <row r="908" spans="1:26" x14ac:dyDescent="0.25">
      <c r="A908" s="1"/>
      <c r="B908" s="5"/>
      <c r="C908" s="122"/>
      <c r="D908" s="3"/>
      <c r="E908" s="434"/>
      <c r="F908" s="400"/>
      <c r="G908" s="401"/>
      <c r="H908" s="5"/>
      <c r="I908" s="5"/>
      <c r="J908" s="5"/>
      <c r="K908" s="5"/>
      <c r="L908" s="5"/>
      <c r="M908" s="5"/>
      <c r="N908" s="5"/>
      <c r="O908" s="5"/>
      <c r="P908" s="5"/>
      <c r="Q908" s="5"/>
      <c r="R908" s="5"/>
      <c r="S908" s="5"/>
      <c r="T908" s="5"/>
      <c r="U908" s="5"/>
      <c r="V908" s="5"/>
      <c r="W908" s="5"/>
      <c r="X908" s="5"/>
      <c r="Y908" s="5"/>
      <c r="Z908" s="5"/>
    </row>
    <row r="909" spans="1:26" x14ac:dyDescent="0.25">
      <c r="A909" s="1"/>
      <c r="B909" s="5"/>
      <c r="C909" s="122"/>
      <c r="D909" s="3"/>
      <c r="E909" s="434"/>
      <c r="F909" s="400"/>
      <c r="G909" s="401"/>
      <c r="H909" s="5"/>
      <c r="I909" s="5"/>
      <c r="J909" s="5"/>
      <c r="K909" s="5"/>
      <c r="L909" s="5"/>
      <c r="M909" s="5"/>
      <c r="N909" s="5"/>
      <c r="O909" s="5"/>
      <c r="P909" s="5"/>
      <c r="Q909" s="5"/>
      <c r="R909" s="5"/>
      <c r="S909" s="5"/>
      <c r="T909" s="5"/>
      <c r="U909" s="5"/>
      <c r="V909" s="5"/>
      <c r="W909" s="5"/>
      <c r="X909" s="5"/>
      <c r="Y909" s="5"/>
      <c r="Z909" s="5"/>
    </row>
    <row r="910" spans="1:26" x14ac:dyDescent="0.25">
      <c r="A910" s="1"/>
      <c r="B910" s="5"/>
      <c r="C910" s="122"/>
      <c r="D910" s="3"/>
      <c r="E910" s="434"/>
      <c r="F910" s="400"/>
      <c r="G910" s="401"/>
      <c r="H910" s="5"/>
      <c r="I910" s="5"/>
      <c r="J910" s="5"/>
      <c r="K910" s="5"/>
      <c r="L910" s="5"/>
      <c r="M910" s="5"/>
      <c r="N910" s="5"/>
      <c r="O910" s="5"/>
      <c r="P910" s="5"/>
      <c r="Q910" s="5"/>
      <c r="R910" s="5"/>
      <c r="S910" s="5"/>
      <c r="T910" s="5"/>
      <c r="U910" s="5"/>
      <c r="V910" s="5"/>
      <c r="W910" s="5"/>
      <c r="X910" s="5"/>
      <c r="Y910" s="5"/>
      <c r="Z910" s="5"/>
    </row>
    <row r="911" spans="1:26" x14ac:dyDescent="0.25">
      <c r="A911" s="1"/>
      <c r="B911" s="5"/>
      <c r="C911" s="122"/>
      <c r="D911" s="3"/>
      <c r="E911" s="434"/>
      <c r="F911" s="400"/>
      <c r="G911" s="401"/>
      <c r="H911" s="5"/>
      <c r="I911" s="5"/>
      <c r="J911" s="5"/>
      <c r="K911" s="5"/>
      <c r="L911" s="5"/>
      <c r="M911" s="5"/>
      <c r="N911" s="5"/>
      <c r="O911" s="5"/>
      <c r="P911" s="5"/>
      <c r="Q911" s="5"/>
      <c r="R911" s="5"/>
      <c r="S911" s="5"/>
      <c r="T911" s="5"/>
      <c r="U911" s="5"/>
      <c r="V911" s="5"/>
      <c r="W911" s="5"/>
      <c r="X911" s="5"/>
      <c r="Y911" s="5"/>
      <c r="Z911" s="5"/>
    </row>
    <row r="912" spans="1:26" x14ac:dyDescent="0.25">
      <c r="A912" s="1"/>
      <c r="B912" s="5"/>
      <c r="C912" s="122"/>
      <c r="D912" s="3"/>
      <c r="E912" s="434"/>
      <c r="F912" s="400"/>
      <c r="G912" s="401"/>
      <c r="H912" s="5"/>
      <c r="I912" s="5"/>
      <c r="J912" s="5"/>
      <c r="K912" s="5"/>
      <c r="L912" s="5"/>
      <c r="M912" s="5"/>
      <c r="N912" s="5"/>
      <c r="O912" s="5"/>
      <c r="P912" s="5"/>
      <c r="Q912" s="5"/>
      <c r="R912" s="5"/>
      <c r="S912" s="5"/>
      <c r="T912" s="5"/>
      <c r="U912" s="5"/>
      <c r="V912" s="5"/>
      <c r="W912" s="5"/>
      <c r="X912" s="5"/>
      <c r="Y912" s="5"/>
      <c r="Z912" s="5"/>
    </row>
    <row r="913" spans="1:26" x14ac:dyDescent="0.25">
      <c r="A913" s="1"/>
      <c r="B913" s="5"/>
      <c r="C913" s="122"/>
      <c r="D913" s="3"/>
      <c r="E913" s="434"/>
      <c r="F913" s="400"/>
      <c r="G913" s="401"/>
      <c r="H913" s="5"/>
      <c r="I913" s="5"/>
      <c r="J913" s="5"/>
      <c r="K913" s="5"/>
      <c r="L913" s="5"/>
      <c r="M913" s="5"/>
      <c r="N913" s="5"/>
      <c r="O913" s="5"/>
      <c r="P913" s="5"/>
      <c r="Q913" s="5"/>
      <c r="R913" s="5"/>
      <c r="S913" s="5"/>
      <c r="T913" s="5"/>
      <c r="U913" s="5"/>
      <c r="V913" s="5"/>
      <c r="W913" s="5"/>
      <c r="X913" s="5"/>
      <c r="Y913" s="5"/>
      <c r="Z913" s="5"/>
    </row>
    <row r="914" spans="1:26" x14ac:dyDescent="0.25">
      <c r="A914" s="1"/>
      <c r="B914" s="5"/>
      <c r="C914" s="122"/>
      <c r="D914" s="3"/>
      <c r="E914" s="434"/>
      <c r="F914" s="400"/>
      <c r="G914" s="401"/>
      <c r="H914" s="5"/>
      <c r="I914" s="5"/>
      <c r="J914" s="5"/>
      <c r="K914" s="5"/>
      <c r="L914" s="5"/>
      <c r="M914" s="5"/>
      <c r="N914" s="5"/>
      <c r="O914" s="5"/>
      <c r="P914" s="5"/>
      <c r="Q914" s="5"/>
      <c r="R914" s="5"/>
      <c r="S914" s="5"/>
      <c r="T914" s="5"/>
      <c r="U914" s="5"/>
      <c r="V914" s="5"/>
      <c r="W914" s="5"/>
      <c r="X914" s="5"/>
      <c r="Y914" s="5"/>
      <c r="Z914" s="5"/>
    </row>
    <row r="915" spans="1:26" x14ac:dyDescent="0.25">
      <c r="A915" s="1"/>
      <c r="B915" s="5"/>
      <c r="C915" s="122"/>
      <c r="D915" s="3"/>
      <c r="E915" s="434"/>
      <c r="F915" s="400"/>
      <c r="G915" s="401"/>
      <c r="H915" s="5"/>
      <c r="I915" s="5"/>
      <c r="J915" s="5"/>
      <c r="K915" s="5"/>
      <c r="L915" s="5"/>
      <c r="M915" s="5"/>
      <c r="N915" s="5"/>
      <c r="O915" s="5"/>
      <c r="P915" s="5"/>
      <c r="Q915" s="5"/>
      <c r="R915" s="5"/>
      <c r="S915" s="5"/>
      <c r="T915" s="5"/>
      <c r="U915" s="5"/>
      <c r="V915" s="5"/>
      <c r="W915" s="5"/>
      <c r="X915" s="5"/>
      <c r="Y915" s="5"/>
      <c r="Z915" s="5"/>
    </row>
    <row r="916" spans="1:26" x14ac:dyDescent="0.25">
      <c r="A916" s="1"/>
      <c r="B916" s="5"/>
      <c r="C916" s="122"/>
      <c r="D916" s="3"/>
      <c r="E916" s="434"/>
      <c r="F916" s="400"/>
      <c r="G916" s="401"/>
      <c r="H916" s="5"/>
      <c r="I916" s="5"/>
      <c r="J916" s="5"/>
      <c r="K916" s="5"/>
      <c r="L916" s="5"/>
      <c r="M916" s="5"/>
      <c r="N916" s="5"/>
      <c r="O916" s="5"/>
      <c r="P916" s="5"/>
      <c r="Q916" s="5"/>
      <c r="R916" s="5"/>
      <c r="S916" s="5"/>
      <c r="T916" s="5"/>
      <c r="U916" s="5"/>
      <c r="V916" s="5"/>
      <c r="W916" s="5"/>
      <c r="X916" s="5"/>
      <c r="Y916" s="5"/>
      <c r="Z916" s="5"/>
    </row>
    <row r="917" spans="1:26" x14ac:dyDescent="0.25">
      <c r="A917" s="1"/>
      <c r="B917" s="5"/>
      <c r="C917" s="122"/>
      <c r="D917" s="3"/>
      <c r="E917" s="434"/>
      <c r="F917" s="400"/>
      <c r="G917" s="401"/>
      <c r="H917" s="5"/>
      <c r="I917" s="5"/>
      <c r="J917" s="5"/>
      <c r="K917" s="5"/>
      <c r="L917" s="5"/>
      <c r="M917" s="5"/>
      <c r="N917" s="5"/>
      <c r="O917" s="5"/>
      <c r="P917" s="5"/>
      <c r="Q917" s="5"/>
      <c r="R917" s="5"/>
      <c r="S917" s="5"/>
      <c r="T917" s="5"/>
      <c r="U917" s="5"/>
      <c r="V917" s="5"/>
      <c r="W917" s="5"/>
      <c r="X917" s="5"/>
      <c r="Y917" s="5"/>
      <c r="Z917" s="5"/>
    </row>
    <row r="918" spans="1:26" x14ac:dyDescent="0.25">
      <c r="A918" s="1"/>
      <c r="B918" s="5"/>
      <c r="C918" s="122"/>
      <c r="D918" s="3"/>
      <c r="E918" s="434"/>
      <c r="F918" s="400"/>
      <c r="G918" s="401"/>
      <c r="H918" s="5"/>
      <c r="I918" s="5"/>
      <c r="J918" s="5"/>
      <c r="K918" s="5"/>
      <c r="L918" s="5"/>
      <c r="M918" s="5"/>
      <c r="N918" s="5"/>
      <c r="O918" s="5"/>
      <c r="P918" s="5"/>
      <c r="Q918" s="5"/>
      <c r="R918" s="5"/>
      <c r="S918" s="5"/>
      <c r="T918" s="5"/>
      <c r="U918" s="5"/>
      <c r="V918" s="5"/>
      <c r="W918" s="5"/>
      <c r="X918" s="5"/>
      <c r="Y918" s="5"/>
      <c r="Z918" s="5"/>
    </row>
    <row r="919" spans="1:26" x14ac:dyDescent="0.25">
      <c r="A919" s="1"/>
      <c r="B919" s="5"/>
      <c r="C919" s="122"/>
      <c r="D919" s="3"/>
      <c r="E919" s="434"/>
      <c r="F919" s="400"/>
      <c r="G919" s="401"/>
      <c r="H919" s="5"/>
      <c r="I919" s="5"/>
      <c r="J919" s="5"/>
      <c r="K919" s="5"/>
      <c r="L919" s="5"/>
      <c r="M919" s="5"/>
      <c r="N919" s="5"/>
      <c r="O919" s="5"/>
      <c r="P919" s="5"/>
      <c r="Q919" s="5"/>
      <c r="R919" s="5"/>
      <c r="S919" s="5"/>
      <c r="T919" s="5"/>
      <c r="U919" s="5"/>
      <c r="V919" s="5"/>
      <c r="W919" s="5"/>
      <c r="X919" s="5"/>
      <c r="Y919" s="5"/>
      <c r="Z919" s="5"/>
    </row>
    <row r="920" spans="1:26" x14ac:dyDescent="0.25">
      <c r="A920" s="1"/>
      <c r="B920" s="5"/>
      <c r="C920" s="122"/>
      <c r="D920" s="3"/>
      <c r="E920" s="434"/>
      <c r="F920" s="400"/>
      <c r="G920" s="401"/>
      <c r="H920" s="5"/>
      <c r="I920" s="5"/>
      <c r="J920" s="5"/>
      <c r="K920" s="5"/>
      <c r="L920" s="5"/>
      <c r="M920" s="5"/>
      <c r="N920" s="5"/>
      <c r="O920" s="5"/>
      <c r="P920" s="5"/>
      <c r="Q920" s="5"/>
      <c r="R920" s="5"/>
      <c r="S920" s="5"/>
      <c r="T920" s="5"/>
      <c r="U920" s="5"/>
      <c r="V920" s="5"/>
      <c r="W920" s="5"/>
      <c r="X920" s="5"/>
      <c r="Y920" s="5"/>
      <c r="Z920" s="5"/>
    </row>
    <row r="921" spans="1:26" x14ac:dyDescent="0.25">
      <c r="A921" s="1"/>
      <c r="B921" s="5"/>
      <c r="C921" s="122"/>
      <c r="D921" s="3"/>
      <c r="E921" s="434"/>
      <c r="F921" s="400"/>
      <c r="G921" s="401"/>
      <c r="H921" s="5"/>
      <c r="I921" s="5"/>
      <c r="J921" s="5"/>
      <c r="K921" s="5"/>
      <c r="L921" s="5"/>
      <c r="M921" s="5"/>
      <c r="N921" s="5"/>
      <c r="O921" s="5"/>
      <c r="P921" s="5"/>
      <c r="Q921" s="5"/>
      <c r="R921" s="5"/>
      <c r="S921" s="5"/>
      <c r="T921" s="5"/>
      <c r="U921" s="5"/>
      <c r="V921" s="5"/>
      <c r="W921" s="5"/>
      <c r="X921" s="5"/>
      <c r="Y921" s="5"/>
      <c r="Z921" s="5"/>
    </row>
    <row r="922" spans="1:26" x14ac:dyDescent="0.25">
      <c r="A922" s="1"/>
      <c r="B922" s="5"/>
      <c r="C922" s="122"/>
      <c r="D922" s="3"/>
      <c r="E922" s="434"/>
      <c r="F922" s="400"/>
      <c r="G922" s="401"/>
      <c r="H922" s="5"/>
      <c r="I922" s="5"/>
      <c r="J922" s="5"/>
      <c r="K922" s="5"/>
      <c r="L922" s="5"/>
      <c r="M922" s="5"/>
      <c r="N922" s="5"/>
      <c r="O922" s="5"/>
      <c r="P922" s="5"/>
      <c r="Q922" s="5"/>
      <c r="R922" s="5"/>
      <c r="S922" s="5"/>
      <c r="T922" s="5"/>
      <c r="U922" s="5"/>
      <c r="V922" s="5"/>
      <c r="W922" s="5"/>
      <c r="X922" s="5"/>
      <c r="Y922" s="5"/>
      <c r="Z922" s="5"/>
    </row>
    <row r="923" spans="1:26" x14ac:dyDescent="0.25">
      <c r="A923" s="1"/>
      <c r="B923" s="5"/>
      <c r="C923" s="122"/>
      <c r="D923" s="3"/>
      <c r="E923" s="434"/>
      <c r="F923" s="400"/>
      <c r="G923" s="401"/>
      <c r="H923" s="5"/>
      <c r="I923" s="5"/>
      <c r="J923" s="5"/>
      <c r="K923" s="5"/>
      <c r="L923" s="5"/>
      <c r="M923" s="5"/>
      <c r="N923" s="5"/>
      <c r="O923" s="5"/>
      <c r="P923" s="5"/>
      <c r="Q923" s="5"/>
      <c r="R923" s="5"/>
      <c r="S923" s="5"/>
      <c r="T923" s="5"/>
      <c r="U923" s="5"/>
      <c r="V923" s="5"/>
      <c r="W923" s="5"/>
      <c r="X923" s="5"/>
      <c r="Y923" s="5"/>
      <c r="Z923" s="5"/>
    </row>
    <row r="924" spans="1:26" x14ac:dyDescent="0.25">
      <c r="A924" s="1"/>
      <c r="B924" s="5"/>
      <c r="C924" s="122"/>
      <c r="D924" s="3"/>
      <c r="E924" s="434"/>
      <c r="F924" s="400"/>
      <c r="G924" s="401"/>
      <c r="H924" s="5"/>
      <c r="I924" s="5"/>
      <c r="J924" s="5"/>
      <c r="K924" s="5"/>
      <c r="L924" s="5"/>
      <c r="M924" s="5"/>
      <c r="N924" s="5"/>
      <c r="O924" s="5"/>
      <c r="P924" s="5"/>
      <c r="Q924" s="5"/>
      <c r="R924" s="5"/>
      <c r="S924" s="5"/>
      <c r="T924" s="5"/>
      <c r="U924" s="5"/>
      <c r="V924" s="5"/>
      <c r="W924" s="5"/>
      <c r="X924" s="5"/>
      <c r="Y924" s="5"/>
      <c r="Z924" s="5"/>
    </row>
    <row r="925" spans="1:26" x14ac:dyDescent="0.25">
      <c r="A925" s="1"/>
      <c r="B925" s="5"/>
      <c r="C925" s="122"/>
      <c r="D925" s="3"/>
      <c r="E925" s="434"/>
      <c r="F925" s="400"/>
      <c r="G925" s="401"/>
      <c r="H925" s="5"/>
      <c r="I925" s="5"/>
      <c r="J925" s="5"/>
      <c r="K925" s="5"/>
      <c r="L925" s="5"/>
      <c r="M925" s="5"/>
      <c r="N925" s="5"/>
      <c r="O925" s="5"/>
      <c r="P925" s="5"/>
      <c r="Q925" s="5"/>
      <c r="R925" s="5"/>
      <c r="S925" s="5"/>
      <c r="T925" s="5"/>
      <c r="U925" s="5"/>
      <c r="V925" s="5"/>
      <c r="W925" s="5"/>
      <c r="X925" s="5"/>
      <c r="Y925" s="5"/>
      <c r="Z925" s="5"/>
    </row>
    <row r="926" spans="1:26" x14ac:dyDescent="0.25">
      <c r="A926" s="1"/>
      <c r="B926" s="5"/>
      <c r="C926" s="122"/>
      <c r="D926" s="3"/>
      <c r="E926" s="434"/>
      <c r="F926" s="400"/>
      <c r="G926" s="401"/>
      <c r="H926" s="5"/>
      <c r="I926" s="5"/>
      <c r="J926" s="5"/>
      <c r="K926" s="5"/>
      <c r="L926" s="5"/>
      <c r="M926" s="5"/>
      <c r="N926" s="5"/>
      <c r="O926" s="5"/>
      <c r="P926" s="5"/>
      <c r="Q926" s="5"/>
      <c r="R926" s="5"/>
      <c r="S926" s="5"/>
      <c r="T926" s="5"/>
      <c r="U926" s="5"/>
      <c r="V926" s="5"/>
      <c r="W926" s="5"/>
      <c r="X926" s="5"/>
      <c r="Y926" s="5"/>
      <c r="Z926" s="5"/>
    </row>
    <row r="927" spans="1:26" x14ac:dyDescent="0.25">
      <c r="A927" s="1"/>
      <c r="B927" s="5"/>
      <c r="C927" s="122"/>
      <c r="D927" s="3"/>
      <c r="E927" s="434"/>
      <c r="F927" s="400"/>
      <c r="G927" s="401"/>
      <c r="H927" s="5"/>
      <c r="I927" s="5"/>
      <c r="J927" s="5"/>
      <c r="K927" s="5"/>
      <c r="L927" s="5"/>
      <c r="M927" s="5"/>
      <c r="N927" s="5"/>
      <c r="O927" s="5"/>
      <c r="P927" s="5"/>
      <c r="Q927" s="5"/>
      <c r="R927" s="5"/>
      <c r="S927" s="5"/>
      <c r="T927" s="5"/>
      <c r="U927" s="5"/>
      <c r="V927" s="5"/>
      <c r="W927" s="5"/>
      <c r="X927" s="5"/>
      <c r="Y927" s="5"/>
      <c r="Z927" s="5"/>
    </row>
    <row r="928" spans="1:26" x14ac:dyDescent="0.25">
      <c r="A928" s="1"/>
      <c r="B928" s="5"/>
      <c r="C928" s="122"/>
      <c r="D928" s="3"/>
      <c r="E928" s="434"/>
      <c r="F928" s="400"/>
      <c r="G928" s="401"/>
      <c r="H928" s="5"/>
      <c r="I928" s="5"/>
      <c r="J928" s="5"/>
      <c r="K928" s="5"/>
      <c r="L928" s="5"/>
      <c r="M928" s="5"/>
      <c r="N928" s="5"/>
      <c r="O928" s="5"/>
      <c r="P928" s="5"/>
      <c r="Q928" s="5"/>
      <c r="R928" s="5"/>
      <c r="S928" s="5"/>
      <c r="T928" s="5"/>
      <c r="U928" s="5"/>
      <c r="V928" s="5"/>
      <c r="W928" s="5"/>
      <c r="X928" s="5"/>
      <c r="Y928" s="5"/>
      <c r="Z928" s="5"/>
    </row>
    <row r="929" spans="1:26" x14ac:dyDescent="0.25">
      <c r="A929" s="1"/>
      <c r="B929" s="5"/>
      <c r="C929" s="122"/>
      <c r="D929" s="3"/>
      <c r="E929" s="434"/>
      <c r="F929" s="400"/>
      <c r="G929" s="401"/>
      <c r="H929" s="5"/>
      <c r="I929" s="5"/>
      <c r="J929" s="5"/>
      <c r="K929" s="5"/>
      <c r="L929" s="5"/>
      <c r="M929" s="5"/>
      <c r="N929" s="5"/>
      <c r="O929" s="5"/>
      <c r="P929" s="5"/>
      <c r="Q929" s="5"/>
      <c r="R929" s="5"/>
      <c r="S929" s="5"/>
      <c r="T929" s="5"/>
      <c r="U929" s="5"/>
      <c r="V929" s="5"/>
      <c r="W929" s="5"/>
      <c r="X929" s="5"/>
      <c r="Y929" s="5"/>
      <c r="Z929" s="5"/>
    </row>
    <row r="930" spans="1:26" x14ac:dyDescent="0.25">
      <c r="A930" s="1"/>
      <c r="B930" s="5"/>
      <c r="C930" s="122"/>
      <c r="D930" s="3"/>
      <c r="E930" s="434"/>
      <c r="F930" s="400"/>
      <c r="G930" s="401"/>
      <c r="H930" s="5"/>
      <c r="I930" s="5"/>
      <c r="J930" s="5"/>
      <c r="K930" s="5"/>
      <c r="L930" s="5"/>
      <c r="M930" s="5"/>
      <c r="N930" s="5"/>
      <c r="O930" s="5"/>
      <c r="P930" s="5"/>
      <c r="Q930" s="5"/>
      <c r="R930" s="5"/>
      <c r="S930" s="5"/>
      <c r="T930" s="5"/>
      <c r="U930" s="5"/>
      <c r="V930" s="5"/>
      <c r="W930" s="5"/>
      <c r="X930" s="5"/>
      <c r="Y930" s="5"/>
      <c r="Z930" s="5"/>
    </row>
    <row r="931" spans="1:26" x14ac:dyDescent="0.25">
      <c r="A931" s="1"/>
      <c r="B931" s="5"/>
      <c r="C931" s="122"/>
      <c r="D931" s="3"/>
      <c r="E931" s="434"/>
      <c r="F931" s="400"/>
      <c r="G931" s="401"/>
      <c r="H931" s="5"/>
      <c r="I931" s="5"/>
      <c r="J931" s="5"/>
      <c r="K931" s="5"/>
      <c r="L931" s="5"/>
      <c r="M931" s="5"/>
      <c r="N931" s="5"/>
      <c r="O931" s="5"/>
      <c r="P931" s="5"/>
      <c r="Q931" s="5"/>
      <c r="R931" s="5"/>
      <c r="S931" s="5"/>
      <c r="T931" s="5"/>
      <c r="U931" s="5"/>
      <c r="V931" s="5"/>
      <c r="W931" s="5"/>
      <c r="X931" s="5"/>
      <c r="Y931" s="5"/>
      <c r="Z931" s="5"/>
    </row>
    <row r="932" spans="1:26" x14ac:dyDescent="0.25">
      <c r="A932" s="1"/>
      <c r="B932" s="5"/>
      <c r="C932" s="122"/>
      <c r="D932" s="3"/>
      <c r="E932" s="434"/>
      <c r="F932" s="400"/>
      <c r="G932" s="401"/>
      <c r="H932" s="5"/>
      <c r="I932" s="5"/>
      <c r="J932" s="5"/>
      <c r="K932" s="5"/>
      <c r="L932" s="5"/>
      <c r="M932" s="5"/>
      <c r="N932" s="5"/>
      <c r="O932" s="5"/>
      <c r="P932" s="5"/>
      <c r="Q932" s="5"/>
      <c r="R932" s="5"/>
      <c r="S932" s="5"/>
      <c r="T932" s="5"/>
      <c r="U932" s="5"/>
      <c r="V932" s="5"/>
      <c r="W932" s="5"/>
      <c r="X932" s="5"/>
      <c r="Y932" s="5"/>
      <c r="Z932" s="5"/>
    </row>
    <row r="933" spans="1:26" x14ac:dyDescent="0.25">
      <c r="A933" s="1"/>
      <c r="B933" s="5"/>
      <c r="C933" s="122"/>
      <c r="D933" s="3"/>
      <c r="E933" s="434"/>
      <c r="F933" s="400"/>
      <c r="G933" s="401"/>
      <c r="H933" s="5"/>
      <c r="I933" s="5"/>
      <c r="J933" s="5"/>
      <c r="K933" s="5"/>
      <c r="L933" s="5"/>
      <c r="M933" s="5"/>
      <c r="N933" s="5"/>
      <c r="O933" s="5"/>
      <c r="P933" s="5"/>
      <c r="Q933" s="5"/>
      <c r="R933" s="5"/>
      <c r="S933" s="5"/>
      <c r="T933" s="5"/>
      <c r="U933" s="5"/>
      <c r="V933" s="5"/>
      <c r="W933" s="5"/>
      <c r="X933" s="5"/>
      <c r="Y933" s="5"/>
      <c r="Z933" s="5"/>
    </row>
    <row r="934" spans="1:26" x14ac:dyDescent="0.25">
      <c r="A934" s="1"/>
      <c r="B934" s="5"/>
      <c r="C934" s="122"/>
      <c r="D934" s="3"/>
      <c r="E934" s="434"/>
      <c r="F934" s="400"/>
      <c r="G934" s="401"/>
      <c r="H934" s="5"/>
      <c r="I934" s="5"/>
      <c r="J934" s="5"/>
      <c r="K934" s="5"/>
      <c r="L934" s="5"/>
      <c r="M934" s="5"/>
      <c r="N934" s="5"/>
      <c r="O934" s="5"/>
      <c r="P934" s="5"/>
      <c r="Q934" s="5"/>
      <c r="R934" s="5"/>
      <c r="S934" s="5"/>
      <c r="T934" s="5"/>
      <c r="U934" s="5"/>
      <c r="V934" s="5"/>
      <c r="W934" s="5"/>
      <c r="X934" s="5"/>
      <c r="Y934" s="5"/>
      <c r="Z934" s="5"/>
    </row>
    <row r="935" spans="1:26" x14ac:dyDescent="0.25">
      <c r="A935" s="1"/>
      <c r="B935" s="5"/>
      <c r="C935" s="122"/>
      <c r="D935" s="3"/>
      <c r="E935" s="434"/>
      <c r="F935" s="400"/>
      <c r="G935" s="401"/>
      <c r="H935" s="5"/>
      <c r="I935" s="5"/>
      <c r="J935" s="5"/>
      <c r="K935" s="5"/>
      <c r="L935" s="5"/>
      <c r="M935" s="5"/>
      <c r="N935" s="5"/>
      <c r="O935" s="5"/>
      <c r="P935" s="5"/>
      <c r="Q935" s="5"/>
      <c r="R935" s="5"/>
      <c r="S935" s="5"/>
      <c r="T935" s="5"/>
      <c r="U935" s="5"/>
      <c r="V935" s="5"/>
      <c r="W935" s="5"/>
      <c r="X935" s="5"/>
      <c r="Y935" s="5"/>
      <c r="Z935" s="5"/>
    </row>
    <row r="936" spans="1:26" x14ac:dyDescent="0.25">
      <c r="A936" s="1"/>
      <c r="B936" s="5"/>
      <c r="C936" s="122"/>
      <c r="D936" s="3"/>
      <c r="E936" s="434"/>
      <c r="F936" s="400"/>
      <c r="G936" s="401"/>
      <c r="H936" s="5"/>
      <c r="I936" s="5"/>
      <c r="J936" s="5"/>
      <c r="K936" s="5"/>
      <c r="L936" s="5"/>
      <c r="M936" s="5"/>
      <c r="N936" s="5"/>
      <c r="O936" s="5"/>
      <c r="P936" s="5"/>
      <c r="Q936" s="5"/>
      <c r="R936" s="5"/>
      <c r="S936" s="5"/>
      <c r="T936" s="5"/>
      <c r="U936" s="5"/>
      <c r="V936" s="5"/>
      <c r="W936" s="5"/>
      <c r="X936" s="5"/>
      <c r="Y936" s="5"/>
      <c r="Z936" s="5"/>
    </row>
    <row r="937" spans="1:26" x14ac:dyDescent="0.25">
      <c r="A937" s="1"/>
      <c r="B937" s="5"/>
      <c r="C937" s="122"/>
      <c r="D937" s="3"/>
      <c r="E937" s="434"/>
      <c r="F937" s="400"/>
      <c r="G937" s="401"/>
      <c r="H937" s="5"/>
      <c r="I937" s="5"/>
      <c r="J937" s="5"/>
      <c r="K937" s="5"/>
      <c r="L937" s="5"/>
      <c r="M937" s="5"/>
      <c r="N937" s="5"/>
      <c r="O937" s="5"/>
      <c r="P937" s="5"/>
      <c r="Q937" s="5"/>
      <c r="R937" s="5"/>
      <c r="S937" s="5"/>
      <c r="T937" s="5"/>
      <c r="U937" s="5"/>
      <c r="V937" s="5"/>
      <c r="W937" s="5"/>
      <c r="X937" s="5"/>
      <c r="Y937" s="5"/>
      <c r="Z937" s="5"/>
    </row>
    <row r="938" spans="1:26" x14ac:dyDescent="0.25">
      <c r="A938" s="1"/>
      <c r="B938" s="5"/>
      <c r="C938" s="122"/>
      <c r="D938" s="3"/>
      <c r="E938" s="434"/>
      <c r="F938" s="400"/>
      <c r="G938" s="401"/>
      <c r="H938" s="5"/>
      <c r="I938" s="5"/>
      <c r="J938" s="5"/>
      <c r="K938" s="5"/>
      <c r="L938" s="5"/>
      <c r="M938" s="5"/>
      <c r="N938" s="5"/>
      <c r="O938" s="5"/>
      <c r="P938" s="5"/>
      <c r="Q938" s="5"/>
      <c r="R938" s="5"/>
      <c r="S938" s="5"/>
      <c r="T938" s="5"/>
      <c r="U938" s="5"/>
      <c r="V938" s="5"/>
      <c r="W938" s="5"/>
      <c r="X938" s="5"/>
      <c r="Y938" s="5"/>
      <c r="Z938" s="5"/>
    </row>
    <row r="939" spans="1:26" x14ac:dyDescent="0.25">
      <c r="A939" s="1"/>
      <c r="B939" s="5"/>
      <c r="C939" s="122"/>
      <c r="D939" s="3"/>
      <c r="E939" s="434"/>
      <c r="F939" s="400"/>
      <c r="G939" s="401"/>
      <c r="H939" s="5"/>
      <c r="I939" s="5"/>
      <c r="J939" s="5"/>
      <c r="K939" s="5"/>
      <c r="L939" s="5"/>
      <c r="M939" s="5"/>
      <c r="N939" s="5"/>
      <c r="O939" s="5"/>
      <c r="P939" s="5"/>
      <c r="Q939" s="5"/>
      <c r="R939" s="5"/>
      <c r="S939" s="5"/>
      <c r="T939" s="5"/>
      <c r="U939" s="5"/>
      <c r="V939" s="5"/>
      <c r="W939" s="5"/>
      <c r="X939" s="5"/>
      <c r="Y939" s="5"/>
      <c r="Z939" s="5"/>
    </row>
    <row r="940" spans="1:26" x14ac:dyDescent="0.25">
      <c r="A940" s="1"/>
      <c r="B940" s="5"/>
      <c r="C940" s="122"/>
      <c r="D940" s="3"/>
      <c r="E940" s="434"/>
      <c r="F940" s="400"/>
      <c r="G940" s="401"/>
      <c r="H940" s="5"/>
      <c r="I940" s="5"/>
      <c r="J940" s="5"/>
      <c r="K940" s="5"/>
      <c r="L940" s="5"/>
      <c r="M940" s="5"/>
      <c r="N940" s="5"/>
      <c r="O940" s="5"/>
      <c r="P940" s="5"/>
      <c r="Q940" s="5"/>
      <c r="R940" s="5"/>
      <c r="S940" s="5"/>
      <c r="T940" s="5"/>
      <c r="U940" s="5"/>
      <c r="V940" s="5"/>
      <c r="W940" s="5"/>
      <c r="X940" s="5"/>
      <c r="Y940" s="5"/>
      <c r="Z940" s="5"/>
    </row>
    <row r="941" spans="1:26" x14ac:dyDescent="0.25">
      <c r="A941" s="1"/>
      <c r="B941" s="5"/>
      <c r="C941" s="122"/>
      <c r="D941" s="3"/>
      <c r="E941" s="434"/>
      <c r="F941" s="400"/>
      <c r="G941" s="401"/>
      <c r="H941" s="5"/>
      <c r="I941" s="5"/>
      <c r="J941" s="5"/>
      <c r="K941" s="5"/>
      <c r="L941" s="5"/>
      <c r="M941" s="5"/>
      <c r="N941" s="5"/>
      <c r="O941" s="5"/>
      <c r="P941" s="5"/>
      <c r="Q941" s="5"/>
      <c r="R941" s="5"/>
      <c r="S941" s="5"/>
      <c r="T941" s="5"/>
      <c r="U941" s="5"/>
      <c r="V941" s="5"/>
      <c r="W941" s="5"/>
      <c r="X941" s="5"/>
      <c r="Y941" s="5"/>
      <c r="Z941" s="5"/>
    </row>
    <row r="942" spans="1:26" x14ac:dyDescent="0.25">
      <c r="A942" s="1"/>
      <c r="B942" s="5"/>
      <c r="C942" s="122"/>
      <c r="D942" s="3"/>
      <c r="E942" s="434"/>
      <c r="F942" s="400"/>
      <c r="G942" s="401"/>
      <c r="H942" s="5"/>
      <c r="I942" s="5"/>
      <c r="J942" s="5"/>
      <c r="K942" s="5"/>
      <c r="L942" s="5"/>
      <c r="M942" s="5"/>
      <c r="N942" s="5"/>
      <c r="O942" s="5"/>
      <c r="P942" s="5"/>
      <c r="Q942" s="5"/>
      <c r="R942" s="5"/>
      <c r="S942" s="5"/>
      <c r="T942" s="5"/>
      <c r="U942" s="5"/>
      <c r="V942" s="5"/>
      <c r="W942" s="5"/>
      <c r="X942" s="5"/>
      <c r="Y942" s="5"/>
      <c r="Z942" s="5"/>
    </row>
    <row r="943" spans="1:26" x14ac:dyDescent="0.25">
      <c r="A943" s="1"/>
      <c r="B943" s="5"/>
      <c r="C943" s="122"/>
      <c r="D943" s="3"/>
      <c r="E943" s="434"/>
      <c r="F943" s="400"/>
      <c r="G943" s="401"/>
      <c r="H943" s="5"/>
      <c r="I943" s="5"/>
      <c r="J943" s="5"/>
      <c r="K943" s="5"/>
      <c r="L943" s="5"/>
      <c r="M943" s="5"/>
      <c r="N943" s="5"/>
      <c r="O943" s="5"/>
      <c r="P943" s="5"/>
      <c r="Q943" s="5"/>
      <c r="R943" s="5"/>
      <c r="S943" s="5"/>
      <c r="T943" s="5"/>
      <c r="U943" s="5"/>
      <c r="V943" s="5"/>
      <c r="W943" s="5"/>
      <c r="X943" s="5"/>
      <c r="Y943" s="5"/>
      <c r="Z943" s="5"/>
    </row>
    <row r="944" spans="1:26" x14ac:dyDescent="0.25">
      <c r="A944" s="1"/>
      <c r="B944" s="5"/>
      <c r="C944" s="122"/>
      <c r="D944" s="3"/>
      <c r="E944" s="434"/>
      <c r="F944" s="400"/>
      <c r="G944" s="401"/>
      <c r="H944" s="5"/>
      <c r="I944" s="5"/>
      <c r="J944" s="5"/>
      <c r="K944" s="5"/>
      <c r="L944" s="5"/>
      <c r="M944" s="5"/>
      <c r="N944" s="5"/>
      <c r="O944" s="5"/>
      <c r="P944" s="5"/>
      <c r="Q944" s="5"/>
      <c r="R944" s="5"/>
      <c r="S944" s="5"/>
      <c r="T944" s="5"/>
      <c r="U944" s="5"/>
      <c r="V944" s="5"/>
      <c r="W944" s="5"/>
      <c r="X944" s="5"/>
      <c r="Y944" s="5"/>
      <c r="Z944" s="5"/>
    </row>
    <row r="945" spans="1:26" x14ac:dyDescent="0.25">
      <c r="A945" s="1"/>
      <c r="B945" s="5"/>
      <c r="C945" s="122"/>
      <c r="D945" s="3"/>
      <c r="E945" s="434"/>
      <c r="F945" s="400"/>
      <c r="G945" s="401"/>
      <c r="H945" s="5"/>
      <c r="I945" s="5"/>
      <c r="J945" s="5"/>
      <c r="K945" s="5"/>
      <c r="L945" s="5"/>
      <c r="M945" s="5"/>
      <c r="N945" s="5"/>
      <c r="O945" s="5"/>
      <c r="P945" s="5"/>
      <c r="Q945" s="5"/>
      <c r="R945" s="5"/>
      <c r="S945" s="5"/>
      <c r="T945" s="5"/>
      <c r="U945" s="5"/>
      <c r="V945" s="5"/>
      <c r="W945" s="5"/>
      <c r="X945" s="5"/>
      <c r="Y945" s="5"/>
      <c r="Z945" s="5"/>
    </row>
    <row r="946" spans="1:26" x14ac:dyDescent="0.25">
      <c r="A946" s="1"/>
      <c r="B946" s="5"/>
      <c r="C946" s="122"/>
      <c r="D946" s="3"/>
      <c r="E946" s="434"/>
      <c r="F946" s="400"/>
      <c r="G946" s="401"/>
      <c r="H946" s="5"/>
      <c r="I946" s="5"/>
      <c r="J946" s="5"/>
      <c r="K946" s="5"/>
      <c r="L946" s="5"/>
      <c r="M946" s="5"/>
      <c r="N946" s="5"/>
      <c r="O946" s="5"/>
      <c r="P946" s="5"/>
      <c r="Q946" s="5"/>
      <c r="R946" s="5"/>
      <c r="S946" s="5"/>
      <c r="T946" s="5"/>
      <c r="U946" s="5"/>
      <c r="V946" s="5"/>
      <c r="W946" s="5"/>
      <c r="X946" s="5"/>
      <c r="Y946" s="5"/>
      <c r="Z946" s="5"/>
    </row>
    <row r="947" spans="1:26" x14ac:dyDescent="0.25">
      <c r="A947" s="1"/>
      <c r="B947" s="5"/>
      <c r="C947" s="122"/>
      <c r="D947" s="3"/>
      <c r="E947" s="434"/>
      <c r="F947" s="400"/>
      <c r="G947" s="401"/>
      <c r="H947" s="5"/>
      <c r="I947" s="5"/>
      <c r="J947" s="5"/>
      <c r="K947" s="5"/>
      <c r="L947" s="5"/>
      <c r="M947" s="5"/>
      <c r="N947" s="5"/>
      <c r="O947" s="5"/>
      <c r="P947" s="5"/>
      <c r="Q947" s="5"/>
      <c r="R947" s="5"/>
      <c r="S947" s="5"/>
      <c r="T947" s="5"/>
      <c r="U947" s="5"/>
      <c r="V947" s="5"/>
      <c r="W947" s="5"/>
      <c r="X947" s="5"/>
      <c r="Y947" s="5"/>
      <c r="Z947" s="5"/>
    </row>
    <row r="948" spans="1:26" x14ac:dyDescent="0.25">
      <c r="A948" s="1"/>
      <c r="B948" s="5"/>
      <c r="C948" s="122"/>
      <c r="D948" s="3"/>
      <c r="E948" s="434"/>
      <c r="F948" s="400"/>
      <c r="G948" s="401"/>
      <c r="H948" s="5"/>
      <c r="I948" s="5"/>
      <c r="J948" s="5"/>
      <c r="K948" s="5"/>
      <c r="L948" s="5"/>
      <c r="M948" s="5"/>
      <c r="N948" s="5"/>
      <c r="O948" s="5"/>
      <c r="P948" s="5"/>
      <c r="Q948" s="5"/>
      <c r="R948" s="5"/>
      <c r="S948" s="5"/>
      <c r="T948" s="5"/>
      <c r="U948" s="5"/>
      <c r="V948" s="5"/>
      <c r="W948" s="5"/>
      <c r="X948" s="5"/>
      <c r="Y948" s="5"/>
      <c r="Z948" s="5"/>
    </row>
    <row r="949" spans="1:26" x14ac:dyDescent="0.25">
      <c r="A949" s="1"/>
      <c r="B949" s="5"/>
      <c r="C949" s="122"/>
      <c r="D949" s="3"/>
      <c r="E949" s="434"/>
      <c r="F949" s="400"/>
      <c r="G949" s="401"/>
      <c r="H949" s="5"/>
      <c r="I949" s="5"/>
      <c r="J949" s="5"/>
      <c r="K949" s="5"/>
      <c r="L949" s="5"/>
      <c r="M949" s="5"/>
      <c r="N949" s="5"/>
      <c r="O949" s="5"/>
      <c r="P949" s="5"/>
      <c r="Q949" s="5"/>
      <c r="R949" s="5"/>
      <c r="S949" s="5"/>
      <c r="T949" s="5"/>
      <c r="U949" s="5"/>
      <c r="V949" s="5"/>
      <c r="W949" s="5"/>
      <c r="X949" s="5"/>
      <c r="Y949" s="5"/>
      <c r="Z949" s="5"/>
    </row>
    <row r="950" spans="1:26" x14ac:dyDescent="0.25">
      <c r="A950" s="1"/>
      <c r="B950" s="5"/>
      <c r="C950" s="122"/>
      <c r="D950" s="3"/>
      <c r="E950" s="434"/>
      <c r="F950" s="400"/>
      <c r="G950" s="401"/>
      <c r="H950" s="5"/>
      <c r="I950" s="5"/>
      <c r="J950" s="5"/>
      <c r="K950" s="5"/>
      <c r="L950" s="5"/>
      <c r="M950" s="5"/>
      <c r="N950" s="5"/>
      <c r="O950" s="5"/>
      <c r="P950" s="5"/>
      <c r="Q950" s="5"/>
      <c r="R950" s="5"/>
      <c r="S950" s="5"/>
      <c r="T950" s="5"/>
      <c r="U950" s="5"/>
      <c r="V950" s="5"/>
      <c r="W950" s="5"/>
      <c r="X950" s="5"/>
      <c r="Y950" s="5"/>
      <c r="Z950" s="5"/>
    </row>
    <row r="951" spans="1:26" x14ac:dyDescent="0.25">
      <c r="A951" s="1"/>
      <c r="B951" s="5"/>
      <c r="C951" s="122"/>
      <c r="D951" s="3"/>
      <c r="E951" s="434"/>
      <c r="F951" s="400"/>
      <c r="G951" s="401"/>
      <c r="H951" s="5"/>
      <c r="I951" s="5"/>
      <c r="J951" s="5"/>
      <c r="K951" s="5"/>
      <c r="L951" s="5"/>
      <c r="M951" s="5"/>
      <c r="N951" s="5"/>
      <c r="O951" s="5"/>
      <c r="P951" s="5"/>
      <c r="Q951" s="5"/>
      <c r="R951" s="5"/>
      <c r="S951" s="5"/>
      <c r="T951" s="5"/>
      <c r="U951" s="5"/>
      <c r="V951" s="5"/>
      <c r="W951" s="5"/>
      <c r="X951" s="5"/>
      <c r="Y951" s="5"/>
      <c r="Z951" s="5"/>
    </row>
    <row r="952" spans="1:26" x14ac:dyDescent="0.25">
      <c r="A952" s="1"/>
      <c r="B952" s="5"/>
      <c r="C952" s="122"/>
      <c r="D952" s="3"/>
      <c r="E952" s="434"/>
      <c r="F952" s="400"/>
      <c r="G952" s="401"/>
      <c r="H952" s="5"/>
      <c r="I952" s="5"/>
      <c r="J952" s="5"/>
      <c r="K952" s="5"/>
      <c r="L952" s="5"/>
      <c r="M952" s="5"/>
      <c r="N952" s="5"/>
      <c r="O952" s="5"/>
      <c r="P952" s="5"/>
      <c r="Q952" s="5"/>
      <c r="R952" s="5"/>
      <c r="S952" s="5"/>
      <c r="T952" s="5"/>
      <c r="U952" s="5"/>
      <c r="V952" s="5"/>
      <c r="W952" s="5"/>
      <c r="X952" s="5"/>
      <c r="Y952" s="5"/>
      <c r="Z952" s="5"/>
    </row>
    <row r="953" spans="1:26" x14ac:dyDescent="0.25">
      <c r="A953" s="1"/>
      <c r="B953" s="5"/>
      <c r="C953" s="122"/>
      <c r="D953" s="3"/>
      <c r="E953" s="434"/>
      <c r="F953" s="400"/>
      <c r="G953" s="401"/>
      <c r="H953" s="5"/>
      <c r="I953" s="5"/>
      <c r="J953" s="5"/>
      <c r="K953" s="5"/>
      <c r="L953" s="5"/>
      <c r="M953" s="5"/>
      <c r="N953" s="5"/>
      <c r="O953" s="5"/>
      <c r="P953" s="5"/>
      <c r="Q953" s="5"/>
      <c r="R953" s="5"/>
      <c r="S953" s="5"/>
      <c r="T953" s="5"/>
      <c r="U953" s="5"/>
      <c r="V953" s="5"/>
      <c r="W953" s="5"/>
      <c r="X953" s="5"/>
      <c r="Y953" s="5"/>
      <c r="Z953" s="5"/>
    </row>
    <row r="954" spans="1:26" x14ac:dyDescent="0.25">
      <c r="A954" s="1"/>
      <c r="B954" s="5"/>
      <c r="C954" s="122"/>
      <c r="D954" s="3"/>
      <c r="E954" s="434"/>
      <c r="F954" s="400"/>
      <c r="G954" s="401"/>
      <c r="H954" s="5"/>
      <c r="I954" s="5"/>
      <c r="J954" s="5"/>
      <c r="K954" s="5"/>
      <c r="L954" s="5"/>
      <c r="M954" s="5"/>
      <c r="N954" s="5"/>
      <c r="O954" s="5"/>
      <c r="P954" s="5"/>
      <c r="Q954" s="5"/>
      <c r="R954" s="5"/>
      <c r="S954" s="5"/>
      <c r="T954" s="5"/>
      <c r="U954" s="5"/>
      <c r="V954" s="5"/>
      <c r="W954" s="5"/>
      <c r="X954" s="5"/>
      <c r="Y954" s="5"/>
      <c r="Z954" s="5"/>
    </row>
    <row r="955" spans="1:26" x14ac:dyDescent="0.25">
      <c r="A955" s="1"/>
      <c r="B955" s="5"/>
      <c r="C955" s="122"/>
      <c r="D955" s="3"/>
      <c r="E955" s="434"/>
      <c r="F955" s="400"/>
      <c r="G955" s="401"/>
      <c r="H955" s="5"/>
      <c r="I955" s="5"/>
      <c r="J955" s="5"/>
      <c r="K955" s="5"/>
      <c r="L955" s="5"/>
      <c r="M955" s="5"/>
      <c r="N955" s="5"/>
      <c r="O955" s="5"/>
      <c r="P955" s="5"/>
      <c r="Q955" s="5"/>
      <c r="R955" s="5"/>
      <c r="S955" s="5"/>
      <c r="T955" s="5"/>
      <c r="U955" s="5"/>
      <c r="V955" s="5"/>
      <c r="W955" s="5"/>
      <c r="X955" s="5"/>
      <c r="Y955" s="5"/>
      <c r="Z955" s="5"/>
    </row>
    <row r="956" spans="1:26" x14ac:dyDescent="0.25">
      <c r="A956" s="1"/>
      <c r="B956" s="5"/>
      <c r="C956" s="122"/>
      <c r="D956" s="3"/>
      <c r="E956" s="434"/>
      <c r="F956" s="400"/>
      <c r="G956" s="401"/>
      <c r="H956" s="5"/>
      <c r="I956" s="5"/>
      <c r="J956" s="5"/>
      <c r="K956" s="5"/>
      <c r="L956" s="5"/>
      <c r="M956" s="5"/>
      <c r="N956" s="5"/>
      <c r="O956" s="5"/>
      <c r="P956" s="5"/>
      <c r="Q956" s="5"/>
      <c r="R956" s="5"/>
      <c r="S956" s="5"/>
      <c r="T956" s="5"/>
      <c r="U956" s="5"/>
      <c r="V956" s="5"/>
      <c r="W956" s="5"/>
      <c r="X956" s="5"/>
      <c r="Y956" s="5"/>
      <c r="Z956" s="5"/>
    </row>
    <row r="957" spans="1:26" x14ac:dyDescent="0.25">
      <c r="A957" s="1"/>
      <c r="B957" s="5"/>
      <c r="C957" s="122"/>
      <c r="D957" s="3"/>
      <c r="E957" s="434"/>
      <c r="F957" s="400"/>
      <c r="G957" s="401"/>
      <c r="H957" s="5"/>
      <c r="I957" s="5"/>
      <c r="J957" s="5"/>
      <c r="K957" s="5"/>
      <c r="L957" s="5"/>
      <c r="M957" s="5"/>
      <c r="N957" s="5"/>
      <c r="O957" s="5"/>
      <c r="P957" s="5"/>
      <c r="Q957" s="5"/>
      <c r="R957" s="5"/>
      <c r="S957" s="5"/>
      <c r="T957" s="5"/>
      <c r="U957" s="5"/>
      <c r="V957" s="5"/>
      <c r="W957" s="5"/>
      <c r="X957" s="5"/>
      <c r="Y957" s="5"/>
      <c r="Z957" s="5"/>
    </row>
    <row r="958" spans="1:26" x14ac:dyDescent="0.25">
      <c r="A958" s="1"/>
      <c r="B958" s="5"/>
      <c r="C958" s="122"/>
      <c r="D958" s="3"/>
      <c r="E958" s="434"/>
      <c r="F958" s="400"/>
      <c r="G958" s="401"/>
      <c r="H958" s="5"/>
      <c r="I958" s="5"/>
      <c r="J958" s="5"/>
      <c r="K958" s="5"/>
      <c r="L958" s="5"/>
      <c r="M958" s="5"/>
      <c r="N958" s="5"/>
      <c r="O958" s="5"/>
      <c r="P958" s="5"/>
      <c r="Q958" s="5"/>
      <c r="R958" s="5"/>
      <c r="S958" s="5"/>
      <c r="T958" s="5"/>
      <c r="U958" s="5"/>
      <c r="V958" s="5"/>
      <c r="W958" s="5"/>
      <c r="X958" s="5"/>
      <c r="Y958" s="5"/>
      <c r="Z958" s="5"/>
    </row>
    <row r="959" spans="1:26" x14ac:dyDescent="0.25">
      <c r="A959" s="1"/>
      <c r="B959" s="5"/>
      <c r="C959" s="122"/>
      <c r="D959" s="3"/>
      <c r="E959" s="434"/>
      <c r="F959" s="400"/>
      <c r="G959" s="401"/>
      <c r="H959" s="5"/>
      <c r="I959" s="5"/>
      <c r="J959" s="5"/>
      <c r="K959" s="5"/>
      <c r="L959" s="5"/>
      <c r="M959" s="5"/>
      <c r="N959" s="5"/>
      <c r="O959" s="5"/>
      <c r="P959" s="5"/>
      <c r="Q959" s="5"/>
      <c r="R959" s="5"/>
      <c r="S959" s="5"/>
      <c r="T959" s="5"/>
      <c r="U959" s="5"/>
      <c r="V959" s="5"/>
      <c r="W959" s="5"/>
      <c r="X959" s="5"/>
      <c r="Y959" s="5"/>
      <c r="Z959" s="5"/>
    </row>
    <row r="960" spans="1:26" x14ac:dyDescent="0.25">
      <c r="A960" s="1"/>
      <c r="B960" s="5"/>
      <c r="C960" s="122"/>
      <c r="D960" s="3"/>
      <c r="E960" s="434"/>
      <c r="F960" s="400"/>
      <c r="G960" s="401"/>
      <c r="H960" s="5"/>
      <c r="I960" s="5"/>
      <c r="J960" s="5"/>
      <c r="K960" s="5"/>
      <c r="L960" s="5"/>
      <c r="M960" s="5"/>
      <c r="N960" s="5"/>
      <c r="O960" s="5"/>
      <c r="P960" s="5"/>
      <c r="Q960" s="5"/>
      <c r="R960" s="5"/>
      <c r="S960" s="5"/>
      <c r="T960" s="5"/>
      <c r="U960" s="5"/>
      <c r="V960" s="5"/>
      <c r="W960" s="5"/>
      <c r="X960" s="5"/>
      <c r="Y960" s="5"/>
      <c r="Z960" s="5"/>
    </row>
    <row r="961" spans="1:26" x14ac:dyDescent="0.25">
      <c r="A961" s="1"/>
      <c r="B961" s="5"/>
      <c r="C961" s="122"/>
      <c r="D961" s="3"/>
      <c r="E961" s="434"/>
      <c r="F961" s="400"/>
      <c r="G961" s="401"/>
      <c r="H961" s="5"/>
      <c r="I961" s="5"/>
      <c r="J961" s="5"/>
      <c r="K961" s="5"/>
      <c r="L961" s="5"/>
      <c r="M961" s="5"/>
      <c r="N961" s="5"/>
      <c r="O961" s="5"/>
      <c r="P961" s="5"/>
      <c r="Q961" s="5"/>
      <c r="R961" s="5"/>
      <c r="S961" s="5"/>
      <c r="T961" s="5"/>
      <c r="U961" s="5"/>
      <c r="V961" s="5"/>
      <c r="W961" s="5"/>
      <c r="X961" s="5"/>
      <c r="Y961" s="5"/>
      <c r="Z961" s="5"/>
    </row>
    <row r="962" spans="1:26" x14ac:dyDescent="0.25">
      <c r="A962" s="1"/>
      <c r="B962" s="5"/>
      <c r="C962" s="122"/>
      <c r="D962" s="3"/>
      <c r="E962" s="434"/>
      <c r="F962" s="400"/>
      <c r="G962" s="401"/>
      <c r="H962" s="5"/>
      <c r="I962" s="5"/>
      <c r="J962" s="5"/>
      <c r="K962" s="5"/>
      <c r="L962" s="5"/>
      <c r="M962" s="5"/>
      <c r="N962" s="5"/>
      <c r="O962" s="5"/>
      <c r="P962" s="5"/>
      <c r="Q962" s="5"/>
      <c r="R962" s="5"/>
      <c r="S962" s="5"/>
      <c r="T962" s="5"/>
      <c r="U962" s="5"/>
      <c r="V962" s="5"/>
      <c r="W962" s="5"/>
      <c r="X962" s="5"/>
      <c r="Y962" s="5"/>
      <c r="Z962" s="5"/>
    </row>
    <row r="963" spans="1:26" x14ac:dyDescent="0.25">
      <c r="A963" s="1"/>
      <c r="B963" s="5"/>
      <c r="C963" s="122"/>
      <c r="D963" s="3"/>
      <c r="E963" s="434"/>
      <c r="F963" s="400"/>
      <c r="G963" s="401"/>
      <c r="H963" s="5"/>
      <c r="I963" s="5"/>
      <c r="J963" s="5"/>
      <c r="K963" s="5"/>
      <c r="L963" s="5"/>
      <c r="M963" s="5"/>
      <c r="N963" s="5"/>
      <c r="O963" s="5"/>
      <c r="P963" s="5"/>
      <c r="Q963" s="5"/>
      <c r="R963" s="5"/>
      <c r="S963" s="5"/>
      <c r="T963" s="5"/>
      <c r="U963" s="5"/>
      <c r="V963" s="5"/>
      <c r="W963" s="5"/>
      <c r="X963" s="5"/>
      <c r="Y963" s="5"/>
      <c r="Z963" s="5"/>
    </row>
    <row r="964" spans="1:26" x14ac:dyDescent="0.25">
      <c r="A964" s="1"/>
      <c r="B964" s="5"/>
      <c r="C964" s="122"/>
      <c r="D964" s="3"/>
      <c r="E964" s="434"/>
      <c r="F964" s="400"/>
      <c r="G964" s="401"/>
      <c r="H964" s="5"/>
      <c r="I964" s="5"/>
      <c r="J964" s="5"/>
      <c r="K964" s="5"/>
      <c r="L964" s="5"/>
      <c r="M964" s="5"/>
      <c r="N964" s="5"/>
      <c r="O964" s="5"/>
      <c r="P964" s="5"/>
      <c r="Q964" s="5"/>
      <c r="R964" s="5"/>
      <c r="S964" s="5"/>
      <c r="T964" s="5"/>
      <c r="U964" s="5"/>
      <c r="V964" s="5"/>
      <c r="W964" s="5"/>
      <c r="X964" s="5"/>
      <c r="Y964" s="5"/>
      <c r="Z964" s="5"/>
    </row>
    <row r="965" spans="1:26" x14ac:dyDescent="0.25">
      <c r="A965" s="1"/>
      <c r="B965" s="5"/>
      <c r="C965" s="122"/>
      <c r="D965" s="3"/>
      <c r="E965" s="434"/>
      <c r="F965" s="400"/>
      <c r="G965" s="401"/>
      <c r="H965" s="5"/>
      <c r="I965" s="5"/>
      <c r="J965" s="5"/>
      <c r="K965" s="5"/>
      <c r="L965" s="5"/>
      <c r="M965" s="5"/>
      <c r="N965" s="5"/>
      <c r="O965" s="5"/>
      <c r="P965" s="5"/>
      <c r="Q965" s="5"/>
      <c r="R965" s="5"/>
      <c r="S965" s="5"/>
      <c r="T965" s="5"/>
      <c r="U965" s="5"/>
      <c r="V965" s="5"/>
      <c r="W965" s="5"/>
      <c r="X965" s="5"/>
      <c r="Y965" s="5"/>
      <c r="Z965" s="5"/>
    </row>
    <row r="966" spans="1:26" x14ac:dyDescent="0.25">
      <c r="A966" s="1"/>
      <c r="B966" s="5"/>
      <c r="C966" s="122"/>
      <c r="D966" s="3"/>
      <c r="E966" s="434"/>
      <c r="F966" s="400"/>
      <c r="G966" s="401"/>
      <c r="H966" s="5"/>
      <c r="I966" s="5"/>
      <c r="J966" s="5"/>
      <c r="K966" s="5"/>
      <c r="L966" s="5"/>
      <c r="M966" s="5"/>
      <c r="N966" s="5"/>
      <c r="O966" s="5"/>
      <c r="P966" s="5"/>
      <c r="Q966" s="5"/>
      <c r="R966" s="5"/>
      <c r="S966" s="5"/>
      <c r="T966" s="5"/>
      <c r="U966" s="5"/>
      <c r="V966" s="5"/>
      <c r="W966" s="5"/>
      <c r="X966" s="5"/>
      <c r="Y966" s="5"/>
      <c r="Z966" s="5"/>
    </row>
    <row r="967" spans="1:26" x14ac:dyDescent="0.25">
      <c r="A967" s="1"/>
      <c r="B967" s="5"/>
      <c r="C967" s="122"/>
      <c r="D967" s="3"/>
      <c r="E967" s="434"/>
      <c r="F967" s="400"/>
      <c r="G967" s="401"/>
      <c r="H967" s="5"/>
      <c r="I967" s="5"/>
      <c r="J967" s="5"/>
      <c r="K967" s="5"/>
      <c r="L967" s="5"/>
      <c r="M967" s="5"/>
      <c r="N967" s="5"/>
      <c r="O967" s="5"/>
      <c r="P967" s="5"/>
      <c r="Q967" s="5"/>
      <c r="R967" s="5"/>
      <c r="S967" s="5"/>
      <c r="T967" s="5"/>
      <c r="U967" s="5"/>
      <c r="V967" s="5"/>
      <c r="W967" s="5"/>
      <c r="X967" s="5"/>
      <c r="Y967" s="5"/>
      <c r="Z967" s="5"/>
    </row>
    <row r="968" spans="1:26" x14ac:dyDescent="0.25">
      <c r="A968" s="1"/>
      <c r="B968" s="5"/>
      <c r="C968" s="122"/>
      <c r="D968" s="3"/>
      <c r="E968" s="434"/>
      <c r="F968" s="400"/>
      <c r="G968" s="401"/>
      <c r="H968" s="5"/>
      <c r="I968" s="5"/>
      <c r="J968" s="5"/>
      <c r="K968" s="5"/>
      <c r="L968" s="5"/>
      <c r="M968" s="5"/>
      <c r="N968" s="5"/>
      <c r="O968" s="5"/>
      <c r="P968" s="5"/>
      <c r="Q968" s="5"/>
      <c r="R968" s="5"/>
      <c r="S968" s="5"/>
      <c r="T968" s="5"/>
      <c r="U968" s="5"/>
      <c r="V968" s="5"/>
      <c r="W968" s="5"/>
      <c r="X968" s="5"/>
      <c r="Y968" s="5"/>
      <c r="Z968" s="5"/>
    </row>
    <row r="969" spans="1:26" x14ac:dyDescent="0.25">
      <c r="A969" s="1"/>
      <c r="B969" s="5"/>
      <c r="C969" s="122"/>
      <c r="D969" s="3"/>
      <c r="E969" s="434"/>
      <c r="F969" s="400"/>
      <c r="G969" s="401"/>
      <c r="H969" s="5"/>
      <c r="I969" s="5"/>
      <c r="J969" s="5"/>
      <c r="K969" s="5"/>
      <c r="L969" s="5"/>
      <c r="M969" s="5"/>
      <c r="N969" s="5"/>
      <c r="O969" s="5"/>
      <c r="P969" s="5"/>
      <c r="Q969" s="5"/>
      <c r="R969" s="5"/>
      <c r="S969" s="5"/>
      <c r="T969" s="5"/>
      <c r="U969" s="5"/>
      <c r="V969" s="5"/>
      <c r="W969" s="5"/>
      <c r="X969" s="5"/>
      <c r="Y969" s="5"/>
      <c r="Z969" s="5"/>
    </row>
    <row r="970" spans="1:26" x14ac:dyDescent="0.25">
      <c r="A970" s="1"/>
      <c r="B970" s="5"/>
      <c r="C970" s="122"/>
      <c r="D970" s="3"/>
      <c r="E970" s="434"/>
      <c r="F970" s="400"/>
      <c r="G970" s="401"/>
      <c r="H970" s="5"/>
      <c r="I970" s="5"/>
      <c r="J970" s="5"/>
      <c r="K970" s="5"/>
      <c r="L970" s="5"/>
      <c r="M970" s="5"/>
      <c r="N970" s="5"/>
      <c r="O970" s="5"/>
      <c r="P970" s="5"/>
      <c r="Q970" s="5"/>
      <c r="R970" s="5"/>
      <c r="S970" s="5"/>
      <c r="T970" s="5"/>
      <c r="U970" s="5"/>
      <c r="V970" s="5"/>
      <c r="W970" s="5"/>
      <c r="X970" s="5"/>
      <c r="Y970" s="5"/>
      <c r="Z970" s="5"/>
    </row>
    <row r="971" spans="1:26" x14ac:dyDescent="0.25">
      <c r="A971" s="1"/>
      <c r="B971" s="5"/>
      <c r="C971" s="122"/>
      <c r="D971" s="3"/>
      <c r="E971" s="434"/>
      <c r="F971" s="400"/>
      <c r="G971" s="401"/>
      <c r="H971" s="5"/>
      <c r="I971" s="5"/>
      <c r="J971" s="5"/>
      <c r="K971" s="5"/>
      <c r="L971" s="5"/>
      <c r="M971" s="5"/>
      <c r="N971" s="5"/>
      <c r="O971" s="5"/>
      <c r="P971" s="5"/>
      <c r="Q971" s="5"/>
      <c r="R971" s="5"/>
      <c r="S971" s="5"/>
      <c r="T971" s="5"/>
      <c r="U971" s="5"/>
      <c r="V971" s="5"/>
      <c r="W971" s="5"/>
      <c r="X971" s="5"/>
      <c r="Y971" s="5"/>
      <c r="Z971" s="5"/>
    </row>
    <row r="972" spans="1:26" x14ac:dyDescent="0.25">
      <c r="A972" s="1"/>
      <c r="B972" s="5"/>
      <c r="C972" s="122"/>
      <c r="D972" s="3"/>
      <c r="E972" s="434"/>
      <c r="F972" s="400"/>
      <c r="G972" s="401"/>
      <c r="H972" s="5"/>
      <c r="I972" s="5"/>
      <c r="J972" s="5"/>
      <c r="K972" s="5"/>
      <c r="L972" s="5"/>
      <c r="M972" s="5"/>
      <c r="N972" s="5"/>
      <c r="O972" s="5"/>
      <c r="P972" s="5"/>
      <c r="Q972" s="5"/>
      <c r="R972" s="5"/>
      <c r="S972" s="5"/>
      <c r="T972" s="5"/>
      <c r="U972" s="5"/>
      <c r="V972" s="5"/>
      <c r="W972" s="5"/>
      <c r="X972" s="5"/>
      <c r="Y972" s="5"/>
      <c r="Z972" s="5"/>
    </row>
    <row r="973" spans="1:26" x14ac:dyDescent="0.25">
      <c r="A973" s="1"/>
      <c r="B973" s="5"/>
      <c r="C973" s="122"/>
      <c r="D973" s="3"/>
      <c r="E973" s="434"/>
      <c r="F973" s="400"/>
      <c r="G973" s="401"/>
      <c r="H973" s="5"/>
      <c r="I973" s="5"/>
      <c r="J973" s="5"/>
      <c r="K973" s="5"/>
      <c r="L973" s="5"/>
      <c r="M973" s="5"/>
      <c r="N973" s="5"/>
      <c r="O973" s="5"/>
      <c r="P973" s="5"/>
      <c r="Q973" s="5"/>
      <c r="R973" s="5"/>
      <c r="S973" s="5"/>
      <c r="T973" s="5"/>
      <c r="U973" s="5"/>
      <c r="V973" s="5"/>
      <c r="W973" s="5"/>
      <c r="X973" s="5"/>
      <c r="Y973" s="5"/>
      <c r="Z973" s="5"/>
    </row>
    <row r="974" spans="1:26" x14ac:dyDescent="0.25">
      <c r="A974" s="1"/>
      <c r="B974" s="5"/>
      <c r="C974" s="122"/>
      <c r="D974" s="3"/>
      <c r="E974" s="434"/>
      <c r="F974" s="400"/>
      <c r="G974" s="401"/>
      <c r="H974" s="5"/>
      <c r="I974" s="5"/>
      <c r="J974" s="5"/>
      <c r="K974" s="5"/>
      <c r="L974" s="5"/>
      <c r="M974" s="5"/>
      <c r="N974" s="5"/>
      <c r="O974" s="5"/>
      <c r="P974" s="5"/>
      <c r="Q974" s="5"/>
      <c r="R974" s="5"/>
      <c r="S974" s="5"/>
      <c r="T974" s="5"/>
      <c r="U974" s="5"/>
      <c r="V974" s="5"/>
      <c r="W974" s="5"/>
      <c r="X974" s="5"/>
      <c r="Y974" s="5"/>
      <c r="Z974" s="5"/>
    </row>
    <row r="975" spans="1:26" x14ac:dyDescent="0.25">
      <c r="A975" s="1"/>
      <c r="B975" s="5"/>
      <c r="C975" s="122"/>
      <c r="D975" s="3"/>
      <c r="E975" s="434"/>
      <c r="F975" s="400"/>
      <c r="G975" s="401"/>
      <c r="H975" s="5"/>
      <c r="I975" s="5"/>
      <c r="J975" s="5"/>
      <c r="K975" s="5"/>
      <c r="L975" s="5"/>
      <c r="M975" s="5"/>
      <c r="N975" s="5"/>
      <c r="O975" s="5"/>
      <c r="P975" s="5"/>
      <c r="Q975" s="5"/>
      <c r="R975" s="5"/>
      <c r="S975" s="5"/>
      <c r="T975" s="5"/>
      <c r="U975" s="5"/>
      <c r="V975" s="5"/>
      <c r="W975" s="5"/>
      <c r="X975" s="5"/>
      <c r="Y975" s="5"/>
      <c r="Z975" s="5"/>
    </row>
    <row r="976" spans="1:26" x14ac:dyDescent="0.25">
      <c r="A976" s="1"/>
      <c r="B976" s="5"/>
      <c r="C976" s="122"/>
      <c r="D976" s="3"/>
      <c r="E976" s="434"/>
      <c r="F976" s="400"/>
      <c r="G976" s="401"/>
      <c r="H976" s="5"/>
      <c r="I976" s="5"/>
      <c r="J976" s="5"/>
      <c r="K976" s="5"/>
      <c r="L976" s="5"/>
      <c r="M976" s="5"/>
      <c r="N976" s="5"/>
      <c r="O976" s="5"/>
      <c r="P976" s="5"/>
      <c r="Q976" s="5"/>
      <c r="R976" s="5"/>
      <c r="S976" s="5"/>
      <c r="T976" s="5"/>
      <c r="U976" s="5"/>
      <c r="V976" s="5"/>
      <c r="W976" s="5"/>
      <c r="X976" s="5"/>
      <c r="Y976" s="5"/>
      <c r="Z976" s="5"/>
    </row>
    <row r="977" spans="1:26" x14ac:dyDescent="0.25">
      <c r="A977" s="1"/>
      <c r="B977" s="5"/>
      <c r="C977" s="122"/>
      <c r="D977" s="3"/>
      <c r="E977" s="434"/>
      <c r="F977" s="400"/>
      <c r="G977" s="401"/>
      <c r="H977" s="5"/>
      <c r="I977" s="5"/>
      <c r="J977" s="5"/>
      <c r="K977" s="5"/>
      <c r="L977" s="5"/>
      <c r="M977" s="5"/>
      <c r="N977" s="5"/>
      <c r="O977" s="5"/>
      <c r="P977" s="5"/>
      <c r="Q977" s="5"/>
      <c r="R977" s="5"/>
      <c r="S977" s="5"/>
      <c r="T977" s="5"/>
      <c r="U977" s="5"/>
      <c r="V977" s="5"/>
      <c r="W977" s="5"/>
      <c r="X977" s="5"/>
      <c r="Y977" s="5"/>
      <c r="Z977" s="5"/>
    </row>
    <row r="978" spans="1:26" x14ac:dyDescent="0.25">
      <c r="A978" s="1"/>
      <c r="B978" s="5"/>
      <c r="C978" s="122"/>
      <c r="D978" s="3"/>
      <c r="E978" s="434"/>
      <c r="F978" s="400"/>
      <c r="G978" s="401"/>
      <c r="H978" s="5"/>
      <c r="I978" s="5"/>
      <c r="J978" s="5"/>
      <c r="K978" s="5"/>
      <c r="L978" s="5"/>
      <c r="M978" s="5"/>
      <c r="N978" s="5"/>
      <c r="O978" s="5"/>
      <c r="P978" s="5"/>
      <c r="Q978" s="5"/>
      <c r="R978" s="5"/>
      <c r="S978" s="5"/>
      <c r="T978" s="5"/>
      <c r="U978" s="5"/>
      <c r="V978" s="5"/>
      <c r="W978" s="5"/>
      <c r="X978" s="5"/>
      <c r="Y978" s="5"/>
      <c r="Z978" s="5"/>
    </row>
    <row r="979" spans="1:26" x14ac:dyDescent="0.25">
      <c r="A979" s="1"/>
      <c r="B979" s="5"/>
      <c r="C979" s="122"/>
      <c r="D979" s="3"/>
      <c r="E979" s="434"/>
      <c r="F979" s="400"/>
      <c r="G979" s="401"/>
      <c r="H979" s="5"/>
      <c r="I979" s="5"/>
      <c r="J979" s="5"/>
      <c r="K979" s="5"/>
      <c r="L979" s="5"/>
      <c r="M979" s="5"/>
      <c r="N979" s="5"/>
      <c r="O979" s="5"/>
      <c r="P979" s="5"/>
      <c r="Q979" s="5"/>
      <c r="R979" s="5"/>
      <c r="S979" s="5"/>
      <c r="T979" s="5"/>
      <c r="U979" s="5"/>
      <c r="V979" s="5"/>
      <c r="W979" s="5"/>
      <c r="X979" s="5"/>
      <c r="Y979" s="5"/>
      <c r="Z979" s="5"/>
    </row>
    <row r="980" spans="1:26" x14ac:dyDescent="0.25">
      <c r="A980" s="1"/>
      <c r="B980" s="5"/>
      <c r="C980" s="122"/>
      <c r="D980" s="3"/>
      <c r="E980" s="434"/>
      <c r="F980" s="400"/>
      <c r="G980" s="401"/>
      <c r="H980" s="5"/>
      <c r="I980" s="5"/>
      <c r="J980" s="5"/>
      <c r="K980" s="5"/>
      <c r="L980" s="5"/>
      <c r="M980" s="5"/>
      <c r="N980" s="5"/>
      <c r="O980" s="5"/>
      <c r="P980" s="5"/>
      <c r="Q980" s="5"/>
      <c r="R980" s="5"/>
      <c r="S980" s="5"/>
      <c r="T980" s="5"/>
      <c r="U980" s="5"/>
      <c r="V980" s="5"/>
      <c r="W980" s="5"/>
      <c r="X980" s="5"/>
      <c r="Y980" s="5"/>
      <c r="Z980" s="5"/>
    </row>
    <row r="981" spans="1:26" x14ac:dyDescent="0.25">
      <c r="A981" s="1"/>
      <c r="B981" s="5"/>
      <c r="C981" s="122"/>
      <c r="D981" s="3"/>
      <c r="E981" s="434"/>
      <c r="F981" s="400"/>
      <c r="G981" s="401"/>
      <c r="H981" s="5"/>
      <c r="I981" s="5"/>
      <c r="J981" s="5"/>
      <c r="K981" s="5"/>
      <c r="L981" s="5"/>
      <c r="M981" s="5"/>
      <c r="N981" s="5"/>
      <c r="O981" s="5"/>
      <c r="P981" s="5"/>
      <c r="Q981" s="5"/>
      <c r="R981" s="5"/>
      <c r="S981" s="5"/>
      <c r="T981" s="5"/>
      <c r="U981" s="5"/>
      <c r="V981" s="5"/>
      <c r="W981" s="5"/>
      <c r="X981" s="5"/>
      <c r="Y981" s="5"/>
      <c r="Z981" s="5"/>
    </row>
    <row r="982" spans="1:26" x14ac:dyDescent="0.25">
      <c r="A982" s="1"/>
      <c r="B982" s="5"/>
      <c r="C982" s="122"/>
      <c r="D982" s="3"/>
      <c r="E982" s="434"/>
      <c r="F982" s="400"/>
      <c r="G982" s="401"/>
      <c r="H982" s="5"/>
      <c r="I982" s="5"/>
      <c r="J982" s="5"/>
      <c r="K982" s="5"/>
      <c r="L982" s="5"/>
      <c r="M982" s="5"/>
      <c r="N982" s="5"/>
      <c r="O982" s="5"/>
      <c r="P982" s="5"/>
      <c r="Q982" s="5"/>
      <c r="R982" s="5"/>
      <c r="S982" s="5"/>
      <c r="T982" s="5"/>
      <c r="U982" s="5"/>
      <c r="V982" s="5"/>
      <c r="W982" s="5"/>
      <c r="X982" s="5"/>
      <c r="Y982" s="5"/>
      <c r="Z982" s="5"/>
    </row>
    <row r="983" spans="1:26" x14ac:dyDescent="0.25">
      <c r="A983" s="1"/>
      <c r="B983" s="5"/>
      <c r="C983" s="122"/>
      <c r="D983" s="3"/>
      <c r="E983" s="434"/>
      <c r="F983" s="400"/>
      <c r="G983" s="401"/>
      <c r="H983" s="5"/>
      <c r="I983" s="5"/>
      <c r="J983" s="5"/>
      <c r="K983" s="5"/>
      <c r="L983" s="5"/>
      <c r="M983" s="5"/>
      <c r="N983" s="5"/>
      <c r="O983" s="5"/>
      <c r="P983" s="5"/>
      <c r="Q983" s="5"/>
      <c r="R983" s="5"/>
      <c r="S983" s="5"/>
      <c r="T983" s="5"/>
      <c r="U983" s="5"/>
      <c r="V983" s="5"/>
      <c r="W983" s="5"/>
      <c r="X983" s="5"/>
      <c r="Y983" s="5"/>
      <c r="Z983" s="5"/>
    </row>
    <row r="984" spans="1:26" x14ac:dyDescent="0.25">
      <c r="A984" s="1"/>
      <c r="B984" s="5"/>
      <c r="C984" s="122"/>
      <c r="D984" s="3"/>
      <c r="E984" s="434"/>
      <c r="F984" s="400"/>
      <c r="G984" s="401"/>
      <c r="H984" s="5"/>
      <c r="I984" s="5"/>
      <c r="J984" s="5"/>
      <c r="K984" s="5"/>
      <c r="L984" s="5"/>
      <c r="M984" s="5"/>
      <c r="N984" s="5"/>
      <c r="O984" s="5"/>
      <c r="P984" s="5"/>
      <c r="Q984" s="5"/>
      <c r="R984" s="5"/>
      <c r="S984" s="5"/>
      <c r="T984" s="5"/>
      <c r="U984" s="5"/>
      <c r="V984" s="5"/>
      <c r="W984" s="5"/>
      <c r="X984" s="5"/>
      <c r="Y984" s="5"/>
      <c r="Z984" s="5"/>
    </row>
    <row r="985" spans="1:26" x14ac:dyDescent="0.25">
      <c r="A985" s="1"/>
      <c r="B985" s="5"/>
      <c r="C985" s="122"/>
      <c r="D985" s="3"/>
      <c r="E985" s="434"/>
      <c r="F985" s="400"/>
      <c r="G985" s="401"/>
      <c r="H985" s="5"/>
      <c r="I985" s="5"/>
      <c r="J985" s="5"/>
      <c r="K985" s="5"/>
      <c r="L985" s="5"/>
      <c r="M985" s="5"/>
      <c r="N985" s="5"/>
      <c r="O985" s="5"/>
      <c r="P985" s="5"/>
      <c r="Q985" s="5"/>
      <c r="R985" s="5"/>
      <c r="S985" s="5"/>
      <c r="T985" s="5"/>
      <c r="U985" s="5"/>
      <c r="V985" s="5"/>
      <c r="W985" s="5"/>
      <c r="X985" s="5"/>
      <c r="Y985" s="5"/>
      <c r="Z985" s="5"/>
    </row>
    <row r="986" spans="1:26" x14ac:dyDescent="0.25">
      <c r="A986" s="1"/>
      <c r="B986" s="5"/>
      <c r="C986" s="122"/>
      <c r="D986" s="3"/>
      <c r="E986" s="434"/>
      <c r="F986" s="400"/>
      <c r="G986" s="401"/>
      <c r="H986" s="5"/>
      <c r="I986" s="5"/>
      <c r="J986" s="5"/>
      <c r="K986" s="5"/>
      <c r="L986" s="5"/>
      <c r="M986" s="5"/>
      <c r="N986" s="5"/>
      <c r="O986" s="5"/>
      <c r="P986" s="5"/>
      <c r="Q986" s="5"/>
      <c r="R986" s="5"/>
      <c r="S986" s="5"/>
      <c r="T986" s="5"/>
      <c r="U986" s="5"/>
      <c r="V986" s="5"/>
      <c r="W986" s="5"/>
      <c r="X986" s="5"/>
      <c r="Y986" s="5"/>
      <c r="Z986" s="5"/>
    </row>
    <row r="987" spans="1:26" x14ac:dyDescent="0.25">
      <c r="A987" s="1"/>
      <c r="B987" s="5"/>
      <c r="C987" s="122"/>
      <c r="D987" s="3"/>
      <c r="E987" s="434"/>
      <c r="F987" s="400"/>
      <c r="G987" s="401"/>
      <c r="H987" s="5"/>
      <c r="I987" s="5"/>
      <c r="J987" s="5"/>
      <c r="K987" s="5"/>
      <c r="L987" s="5"/>
      <c r="M987" s="5"/>
      <c r="N987" s="5"/>
      <c r="O987" s="5"/>
      <c r="P987" s="5"/>
      <c r="Q987" s="5"/>
      <c r="R987" s="5"/>
      <c r="S987" s="5"/>
      <c r="T987" s="5"/>
      <c r="U987" s="5"/>
      <c r="V987" s="5"/>
      <c r="W987" s="5"/>
      <c r="X987" s="5"/>
      <c r="Y987" s="5"/>
      <c r="Z987" s="5"/>
    </row>
    <row r="988" spans="1:26" x14ac:dyDescent="0.25">
      <c r="A988" s="1"/>
      <c r="B988" s="5"/>
      <c r="C988" s="122"/>
      <c r="D988" s="3"/>
      <c r="E988" s="434"/>
      <c r="F988" s="400"/>
      <c r="G988" s="401"/>
      <c r="H988" s="5"/>
      <c r="I988" s="5"/>
      <c r="J988" s="5"/>
      <c r="K988" s="5"/>
      <c r="L988" s="5"/>
      <c r="M988" s="5"/>
      <c r="N988" s="5"/>
      <c r="O988" s="5"/>
      <c r="P988" s="5"/>
      <c r="Q988" s="5"/>
      <c r="R988" s="5"/>
      <c r="S988" s="5"/>
      <c r="T988" s="5"/>
      <c r="U988" s="5"/>
      <c r="V988" s="5"/>
      <c r="W988" s="5"/>
      <c r="X988" s="5"/>
      <c r="Y988" s="5"/>
      <c r="Z988" s="5"/>
    </row>
    <row r="989" spans="1:26" x14ac:dyDescent="0.25">
      <c r="A989" s="1"/>
      <c r="B989" s="5"/>
      <c r="C989" s="122"/>
      <c r="D989" s="3"/>
      <c r="E989" s="434"/>
      <c r="F989" s="400"/>
      <c r="G989" s="401"/>
      <c r="H989" s="5"/>
      <c r="I989" s="5"/>
      <c r="J989" s="5"/>
      <c r="K989" s="5"/>
      <c r="L989" s="5"/>
      <c r="M989" s="5"/>
      <c r="N989" s="5"/>
      <c r="O989" s="5"/>
      <c r="P989" s="5"/>
      <c r="Q989" s="5"/>
      <c r="R989" s="5"/>
      <c r="S989" s="5"/>
      <c r="T989" s="5"/>
      <c r="U989" s="5"/>
      <c r="V989" s="5"/>
      <c r="W989" s="5"/>
      <c r="X989" s="5"/>
      <c r="Y989" s="5"/>
      <c r="Z989" s="5"/>
    </row>
    <row r="990" spans="1:26" x14ac:dyDescent="0.25">
      <c r="A990" s="1"/>
      <c r="B990" s="5"/>
      <c r="C990" s="122"/>
      <c r="D990" s="3"/>
      <c r="E990" s="434"/>
      <c r="F990" s="400"/>
      <c r="G990" s="401"/>
      <c r="H990" s="5"/>
      <c r="I990" s="5"/>
      <c r="J990" s="5"/>
      <c r="K990" s="5"/>
      <c r="L990" s="5"/>
      <c r="M990" s="5"/>
      <c r="N990" s="5"/>
      <c r="O990" s="5"/>
      <c r="P990" s="5"/>
      <c r="Q990" s="5"/>
      <c r="R990" s="5"/>
      <c r="S990" s="5"/>
      <c r="T990" s="5"/>
      <c r="U990" s="5"/>
      <c r="V990" s="5"/>
      <c r="W990" s="5"/>
      <c r="X990" s="5"/>
      <c r="Y990" s="5"/>
      <c r="Z990" s="5"/>
    </row>
    <row r="991" spans="1:26" x14ac:dyDescent="0.25">
      <c r="A991" s="1"/>
      <c r="B991" s="5"/>
      <c r="C991" s="122"/>
      <c r="D991" s="3"/>
      <c r="E991" s="434"/>
      <c r="F991" s="400"/>
      <c r="G991" s="401"/>
      <c r="H991" s="5"/>
      <c r="I991" s="5"/>
      <c r="J991" s="5"/>
      <c r="K991" s="5"/>
      <c r="L991" s="5"/>
      <c r="M991" s="5"/>
      <c r="N991" s="5"/>
      <c r="O991" s="5"/>
      <c r="P991" s="5"/>
      <c r="Q991" s="5"/>
      <c r="R991" s="5"/>
      <c r="S991" s="5"/>
      <c r="T991" s="5"/>
      <c r="U991" s="5"/>
      <c r="V991" s="5"/>
      <c r="W991" s="5"/>
      <c r="X991" s="5"/>
      <c r="Y991" s="5"/>
      <c r="Z991" s="5"/>
    </row>
    <row r="992" spans="1:26" x14ac:dyDescent="0.25">
      <c r="A992" s="1"/>
      <c r="B992" s="5"/>
      <c r="C992" s="122"/>
      <c r="D992" s="3"/>
      <c r="E992" s="434"/>
      <c r="F992" s="400"/>
      <c r="G992" s="401"/>
      <c r="H992" s="5"/>
      <c r="I992" s="5"/>
      <c r="J992" s="5"/>
      <c r="K992" s="5"/>
      <c r="L992" s="5"/>
      <c r="M992" s="5"/>
      <c r="N992" s="5"/>
      <c r="O992" s="5"/>
      <c r="P992" s="5"/>
      <c r="Q992" s="5"/>
      <c r="R992" s="5"/>
      <c r="S992" s="5"/>
      <c r="T992" s="5"/>
      <c r="U992" s="5"/>
      <c r="V992" s="5"/>
      <c r="W992" s="5"/>
      <c r="X992" s="5"/>
      <c r="Y992" s="5"/>
      <c r="Z992" s="5"/>
    </row>
    <row r="993" spans="1:26" x14ac:dyDescent="0.25">
      <c r="A993" s="1"/>
      <c r="B993" s="5"/>
      <c r="C993" s="122"/>
      <c r="D993" s="3"/>
      <c r="E993" s="434"/>
      <c r="F993" s="400"/>
      <c r="G993" s="401"/>
      <c r="H993" s="5"/>
      <c r="I993" s="5"/>
      <c r="J993" s="5"/>
      <c r="K993" s="5"/>
      <c r="L993" s="5"/>
      <c r="M993" s="5"/>
      <c r="N993" s="5"/>
      <c r="O993" s="5"/>
      <c r="P993" s="5"/>
      <c r="Q993" s="5"/>
      <c r="R993" s="5"/>
      <c r="S993" s="5"/>
      <c r="T993" s="5"/>
      <c r="U993" s="5"/>
      <c r="V993" s="5"/>
      <c r="W993" s="5"/>
      <c r="X993" s="5"/>
      <c r="Y993" s="5"/>
      <c r="Z993" s="5"/>
    </row>
    <row r="994" spans="1:26" x14ac:dyDescent="0.25">
      <c r="A994" s="1"/>
      <c r="B994" s="5"/>
      <c r="C994" s="122"/>
      <c r="D994" s="3"/>
      <c r="E994" s="434"/>
      <c r="F994" s="400"/>
      <c r="G994" s="401"/>
      <c r="H994" s="5"/>
      <c r="I994" s="5"/>
      <c r="J994" s="5"/>
      <c r="K994" s="5"/>
      <c r="L994" s="5"/>
      <c r="M994" s="5"/>
      <c r="N994" s="5"/>
      <c r="O994" s="5"/>
      <c r="P994" s="5"/>
      <c r="Q994" s="5"/>
      <c r="R994" s="5"/>
      <c r="S994" s="5"/>
      <c r="T994" s="5"/>
      <c r="U994" s="5"/>
      <c r="V994" s="5"/>
      <c r="W994" s="5"/>
      <c r="X994" s="5"/>
      <c r="Y994" s="5"/>
      <c r="Z994" s="5"/>
    </row>
    <row r="995" spans="1:26" x14ac:dyDescent="0.25">
      <c r="A995" s="1"/>
      <c r="B995" s="5"/>
      <c r="C995" s="122"/>
      <c r="D995" s="3"/>
      <c r="E995" s="434"/>
      <c r="F995" s="400"/>
      <c r="G995" s="401"/>
      <c r="H995" s="5"/>
      <c r="I995" s="5"/>
      <c r="J995" s="5"/>
      <c r="K995" s="5"/>
      <c r="L995" s="5"/>
      <c r="M995" s="5"/>
      <c r="N995" s="5"/>
      <c r="O995" s="5"/>
      <c r="P995" s="5"/>
      <c r="Q995" s="5"/>
      <c r="R995" s="5"/>
      <c r="S995" s="5"/>
      <c r="T995" s="5"/>
      <c r="U995" s="5"/>
      <c r="V995" s="5"/>
      <c r="W995" s="5"/>
      <c r="X995" s="5"/>
      <c r="Y995" s="5"/>
      <c r="Z995" s="5"/>
    </row>
    <row r="996" spans="1:26" x14ac:dyDescent="0.25">
      <c r="A996" s="1"/>
      <c r="B996" s="5"/>
      <c r="C996" s="122"/>
      <c r="D996" s="3"/>
      <c r="E996" s="434"/>
      <c r="F996" s="400"/>
      <c r="G996" s="401"/>
      <c r="H996" s="5"/>
      <c r="I996" s="5"/>
      <c r="J996" s="5"/>
      <c r="K996" s="5"/>
      <c r="L996" s="5"/>
      <c r="M996" s="5"/>
      <c r="N996" s="5"/>
      <c r="O996" s="5"/>
      <c r="P996" s="5"/>
      <c r="Q996" s="5"/>
      <c r="R996" s="5"/>
      <c r="S996" s="5"/>
      <c r="T996" s="5"/>
      <c r="U996" s="5"/>
      <c r="V996" s="5"/>
      <c r="W996" s="5"/>
      <c r="X996" s="5"/>
      <c r="Y996" s="5"/>
      <c r="Z996" s="5"/>
    </row>
    <row r="997" spans="1:26" x14ac:dyDescent="0.25">
      <c r="A997" s="1"/>
      <c r="B997" s="5"/>
      <c r="C997" s="122"/>
      <c r="D997" s="3"/>
      <c r="E997" s="434"/>
      <c r="F997" s="400"/>
      <c r="G997" s="401"/>
      <c r="H997" s="5"/>
      <c r="I997" s="5"/>
      <c r="J997" s="5"/>
      <c r="K997" s="5"/>
      <c r="L997" s="5"/>
      <c r="M997" s="5"/>
      <c r="N997" s="5"/>
      <c r="O997" s="5"/>
      <c r="P997" s="5"/>
      <c r="Q997" s="5"/>
      <c r="R997" s="5"/>
      <c r="S997" s="5"/>
      <c r="T997" s="5"/>
      <c r="U997" s="5"/>
      <c r="V997" s="5"/>
      <c r="W997" s="5"/>
      <c r="X997" s="5"/>
      <c r="Y997" s="5"/>
      <c r="Z997" s="5"/>
    </row>
    <row r="998" spans="1:26" x14ac:dyDescent="0.25">
      <c r="A998" s="1"/>
      <c r="B998" s="5"/>
      <c r="C998" s="122"/>
      <c r="D998" s="3"/>
      <c r="E998" s="434"/>
      <c r="F998" s="400"/>
      <c r="G998" s="401"/>
      <c r="H998" s="5"/>
      <c r="I998" s="5"/>
      <c r="J998" s="5"/>
      <c r="K998" s="5"/>
      <c r="L998" s="5"/>
      <c r="M998" s="5"/>
      <c r="N998" s="5"/>
      <c r="O998" s="5"/>
      <c r="P998" s="5"/>
      <c r="Q998" s="5"/>
      <c r="R998" s="5"/>
      <c r="S998" s="5"/>
      <c r="T998" s="5"/>
      <c r="U998" s="5"/>
      <c r="V998" s="5"/>
      <c r="W998" s="5"/>
      <c r="X998" s="5"/>
      <c r="Y998" s="5"/>
      <c r="Z998" s="5"/>
    </row>
    <row r="999" spans="1:26" x14ac:dyDescent="0.25">
      <c r="A999" s="1"/>
      <c r="B999" s="5"/>
      <c r="C999" s="122"/>
      <c r="D999" s="3"/>
      <c r="E999" s="434"/>
      <c r="F999" s="400"/>
      <c r="G999" s="401"/>
      <c r="H999" s="5"/>
      <c r="I999" s="5"/>
      <c r="J999" s="5"/>
      <c r="K999" s="5"/>
      <c r="L999" s="5"/>
      <c r="M999" s="5"/>
      <c r="N999" s="5"/>
      <c r="O999" s="5"/>
      <c r="P999" s="5"/>
      <c r="Q999" s="5"/>
      <c r="R999" s="5"/>
      <c r="S999" s="5"/>
      <c r="T999" s="5"/>
      <c r="U999" s="5"/>
      <c r="V999" s="5"/>
      <c r="W999" s="5"/>
      <c r="X999" s="5"/>
      <c r="Y999" s="5"/>
      <c r="Z999" s="5"/>
    </row>
    <row r="1000" spans="1:26" x14ac:dyDescent="0.25">
      <c r="A1000" s="1"/>
      <c r="B1000" s="5"/>
      <c r="C1000" s="122"/>
      <c r="D1000" s="3"/>
      <c r="E1000" s="434"/>
      <c r="F1000" s="400"/>
      <c r="G1000" s="401"/>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7i/kz46aOjIR9d+5I9EHvAUorGiB5E4hYs6JFTIsEcmMBr97b85k+CrRC42OG9QipYTF9xE5PBrBoCJScYcjCQ==" saltValue="28wj3QjJD8njUW8hDVircQ==" spinCount="100000" sheet="1" objects="1" scenarios="1"/>
  <pageMargins left="0.70866141732283472" right="0.70866141732283472" top="0.98425196850393704" bottom="0.59055118110236227" header="0" footer="0"/>
  <pageSetup orientation="portrait" r:id="rId1"/>
  <headerFooter>
    <oddHeader>&amp;LNositelj izrade: HERRING ARHITEKTI d.o.o. Ksaver 157, 10000 Zagreb OIB: 19097025521 &amp;Cgrađevina: PROIZVODNA HALA &amp;RInvestitor: MDK GRAĐEVINAR d.o.o. Dubrovčan 3b, 49214 Veliko Trgovišće  OIB: 88960810798</oddHeader>
    <oddFooter>&amp;R&amp;P</oddFooter>
  </headerFooter>
  <rowBreaks count="30" manualBreakCount="30">
    <brk id="192" man="1"/>
    <brk id="518" man="1"/>
    <brk id="326" man="1"/>
    <brk id="264" man="1"/>
    <brk id="72" man="1"/>
    <brk id="137" man="1"/>
    <brk id="457" man="1"/>
    <brk id="335" man="1"/>
    <brk id="401" man="1"/>
    <brk id="530" man="1"/>
    <brk id="277" man="1"/>
    <brk id="215" man="1"/>
    <brk id="473" man="1"/>
    <brk id="93" man="1"/>
    <brk id="285" man="1"/>
    <brk id="161" man="1"/>
    <brk id="34" man="1"/>
    <brk id="227" man="1"/>
    <brk id="362" man="1"/>
    <brk id="170" man="1"/>
    <brk id="298" man="1"/>
    <brk id="236" man="1"/>
    <brk id="494" man="1"/>
    <brk id="431" man="1"/>
    <brk id="176" man="1"/>
    <brk id="242" man="1"/>
    <brk id="115" man="1"/>
    <brk id="309" man="1"/>
    <brk id="55" man="1"/>
    <brk id="37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1:Z1000"/>
  <sheetViews>
    <sheetView topLeftCell="A260" zoomScaleNormal="100" workbookViewId="0">
      <selection activeCell="K278" sqref="K278"/>
    </sheetView>
  </sheetViews>
  <sheetFormatPr defaultColWidth="14.42578125" defaultRowHeight="15" x14ac:dyDescent="0.25"/>
  <cols>
    <col min="1" max="1" width="7.5703125" customWidth="1"/>
    <col min="2" max="2" width="80.7109375" style="350" customWidth="1"/>
    <col min="3" max="3" width="6.5703125" customWidth="1"/>
    <col min="4" max="4" width="10.28515625" customWidth="1"/>
    <col min="5" max="5" width="11.42578125" style="430" customWidth="1"/>
    <col min="6" max="6" width="16.42578125" style="475" customWidth="1"/>
    <col min="7" max="7" width="13.28515625" style="430" customWidth="1"/>
    <col min="8" max="26" width="9.140625" customWidth="1"/>
  </cols>
  <sheetData>
    <row r="1" spans="1:26" ht="22.5" x14ac:dyDescent="0.25">
      <c r="A1" s="284" t="s">
        <v>720</v>
      </c>
      <c r="B1" s="53" t="s">
        <v>721</v>
      </c>
      <c r="C1" s="53" t="s">
        <v>722</v>
      </c>
      <c r="D1" s="53" t="s">
        <v>723</v>
      </c>
      <c r="E1" s="432" t="s">
        <v>724</v>
      </c>
      <c r="F1" s="398" t="s">
        <v>725</v>
      </c>
      <c r="G1" s="399" t="s">
        <v>726</v>
      </c>
      <c r="H1" s="5"/>
      <c r="I1" s="5"/>
      <c r="J1" s="5"/>
      <c r="K1" s="5"/>
      <c r="L1" s="5"/>
      <c r="M1" s="5"/>
      <c r="N1" s="5"/>
      <c r="O1" s="5"/>
      <c r="P1" s="5"/>
      <c r="Q1" s="5"/>
      <c r="R1" s="5"/>
      <c r="S1" s="5"/>
      <c r="T1" s="5"/>
      <c r="U1" s="5"/>
      <c r="V1" s="5"/>
      <c r="W1" s="5"/>
      <c r="X1" s="5"/>
      <c r="Y1" s="5"/>
      <c r="Z1" s="5"/>
    </row>
    <row r="2" spans="1:26" x14ac:dyDescent="0.25">
      <c r="A2" s="1"/>
      <c r="B2" s="5"/>
      <c r="C2" s="122"/>
      <c r="D2" s="3"/>
      <c r="E2" s="434"/>
      <c r="F2" s="400"/>
      <c r="G2" s="401"/>
      <c r="H2" s="5"/>
      <c r="I2" s="5"/>
      <c r="J2" s="5"/>
      <c r="K2" s="5"/>
      <c r="L2" s="5"/>
      <c r="M2" s="5"/>
      <c r="N2" s="5"/>
      <c r="O2" s="5"/>
      <c r="P2" s="5"/>
      <c r="Q2" s="5"/>
      <c r="R2" s="5"/>
      <c r="S2" s="5"/>
      <c r="T2" s="5"/>
      <c r="U2" s="5"/>
      <c r="V2" s="5"/>
      <c r="W2" s="5"/>
      <c r="X2" s="5"/>
      <c r="Y2" s="5"/>
      <c r="Z2" s="5"/>
    </row>
    <row r="3" spans="1:26" x14ac:dyDescent="0.25">
      <c r="A3" s="55" t="s">
        <v>2146</v>
      </c>
      <c r="B3" s="56" t="s">
        <v>2393</v>
      </c>
      <c r="C3" s="57"/>
      <c r="D3" s="58"/>
      <c r="E3" s="435"/>
      <c r="F3" s="402"/>
      <c r="G3" s="403"/>
      <c r="H3" s="5"/>
      <c r="I3" s="5"/>
      <c r="J3" s="5"/>
      <c r="K3" s="5"/>
      <c r="L3" s="5"/>
      <c r="M3" s="5"/>
      <c r="N3" s="5"/>
      <c r="O3" s="5"/>
      <c r="P3" s="5"/>
      <c r="Q3" s="5"/>
      <c r="R3" s="5"/>
      <c r="S3" s="5"/>
      <c r="T3" s="5"/>
      <c r="U3" s="5"/>
      <c r="V3" s="5"/>
      <c r="W3" s="5"/>
      <c r="X3" s="5"/>
      <c r="Y3" s="5"/>
      <c r="Z3" s="5"/>
    </row>
    <row r="4" spans="1:26" x14ac:dyDescent="0.25">
      <c r="A4" s="1"/>
      <c r="B4" s="5"/>
      <c r="C4" s="122"/>
      <c r="D4" s="3"/>
      <c r="E4" s="434"/>
      <c r="F4" s="400"/>
      <c r="G4" s="401"/>
      <c r="H4" s="5"/>
      <c r="I4" s="5"/>
      <c r="J4" s="5"/>
      <c r="K4" s="5"/>
      <c r="L4" s="5"/>
      <c r="M4" s="5"/>
      <c r="N4" s="5"/>
      <c r="O4" s="5"/>
      <c r="P4" s="5"/>
      <c r="Q4" s="5"/>
      <c r="R4" s="5"/>
      <c r="S4" s="5"/>
      <c r="T4" s="5"/>
      <c r="U4" s="5"/>
      <c r="V4" s="5"/>
      <c r="W4" s="5"/>
      <c r="X4" s="5"/>
      <c r="Y4" s="5"/>
      <c r="Z4" s="5"/>
    </row>
    <row r="5" spans="1:26" x14ac:dyDescent="0.25">
      <c r="A5" s="63" t="s">
        <v>1707</v>
      </c>
      <c r="B5" s="339" t="s">
        <v>2123</v>
      </c>
      <c r="C5" s="285"/>
      <c r="D5" s="286"/>
      <c r="E5" s="568"/>
      <c r="F5" s="569"/>
      <c r="G5" s="407"/>
      <c r="H5" s="5"/>
      <c r="I5" s="5"/>
      <c r="J5" s="5"/>
      <c r="K5" s="5"/>
      <c r="L5" s="5"/>
      <c r="M5" s="5"/>
      <c r="N5" s="5"/>
      <c r="O5" s="5"/>
      <c r="P5" s="5"/>
      <c r="Q5" s="5"/>
      <c r="R5" s="5"/>
      <c r="S5" s="5"/>
      <c r="T5" s="5"/>
      <c r="U5" s="5"/>
      <c r="V5" s="5"/>
      <c r="W5" s="5"/>
      <c r="X5" s="5"/>
      <c r="Y5" s="5"/>
      <c r="Z5" s="5"/>
    </row>
    <row r="6" spans="1:26" ht="22.5" x14ac:dyDescent="0.25">
      <c r="A6" s="287" t="s">
        <v>720</v>
      </c>
      <c r="B6" s="288" t="s">
        <v>721</v>
      </c>
      <c r="C6" s="288" t="s">
        <v>722</v>
      </c>
      <c r="D6" s="288" t="s">
        <v>723</v>
      </c>
      <c r="E6" s="570" t="s">
        <v>724</v>
      </c>
      <c r="F6" s="571" t="s">
        <v>725</v>
      </c>
      <c r="G6" s="572" t="s">
        <v>726</v>
      </c>
      <c r="H6" s="5"/>
      <c r="I6" s="5"/>
      <c r="J6" s="5"/>
      <c r="K6" s="5"/>
      <c r="L6" s="5"/>
      <c r="M6" s="5"/>
      <c r="N6" s="5"/>
      <c r="O6" s="5"/>
      <c r="P6" s="5"/>
      <c r="Q6" s="5"/>
      <c r="R6" s="5"/>
      <c r="S6" s="5"/>
      <c r="T6" s="5"/>
      <c r="U6" s="5"/>
      <c r="V6" s="5"/>
      <c r="W6" s="5"/>
      <c r="X6" s="5"/>
      <c r="Y6" s="5"/>
      <c r="Z6" s="5"/>
    </row>
    <row r="7" spans="1:26" x14ac:dyDescent="0.25">
      <c r="A7" s="5"/>
      <c r="B7" s="358"/>
      <c r="C7" s="289"/>
      <c r="D7" s="290"/>
      <c r="E7" s="573"/>
      <c r="F7" s="499"/>
      <c r="G7" s="401"/>
      <c r="H7" s="5"/>
      <c r="I7" s="5"/>
      <c r="J7" s="5"/>
      <c r="K7" s="5"/>
      <c r="L7" s="5"/>
      <c r="M7" s="5"/>
      <c r="N7" s="5"/>
      <c r="O7" s="5"/>
      <c r="P7" s="5"/>
      <c r="Q7" s="5"/>
      <c r="R7" s="5"/>
      <c r="S7" s="5"/>
      <c r="T7" s="5"/>
      <c r="U7" s="5"/>
      <c r="V7" s="5"/>
      <c r="W7" s="5"/>
      <c r="X7" s="5"/>
      <c r="Y7" s="5"/>
      <c r="Z7" s="5"/>
    </row>
    <row r="8" spans="1:26" x14ac:dyDescent="0.25">
      <c r="A8" s="144" t="s">
        <v>727</v>
      </c>
      <c r="B8" s="204" t="s">
        <v>2394</v>
      </c>
      <c r="C8" s="126"/>
      <c r="D8" s="291"/>
      <c r="E8" s="574"/>
      <c r="F8" s="437"/>
      <c r="G8" s="401"/>
      <c r="H8" s="5"/>
      <c r="I8" s="5"/>
      <c r="J8" s="5"/>
      <c r="K8" s="5"/>
      <c r="L8" s="5"/>
      <c r="M8" s="5"/>
      <c r="N8" s="5"/>
      <c r="O8" s="5"/>
      <c r="P8" s="5"/>
      <c r="Q8" s="5"/>
      <c r="R8" s="5"/>
      <c r="S8" s="5"/>
      <c r="T8" s="5"/>
      <c r="U8" s="5"/>
      <c r="V8" s="5"/>
      <c r="W8" s="5"/>
      <c r="X8" s="5"/>
      <c r="Y8" s="5"/>
      <c r="Z8" s="5"/>
    </row>
    <row r="9" spans="1:26" x14ac:dyDescent="0.25">
      <c r="A9" s="144"/>
      <c r="B9" s="25"/>
      <c r="C9" s="126"/>
      <c r="D9" s="291"/>
      <c r="E9" s="574"/>
      <c r="F9" s="437"/>
      <c r="G9" s="401"/>
      <c r="H9" s="5"/>
      <c r="I9" s="5"/>
      <c r="J9" s="5"/>
      <c r="K9" s="5"/>
      <c r="L9" s="5"/>
      <c r="M9" s="5"/>
      <c r="N9" s="5"/>
      <c r="O9" s="5"/>
      <c r="P9" s="5"/>
      <c r="Q9" s="5"/>
      <c r="R9" s="5"/>
      <c r="S9" s="5"/>
      <c r="T9" s="5"/>
      <c r="U9" s="5"/>
      <c r="V9" s="5"/>
      <c r="W9" s="5"/>
      <c r="X9" s="5"/>
      <c r="Y9" s="5"/>
      <c r="Z9" s="5"/>
    </row>
    <row r="10" spans="1:26" x14ac:dyDescent="0.25">
      <c r="A10" s="144"/>
      <c r="B10" s="25" t="s">
        <v>2395</v>
      </c>
      <c r="C10" s="126"/>
      <c r="D10" s="291"/>
      <c r="E10" s="574"/>
      <c r="F10" s="437"/>
      <c r="G10" s="401"/>
      <c r="H10" s="5"/>
      <c r="I10" s="5"/>
      <c r="J10" s="5"/>
      <c r="K10" s="5"/>
      <c r="L10" s="5"/>
      <c r="M10" s="5"/>
      <c r="N10" s="5"/>
      <c r="O10" s="5"/>
      <c r="P10" s="5"/>
      <c r="Q10" s="5"/>
      <c r="R10" s="5"/>
      <c r="S10" s="5"/>
      <c r="T10" s="5"/>
      <c r="U10" s="5"/>
      <c r="V10" s="5"/>
      <c r="W10" s="5"/>
      <c r="X10" s="5"/>
      <c r="Y10" s="5"/>
      <c r="Z10" s="5"/>
    </row>
    <row r="11" spans="1:26" x14ac:dyDescent="0.25">
      <c r="A11" s="144"/>
      <c r="B11" s="25" t="s">
        <v>2396</v>
      </c>
      <c r="C11" s="126"/>
      <c r="D11" s="291"/>
      <c r="E11" s="574"/>
      <c r="F11" s="437"/>
      <c r="G11" s="401"/>
      <c r="H11" s="5"/>
      <c r="I11" s="5"/>
      <c r="J11" s="5"/>
      <c r="K11" s="5"/>
      <c r="L11" s="5"/>
      <c r="M11" s="5"/>
      <c r="N11" s="5"/>
      <c r="O11" s="5"/>
      <c r="P11" s="5"/>
      <c r="Q11" s="5"/>
      <c r="R11" s="5"/>
      <c r="S11" s="5"/>
      <c r="T11" s="5"/>
      <c r="U11" s="5"/>
      <c r="V11" s="5"/>
      <c r="W11" s="5"/>
      <c r="X11" s="5"/>
      <c r="Y11" s="5"/>
      <c r="Z11" s="5"/>
    </row>
    <row r="12" spans="1:26" ht="30" x14ac:dyDescent="0.25">
      <c r="A12" s="144"/>
      <c r="B12" s="25" t="s">
        <v>2397</v>
      </c>
      <c r="C12" s="126"/>
      <c r="D12" s="291"/>
      <c r="E12" s="574"/>
      <c r="F12" s="437"/>
      <c r="G12" s="401"/>
      <c r="H12" s="5"/>
      <c r="I12" s="5"/>
      <c r="J12" s="5"/>
      <c r="K12" s="5"/>
      <c r="L12" s="5"/>
      <c r="M12" s="5"/>
      <c r="N12" s="5"/>
      <c r="O12" s="5"/>
      <c r="P12" s="5"/>
      <c r="Q12" s="5"/>
      <c r="R12" s="5"/>
      <c r="S12" s="5"/>
      <c r="T12" s="5"/>
      <c r="U12" s="5"/>
      <c r="V12" s="5"/>
      <c r="W12" s="5"/>
      <c r="X12" s="5"/>
      <c r="Y12" s="5"/>
      <c r="Z12" s="5"/>
    </row>
    <row r="13" spans="1:26" ht="45" x14ac:dyDescent="0.25">
      <c r="A13" s="144"/>
      <c r="B13" s="25" t="s">
        <v>2398</v>
      </c>
      <c r="C13" s="126"/>
      <c r="D13" s="291"/>
      <c r="E13" s="574"/>
      <c r="F13" s="437"/>
      <c r="G13" s="401"/>
      <c r="H13" s="5"/>
      <c r="I13" s="5"/>
      <c r="J13" s="5"/>
      <c r="K13" s="5"/>
      <c r="L13" s="5"/>
      <c r="M13" s="5"/>
      <c r="N13" s="5"/>
      <c r="O13" s="5"/>
      <c r="P13" s="5"/>
      <c r="Q13" s="5"/>
      <c r="R13" s="5"/>
      <c r="S13" s="5"/>
      <c r="T13" s="5"/>
      <c r="U13" s="5"/>
      <c r="V13" s="5"/>
      <c r="W13" s="5"/>
      <c r="X13" s="5"/>
      <c r="Y13" s="5"/>
      <c r="Z13" s="5"/>
    </row>
    <row r="14" spans="1:26" ht="60" x14ac:dyDescent="0.25">
      <c r="A14" s="144"/>
      <c r="B14" s="25" t="s">
        <v>2399</v>
      </c>
      <c r="C14" s="126"/>
      <c r="D14" s="291"/>
      <c r="E14" s="574"/>
      <c r="F14" s="437"/>
      <c r="G14" s="401"/>
      <c r="H14" s="5"/>
      <c r="I14" s="5"/>
      <c r="J14" s="5"/>
      <c r="K14" s="5"/>
      <c r="L14" s="5"/>
      <c r="M14" s="5"/>
      <c r="N14" s="5"/>
      <c r="O14" s="5"/>
      <c r="P14" s="5"/>
      <c r="Q14" s="5"/>
      <c r="R14" s="5"/>
      <c r="S14" s="5"/>
      <c r="T14" s="5"/>
      <c r="U14" s="5"/>
      <c r="V14" s="5"/>
      <c r="W14" s="5"/>
      <c r="X14" s="5"/>
      <c r="Y14" s="5"/>
      <c r="Z14" s="5"/>
    </row>
    <row r="15" spans="1:26" ht="45" x14ac:dyDescent="0.25">
      <c r="A15" s="144"/>
      <c r="B15" s="25" t="s">
        <v>2400</v>
      </c>
      <c r="C15" s="126"/>
      <c r="D15" s="291"/>
      <c r="E15" s="574"/>
      <c r="F15" s="437"/>
      <c r="G15" s="401"/>
      <c r="H15" s="5"/>
      <c r="I15" s="5"/>
      <c r="J15" s="5"/>
      <c r="K15" s="5"/>
      <c r="L15" s="5"/>
      <c r="M15" s="5"/>
      <c r="N15" s="5"/>
      <c r="O15" s="5"/>
      <c r="P15" s="5"/>
      <c r="Q15" s="5"/>
      <c r="R15" s="5"/>
      <c r="S15" s="5"/>
      <c r="T15" s="5"/>
      <c r="U15" s="5"/>
      <c r="V15" s="5"/>
      <c r="W15" s="5"/>
      <c r="X15" s="5"/>
      <c r="Y15" s="5"/>
      <c r="Z15" s="5"/>
    </row>
    <row r="16" spans="1:26" ht="30" x14ac:dyDescent="0.25">
      <c r="A16" s="144"/>
      <c r="B16" s="25" t="s">
        <v>2401</v>
      </c>
      <c r="C16" s="126"/>
      <c r="D16" s="291"/>
      <c r="E16" s="574"/>
      <c r="F16" s="437"/>
      <c r="G16" s="401"/>
      <c r="H16" s="5"/>
      <c r="I16" s="5"/>
      <c r="J16" s="5"/>
      <c r="K16" s="5"/>
      <c r="L16" s="5"/>
      <c r="M16" s="5"/>
      <c r="N16" s="5"/>
      <c r="O16" s="5"/>
      <c r="P16" s="5"/>
      <c r="Q16" s="5"/>
      <c r="R16" s="5"/>
      <c r="S16" s="5"/>
      <c r="T16" s="5"/>
      <c r="U16" s="5"/>
      <c r="V16" s="5"/>
      <c r="W16" s="5"/>
      <c r="X16" s="5"/>
      <c r="Y16" s="5"/>
      <c r="Z16" s="5"/>
    </row>
    <row r="17" spans="1:26" x14ac:dyDescent="0.25">
      <c r="A17" s="144"/>
      <c r="B17" s="292" t="s">
        <v>2402</v>
      </c>
      <c r="C17" s="293" t="s">
        <v>1010</v>
      </c>
      <c r="D17" s="294">
        <v>2700</v>
      </c>
      <c r="E17" s="575"/>
      <c r="F17" s="576">
        <f>E17*$D17</f>
        <v>0</v>
      </c>
      <c r="G17" s="401"/>
      <c r="H17" s="5"/>
      <c r="I17" s="5"/>
      <c r="J17" s="5"/>
      <c r="K17" s="5"/>
      <c r="L17" s="5"/>
      <c r="M17" s="5"/>
      <c r="N17" s="5"/>
      <c r="O17" s="5"/>
      <c r="P17" s="5"/>
      <c r="Q17" s="5"/>
      <c r="R17" s="5"/>
      <c r="S17" s="5"/>
      <c r="T17" s="5"/>
      <c r="U17" s="5"/>
      <c r="V17" s="5"/>
      <c r="W17" s="5"/>
      <c r="X17" s="5"/>
      <c r="Y17" s="5"/>
      <c r="Z17" s="5"/>
    </row>
    <row r="18" spans="1:26" x14ac:dyDescent="0.25">
      <c r="A18" s="144"/>
      <c r="B18" s="25"/>
      <c r="C18" s="126"/>
      <c r="D18" s="103"/>
      <c r="E18" s="574"/>
      <c r="F18" s="437"/>
      <c r="G18" s="401"/>
      <c r="H18" s="5"/>
      <c r="I18" s="5"/>
      <c r="J18" s="5"/>
      <c r="K18" s="5"/>
      <c r="L18" s="5"/>
      <c r="M18" s="5"/>
      <c r="N18" s="5"/>
      <c r="O18" s="5"/>
      <c r="P18" s="5"/>
      <c r="Q18" s="5"/>
      <c r="R18" s="5"/>
      <c r="S18" s="5"/>
      <c r="T18" s="5"/>
      <c r="U18" s="5"/>
      <c r="V18" s="5"/>
      <c r="W18" s="5"/>
      <c r="X18" s="5"/>
      <c r="Y18" s="5"/>
      <c r="Z18" s="5"/>
    </row>
    <row r="19" spans="1:26" x14ac:dyDescent="0.25">
      <c r="A19" s="144" t="s">
        <v>945</v>
      </c>
      <c r="B19" s="204" t="s">
        <v>2403</v>
      </c>
      <c r="C19" s="126"/>
      <c r="D19" s="103"/>
      <c r="E19" s="574"/>
      <c r="F19" s="437"/>
      <c r="G19" s="401"/>
      <c r="H19" s="5"/>
      <c r="I19" s="5"/>
      <c r="J19" s="5"/>
      <c r="K19" s="5"/>
      <c r="L19" s="5"/>
      <c r="M19" s="5"/>
      <c r="N19" s="5"/>
      <c r="O19" s="5"/>
      <c r="P19" s="5"/>
      <c r="Q19" s="5"/>
      <c r="R19" s="5"/>
      <c r="S19" s="5"/>
      <c r="T19" s="5"/>
      <c r="U19" s="5"/>
      <c r="V19" s="5"/>
      <c r="W19" s="5"/>
      <c r="X19" s="5"/>
      <c r="Y19" s="5"/>
      <c r="Z19" s="5"/>
    </row>
    <row r="20" spans="1:26" x14ac:dyDescent="0.25">
      <c r="A20" s="144"/>
      <c r="B20" s="157"/>
      <c r="C20" s="220"/>
      <c r="D20" s="295"/>
      <c r="E20" s="577"/>
      <c r="F20" s="578"/>
      <c r="G20" s="401"/>
      <c r="H20" s="5"/>
      <c r="I20" s="5"/>
      <c r="J20" s="5"/>
      <c r="K20" s="5"/>
      <c r="L20" s="5"/>
      <c r="M20" s="5"/>
      <c r="N20" s="5"/>
      <c r="O20" s="5"/>
      <c r="P20" s="5"/>
      <c r="Q20" s="5"/>
      <c r="R20" s="5"/>
      <c r="S20" s="5"/>
      <c r="T20" s="5"/>
      <c r="U20" s="5"/>
      <c r="V20" s="5"/>
      <c r="W20" s="5"/>
      <c r="X20" s="5"/>
      <c r="Y20" s="5"/>
      <c r="Z20" s="5"/>
    </row>
    <row r="21" spans="1:26" ht="30" x14ac:dyDescent="0.25">
      <c r="A21" s="144"/>
      <c r="B21" s="100" t="s">
        <v>2404</v>
      </c>
      <c r="C21" s="126"/>
      <c r="D21" s="208"/>
      <c r="E21" s="494"/>
      <c r="F21" s="437"/>
      <c r="G21" s="401"/>
      <c r="H21" s="5"/>
      <c r="I21" s="5"/>
      <c r="J21" s="5"/>
      <c r="K21" s="5"/>
      <c r="L21" s="5"/>
      <c r="M21" s="5"/>
      <c r="N21" s="5"/>
      <c r="O21" s="5"/>
      <c r="P21" s="5"/>
      <c r="Q21" s="5"/>
      <c r="R21" s="5"/>
      <c r="S21" s="5"/>
      <c r="T21" s="5"/>
      <c r="U21" s="5"/>
      <c r="V21" s="5"/>
      <c r="W21" s="5"/>
      <c r="X21" s="5"/>
      <c r="Y21" s="5"/>
      <c r="Z21" s="5"/>
    </row>
    <row r="22" spans="1:26" ht="105" x14ac:dyDescent="0.25">
      <c r="A22" s="144"/>
      <c r="B22" s="100" t="s">
        <v>2405</v>
      </c>
      <c r="C22" s="126"/>
      <c r="D22" s="208"/>
      <c r="E22" s="494"/>
      <c r="F22" s="437"/>
      <c r="G22" s="401"/>
      <c r="H22" s="5"/>
      <c r="I22" s="5"/>
      <c r="J22" s="5"/>
      <c r="K22" s="5"/>
      <c r="L22" s="5"/>
      <c r="M22" s="5"/>
      <c r="N22" s="5"/>
      <c r="O22" s="5"/>
      <c r="P22" s="5"/>
      <c r="Q22" s="5"/>
      <c r="R22" s="5"/>
      <c r="S22" s="5"/>
      <c r="T22" s="5"/>
      <c r="U22" s="5"/>
      <c r="V22" s="5"/>
      <c r="W22" s="5"/>
      <c r="X22" s="5"/>
      <c r="Y22" s="5"/>
      <c r="Z22" s="5"/>
    </row>
    <row r="23" spans="1:26" x14ac:dyDescent="0.25">
      <c r="A23" s="144"/>
      <c r="B23" s="100" t="s">
        <v>2406</v>
      </c>
      <c r="C23" s="126"/>
      <c r="D23" s="208"/>
      <c r="E23" s="494"/>
      <c r="F23" s="437"/>
      <c r="G23" s="401"/>
      <c r="H23" s="5"/>
      <c r="I23" s="5"/>
      <c r="J23" s="5"/>
      <c r="K23" s="5"/>
      <c r="L23" s="5"/>
      <c r="M23" s="5"/>
      <c r="N23" s="5"/>
      <c r="O23" s="5"/>
      <c r="P23" s="5"/>
      <c r="Q23" s="5"/>
      <c r="R23" s="5"/>
      <c r="S23" s="5"/>
      <c r="T23" s="5"/>
      <c r="U23" s="5"/>
      <c r="V23" s="5"/>
      <c r="W23" s="5"/>
      <c r="X23" s="5"/>
      <c r="Y23" s="5"/>
      <c r="Z23" s="5"/>
    </row>
    <row r="24" spans="1:26" ht="30" x14ac:dyDescent="0.25">
      <c r="A24" s="144"/>
      <c r="B24" s="100" t="s">
        <v>2407</v>
      </c>
      <c r="C24" s="126"/>
      <c r="D24" s="208"/>
      <c r="E24" s="494"/>
      <c r="F24" s="437"/>
      <c r="G24" s="401"/>
      <c r="H24" s="5"/>
      <c r="I24" s="5"/>
      <c r="J24" s="5"/>
      <c r="K24" s="5"/>
      <c r="L24" s="5"/>
      <c r="M24" s="5"/>
      <c r="N24" s="5"/>
      <c r="O24" s="5"/>
      <c r="P24" s="5"/>
      <c r="Q24" s="5"/>
      <c r="R24" s="5"/>
      <c r="S24" s="5"/>
      <c r="T24" s="5"/>
      <c r="U24" s="5"/>
      <c r="V24" s="5"/>
      <c r="W24" s="5"/>
      <c r="X24" s="5"/>
      <c r="Y24" s="5"/>
      <c r="Z24" s="5"/>
    </row>
    <row r="25" spans="1:26" x14ac:dyDescent="0.25">
      <c r="A25" s="144"/>
      <c r="B25" s="296" t="s">
        <v>2408</v>
      </c>
      <c r="C25" s="293" t="s">
        <v>892</v>
      </c>
      <c r="D25" s="294">
        <v>15</v>
      </c>
      <c r="E25" s="575"/>
      <c r="F25" s="576">
        <f>E25*$D25</f>
        <v>0</v>
      </c>
      <c r="G25" s="401"/>
      <c r="H25" s="5"/>
      <c r="I25" s="5"/>
      <c r="J25" s="5"/>
      <c r="K25" s="5"/>
      <c r="L25" s="5"/>
      <c r="M25" s="5"/>
      <c r="N25" s="5"/>
      <c r="O25" s="5"/>
      <c r="P25" s="5"/>
      <c r="Q25" s="5"/>
      <c r="R25" s="5"/>
      <c r="S25" s="5"/>
      <c r="T25" s="5"/>
      <c r="U25" s="5"/>
      <c r="V25" s="5"/>
      <c r="W25" s="5"/>
      <c r="X25" s="5"/>
      <c r="Y25" s="5"/>
      <c r="Z25" s="5"/>
    </row>
    <row r="26" spans="1:26" x14ac:dyDescent="0.25">
      <c r="A26" s="144"/>
      <c r="B26" s="100"/>
      <c r="C26" s="126"/>
      <c r="D26" s="103"/>
      <c r="E26" s="574"/>
      <c r="F26" s="437"/>
      <c r="G26" s="401"/>
      <c r="H26" s="5"/>
      <c r="I26" s="5"/>
      <c r="J26" s="5"/>
      <c r="K26" s="5"/>
      <c r="L26" s="5"/>
      <c r="M26" s="5"/>
      <c r="N26" s="5"/>
      <c r="O26" s="5"/>
      <c r="P26" s="5"/>
      <c r="Q26" s="5"/>
      <c r="R26" s="5"/>
      <c r="S26" s="5"/>
      <c r="T26" s="5"/>
      <c r="U26" s="5"/>
      <c r="V26" s="5"/>
      <c r="W26" s="5"/>
      <c r="X26" s="5"/>
      <c r="Y26" s="5"/>
      <c r="Z26" s="5"/>
    </row>
    <row r="27" spans="1:26" x14ac:dyDescent="0.25">
      <c r="A27" s="144" t="s">
        <v>1323</v>
      </c>
      <c r="B27" s="204" t="s">
        <v>2409</v>
      </c>
      <c r="C27" s="93"/>
      <c r="D27" s="220"/>
      <c r="E27" s="579"/>
      <c r="F27" s="437"/>
      <c r="G27" s="401"/>
      <c r="H27" s="5"/>
      <c r="I27" s="5"/>
      <c r="J27" s="5"/>
      <c r="K27" s="5"/>
      <c r="L27" s="5"/>
      <c r="M27" s="5"/>
      <c r="N27" s="5"/>
      <c r="O27" s="5"/>
      <c r="P27" s="5"/>
      <c r="Q27" s="5"/>
      <c r="R27" s="5"/>
      <c r="S27" s="5"/>
      <c r="T27" s="5"/>
      <c r="U27" s="5"/>
      <c r="V27" s="5"/>
      <c r="W27" s="5"/>
      <c r="X27" s="5"/>
      <c r="Y27" s="5"/>
      <c r="Z27" s="5"/>
    </row>
    <row r="28" spans="1:26" x14ac:dyDescent="0.25">
      <c r="A28" s="144"/>
      <c r="B28" s="93"/>
      <c r="C28" s="93"/>
      <c r="D28" s="220"/>
      <c r="E28" s="579"/>
      <c r="F28" s="437"/>
      <c r="G28" s="401"/>
      <c r="H28" s="5"/>
      <c r="I28" s="5"/>
      <c r="J28" s="5"/>
      <c r="K28" s="5"/>
      <c r="L28" s="5"/>
      <c r="M28" s="5"/>
      <c r="N28" s="5"/>
      <c r="O28" s="5"/>
      <c r="P28" s="5"/>
      <c r="Q28" s="5"/>
      <c r="R28" s="5"/>
      <c r="S28" s="5"/>
      <c r="T28" s="5"/>
      <c r="U28" s="5"/>
      <c r="V28" s="5"/>
      <c r="W28" s="5"/>
      <c r="X28" s="5"/>
      <c r="Y28" s="5"/>
      <c r="Z28" s="5"/>
    </row>
    <row r="29" spans="1:26" ht="90" x14ac:dyDescent="0.25">
      <c r="A29" s="144"/>
      <c r="B29" s="5" t="s">
        <v>2410</v>
      </c>
      <c r="C29" s="93"/>
      <c r="D29" s="220"/>
      <c r="E29" s="579"/>
      <c r="F29" s="437"/>
      <c r="G29" s="401"/>
      <c r="H29" s="5"/>
      <c r="I29" s="5"/>
      <c r="J29" s="5"/>
      <c r="K29" s="5"/>
      <c r="L29" s="5"/>
      <c r="M29" s="5"/>
      <c r="N29" s="5"/>
      <c r="O29" s="5"/>
      <c r="P29" s="5"/>
      <c r="Q29" s="5"/>
      <c r="R29" s="5"/>
      <c r="S29" s="5"/>
      <c r="T29" s="5"/>
      <c r="U29" s="5"/>
      <c r="V29" s="5"/>
      <c r="W29" s="5"/>
      <c r="X29" s="5"/>
      <c r="Y29" s="5"/>
      <c r="Z29" s="5"/>
    </row>
    <row r="30" spans="1:26" x14ac:dyDescent="0.25">
      <c r="A30" s="144"/>
      <c r="B30" s="5" t="s">
        <v>2411</v>
      </c>
      <c r="C30" s="93"/>
      <c r="D30" s="89"/>
      <c r="E30" s="579"/>
      <c r="F30" s="437"/>
      <c r="G30" s="401"/>
      <c r="H30" s="5"/>
      <c r="I30" s="5"/>
      <c r="J30" s="5"/>
      <c r="K30" s="5"/>
      <c r="L30" s="5"/>
      <c r="M30" s="5"/>
      <c r="N30" s="5"/>
      <c r="O30" s="5"/>
      <c r="P30" s="5"/>
      <c r="Q30" s="5"/>
      <c r="R30" s="5"/>
      <c r="S30" s="5"/>
      <c r="T30" s="5"/>
      <c r="U30" s="5"/>
      <c r="V30" s="5"/>
      <c r="W30" s="5"/>
      <c r="X30" s="5"/>
      <c r="Y30" s="5"/>
      <c r="Z30" s="5"/>
    </row>
    <row r="31" spans="1:26" x14ac:dyDescent="0.25">
      <c r="A31" s="144"/>
      <c r="B31" s="223"/>
      <c r="C31" s="93"/>
      <c r="D31" s="89"/>
      <c r="E31" s="579"/>
      <c r="F31" s="437"/>
      <c r="G31" s="401"/>
      <c r="H31" s="5"/>
      <c r="I31" s="5"/>
      <c r="J31" s="5"/>
      <c r="K31" s="5"/>
      <c r="L31" s="5"/>
      <c r="M31" s="5"/>
      <c r="N31" s="5"/>
      <c r="O31" s="5"/>
      <c r="P31" s="5"/>
      <c r="Q31" s="5"/>
      <c r="R31" s="5"/>
      <c r="S31" s="5"/>
      <c r="T31" s="5"/>
      <c r="U31" s="5"/>
      <c r="V31" s="5"/>
      <c r="W31" s="5"/>
      <c r="X31" s="5"/>
      <c r="Y31" s="5"/>
      <c r="Z31" s="5"/>
    </row>
    <row r="32" spans="1:26" x14ac:dyDescent="0.25">
      <c r="A32" s="144" t="s">
        <v>1548</v>
      </c>
      <c r="B32" s="297" t="s">
        <v>2412</v>
      </c>
      <c r="C32" s="298" t="s">
        <v>892</v>
      </c>
      <c r="D32" s="294">
        <v>10</v>
      </c>
      <c r="E32" s="580"/>
      <c r="F32" s="576">
        <f t="shared" ref="F32:F33" si="0">E32*$D32</f>
        <v>0</v>
      </c>
      <c r="G32" s="401"/>
      <c r="H32" s="5"/>
      <c r="I32" s="5"/>
      <c r="J32" s="5"/>
      <c r="K32" s="5"/>
      <c r="L32" s="5"/>
      <c r="M32" s="5"/>
      <c r="N32" s="5"/>
      <c r="O32" s="5"/>
      <c r="P32" s="5"/>
      <c r="Q32" s="5"/>
      <c r="R32" s="5"/>
      <c r="S32" s="5"/>
      <c r="T32" s="5"/>
      <c r="U32" s="5"/>
      <c r="V32" s="5"/>
      <c r="W32" s="5"/>
      <c r="X32" s="5"/>
      <c r="Y32" s="5"/>
      <c r="Z32" s="5"/>
    </row>
    <row r="33" spans="1:26" x14ac:dyDescent="0.25">
      <c r="A33" s="144" t="s">
        <v>1550</v>
      </c>
      <c r="B33" s="300" t="s">
        <v>2413</v>
      </c>
      <c r="C33" s="298" t="s">
        <v>892</v>
      </c>
      <c r="D33" s="294">
        <v>10</v>
      </c>
      <c r="E33" s="580"/>
      <c r="F33" s="576">
        <f t="shared" si="0"/>
        <v>0</v>
      </c>
      <c r="G33" s="401"/>
      <c r="H33" s="5"/>
      <c r="I33" s="5"/>
      <c r="J33" s="5"/>
      <c r="K33" s="5"/>
      <c r="L33" s="5"/>
      <c r="M33" s="5"/>
      <c r="N33" s="5"/>
      <c r="O33" s="5"/>
      <c r="P33" s="5"/>
      <c r="Q33" s="5"/>
      <c r="R33" s="5"/>
      <c r="S33" s="5"/>
      <c r="T33" s="5"/>
      <c r="U33" s="5"/>
      <c r="V33" s="5"/>
      <c r="W33" s="5"/>
      <c r="X33" s="5"/>
      <c r="Y33" s="5"/>
      <c r="Z33" s="5"/>
    </row>
    <row r="34" spans="1:26" x14ac:dyDescent="0.25">
      <c r="A34" s="144"/>
      <c r="B34" s="5"/>
      <c r="C34" s="186"/>
      <c r="D34" s="89"/>
      <c r="E34" s="579"/>
      <c r="F34" s="437"/>
      <c r="G34" s="401"/>
      <c r="H34" s="5"/>
      <c r="I34" s="5"/>
      <c r="J34" s="5"/>
      <c r="K34" s="5"/>
      <c r="L34" s="5"/>
      <c r="M34" s="5"/>
      <c r="N34" s="5"/>
      <c r="O34" s="5"/>
      <c r="P34" s="5"/>
      <c r="Q34" s="5"/>
      <c r="R34" s="5"/>
      <c r="S34" s="5"/>
      <c r="T34" s="5"/>
      <c r="U34" s="5"/>
      <c r="V34" s="5"/>
      <c r="W34" s="5"/>
      <c r="X34" s="5"/>
      <c r="Y34" s="5"/>
      <c r="Z34" s="5"/>
    </row>
    <row r="35" spans="1:26" x14ac:dyDescent="0.25">
      <c r="A35" s="144" t="s">
        <v>1769</v>
      </c>
      <c r="B35" s="19" t="s">
        <v>2414</v>
      </c>
      <c r="C35" s="126"/>
      <c r="D35" s="103"/>
      <c r="E35" s="574"/>
      <c r="F35" s="437"/>
      <c r="G35" s="401"/>
      <c r="H35" s="5"/>
      <c r="I35" s="5"/>
      <c r="J35" s="5"/>
      <c r="K35" s="5"/>
      <c r="L35" s="5"/>
      <c r="M35" s="5"/>
      <c r="N35" s="5"/>
      <c r="O35" s="5"/>
      <c r="P35" s="5"/>
      <c r="Q35" s="5"/>
      <c r="R35" s="5"/>
      <c r="S35" s="5"/>
      <c r="T35" s="5"/>
      <c r="U35" s="5"/>
      <c r="V35" s="5"/>
      <c r="W35" s="5"/>
      <c r="X35" s="5"/>
      <c r="Y35" s="5"/>
      <c r="Z35" s="5"/>
    </row>
    <row r="36" spans="1:26" ht="60" x14ac:dyDescent="0.25">
      <c r="A36" s="144"/>
      <c r="B36" s="301" t="s">
        <v>2415</v>
      </c>
      <c r="C36" s="126"/>
      <c r="D36" s="103"/>
      <c r="E36" s="574"/>
      <c r="F36" s="437"/>
      <c r="G36" s="401"/>
      <c r="H36" s="5"/>
      <c r="I36" s="5"/>
      <c r="J36" s="5"/>
      <c r="K36" s="5"/>
      <c r="L36" s="5"/>
      <c r="M36" s="5"/>
      <c r="N36" s="5"/>
      <c r="O36" s="5"/>
      <c r="P36" s="5"/>
      <c r="Q36" s="5"/>
      <c r="R36" s="5"/>
      <c r="S36" s="5"/>
      <c r="T36" s="5"/>
      <c r="U36" s="5"/>
      <c r="V36" s="5"/>
      <c r="W36" s="5"/>
      <c r="X36" s="5"/>
      <c r="Y36" s="5"/>
      <c r="Z36" s="5"/>
    </row>
    <row r="37" spans="1:26" x14ac:dyDescent="0.25">
      <c r="A37" s="302"/>
      <c r="B37" s="303" t="s">
        <v>2416</v>
      </c>
      <c r="C37" s="298" t="s">
        <v>892</v>
      </c>
      <c r="D37" s="294">
        <v>20</v>
      </c>
      <c r="E37" s="580"/>
      <c r="F37" s="576">
        <f>E37*$D37</f>
        <v>0</v>
      </c>
      <c r="G37" s="401"/>
      <c r="H37" s="5"/>
      <c r="I37" s="5"/>
      <c r="J37" s="5"/>
      <c r="K37" s="5"/>
      <c r="L37" s="5"/>
      <c r="M37" s="5"/>
      <c r="N37" s="5"/>
      <c r="O37" s="5"/>
      <c r="P37" s="5"/>
      <c r="Q37" s="5"/>
      <c r="R37" s="5"/>
      <c r="S37" s="5"/>
      <c r="T37" s="5"/>
      <c r="U37" s="5"/>
      <c r="V37" s="5"/>
      <c r="W37" s="5"/>
      <c r="X37" s="5"/>
      <c r="Y37" s="5"/>
      <c r="Z37" s="5"/>
    </row>
    <row r="38" spans="1:26" x14ac:dyDescent="0.25">
      <c r="A38" s="302"/>
      <c r="B38" s="100"/>
      <c r="C38" s="126"/>
      <c r="D38" s="103"/>
      <c r="E38" s="574"/>
      <c r="F38" s="437"/>
      <c r="G38" s="401"/>
      <c r="H38" s="5"/>
      <c r="I38" s="5"/>
      <c r="J38" s="5"/>
      <c r="K38" s="5"/>
      <c r="L38" s="5"/>
      <c r="M38" s="5"/>
      <c r="N38" s="5"/>
      <c r="O38" s="5"/>
      <c r="P38" s="5"/>
      <c r="Q38" s="5"/>
      <c r="R38" s="5"/>
      <c r="S38" s="5"/>
      <c r="T38" s="5"/>
      <c r="U38" s="5"/>
      <c r="V38" s="5"/>
      <c r="W38" s="5"/>
      <c r="X38" s="5"/>
      <c r="Y38" s="5"/>
      <c r="Z38" s="5"/>
    </row>
    <row r="39" spans="1:26" x14ac:dyDescent="0.25">
      <c r="A39" s="71" t="s">
        <v>1707</v>
      </c>
      <c r="B39" s="72" t="s">
        <v>2417</v>
      </c>
      <c r="C39" s="72"/>
      <c r="D39" s="72"/>
      <c r="E39" s="410"/>
      <c r="F39" s="411">
        <f>SUM(F8:F37)</f>
        <v>0</v>
      </c>
      <c r="G39" s="439"/>
      <c r="H39" s="5"/>
      <c r="I39" s="5"/>
      <c r="J39" s="5"/>
      <c r="K39" s="5"/>
      <c r="L39" s="5"/>
      <c r="M39" s="5"/>
      <c r="N39" s="5"/>
      <c r="O39" s="5"/>
      <c r="P39" s="5"/>
      <c r="Q39" s="5"/>
      <c r="R39" s="5"/>
      <c r="S39" s="5"/>
      <c r="T39" s="5"/>
      <c r="U39" s="5"/>
      <c r="V39" s="5"/>
      <c r="W39" s="5"/>
      <c r="X39" s="5"/>
      <c r="Y39" s="5"/>
      <c r="Z39" s="5"/>
    </row>
    <row r="40" spans="1:26" x14ac:dyDescent="0.25">
      <c r="A40" s="5"/>
      <c r="B40" s="5"/>
      <c r="C40" s="5"/>
      <c r="D40" s="29"/>
      <c r="E40" s="434"/>
      <c r="F40" s="400"/>
      <c r="G40" s="401"/>
      <c r="H40" s="5"/>
      <c r="I40" s="5"/>
      <c r="J40" s="5"/>
      <c r="K40" s="5"/>
      <c r="L40" s="5"/>
      <c r="M40" s="5"/>
      <c r="N40" s="5"/>
      <c r="O40" s="5"/>
      <c r="P40" s="5"/>
      <c r="Q40" s="5"/>
      <c r="R40" s="5"/>
      <c r="S40" s="5"/>
      <c r="T40" s="5"/>
      <c r="U40" s="5"/>
      <c r="V40" s="5"/>
      <c r="W40" s="5"/>
      <c r="X40" s="5"/>
      <c r="Y40" s="5"/>
      <c r="Z40" s="5"/>
    </row>
    <row r="41" spans="1:26" x14ac:dyDescent="0.25">
      <c r="A41" s="5"/>
      <c r="B41" s="5"/>
      <c r="C41" s="5"/>
      <c r="D41" s="29"/>
      <c r="E41" s="434"/>
      <c r="F41" s="400"/>
      <c r="G41" s="401"/>
      <c r="H41" s="5"/>
      <c r="I41" s="5"/>
      <c r="J41" s="5"/>
      <c r="K41" s="5"/>
      <c r="L41" s="5"/>
      <c r="M41" s="5"/>
      <c r="N41" s="5"/>
      <c r="O41" s="5"/>
      <c r="P41" s="5"/>
      <c r="Q41" s="5"/>
      <c r="R41" s="5"/>
      <c r="S41" s="5"/>
      <c r="T41" s="5"/>
      <c r="U41" s="5"/>
      <c r="V41" s="5"/>
      <c r="W41" s="5"/>
      <c r="X41" s="5"/>
      <c r="Y41" s="5"/>
      <c r="Z41" s="5"/>
    </row>
    <row r="42" spans="1:26" x14ac:dyDescent="0.25">
      <c r="A42" s="63" t="s">
        <v>1710</v>
      </c>
      <c r="B42" s="339" t="s">
        <v>773</v>
      </c>
      <c r="C42" s="285"/>
      <c r="D42" s="286"/>
      <c r="E42" s="568"/>
      <c r="F42" s="569"/>
      <c r="G42" s="407"/>
      <c r="H42" s="5"/>
      <c r="I42" s="5"/>
      <c r="J42" s="5"/>
      <c r="K42" s="5"/>
      <c r="L42" s="5"/>
      <c r="M42" s="5"/>
      <c r="N42" s="5"/>
      <c r="O42" s="5"/>
      <c r="P42" s="5"/>
      <c r="Q42" s="5"/>
      <c r="R42" s="5"/>
      <c r="S42" s="5"/>
      <c r="T42" s="5"/>
      <c r="U42" s="5"/>
      <c r="V42" s="5"/>
      <c r="W42" s="5"/>
      <c r="X42" s="5"/>
      <c r="Y42" s="5"/>
      <c r="Z42" s="5"/>
    </row>
    <row r="43" spans="1:26" ht="22.5" x14ac:dyDescent="0.25">
      <c r="A43" s="287" t="s">
        <v>720</v>
      </c>
      <c r="B43" s="288" t="s">
        <v>721</v>
      </c>
      <c r="C43" s="288" t="s">
        <v>722</v>
      </c>
      <c r="D43" s="288" t="s">
        <v>723</v>
      </c>
      <c r="E43" s="570" t="s">
        <v>724</v>
      </c>
      <c r="F43" s="571" t="s">
        <v>725</v>
      </c>
      <c r="G43" s="572" t="s">
        <v>726</v>
      </c>
      <c r="H43" s="5"/>
      <c r="I43" s="5"/>
      <c r="J43" s="5"/>
      <c r="K43" s="5"/>
      <c r="L43" s="5"/>
      <c r="M43" s="5"/>
      <c r="N43" s="5"/>
      <c r="O43" s="5"/>
      <c r="P43" s="5"/>
      <c r="Q43" s="5"/>
      <c r="R43" s="5"/>
      <c r="S43" s="5"/>
      <c r="T43" s="5"/>
      <c r="U43" s="5"/>
      <c r="V43" s="5"/>
      <c r="W43" s="5"/>
      <c r="X43" s="5"/>
      <c r="Y43" s="5"/>
      <c r="Z43" s="5"/>
    </row>
    <row r="44" spans="1:26" x14ac:dyDescent="0.25">
      <c r="A44" s="5"/>
      <c r="B44" s="5"/>
      <c r="C44" s="5"/>
      <c r="D44" s="29"/>
      <c r="E44" s="434"/>
      <c r="F44" s="400"/>
      <c r="G44" s="401"/>
      <c r="H44" s="5"/>
      <c r="I44" s="5"/>
      <c r="J44" s="5"/>
      <c r="K44" s="5"/>
      <c r="L44" s="5"/>
      <c r="M44" s="5"/>
      <c r="N44" s="5"/>
      <c r="O44" s="5"/>
      <c r="P44" s="5"/>
      <c r="Q44" s="5"/>
      <c r="R44" s="5"/>
      <c r="S44" s="5"/>
      <c r="T44" s="5"/>
      <c r="U44" s="5"/>
      <c r="V44" s="5"/>
      <c r="W44" s="5"/>
      <c r="X44" s="5"/>
      <c r="Y44" s="5"/>
      <c r="Z44" s="5"/>
    </row>
    <row r="45" spans="1:26" x14ac:dyDescent="0.25">
      <c r="A45" s="304" t="s">
        <v>727</v>
      </c>
      <c r="B45" s="359" t="s">
        <v>2418</v>
      </c>
      <c r="C45" s="201"/>
      <c r="D45" s="305"/>
      <c r="E45" s="581"/>
      <c r="F45" s="499"/>
      <c r="G45" s="401"/>
      <c r="H45" s="5"/>
      <c r="I45" s="5"/>
      <c r="J45" s="5"/>
      <c r="K45" s="5"/>
      <c r="L45" s="5"/>
      <c r="M45" s="5"/>
      <c r="N45" s="5"/>
      <c r="O45" s="5"/>
      <c r="P45" s="5"/>
      <c r="Q45" s="5"/>
      <c r="R45" s="5"/>
      <c r="S45" s="5"/>
      <c r="T45" s="5"/>
      <c r="U45" s="5"/>
      <c r="V45" s="5"/>
      <c r="W45" s="5"/>
      <c r="X45" s="5"/>
      <c r="Y45" s="5"/>
      <c r="Z45" s="5"/>
    </row>
    <row r="46" spans="1:26" ht="26.25" x14ac:dyDescent="0.25">
      <c r="A46" s="304"/>
      <c r="B46" s="307" t="s">
        <v>2419</v>
      </c>
      <c r="C46" s="201"/>
      <c r="D46" s="305"/>
      <c r="E46" s="581"/>
      <c r="F46" s="499"/>
      <c r="G46" s="401"/>
      <c r="H46" s="5"/>
      <c r="I46" s="5"/>
      <c r="J46" s="5"/>
      <c r="K46" s="5"/>
      <c r="L46" s="5"/>
      <c r="M46" s="5"/>
      <c r="N46" s="5"/>
      <c r="O46" s="5"/>
      <c r="P46" s="5"/>
      <c r="Q46" s="5"/>
      <c r="R46" s="5"/>
      <c r="S46" s="5"/>
      <c r="T46" s="5"/>
      <c r="U46" s="5"/>
      <c r="V46" s="5"/>
      <c r="W46" s="5"/>
      <c r="X46" s="5"/>
      <c r="Y46" s="5"/>
      <c r="Z46" s="5"/>
    </row>
    <row r="47" spans="1:26" ht="51.75" x14ac:dyDescent="0.25">
      <c r="A47" s="304"/>
      <c r="B47" s="307" t="s">
        <v>2420</v>
      </c>
      <c r="C47" s="201"/>
      <c r="D47" s="305"/>
      <c r="E47" s="581"/>
      <c r="F47" s="499"/>
      <c r="G47" s="401"/>
      <c r="H47" s="5"/>
      <c r="I47" s="5"/>
      <c r="J47" s="5"/>
      <c r="K47" s="5"/>
      <c r="L47" s="5"/>
      <c r="M47" s="5"/>
      <c r="N47" s="5"/>
      <c r="O47" s="5"/>
      <c r="P47" s="5"/>
      <c r="Q47" s="5"/>
      <c r="R47" s="5"/>
      <c r="S47" s="5"/>
      <c r="T47" s="5"/>
      <c r="U47" s="5"/>
      <c r="V47" s="5"/>
      <c r="W47" s="5"/>
      <c r="X47" s="5"/>
      <c r="Y47" s="5"/>
      <c r="Z47" s="5"/>
    </row>
    <row r="48" spans="1:26" ht="26.25" x14ac:dyDescent="0.25">
      <c r="A48" s="304"/>
      <c r="B48" s="307" t="s">
        <v>2421</v>
      </c>
      <c r="C48" s="201"/>
      <c r="D48" s="305"/>
      <c r="E48" s="581"/>
      <c r="F48" s="499"/>
      <c r="G48" s="401"/>
      <c r="H48" s="5"/>
      <c r="I48" s="5"/>
      <c r="J48" s="5"/>
      <c r="K48" s="5"/>
      <c r="L48" s="5"/>
      <c r="M48" s="5"/>
      <c r="N48" s="5"/>
      <c r="O48" s="5"/>
      <c r="P48" s="5"/>
      <c r="Q48" s="5"/>
      <c r="R48" s="5"/>
      <c r="S48" s="5"/>
      <c r="T48" s="5"/>
      <c r="U48" s="5"/>
      <c r="V48" s="5"/>
      <c r="W48" s="5"/>
      <c r="X48" s="5"/>
      <c r="Y48" s="5"/>
      <c r="Z48" s="5"/>
    </row>
    <row r="49" spans="1:26" x14ac:dyDescent="0.25">
      <c r="A49" s="304"/>
      <c r="B49" s="307" t="s">
        <v>2406</v>
      </c>
      <c r="C49" s="201"/>
      <c r="D49" s="305"/>
      <c r="E49" s="581"/>
      <c r="F49" s="499"/>
      <c r="G49" s="401"/>
      <c r="H49" s="5"/>
      <c r="I49" s="5"/>
      <c r="J49" s="5"/>
      <c r="K49" s="5"/>
      <c r="L49" s="5"/>
      <c r="M49" s="5"/>
      <c r="N49" s="5"/>
      <c r="O49" s="5"/>
      <c r="P49" s="5"/>
      <c r="Q49" s="5"/>
      <c r="R49" s="5"/>
      <c r="S49" s="5"/>
      <c r="T49" s="5"/>
      <c r="U49" s="5"/>
      <c r="V49" s="5"/>
      <c r="W49" s="5"/>
      <c r="X49" s="5"/>
      <c r="Y49" s="5"/>
      <c r="Z49" s="5"/>
    </row>
    <row r="50" spans="1:26" x14ac:dyDescent="0.25">
      <c r="A50" s="304"/>
      <c r="B50" s="310" t="s">
        <v>2422</v>
      </c>
      <c r="C50" s="201"/>
      <c r="D50" s="305"/>
      <c r="E50" s="581"/>
      <c r="F50" s="499"/>
      <c r="G50" s="401"/>
      <c r="H50" s="5"/>
      <c r="I50" s="5"/>
      <c r="J50" s="5"/>
      <c r="K50" s="5"/>
      <c r="L50" s="5"/>
      <c r="M50" s="5"/>
      <c r="N50" s="5"/>
      <c r="O50" s="5"/>
      <c r="P50" s="5"/>
      <c r="Q50" s="5"/>
      <c r="R50" s="5"/>
      <c r="S50" s="5"/>
      <c r="T50" s="5"/>
      <c r="U50" s="5"/>
      <c r="V50" s="5"/>
      <c r="W50" s="5"/>
      <c r="X50" s="5"/>
      <c r="Y50" s="5"/>
      <c r="Z50" s="5"/>
    </row>
    <row r="51" spans="1:26" x14ac:dyDescent="0.25">
      <c r="A51" s="304" t="s">
        <v>745</v>
      </c>
      <c r="B51" s="360" t="s">
        <v>2423</v>
      </c>
      <c r="C51" s="308" t="s">
        <v>2424</v>
      </c>
      <c r="D51" s="309">
        <v>1200</v>
      </c>
      <c r="E51" s="582"/>
      <c r="F51" s="583">
        <f>$D51*E51</f>
        <v>0</v>
      </c>
      <c r="G51" s="401"/>
      <c r="H51" s="5"/>
      <c r="I51" s="5"/>
      <c r="J51" s="5"/>
      <c r="K51" s="5"/>
      <c r="L51" s="5"/>
      <c r="M51" s="5"/>
      <c r="N51" s="5"/>
      <c r="O51" s="5"/>
      <c r="P51" s="5"/>
      <c r="Q51" s="5"/>
      <c r="R51" s="5"/>
      <c r="S51" s="5"/>
      <c r="T51" s="5"/>
      <c r="U51" s="5"/>
      <c r="V51" s="5"/>
      <c r="W51" s="5"/>
      <c r="X51" s="5"/>
      <c r="Y51" s="5"/>
      <c r="Z51" s="5"/>
    </row>
    <row r="52" spans="1:26" x14ac:dyDescent="0.25">
      <c r="A52" s="304"/>
      <c r="B52" s="361"/>
      <c r="C52" s="201"/>
      <c r="D52" s="305"/>
      <c r="E52" s="581"/>
      <c r="F52" s="499"/>
      <c r="G52" s="401"/>
      <c r="H52" s="5"/>
      <c r="I52" s="5"/>
      <c r="J52" s="5"/>
      <c r="K52" s="5"/>
      <c r="L52" s="5"/>
      <c r="M52" s="5"/>
      <c r="N52" s="5"/>
      <c r="O52" s="5"/>
      <c r="P52" s="5"/>
      <c r="Q52" s="5"/>
      <c r="R52" s="5"/>
      <c r="S52" s="5"/>
      <c r="T52" s="5"/>
      <c r="U52" s="5"/>
      <c r="V52" s="5"/>
      <c r="W52" s="5"/>
      <c r="X52" s="5"/>
      <c r="Y52" s="5"/>
      <c r="Z52" s="5"/>
    </row>
    <row r="53" spans="1:26" x14ac:dyDescent="0.25">
      <c r="A53" s="304" t="s">
        <v>945</v>
      </c>
      <c r="B53" s="362" t="s">
        <v>2425</v>
      </c>
      <c r="C53" s="201"/>
      <c r="D53" s="305"/>
      <c r="E53" s="581"/>
      <c r="F53" s="499"/>
      <c r="G53" s="401"/>
      <c r="H53" s="5"/>
      <c r="I53" s="5"/>
      <c r="J53" s="5"/>
      <c r="K53" s="5"/>
      <c r="L53" s="5"/>
      <c r="M53" s="5"/>
      <c r="N53" s="5"/>
      <c r="O53" s="5"/>
      <c r="P53" s="5"/>
      <c r="Q53" s="5"/>
      <c r="R53" s="5"/>
      <c r="S53" s="5"/>
      <c r="T53" s="5"/>
      <c r="U53" s="5"/>
      <c r="V53" s="5"/>
      <c r="W53" s="5"/>
      <c r="X53" s="5"/>
      <c r="Y53" s="5"/>
      <c r="Z53" s="5"/>
    </row>
    <row r="54" spans="1:26" x14ac:dyDescent="0.25">
      <c r="A54" s="304"/>
      <c r="B54" s="361"/>
      <c r="C54" s="201"/>
      <c r="D54" s="305"/>
      <c r="E54" s="581"/>
      <c r="F54" s="499"/>
      <c r="G54" s="401"/>
      <c r="H54" s="5"/>
      <c r="I54" s="5"/>
      <c r="J54" s="5"/>
      <c r="K54" s="5"/>
      <c r="L54" s="5"/>
      <c r="M54" s="5"/>
      <c r="N54" s="5"/>
      <c r="O54" s="5"/>
      <c r="P54" s="5"/>
      <c r="Q54" s="5"/>
      <c r="R54" s="5"/>
      <c r="S54" s="5"/>
      <c r="T54" s="5"/>
      <c r="U54" s="5"/>
      <c r="V54" s="5"/>
      <c r="W54" s="5"/>
      <c r="X54" s="5"/>
      <c r="Y54" s="5"/>
      <c r="Z54" s="5"/>
    </row>
    <row r="55" spans="1:26" ht="51" x14ac:dyDescent="0.25">
      <c r="A55" s="304"/>
      <c r="B55" s="310" t="s">
        <v>2426</v>
      </c>
      <c r="C55" s="201"/>
      <c r="D55" s="305"/>
      <c r="E55" s="581"/>
      <c r="F55" s="499"/>
      <c r="G55" s="401"/>
      <c r="H55" s="5"/>
      <c r="I55" s="5"/>
      <c r="J55" s="5"/>
      <c r="K55" s="5"/>
      <c r="L55" s="5"/>
      <c r="M55" s="5"/>
      <c r="N55" s="5"/>
      <c r="O55" s="5"/>
      <c r="P55" s="5"/>
      <c r="Q55" s="5"/>
      <c r="R55" s="5"/>
      <c r="S55" s="5"/>
      <c r="T55" s="5"/>
      <c r="U55" s="5"/>
      <c r="V55" s="5"/>
      <c r="W55" s="5"/>
      <c r="X55" s="5"/>
      <c r="Y55" s="5"/>
      <c r="Z55" s="5"/>
    </row>
    <row r="56" spans="1:26" ht="38.25" x14ac:dyDescent="0.25">
      <c r="A56" s="304"/>
      <c r="B56" s="310" t="s">
        <v>2427</v>
      </c>
      <c r="C56" s="201"/>
      <c r="D56" s="305"/>
      <c r="E56" s="581"/>
      <c r="F56" s="499"/>
      <c r="G56" s="401"/>
      <c r="H56" s="5"/>
      <c r="I56" s="5"/>
      <c r="J56" s="5"/>
      <c r="K56" s="5"/>
      <c r="L56" s="5"/>
      <c r="M56" s="5"/>
      <c r="N56" s="5"/>
      <c r="O56" s="5"/>
      <c r="P56" s="5"/>
      <c r="Q56" s="5"/>
      <c r="R56" s="5"/>
      <c r="S56" s="5"/>
      <c r="T56" s="5"/>
      <c r="U56" s="5"/>
      <c r="V56" s="5"/>
      <c r="W56" s="5"/>
      <c r="X56" s="5"/>
      <c r="Y56" s="5"/>
      <c r="Z56" s="5"/>
    </row>
    <row r="57" spans="1:26" ht="26.25" x14ac:dyDescent="0.25">
      <c r="A57" s="304"/>
      <c r="B57" s="307" t="s">
        <v>2428</v>
      </c>
      <c r="C57" s="201"/>
      <c r="D57" s="305"/>
      <c r="E57" s="581"/>
      <c r="F57" s="499"/>
      <c r="G57" s="401"/>
      <c r="H57" s="5"/>
      <c r="I57" s="5"/>
      <c r="J57" s="5"/>
      <c r="K57" s="5"/>
      <c r="L57" s="5"/>
      <c r="M57" s="5"/>
      <c r="N57" s="5"/>
      <c r="O57" s="5"/>
      <c r="P57" s="5"/>
      <c r="Q57" s="5"/>
      <c r="R57" s="5"/>
      <c r="S57" s="5"/>
      <c r="T57" s="5"/>
      <c r="U57" s="5"/>
      <c r="V57" s="5"/>
      <c r="W57" s="5"/>
      <c r="X57" s="5"/>
      <c r="Y57" s="5"/>
      <c r="Z57" s="5"/>
    </row>
    <row r="58" spans="1:26" ht="38.25" x14ac:dyDescent="0.25">
      <c r="A58" s="304"/>
      <c r="B58" s="310" t="s">
        <v>2429</v>
      </c>
      <c r="C58" s="201"/>
      <c r="D58" s="305"/>
      <c r="E58" s="581"/>
      <c r="F58" s="499"/>
      <c r="G58" s="401"/>
      <c r="H58" s="5"/>
      <c r="I58" s="5"/>
      <c r="J58" s="5"/>
      <c r="K58" s="5"/>
      <c r="L58" s="5"/>
      <c r="M58" s="5"/>
      <c r="N58" s="5"/>
      <c r="O58" s="5"/>
      <c r="P58" s="5"/>
      <c r="Q58" s="5"/>
      <c r="R58" s="5"/>
      <c r="S58" s="5"/>
      <c r="T58" s="5"/>
      <c r="U58" s="5"/>
      <c r="V58" s="5"/>
      <c r="W58" s="5"/>
      <c r="X58" s="5"/>
      <c r="Y58" s="5"/>
      <c r="Z58" s="5"/>
    </row>
    <row r="59" spans="1:26" x14ac:dyDescent="0.25">
      <c r="A59" s="304"/>
      <c r="B59" s="310" t="s">
        <v>2430</v>
      </c>
      <c r="C59" s="201"/>
      <c r="D59" s="305"/>
      <c r="E59" s="581"/>
      <c r="F59" s="499"/>
      <c r="G59" s="401"/>
      <c r="H59" s="5"/>
      <c r="I59" s="5"/>
      <c r="J59" s="5"/>
      <c r="K59" s="5"/>
      <c r="L59" s="5"/>
      <c r="M59" s="5"/>
      <c r="N59" s="5"/>
      <c r="O59" s="5"/>
      <c r="P59" s="5"/>
      <c r="Q59" s="5"/>
      <c r="R59" s="5"/>
      <c r="S59" s="5"/>
      <c r="T59" s="5"/>
      <c r="U59" s="5"/>
      <c r="V59" s="5"/>
      <c r="W59" s="5"/>
      <c r="X59" s="5"/>
      <c r="Y59" s="5"/>
      <c r="Z59" s="5"/>
    </row>
    <row r="60" spans="1:26" x14ac:dyDescent="0.25">
      <c r="A60" s="304" t="s">
        <v>950</v>
      </c>
      <c r="B60" s="363" t="s">
        <v>2431</v>
      </c>
      <c r="C60" s="308" t="s">
        <v>2424</v>
      </c>
      <c r="D60" s="309">
        <v>1500</v>
      </c>
      <c r="E60" s="582"/>
      <c r="F60" s="583">
        <f>$D60*E60</f>
        <v>0</v>
      </c>
      <c r="G60" s="401"/>
      <c r="H60" s="5"/>
      <c r="I60" s="5"/>
      <c r="J60" s="5"/>
      <c r="K60" s="5"/>
      <c r="L60" s="5"/>
      <c r="M60" s="5"/>
      <c r="N60" s="5"/>
      <c r="O60" s="5"/>
      <c r="P60" s="5"/>
      <c r="Q60" s="5"/>
      <c r="R60" s="5"/>
      <c r="S60" s="5"/>
      <c r="T60" s="5"/>
      <c r="U60" s="5"/>
      <c r="V60" s="5"/>
      <c r="W60" s="5"/>
      <c r="X60" s="5"/>
      <c r="Y60" s="5"/>
      <c r="Z60" s="5"/>
    </row>
    <row r="61" spans="1:26" x14ac:dyDescent="0.25">
      <c r="A61" s="304"/>
      <c r="B61" s="364"/>
      <c r="C61" s="201"/>
      <c r="D61" s="305"/>
      <c r="E61" s="581"/>
      <c r="F61" s="499"/>
      <c r="G61" s="401"/>
      <c r="H61" s="5"/>
      <c r="I61" s="5"/>
      <c r="J61" s="5"/>
      <c r="K61" s="5"/>
      <c r="L61" s="5"/>
      <c r="M61" s="5"/>
      <c r="N61" s="5"/>
      <c r="O61" s="5"/>
      <c r="P61" s="5"/>
      <c r="Q61" s="5"/>
      <c r="R61" s="5"/>
      <c r="S61" s="5"/>
      <c r="T61" s="5"/>
      <c r="U61" s="5"/>
      <c r="V61" s="5"/>
      <c r="W61" s="5"/>
      <c r="X61" s="5"/>
      <c r="Y61" s="5"/>
      <c r="Z61" s="5"/>
    </row>
    <row r="62" spans="1:26" x14ac:dyDescent="0.25">
      <c r="A62" s="304" t="s">
        <v>1323</v>
      </c>
      <c r="B62" s="362" t="s">
        <v>2432</v>
      </c>
      <c r="C62" s="201"/>
      <c r="D62" s="305"/>
      <c r="E62" s="581"/>
      <c r="F62" s="499"/>
      <c r="G62" s="401"/>
      <c r="H62" s="5"/>
      <c r="I62" s="5"/>
      <c r="J62" s="5"/>
      <c r="K62" s="5"/>
      <c r="L62" s="5"/>
      <c r="M62" s="5"/>
      <c r="N62" s="5"/>
      <c r="O62" s="5"/>
      <c r="P62" s="5"/>
      <c r="Q62" s="5"/>
      <c r="R62" s="5"/>
      <c r="S62" s="5"/>
      <c r="T62" s="5"/>
      <c r="U62" s="5"/>
      <c r="V62" s="5"/>
      <c r="W62" s="5"/>
      <c r="X62" s="5"/>
      <c r="Y62" s="5"/>
      <c r="Z62" s="5"/>
    </row>
    <row r="63" spans="1:26" ht="38.25" x14ac:dyDescent="0.25">
      <c r="A63" s="304"/>
      <c r="B63" s="310" t="s">
        <v>2433</v>
      </c>
      <c r="C63" s="201"/>
      <c r="D63" s="305"/>
      <c r="E63" s="581"/>
      <c r="F63" s="499"/>
      <c r="G63" s="401"/>
      <c r="H63" s="5"/>
      <c r="I63" s="5"/>
      <c r="J63" s="5"/>
      <c r="K63" s="5"/>
      <c r="L63" s="5"/>
      <c r="M63" s="5"/>
      <c r="N63" s="5"/>
      <c r="O63" s="5"/>
      <c r="P63" s="5"/>
      <c r="Q63" s="5"/>
      <c r="R63" s="5"/>
      <c r="S63" s="5"/>
      <c r="T63" s="5"/>
      <c r="U63" s="5"/>
      <c r="V63" s="5"/>
      <c r="W63" s="5"/>
      <c r="X63" s="5"/>
      <c r="Y63" s="5"/>
      <c r="Z63" s="5"/>
    </row>
    <row r="64" spans="1:26" ht="26.25" x14ac:dyDescent="0.25">
      <c r="A64" s="304"/>
      <c r="B64" s="307" t="s">
        <v>2434</v>
      </c>
      <c r="C64" s="201"/>
      <c r="D64" s="305"/>
      <c r="E64" s="581"/>
      <c r="F64" s="499"/>
      <c r="G64" s="401"/>
      <c r="H64" s="5"/>
      <c r="I64" s="5"/>
      <c r="J64" s="5"/>
      <c r="K64" s="5"/>
      <c r="L64" s="5"/>
      <c r="M64" s="5"/>
      <c r="N64" s="5"/>
      <c r="O64" s="5"/>
      <c r="P64" s="5"/>
      <c r="Q64" s="5"/>
      <c r="R64" s="5"/>
      <c r="S64" s="5"/>
      <c r="T64" s="5"/>
      <c r="U64" s="5"/>
      <c r="V64" s="5"/>
      <c r="W64" s="5"/>
      <c r="X64" s="5"/>
      <c r="Y64" s="5"/>
      <c r="Z64" s="5"/>
    </row>
    <row r="65" spans="1:26" ht="51.75" x14ac:dyDescent="0.25">
      <c r="A65" s="304"/>
      <c r="B65" s="307" t="s">
        <v>2435</v>
      </c>
      <c r="C65" s="201"/>
      <c r="D65" s="305"/>
      <c r="E65" s="581"/>
      <c r="F65" s="499"/>
      <c r="G65" s="401"/>
      <c r="H65" s="5"/>
      <c r="I65" s="5"/>
      <c r="J65" s="5"/>
      <c r="K65" s="5"/>
      <c r="L65" s="5"/>
      <c r="M65" s="5"/>
      <c r="N65" s="5"/>
      <c r="O65" s="5"/>
      <c r="P65" s="5"/>
      <c r="Q65" s="5"/>
      <c r="R65" s="5"/>
      <c r="S65" s="5"/>
      <c r="T65" s="5"/>
      <c r="U65" s="5"/>
      <c r="V65" s="5"/>
      <c r="W65" s="5"/>
      <c r="X65" s="5"/>
      <c r="Y65" s="5"/>
      <c r="Z65" s="5"/>
    </row>
    <row r="66" spans="1:26" x14ac:dyDescent="0.25">
      <c r="A66" s="304"/>
      <c r="B66" s="307" t="s">
        <v>2436</v>
      </c>
      <c r="C66" s="201"/>
      <c r="D66" s="305"/>
      <c r="E66" s="581"/>
      <c r="F66" s="499"/>
      <c r="G66" s="401"/>
      <c r="H66" s="5"/>
      <c r="I66" s="5"/>
      <c r="J66" s="5"/>
      <c r="K66" s="5"/>
      <c r="L66" s="5"/>
      <c r="M66" s="5"/>
      <c r="N66" s="5"/>
      <c r="O66" s="5"/>
      <c r="P66" s="5"/>
      <c r="Q66" s="5"/>
      <c r="R66" s="5"/>
      <c r="S66" s="5"/>
      <c r="T66" s="5"/>
      <c r="U66" s="5"/>
      <c r="V66" s="5"/>
      <c r="W66" s="5"/>
      <c r="X66" s="5"/>
      <c r="Y66" s="5"/>
      <c r="Z66" s="5"/>
    </row>
    <row r="67" spans="1:26" x14ac:dyDescent="0.25">
      <c r="A67" s="304"/>
      <c r="B67" s="307" t="s">
        <v>2437</v>
      </c>
      <c r="C67" s="201"/>
      <c r="D67" s="305"/>
      <c r="E67" s="581"/>
      <c r="F67" s="499"/>
      <c r="G67" s="401"/>
      <c r="H67" s="5"/>
      <c r="I67" s="5"/>
      <c r="J67" s="5"/>
      <c r="K67" s="5"/>
      <c r="L67" s="5"/>
      <c r="M67" s="5"/>
      <c r="N67" s="5"/>
      <c r="O67" s="5"/>
      <c r="P67" s="5"/>
      <c r="Q67" s="5"/>
      <c r="R67" s="5"/>
      <c r="S67" s="5"/>
      <c r="T67" s="5"/>
      <c r="U67" s="5"/>
      <c r="V67" s="5"/>
      <c r="W67" s="5"/>
      <c r="X67" s="5"/>
      <c r="Y67" s="5"/>
      <c r="Z67" s="5"/>
    </row>
    <row r="68" spans="1:26" x14ac:dyDescent="0.25">
      <c r="A68" s="304"/>
      <c r="B68" s="307"/>
      <c r="C68" s="201"/>
      <c r="D68" s="305"/>
      <c r="E68" s="581"/>
      <c r="F68" s="499"/>
      <c r="G68" s="401"/>
      <c r="H68" s="5"/>
      <c r="I68" s="5"/>
      <c r="J68" s="5"/>
      <c r="K68" s="5"/>
      <c r="L68" s="5"/>
      <c r="M68" s="5"/>
      <c r="N68" s="5"/>
      <c r="O68" s="5"/>
      <c r="P68" s="5"/>
      <c r="Q68" s="5"/>
      <c r="R68" s="5"/>
      <c r="S68" s="5"/>
      <c r="T68" s="5"/>
      <c r="U68" s="5"/>
      <c r="V68" s="5"/>
      <c r="W68" s="5"/>
      <c r="X68" s="5"/>
      <c r="Y68" s="5"/>
      <c r="Z68" s="5"/>
    </row>
    <row r="69" spans="1:26" x14ac:dyDescent="0.25">
      <c r="A69" s="304"/>
      <c r="B69" s="307" t="s">
        <v>2438</v>
      </c>
      <c r="C69" s="201"/>
      <c r="D69" s="305"/>
      <c r="E69" s="581"/>
      <c r="F69" s="499"/>
      <c r="G69" s="401"/>
      <c r="H69" s="5"/>
      <c r="I69" s="5"/>
      <c r="J69" s="5"/>
      <c r="K69" s="5"/>
      <c r="L69" s="5"/>
      <c r="M69" s="5"/>
      <c r="N69" s="5"/>
      <c r="O69" s="5"/>
      <c r="P69" s="5"/>
      <c r="Q69" s="5"/>
      <c r="R69" s="5"/>
      <c r="S69" s="5"/>
      <c r="T69" s="5"/>
      <c r="U69" s="5"/>
      <c r="V69" s="5"/>
      <c r="W69" s="5"/>
      <c r="X69" s="5"/>
      <c r="Y69" s="5"/>
      <c r="Z69" s="5"/>
    </row>
    <row r="70" spans="1:26" x14ac:dyDescent="0.25">
      <c r="A70" s="304"/>
      <c r="B70" s="363" t="s">
        <v>2439</v>
      </c>
      <c r="C70" s="308" t="s">
        <v>1001</v>
      </c>
      <c r="D70" s="309">
        <v>2700</v>
      </c>
      <c r="E70" s="582"/>
      <c r="F70" s="583">
        <f>$D70*E70</f>
        <v>0</v>
      </c>
      <c r="G70" s="401"/>
      <c r="H70" s="5"/>
      <c r="I70" s="5"/>
      <c r="J70" s="5"/>
      <c r="K70" s="5"/>
      <c r="L70" s="5"/>
      <c r="M70" s="5"/>
      <c r="N70" s="5"/>
      <c r="O70" s="5"/>
      <c r="P70" s="5"/>
      <c r="Q70" s="5"/>
      <c r="R70" s="5"/>
      <c r="S70" s="5"/>
      <c r="T70" s="5"/>
      <c r="U70" s="5"/>
      <c r="V70" s="5"/>
      <c r="W70" s="5"/>
      <c r="X70" s="5"/>
      <c r="Y70" s="5"/>
      <c r="Z70" s="5"/>
    </row>
    <row r="71" spans="1:26" x14ac:dyDescent="0.25">
      <c r="A71" s="304"/>
      <c r="B71" s="307"/>
      <c r="C71" s="201"/>
      <c r="D71" s="305"/>
      <c r="E71" s="581"/>
      <c r="F71" s="499"/>
      <c r="G71" s="401"/>
      <c r="H71" s="5"/>
      <c r="I71" s="5"/>
      <c r="J71" s="5"/>
      <c r="K71" s="5"/>
      <c r="L71" s="5"/>
      <c r="M71" s="5"/>
      <c r="N71" s="5"/>
      <c r="O71" s="5"/>
      <c r="P71" s="5"/>
      <c r="Q71" s="5"/>
      <c r="R71" s="5"/>
      <c r="S71" s="5"/>
      <c r="T71" s="5"/>
      <c r="U71" s="5"/>
      <c r="V71" s="5"/>
      <c r="W71" s="5"/>
      <c r="X71" s="5"/>
      <c r="Y71" s="5"/>
      <c r="Z71" s="5"/>
    </row>
    <row r="72" spans="1:26" x14ac:dyDescent="0.25">
      <c r="A72" s="304" t="s">
        <v>1735</v>
      </c>
      <c r="B72" s="362" t="s">
        <v>2440</v>
      </c>
      <c r="C72" s="306"/>
      <c r="D72" s="305"/>
      <c r="E72" s="581"/>
      <c r="F72" s="499"/>
      <c r="G72" s="401"/>
      <c r="H72" s="5"/>
      <c r="I72" s="5"/>
      <c r="J72" s="5"/>
      <c r="K72" s="5"/>
      <c r="L72" s="5"/>
      <c r="M72" s="5"/>
      <c r="N72" s="5"/>
      <c r="O72" s="5"/>
      <c r="P72" s="5"/>
      <c r="Q72" s="5"/>
      <c r="R72" s="5"/>
      <c r="S72" s="5"/>
      <c r="T72" s="5"/>
      <c r="U72" s="5"/>
      <c r="V72" s="5"/>
      <c r="W72" s="5"/>
      <c r="X72" s="5"/>
      <c r="Y72" s="5"/>
      <c r="Z72" s="5"/>
    </row>
    <row r="73" spans="1:26" x14ac:dyDescent="0.25">
      <c r="A73" s="304"/>
      <c r="B73" s="362"/>
      <c r="C73" s="306"/>
      <c r="D73" s="305"/>
      <c r="E73" s="581"/>
      <c r="F73" s="499"/>
      <c r="G73" s="401"/>
      <c r="H73" s="5"/>
      <c r="I73" s="5"/>
      <c r="J73" s="5"/>
      <c r="K73" s="5"/>
      <c r="L73" s="5"/>
      <c r="M73" s="5"/>
      <c r="N73" s="5"/>
      <c r="O73" s="5"/>
      <c r="P73" s="5"/>
      <c r="Q73" s="5"/>
      <c r="R73" s="5"/>
      <c r="S73" s="5"/>
      <c r="T73" s="5"/>
      <c r="U73" s="5"/>
      <c r="V73" s="5"/>
      <c r="W73" s="5"/>
      <c r="X73" s="5"/>
      <c r="Y73" s="5"/>
      <c r="Z73" s="5"/>
    </row>
    <row r="74" spans="1:26" ht="114.75" x14ac:dyDescent="0.25">
      <c r="A74" s="304"/>
      <c r="B74" s="310" t="s">
        <v>2441</v>
      </c>
      <c r="C74" s="201"/>
      <c r="D74" s="305"/>
      <c r="E74" s="581"/>
      <c r="F74" s="499"/>
      <c r="G74" s="401"/>
      <c r="H74" s="5"/>
      <c r="I74" s="5"/>
      <c r="J74" s="5"/>
      <c r="K74" s="5"/>
      <c r="L74" s="5"/>
      <c r="M74" s="5"/>
      <c r="N74" s="5"/>
      <c r="O74" s="5"/>
      <c r="P74" s="5"/>
      <c r="Q74" s="5"/>
      <c r="R74" s="5"/>
      <c r="S74" s="5"/>
      <c r="T74" s="5"/>
      <c r="U74" s="5"/>
      <c r="V74" s="5"/>
      <c r="W74" s="5"/>
      <c r="X74" s="5"/>
      <c r="Y74" s="5"/>
      <c r="Z74" s="5"/>
    </row>
    <row r="75" spans="1:26" x14ac:dyDescent="0.25">
      <c r="A75" s="304"/>
      <c r="B75" s="311" t="s">
        <v>2442</v>
      </c>
      <c r="C75" s="308" t="s">
        <v>2424</v>
      </c>
      <c r="D75" s="309">
        <v>2430</v>
      </c>
      <c r="E75" s="582"/>
      <c r="F75" s="583">
        <f>$D75*E75</f>
        <v>0</v>
      </c>
      <c r="G75" s="401"/>
      <c r="H75" s="5"/>
      <c r="I75" s="5"/>
      <c r="J75" s="5"/>
      <c r="K75" s="5"/>
      <c r="L75" s="5"/>
      <c r="M75" s="5"/>
      <c r="N75" s="5"/>
      <c r="O75" s="5"/>
      <c r="P75" s="5"/>
      <c r="Q75" s="5"/>
      <c r="R75" s="5"/>
      <c r="S75" s="5"/>
      <c r="T75" s="5"/>
      <c r="U75" s="5"/>
      <c r="V75" s="5"/>
      <c r="W75" s="5"/>
      <c r="X75" s="5"/>
      <c r="Y75" s="5"/>
      <c r="Z75" s="5"/>
    </row>
    <row r="76" spans="1:26" x14ac:dyDescent="0.25">
      <c r="A76" s="304"/>
      <c r="B76" s="307"/>
      <c r="C76" s="201"/>
      <c r="D76" s="305"/>
      <c r="E76" s="581"/>
      <c r="F76" s="499"/>
      <c r="G76" s="401"/>
      <c r="H76" s="5"/>
      <c r="I76" s="5"/>
      <c r="J76" s="5"/>
      <c r="K76" s="5"/>
      <c r="L76" s="5"/>
      <c r="M76" s="5"/>
      <c r="N76" s="5"/>
      <c r="O76" s="5"/>
      <c r="P76" s="5"/>
      <c r="Q76" s="5"/>
      <c r="R76" s="5"/>
      <c r="S76" s="5"/>
      <c r="T76" s="5"/>
      <c r="U76" s="5"/>
      <c r="V76" s="5"/>
      <c r="W76" s="5"/>
      <c r="X76" s="5"/>
      <c r="Y76" s="5"/>
      <c r="Z76" s="5"/>
    </row>
    <row r="77" spans="1:26" x14ac:dyDescent="0.25">
      <c r="A77" s="304" t="s">
        <v>1769</v>
      </c>
      <c r="B77" s="362" t="s">
        <v>2443</v>
      </c>
      <c r="C77" s="201"/>
      <c r="D77" s="305"/>
      <c r="E77" s="581"/>
      <c r="F77" s="499"/>
      <c r="G77" s="401"/>
      <c r="H77" s="5"/>
      <c r="I77" s="5"/>
      <c r="J77" s="5"/>
      <c r="K77" s="5"/>
      <c r="L77" s="5"/>
      <c r="M77" s="5"/>
      <c r="N77" s="5"/>
      <c r="O77" s="5"/>
      <c r="P77" s="5"/>
      <c r="Q77" s="5"/>
      <c r="R77" s="5"/>
      <c r="S77" s="5"/>
      <c r="T77" s="5"/>
      <c r="U77" s="5"/>
      <c r="V77" s="5"/>
      <c r="W77" s="5"/>
      <c r="X77" s="5"/>
      <c r="Y77" s="5"/>
      <c r="Z77" s="5"/>
    </row>
    <row r="78" spans="1:26" x14ac:dyDescent="0.25">
      <c r="A78" s="304"/>
      <c r="B78" s="307"/>
      <c r="C78" s="201"/>
      <c r="D78" s="305"/>
      <c r="E78" s="581"/>
      <c r="F78" s="499"/>
      <c r="G78" s="401"/>
      <c r="H78" s="5"/>
      <c r="I78" s="5"/>
      <c r="J78" s="5"/>
      <c r="K78" s="5"/>
      <c r="L78" s="5"/>
      <c r="M78" s="5"/>
      <c r="N78" s="5"/>
      <c r="O78" s="5"/>
      <c r="P78" s="5"/>
      <c r="Q78" s="5"/>
      <c r="R78" s="5"/>
      <c r="S78" s="5"/>
      <c r="T78" s="5"/>
      <c r="U78" s="5"/>
      <c r="V78" s="5"/>
      <c r="W78" s="5"/>
      <c r="X78" s="5"/>
      <c r="Y78" s="5"/>
      <c r="Z78" s="5"/>
    </row>
    <row r="79" spans="1:26" ht="51" x14ac:dyDescent="0.25">
      <c r="A79" s="304"/>
      <c r="B79" s="310" t="s">
        <v>2444</v>
      </c>
      <c r="C79" s="201"/>
      <c r="D79" s="305"/>
      <c r="E79" s="581"/>
      <c r="F79" s="499"/>
      <c r="G79" s="401"/>
      <c r="H79" s="5"/>
      <c r="I79" s="5"/>
      <c r="J79" s="5"/>
      <c r="K79" s="5"/>
      <c r="L79" s="5"/>
      <c r="M79" s="5"/>
      <c r="N79" s="5"/>
      <c r="O79" s="5"/>
      <c r="P79" s="5"/>
      <c r="Q79" s="5"/>
      <c r="R79" s="5"/>
      <c r="S79" s="5"/>
      <c r="T79" s="5"/>
      <c r="U79" s="5"/>
      <c r="V79" s="5"/>
      <c r="W79" s="5"/>
      <c r="X79" s="5"/>
      <c r="Y79" s="5"/>
      <c r="Z79" s="5"/>
    </row>
    <row r="80" spans="1:26" x14ac:dyDescent="0.25">
      <c r="A80" s="304"/>
      <c r="B80" s="365"/>
      <c r="C80" s="201"/>
      <c r="D80" s="305"/>
      <c r="E80" s="581"/>
      <c r="F80" s="499"/>
      <c r="G80" s="401"/>
      <c r="H80" s="5"/>
      <c r="I80" s="5"/>
      <c r="J80" s="5"/>
      <c r="K80" s="5"/>
      <c r="L80" s="5"/>
      <c r="M80" s="5"/>
      <c r="N80" s="5"/>
      <c r="O80" s="5"/>
      <c r="P80" s="5"/>
      <c r="Q80" s="5"/>
      <c r="R80" s="5"/>
      <c r="S80" s="5"/>
      <c r="T80" s="5"/>
      <c r="U80" s="5"/>
      <c r="V80" s="5"/>
      <c r="W80" s="5"/>
      <c r="X80" s="5"/>
      <c r="Y80" s="5"/>
      <c r="Z80" s="5"/>
    </row>
    <row r="81" spans="1:26" ht="25.5" x14ac:dyDescent="0.25">
      <c r="A81" s="304"/>
      <c r="B81" s="310" t="s">
        <v>2434</v>
      </c>
      <c r="C81" s="201"/>
      <c r="D81" s="305"/>
      <c r="E81" s="581"/>
      <c r="F81" s="499"/>
      <c r="G81" s="401"/>
      <c r="H81" s="5"/>
      <c r="I81" s="5"/>
      <c r="J81" s="5"/>
      <c r="K81" s="5"/>
      <c r="L81" s="5"/>
      <c r="M81" s="5"/>
      <c r="N81" s="5"/>
      <c r="O81" s="5"/>
      <c r="P81" s="5"/>
      <c r="Q81" s="5"/>
      <c r="R81" s="5"/>
      <c r="S81" s="5"/>
      <c r="T81" s="5"/>
      <c r="U81" s="5"/>
      <c r="V81" s="5"/>
      <c r="W81" s="5"/>
      <c r="X81" s="5"/>
      <c r="Y81" s="5"/>
      <c r="Z81" s="5"/>
    </row>
    <row r="82" spans="1:26" x14ac:dyDescent="0.25">
      <c r="A82" s="304"/>
      <c r="B82" s="365"/>
      <c r="C82" s="201"/>
      <c r="D82" s="305"/>
      <c r="E82" s="581"/>
      <c r="F82" s="499"/>
      <c r="G82" s="401"/>
      <c r="H82" s="5"/>
      <c r="I82" s="5"/>
      <c r="J82" s="5"/>
      <c r="K82" s="5"/>
      <c r="L82" s="5"/>
      <c r="M82" s="5"/>
      <c r="N82" s="5"/>
      <c r="O82" s="5"/>
      <c r="P82" s="5"/>
      <c r="Q82" s="5"/>
      <c r="R82" s="5"/>
      <c r="S82" s="5"/>
      <c r="T82" s="5"/>
      <c r="U82" s="5"/>
      <c r="V82" s="5"/>
      <c r="W82" s="5"/>
      <c r="X82" s="5"/>
      <c r="Y82" s="5"/>
      <c r="Z82" s="5"/>
    </row>
    <row r="83" spans="1:26" ht="25.5" x14ac:dyDescent="0.25">
      <c r="A83" s="304"/>
      <c r="B83" s="310" t="s">
        <v>2445</v>
      </c>
      <c r="C83" s="201"/>
      <c r="D83" s="305"/>
      <c r="E83" s="581"/>
      <c r="F83" s="499"/>
      <c r="G83" s="401"/>
      <c r="H83" s="5"/>
      <c r="I83" s="5"/>
      <c r="J83" s="5"/>
      <c r="K83" s="5"/>
      <c r="L83" s="5"/>
      <c r="M83" s="5"/>
      <c r="N83" s="5"/>
      <c r="O83" s="5"/>
      <c r="P83" s="5"/>
      <c r="Q83" s="5"/>
      <c r="R83" s="5"/>
      <c r="S83" s="5"/>
      <c r="T83" s="5"/>
      <c r="U83" s="5"/>
      <c r="V83" s="5"/>
      <c r="W83" s="5"/>
      <c r="X83" s="5"/>
      <c r="Y83" s="5"/>
      <c r="Z83" s="5"/>
    </row>
    <row r="84" spans="1:26" x14ac:dyDescent="0.25">
      <c r="A84" s="304"/>
      <c r="B84" s="365"/>
      <c r="C84" s="201"/>
      <c r="D84" s="305"/>
      <c r="E84" s="581"/>
      <c r="F84" s="499"/>
      <c r="G84" s="401"/>
      <c r="H84" s="5"/>
      <c r="I84" s="5"/>
      <c r="J84" s="5"/>
      <c r="K84" s="5"/>
      <c r="L84" s="5"/>
      <c r="M84" s="5"/>
      <c r="N84" s="5"/>
      <c r="O84" s="5"/>
      <c r="P84" s="5"/>
      <c r="Q84" s="5"/>
      <c r="R84" s="5"/>
      <c r="S84" s="5"/>
      <c r="T84" s="5"/>
      <c r="U84" s="5"/>
      <c r="V84" s="5"/>
      <c r="W84" s="5"/>
      <c r="X84" s="5"/>
      <c r="Y84" s="5"/>
      <c r="Z84" s="5"/>
    </row>
    <row r="85" spans="1:26" ht="51" x14ac:dyDescent="0.25">
      <c r="A85" s="304"/>
      <c r="B85" s="310" t="s">
        <v>2435</v>
      </c>
      <c r="C85" s="201"/>
      <c r="D85" s="305"/>
      <c r="E85" s="581"/>
      <c r="F85" s="499"/>
      <c r="G85" s="401"/>
      <c r="H85" s="5"/>
      <c r="I85" s="5"/>
      <c r="J85" s="5"/>
      <c r="K85" s="5"/>
      <c r="L85" s="5"/>
      <c r="M85" s="5"/>
      <c r="N85" s="5"/>
      <c r="O85" s="5"/>
      <c r="P85" s="5"/>
      <c r="Q85" s="5"/>
      <c r="R85" s="5"/>
      <c r="S85" s="5"/>
      <c r="T85" s="5"/>
      <c r="U85" s="5"/>
      <c r="V85" s="5"/>
      <c r="W85" s="5"/>
      <c r="X85" s="5"/>
      <c r="Y85" s="5"/>
      <c r="Z85" s="5"/>
    </row>
    <row r="86" spans="1:26" x14ac:dyDescent="0.25">
      <c r="A86" s="304"/>
      <c r="B86" s="366" t="s">
        <v>2446</v>
      </c>
      <c r="C86" s="201"/>
      <c r="D86" s="305"/>
      <c r="E86" s="581"/>
      <c r="F86" s="499"/>
      <c r="G86" s="401"/>
      <c r="H86" s="5"/>
      <c r="I86" s="5"/>
      <c r="J86" s="5"/>
      <c r="K86" s="5"/>
      <c r="L86" s="5"/>
      <c r="M86" s="5"/>
      <c r="N86" s="5"/>
      <c r="O86" s="5"/>
      <c r="P86" s="5"/>
      <c r="Q86" s="5"/>
      <c r="R86" s="5"/>
      <c r="S86" s="5"/>
      <c r="T86" s="5"/>
      <c r="U86" s="5"/>
      <c r="V86" s="5"/>
      <c r="W86" s="5"/>
      <c r="X86" s="5"/>
      <c r="Y86" s="5"/>
      <c r="Z86" s="5"/>
    </row>
    <row r="87" spans="1:26" x14ac:dyDescent="0.25">
      <c r="A87" s="304"/>
      <c r="B87" s="367" t="s">
        <v>2447</v>
      </c>
      <c r="C87" s="209"/>
      <c r="D87" s="312"/>
      <c r="E87" s="489"/>
      <c r="F87" s="499"/>
      <c r="G87" s="401"/>
      <c r="H87" s="5"/>
      <c r="I87" s="5"/>
      <c r="J87" s="5"/>
      <c r="K87" s="5"/>
      <c r="L87" s="5"/>
      <c r="M87" s="5"/>
      <c r="N87" s="5"/>
      <c r="O87" s="5"/>
      <c r="P87" s="5"/>
      <c r="Q87" s="5"/>
      <c r="R87" s="5"/>
      <c r="S87" s="5"/>
      <c r="T87" s="5"/>
      <c r="U87" s="5"/>
      <c r="V87" s="5"/>
      <c r="W87" s="5"/>
      <c r="X87" s="5"/>
      <c r="Y87" s="5"/>
      <c r="Z87" s="5"/>
    </row>
    <row r="88" spans="1:26" x14ac:dyDescent="0.25">
      <c r="A88" s="304"/>
      <c r="B88" s="365"/>
      <c r="C88" s="201"/>
      <c r="D88" s="305"/>
      <c r="E88" s="581"/>
      <c r="F88" s="499"/>
      <c r="G88" s="401"/>
      <c r="H88" s="5"/>
      <c r="I88" s="5"/>
      <c r="J88" s="5"/>
      <c r="K88" s="5"/>
      <c r="L88" s="5"/>
      <c r="M88" s="5"/>
      <c r="N88" s="5"/>
      <c r="O88" s="5"/>
      <c r="P88" s="5"/>
      <c r="Q88" s="5"/>
      <c r="R88" s="5"/>
      <c r="S88" s="5"/>
      <c r="T88" s="5"/>
      <c r="U88" s="5"/>
      <c r="V88" s="5"/>
      <c r="W88" s="5"/>
      <c r="X88" s="5"/>
      <c r="Y88" s="5"/>
      <c r="Z88" s="5"/>
    </row>
    <row r="89" spans="1:26" x14ac:dyDescent="0.25">
      <c r="A89" s="304"/>
      <c r="B89" s="310" t="s">
        <v>2448</v>
      </c>
      <c r="C89" s="201"/>
      <c r="D89" s="305"/>
      <c r="E89" s="581"/>
      <c r="F89" s="499"/>
      <c r="G89" s="401"/>
      <c r="H89" s="5"/>
      <c r="I89" s="5"/>
      <c r="J89" s="5"/>
      <c r="K89" s="5"/>
      <c r="L89" s="5"/>
      <c r="M89" s="5"/>
      <c r="N89" s="5"/>
      <c r="O89" s="5"/>
      <c r="P89" s="5"/>
      <c r="Q89" s="5"/>
      <c r="R89" s="5"/>
      <c r="S89" s="5"/>
      <c r="T89" s="5"/>
      <c r="U89" s="5"/>
      <c r="V89" s="5"/>
      <c r="W89" s="5"/>
      <c r="X89" s="5"/>
      <c r="Y89" s="5"/>
      <c r="Z89" s="5"/>
    </row>
    <row r="90" spans="1:26" x14ac:dyDescent="0.25">
      <c r="A90" s="304"/>
      <c r="B90" s="363" t="s">
        <v>2443</v>
      </c>
      <c r="C90" s="308" t="s">
        <v>1001</v>
      </c>
      <c r="D90" s="309">
        <v>2700</v>
      </c>
      <c r="E90" s="582"/>
      <c r="F90" s="583">
        <f>$D90*E90</f>
        <v>0</v>
      </c>
      <c r="G90" s="401"/>
      <c r="H90" s="5"/>
      <c r="I90" s="5"/>
      <c r="J90" s="5"/>
      <c r="K90" s="5"/>
      <c r="L90" s="5"/>
      <c r="M90" s="5"/>
      <c r="N90" s="5"/>
      <c r="O90" s="5"/>
      <c r="P90" s="5"/>
      <c r="Q90" s="5"/>
      <c r="R90" s="5"/>
      <c r="S90" s="5"/>
      <c r="T90" s="5"/>
      <c r="U90" s="5"/>
      <c r="V90" s="5"/>
      <c r="W90" s="5"/>
      <c r="X90" s="5"/>
      <c r="Y90" s="5"/>
      <c r="Z90" s="5"/>
    </row>
    <row r="91" spans="1:26" x14ac:dyDescent="0.25">
      <c r="A91" s="304"/>
      <c r="B91" s="307"/>
      <c r="C91" s="201"/>
      <c r="D91" s="305"/>
      <c r="E91" s="581"/>
      <c r="F91" s="499"/>
      <c r="G91" s="401"/>
      <c r="H91" s="5"/>
      <c r="I91" s="5"/>
      <c r="J91" s="5"/>
      <c r="K91" s="5"/>
      <c r="L91" s="5"/>
      <c r="M91" s="5"/>
      <c r="N91" s="5"/>
      <c r="O91" s="5"/>
      <c r="P91" s="5"/>
      <c r="Q91" s="5"/>
      <c r="R91" s="5"/>
      <c r="S91" s="5"/>
      <c r="T91" s="5"/>
      <c r="U91" s="5"/>
      <c r="V91" s="5"/>
      <c r="W91" s="5"/>
      <c r="X91" s="5"/>
      <c r="Y91" s="5"/>
      <c r="Z91" s="5"/>
    </row>
    <row r="92" spans="1:26" x14ac:dyDescent="0.25">
      <c r="A92" s="304" t="s">
        <v>1828</v>
      </c>
      <c r="B92" s="368" t="s">
        <v>2449</v>
      </c>
      <c r="C92" s="313"/>
      <c r="D92" s="314"/>
      <c r="E92" s="489"/>
      <c r="F92" s="498"/>
      <c r="G92" s="401"/>
      <c r="H92" s="5"/>
      <c r="I92" s="5"/>
      <c r="J92" s="5"/>
      <c r="K92" s="5"/>
      <c r="L92" s="5"/>
      <c r="M92" s="5"/>
      <c r="N92" s="5"/>
      <c r="O92" s="5"/>
      <c r="P92" s="5"/>
      <c r="Q92" s="5"/>
      <c r="R92" s="5"/>
      <c r="S92" s="5"/>
      <c r="T92" s="5"/>
      <c r="U92" s="5"/>
      <c r="V92" s="5"/>
      <c r="W92" s="5"/>
      <c r="X92" s="5"/>
      <c r="Y92" s="5"/>
      <c r="Z92" s="5"/>
    </row>
    <row r="93" spans="1:26" x14ac:dyDescent="0.25">
      <c r="A93" s="315"/>
      <c r="B93" s="368"/>
      <c r="C93" s="313"/>
      <c r="D93" s="314"/>
      <c r="E93" s="489"/>
      <c r="F93" s="498"/>
      <c r="G93" s="401"/>
      <c r="H93" s="5"/>
      <c r="I93" s="5"/>
      <c r="J93" s="5"/>
      <c r="K93" s="5"/>
      <c r="L93" s="5"/>
      <c r="M93" s="5"/>
      <c r="N93" s="5"/>
      <c r="O93" s="5"/>
      <c r="P93" s="5"/>
      <c r="Q93" s="5"/>
      <c r="R93" s="5"/>
      <c r="S93" s="5"/>
      <c r="T93" s="5"/>
      <c r="U93" s="5"/>
      <c r="V93" s="5"/>
      <c r="W93" s="5"/>
      <c r="X93" s="5"/>
      <c r="Y93" s="5"/>
      <c r="Z93" s="5"/>
    </row>
    <row r="94" spans="1:26" ht="38.25" x14ac:dyDescent="0.25">
      <c r="A94" s="315"/>
      <c r="B94" s="310" t="s">
        <v>2450</v>
      </c>
      <c r="C94" s="313"/>
      <c r="D94" s="314"/>
      <c r="E94" s="489"/>
      <c r="F94" s="498"/>
      <c r="G94" s="401"/>
      <c r="H94" s="5"/>
      <c r="I94" s="5"/>
      <c r="J94" s="5"/>
      <c r="K94" s="5"/>
      <c r="L94" s="5"/>
      <c r="M94" s="5"/>
      <c r="N94" s="5"/>
      <c r="O94" s="5"/>
      <c r="P94" s="5"/>
      <c r="Q94" s="5"/>
      <c r="R94" s="5"/>
      <c r="S94" s="5"/>
      <c r="T94" s="5"/>
      <c r="U94" s="5"/>
      <c r="V94" s="5"/>
      <c r="W94" s="5"/>
      <c r="X94" s="5"/>
      <c r="Y94" s="5"/>
      <c r="Z94" s="5"/>
    </row>
    <row r="95" spans="1:26" x14ac:dyDescent="0.25">
      <c r="A95" s="315"/>
      <c r="B95" s="310" t="s">
        <v>2451</v>
      </c>
      <c r="C95" s="313"/>
      <c r="D95" s="314"/>
      <c r="E95" s="489"/>
      <c r="F95" s="498"/>
      <c r="G95" s="401"/>
      <c r="H95" s="5"/>
      <c r="I95" s="5"/>
      <c r="J95" s="5"/>
      <c r="K95" s="5"/>
      <c r="L95" s="5"/>
      <c r="M95" s="5"/>
      <c r="N95" s="5"/>
      <c r="O95" s="5"/>
      <c r="P95" s="5"/>
      <c r="Q95" s="5"/>
      <c r="R95" s="5"/>
      <c r="S95" s="5"/>
      <c r="T95" s="5"/>
      <c r="U95" s="5"/>
      <c r="V95" s="5"/>
      <c r="W95" s="5"/>
      <c r="X95" s="5"/>
      <c r="Y95" s="5"/>
      <c r="Z95" s="5"/>
    </row>
    <row r="96" spans="1:26" x14ac:dyDescent="0.25">
      <c r="A96" s="315"/>
      <c r="B96" s="369" t="s">
        <v>2452</v>
      </c>
      <c r="C96" s="313"/>
      <c r="D96" s="314"/>
      <c r="E96" s="489"/>
      <c r="F96" s="498"/>
      <c r="G96" s="401"/>
      <c r="H96" s="5"/>
      <c r="I96" s="5"/>
      <c r="J96" s="5"/>
      <c r="K96" s="5"/>
      <c r="L96" s="5"/>
      <c r="M96" s="5"/>
      <c r="N96" s="5"/>
      <c r="O96" s="5"/>
      <c r="P96" s="5"/>
      <c r="Q96" s="5"/>
      <c r="R96" s="5"/>
      <c r="S96" s="5"/>
      <c r="T96" s="5"/>
      <c r="U96" s="5"/>
      <c r="V96" s="5"/>
      <c r="W96" s="5"/>
      <c r="X96" s="5"/>
      <c r="Y96" s="5"/>
      <c r="Z96" s="5"/>
    </row>
    <row r="97" spans="1:26" ht="15.75" x14ac:dyDescent="0.25">
      <c r="A97" s="316"/>
      <c r="B97" s="370" t="s">
        <v>2453</v>
      </c>
      <c r="C97" s="308" t="s">
        <v>2454</v>
      </c>
      <c r="D97" s="309">
        <v>2700</v>
      </c>
      <c r="E97" s="582"/>
      <c r="F97" s="583">
        <f>$D97*E97</f>
        <v>0</v>
      </c>
      <c r="G97" s="401"/>
      <c r="H97" s="5"/>
      <c r="I97" s="5"/>
      <c r="J97" s="5"/>
      <c r="K97" s="5"/>
      <c r="L97" s="5"/>
      <c r="M97" s="5"/>
      <c r="N97" s="5"/>
      <c r="O97" s="5"/>
      <c r="P97" s="5"/>
      <c r="Q97" s="5"/>
      <c r="R97" s="5"/>
      <c r="S97" s="5"/>
      <c r="T97" s="5"/>
      <c r="U97" s="5"/>
      <c r="V97" s="5"/>
      <c r="W97" s="5"/>
      <c r="X97" s="5"/>
      <c r="Y97" s="5"/>
      <c r="Z97" s="5"/>
    </row>
    <row r="98" spans="1:26" x14ac:dyDescent="0.25">
      <c r="A98" s="5"/>
      <c r="B98" s="5"/>
      <c r="C98" s="5"/>
      <c r="D98" s="29"/>
      <c r="E98" s="434"/>
      <c r="F98" s="400"/>
      <c r="G98" s="401"/>
      <c r="H98" s="5"/>
      <c r="I98" s="5"/>
      <c r="J98" s="5"/>
      <c r="K98" s="5"/>
      <c r="L98" s="5"/>
      <c r="M98" s="5"/>
      <c r="N98" s="5"/>
      <c r="O98" s="5"/>
      <c r="P98" s="5"/>
      <c r="Q98" s="5"/>
      <c r="R98" s="5"/>
      <c r="S98" s="5"/>
      <c r="T98" s="5"/>
      <c r="U98" s="5"/>
      <c r="V98" s="5"/>
      <c r="W98" s="5"/>
      <c r="X98" s="5"/>
      <c r="Y98" s="5"/>
      <c r="Z98" s="5"/>
    </row>
    <row r="99" spans="1:26" x14ac:dyDescent="0.25">
      <c r="A99" s="71" t="s">
        <v>1710</v>
      </c>
      <c r="B99" s="72" t="s">
        <v>798</v>
      </c>
      <c r="C99" s="72"/>
      <c r="D99" s="72"/>
      <c r="E99" s="410"/>
      <c r="F99" s="411">
        <f>SUM(F47:F97)</f>
        <v>0</v>
      </c>
      <c r="G99" s="439"/>
      <c r="H99" s="5"/>
      <c r="I99" s="5"/>
      <c r="J99" s="5"/>
      <c r="K99" s="5"/>
      <c r="L99" s="5"/>
      <c r="M99" s="5"/>
      <c r="N99" s="5"/>
      <c r="O99" s="5"/>
      <c r="P99" s="5"/>
      <c r="Q99" s="5"/>
      <c r="R99" s="5"/>
      <c r="S99" s="5"/>
      <c r="T99" s="5"/>
      <c r="U99" s="5"/>
      <c r="V99" s="5"/>
      <c r="W99" s="5"/>
      <c r="X99" s="5"/>
      <c r="Y99" s="5"/>
      <c r="Z99" s="5"/>
    </row>
    <row r="100" spans="1:26" x14ac:dyDescent="0.25">
      <c r="A100" s="5"/>
      <c r="B100" s="5"/>
      <c r="C100" s="5"/>
      <c r="D100" s="29"/>
      <c r="E100" s="434"/>
      <c r="F100" s="400"/>
      <c r="G100" s="401"/>
      <c r="H100" s="5"/>
      <c r="I100" s="5"/>
      <c r="J100" s="5"/>
      <c r="K100" s="5"/>
      <c r="L100" s="5"/>
      <c r="M100" s="5"/>
      <c r="N100" s="5"/>
      <c r="O100" s="5"/>
      <c r="P100" s="5"/>
      <c r="Q100" s="5"/>
      <c r="R100" s="5"/>
      <c r="S100" s="5"/>
      <c r="T100" s="5"/>
      <c r="U100" s="5"/>
      <c r="V100" s="5"/>
      <c r="W100" s="5"/>
      <c r="X100" s="5"/>
      <c r="Y100" s="5"/>
      <c r="Z100" s="5"/>
    </row>
    <row r="101" spans="1:26" x14ac:dyDescent="0.25">
      <c r="A101" s="5"/>
      <c r="B101" s="5"/>
      <c r="C101" s="5"/>
      <c r="D101" s="29"/>
      <c r="E101" s="434"/>
      <c r="F101" s="400"/>
      <c r="G101" s="401"/>
      <c r="H101" s="5"/>
      <c r="I101" s="5"/>
      <c r="J101" s="5"/>
      <c r="K101" s="5"/>
      <c r="L101" s="5"/>
      <c r="M101" s="5"/>
      <c r="N101" s="5"/>
      <c r="O101" s="5"/>
      <c r="P101" s="5"/>
      <c r="Q101" s="5"/>
      <c r="R101" s="5"/>
      <c r="S101" s="5"/>
      <c r="T101" s="5"/>
      <c r="U101" s="5"/>
      <c r="V101" s="5"/>
      <c r="W101" s="5"/>
      <c r="X101" s="5"/>
      <c r="Y101" s="5"/>
      <c r="Z101" s="5"/>
    </row>
    <row r="102" spans="1:26" x14ac:dyDescent="0.25">
      <c r="A102" s="63" t="s">
        <v>1719</v>
      </c>
      <c r="B102" s="339" t="s">
        <v>2455</v>
      </c>
      <c r="C102" s="285"/>
      <c r="D102" s="286"/>
      <c r="E102" s="568"/>
      <c r="F102" s="569"/>
      <c r="G102" s="407"/>
      <c r="H102" s="5"/>
      <c r="I102" s="5"/>
      <c r="J102" s="5"/>
      <c r="K102" s="5"/>
      <c r="L102" s="5"/>
      <c r="M102" s="5"/>
      <c r="N102" s="5"/>
      <c r="O102" s="5"/>
      <c r="P102" s="5"/>
      <c r="Q102" s="5"/>
      <c r="R102" s="5"/>
      <c r="S102" s="5"/>
      <c r="T102" s="5"/>
      <c r="U102" s="5"/>
      <c r="V102" s="5"/>
      <c r="W102" s="5"/>
      <c r="X102" s="5"/>
      <c r="Y102" s="5"/>
      <c r="Z102" s="5"/>
    </row>
    <row r="103" spans="1:26" ht="22.5" x14ac:dyDescent="0.25">
      <c r="A103" s="287" t="s">
        <v>720</v>
      </c>
      <c r="B103" s="288" t="s">
        <v>721</v>
      </c>
      <c r="C103" s="288" t="s">
        <v>722</v>
      </c>
      <c r="D103" s="288" t="s">
        <v>723</v>
      </c>
      <c r="E103" s="570" t="s">
        <v>724</v>
      </c>
      <c r="F103" s="571" t="s">
        <v>725</v>
      </c>
      <c r="G103" s="572" t="s">
        <v>726</v>
      </c>
      <c r="H103" s="5"/>
      <c r="I103" s="5"/>
      <c r="J103" s="5"/>
      <c r="K103" s="5"/>
      <c r="L103" s="5"/>
      <c r="M103" s="5"/>
      <c r="N103" s="5"/>
      <c r="O103" s="5"/>
      <c r="P103" s="5"/>
      <c r="Q103" s="5"/>
      <c r="R103" s="5"/>
      <c r="S103" s="5"/>
      <c r="T103" s="5"/>
      <c r="U103" s="5"/>
      <c r="V103" s="5"/>
      <c r="W103" s="5"/>
      <c r="X103" s="5"/>
      <c r="Y103" s="5"/>
      <c r="Z103" s="5"/>
    </row>
    <row r="104" spans="1:26" x14ac:dyDescent="0.25">
      <c r="A104" s="5"/>
      <c r="B104" s="5"/>
      <c r="C104" s="5"/>
      <c r="D104" s="29"/>
      <c r="E104" s="434"/>
      <c r="F104" s="400"/>
      <c r="G104" s="401"/>
      <c r="H104" s="5"/>
      <c r="I104" s="5"/>
      <c r="J104" s="5"/>
      <c r="K104" s="5"/>
      <c r="L104" s="5"/>
      <c r="M104" s="5"/>
      <c r="N104" s="5"/>
      <c r="O104" s="5"/>
      <c r="P104" s="5"/>
      <c r="Q104" s="5"/>
      <c r="R104" s="5"/>
      <c r="S104" s="5"/>
      <c r="T104" s="5"/>
      <c r="U104" s="5"/>
      <c r="V104" s="5"/>
      <c r="W104" s="5"/>
      <c r="X104" s="5"/>
      <c r="Y104" s="5"/>
      <c r="Z104" s="5"/>
    </row>
    <row r="105" spans="1:26" ht="30" x14ac:dyDescent="0.25">
      <c r="A105" s="144" t="s">
        <v>727</v>
      </c>
      <c r="B105" s="317" t="s">
        <v>2456</v>
      </c>
      <c r="C105" s="126"/>
      <c r="D105" s="103"/>
      <c r="E105" s="574"/>
      <c r="F105" s="437"/>
      <c r="G105" s="401"/>
      <c r="H105" s="5"/>
      <c r="I105" s="5"/>
      <c r="J105" s="5"/>
      <c r="K105" s="5"/>
      <c r="L105" s="5"/>
      <c r="M105" s="5"/>
      <c r="N105" s="5"/>
      <c r="O105" s="5"/>
      <c r="P105" s="5"/>
      <c r="Q105" s="5"/>
      <c r="R105" s="5"/>
      <c r="S105" s="5"/>
      <c r="T105" s="5"/>
      <c r="U105" s="5"/>
      <c r="V105" s="5"/>
      <c r="W105" s="5"/>
      <c r="X105" s="5"/>
      <c r="Y105" s="5"/>
      <c r="Z105" s="5"/>
    </row>
    <row r="106" spans="1:26" ht="30" x14ac:dyDescent="0.25">
      <c r="A106" s="144"/>
      <c r="B106" s="100" t="s">
        <v>2457</v>
      </c>
      <c r="C106" s="126"/>
      <c r="D106" s="103"/>
      <c r="E106" s="574"/>
      <c r="F106" s="437"/>
      <c r="G106" s="401"/>
      <c r="H106" s="5"/>
      <c r="I106" s="5"/>
      <c r="J106" s="5"/>
      <c r="K106" s="5"/>
      <c r="L106" s="5"/>
      <c r="M106" s="5"/>
      <c r="N106" s="5"/>
      <c r="O106" s="5"/>
      <c r="P106" s="5"/>
      <c r="Q106" s="5"/>
      <c r="R106" s="5"/>
      <c r="S106" s="5"/>
      <c r="T106" s="5"/>
      <c r="U106" s="5"/>
      <c r="V106" s="5"/>
      <c r="W106" s="5"/>
      <c r="X106" s="5"/>
      <c r="Y106" s="5"/>
      <c r="Z106" s="5"/>
    </row>
    <row r="107" spans="1:26" x14ac:dyDescent="0.25">
      <c r="A107" s="144"/>
      <c r="B107" s="100" t="s">
        <v>2458</v>
      </c>
      <c r="C107" s="126"/>
      <c r="D107" s="103"/>
      <c r="E107" s="574"/>
      <c r="F107" s="437"/>
      <c r="G107" s="401"/>
      <c r="H107" s="5"/>
      <c r="I107" s="5"/>
      <c r="J107" s="5"/>
      <c r="K107" s="5"/>
      <c r="L107" s="5"/>
      <c r="M107" s="5"/>
      <c r="N107" s="5"/>
      <c r="O107" s="5"/>
      <c r="P107" s="5"/>
      <c r="Q107" s="5"/>
      <c r="R107" s="5"/>
      <c r="S107" s="5"/>
      <c r="T107" s="5"/>
      <c r="U107" s="5"/>
      <c r="V107" s="5"/>
      <c r="W107" s="5"/>
      <c r="X107" s="5"/>
      <c r="Y107" s="5"/>
      <c r="Z107" s="5"/>
    </row>
    <row r="108" spans="1:26" x14ac:dyDescent="0.25">
      <c r="A108" s="144"/>
      <c r="B108" s="100" t="s">
        <v>2459</v>
      </c>
      <c r="C108" s="126"/>
      <c r="D108" s="103"/>
      <c r="E108" s="574"/>
      <c r="F108" s="437"/>
      <c r="G108" s="401"/>
      <c r="H108" s="5"/>
      <c r="I108" s="5"/>
      <c r="J108" s="5"/>
      <c r="K108" s="5"/>
      <c r="L108" s="5"/>
      <c r="M108" s="5"/>
      <c r="N108" s="5"/>
      <c r="O108" s="5"/>
      <c r="P108" s="5"/>
      <c r="Q108" s="5"/>
      <c r="R108" s="5"/>
      <c r="S108" s="5"/>
      <c r="T108" s="5"/>
      <c r="U108" s="5"/>
      <c r="V108" s="5"/>
      <c r="W108" s="5"/>
      <c r="X108" s="5"/>
      <c r="Y108" s="5"/>
      <c r="Z108" s="5"/>
    </row>
    <row r="109" spans="1:26" x14ac:dyDescent="0.25">
      <c r="A109" s="144"/>
      <c r="B109" s="100" t="s">
        <v>2460</v>
      </c>
      <c r="C109" s="126"/>
      <c r="D109" s="103"/>
      <c r="E109" s="574"/>
      <c r="F109" s="437"/>
      <c r="G109" s="401"/>
      <c r="H109" s="5"/>
      <c r="I109" s="5"/>
      <c r="J109" s="5"/>
      <c r="K109" s="5"/>
      <c r="L109" s="5"/>
      <c r="M109" s="5"/>
      <c r="N109" s="5"/>
      <c r="O109" s="5"/>
      <c r="P109" s="5"/>
      <c r="Q109" s="5"/>
      <c r="R109" s="5"/>
      <c r="S109" s="5"/>
      <c r="T109" s="5"/>
      <c r="U109" s="5"/>
      <c r="V109" s="5"/>
      <c r="W109" s="5"/>
      <c r="X109" s="5"/>
      <c r="Y109" s="5"/>
      <c r="Z109" s="5"/>
    </row>
    <row r="110" spans="1:26" x14ac:dyDescent="0.25">
      <c r="A110" s="144"/>
      <c r="B110" s="100" t="s">
        <v>2461</v>
      </c>
      <c r="C110" s="126"/>
      <c r="D110" s="103"/>
      <c r="E110" s="574"/>
      <c r="F110" s="437"/>
      <c r="G110" s="401"/>
      <c r="H110" s="5"/>
      <c r="I110" s="5"/>
      <c r="J110" s="5"/>
      <c r="K110" s="5"/>
      <c r="L110" s="5"/>
      <c r="M110" s="5"/>
      <c r="N110" s="5"/>
      <c r="O110" s="5"/>
      <c r="P110" s="5"/>
      <c r="Q110" s="5"/>
      <c r="R110" s="5"/>
      <c r="S110" s="5"/>
      <c r="T110" s="5"/>
      <c r="U110" s="5"/>
      <c r="V110" s="5"/>
      <c r="W110" s="5"/>
      <c r="X110" s="5"/>
      <c r="Y110" s="5"/>
      <c r="Z110" s="5"/>
    </row>
    <row r="111" spans="1:26" x14ac:dyDescent="0.25">
      <c r="A111" s="144"/>
      <c r="B111" s="100" t="s">
        <v>2406</v>
      </c>
      <c r="C111" s="126"/>
      <c r="D111" s="103"/>
      <c r="E111" s="574"/>
      <c r="F111" s="437"/>
      <c r="G111" s="401"/>
      <c r="H111" s="5"/>
      <c r="I111" s="5"/>
      <c r="J111" s="5"/>
      <c r="K111" s="5"/>
      <c r="L111" s="5"/>
      <c r="M111" s="5"/>
      <c r="N111" s="5"/>
      <c r="O111" s="5"/>
      <c r="P111" s="5"/>
      <c r="Q111" s="5"/>
      <c r="R111" s="5"/>
      <c r="S111" s="5"/>
      <c r="T111" s="5"/>
      <c r="U111" s="5"/>
      <c r="V111" s="5"/>
      <c r="W111" s="5"/>
      <c r="X111" s="5"/>
      <c r="Y111" s="5"/>
      <c r="Z111" s="5"/>
    </row>
    <row r="112" spans="1:26" x14ac:dyDescent="0.25">
      <c r="A112" s="144"/>
      <c r="B112" s="100" t="s">
        <v>2462</v>
      </c>
      <c r="C112" s="126"/>
      <c r="D112" s="103"/>
      <c r="E112" s="574"/>
      <c r="F112" s="437"/>
      <c r="G112" s="401"/>
      <c r="H112" s="5"/>
      <c r="I112" s="5"/>
      <c r="J112" s="5"/>
      <c r="K112" s="5"/>
      <c r="L112" s="5"/>
      <c r="M112" s="5"/>
      <c r="N112" s="5"/>
      <c r="O112" s="5"/>
      <c r="P112" s="5"/>
      <c r="Q112" s="5"/>
      <c r="R112" s="5"/>
      <c r="S112" s="5"/>
      <c r="T112" s="5"/>
      <c r="U112" s="5"/>
      <c r="V112" s="5"/>
      <c r="W112" s="5"/>
      <c r="X112" s="5"/>
      <c r="Y112" s="5"/>
      <c r="Z112" s="5"/>
    </row>
    <row r="113" spans="1:26" x14ac:dyDescent="0.25">
      <c r="A113" s="144"/>
      <c r="B113" s="296" t="s">
        <v>2463</v>
      </c>
      <c r="C113" s="293" t="s">
        <v>2424</v>
      </c>
      <c r="D113" s="294">
        <v>270</v>
      </c>
      <c r="E113" s="584"/>
      <c r="F113" s="576">
        <f>$D113*E113</f>
        <v>0</v>
      </c>
      <c r="G113" s="401"/>
      <c r="H113" s="5"/>
      <c r="I113" s="5"/>
      <c r="J113" s="5"/>
      <c r="K113" s="5"/>
      <c r="L113" s="5"/>
      <c r="M113" s="5"/>
      <c r="N113" s="5"/>
      <c r="O113" s="5"/>
      <c r="P113" s="5"/>
      <c r="Q113" s="5"/>
      <c r="R113" s="5"/>
      <c r="S113" s="5"/>
      <c r="T113" s="5"/>
      <c r="U113" s="5"/>
      <c r="V113" s="5"/>
      <c r="W113" s="5"/>
      <c r="X113" s="5"/>
      <c r="Y113" s="5"/>
      <c r="Z113" s="5"/>
    </row>
    <row r="114" spans="1:26" x14ac:dyDescent="0.25">
      <c r="A114" s="144"/>
      <c r="B114" s="100"/>
      <c r="C114" s="126"/>
      <c r="D114" s="103"/>
      <c r="E114" s="574"/>
      <c r="F114" s="437"/>
      <c r="G114" s="401"/>
      <c r="H114" s="5"/>
      <c r="I114" s="5"/>
      <c r="J114" s="5"/>
      <c r="K114" s="5"/>
      <c r="L114" s="5"/>
      <c r="M114" s="5"/>
      <c r="N114" s="5"/>
      <c r="O114" s="5"/>
      <c r="P114" s="5"/>
      <c r="Q114" s="5"/>
      <c r="R114" s="5"/>
      <c r="S114" s="5"/>
      <c r="T114" s="5"/>
      <c r="U114" s="5"/>
      <c r="V114" s="5"/>
      <c r="W114" s="5"/>
      <c r="X114" s="5"/>
      <c r="Y114" s="5"/>
      <c r="Z114" s="5"/>
    </row>
    <row r="115" spans="1:26" ht="30" x14ac:dyDescent="0.25">
      <c r="A115" s="144" t="s">
        <v>945</v>
      </c>
      <c r="B115" s="317" t="s">
        <v>2464</v>
      </c>
      <c r="C115" s="126"/>
      <c r="D115" s="103"/>
      <c r="E115" s="574"/>
      <c r="F115" s="437"/>
      <c r="G115" s="401"/>
      <c r="H115" s="5"/>
      <c r="I115" s="5"/>
      <c r="J115" s="5"/>
      <c r="K115" s="5"/>
      <c r="L115" s="5"/>
      <c r="M115" s="5"/>
      <c r="N115" s="5"/>
      <c r="O115" s="5"/>
      <c r="P115" s="5"/>
      <c r="Q115" s="5"/>
      <c r="R115" s="5"/>
      <c r="S115" s="5"/>
      <c r="T115" s="5"/>
      <c r="U115" s="5"/>
      <c r="V115" s="5"/>
      <c r="W115" s="5"/>
      <c r="X115" s="5"/>
      <c r="Y115" s="5"/>
      <c r="Z115" s="5"/>
    </row>
    <row r="116" spans="1:26" ht="30" x14ac:dyDescent="0.25">
      <c r="A116" s="144"/>
      <c r="B116" s="100" t="s">
        <v>2465</v>
      </c>
      <c r="C116" s="100"/>
      <c r="D116" s="100"/>
      <c r="E116" s="585"/>
      <c r="F116" s="467"/>
      <c r="G116" s="401"/>
      <c r="H116" s="5"/>
      <c r="I116" s="5"/>
      <c r="J116" s="5"/>
      <c r="K116" s="5"/>
      <c r="L116" s="5"/>
      <c r="M116" s="5"/>
      <c r="N116" s="5"/>
      <c r="O116" s="5"/>
      <c r="P116" s="5"/>
      <c r="Q116" s="5"/>
      <c r="R116" s="5"/>
      <c r="S116" s="5"/>
      <c r="T116" s="5"/>
      <c r="U116" s="5"/>
      <c r="V116" s="5"/>
      <c r="W116" s="5"/>
      <c r="X116" s="5"/>
      <c r="Y116" s="5"/>
      <c r="Z116" s="5"/>
    </row>
    <row r="117" spans="1:26" x14ac:dyDescent="0.25">
      <c r="A117" s="144"/>
      <c r="B117" s="106" t="s">
        <v>2458</v>
      </c>
      <c r="C117" s="106"/>
      <c r="D117" s="106"/>
      <c r="E117" s="586"/>
      <c r="F117" s="467"/>
      <c r="G117" s="401"/>
      <c r="H117" s="5"/>
      <c r="I117" s="5"/>
      <c r="J117" s="5"/>
      <c r="K117" s="5"/>
      <c r="L117" s="5"/>
      <c r="M117" s="5"/>
      <c r="N117" s="5"/>
      <c r="O117" s="5"/>
      <c r="P117" s="5"/>
      <c r="Q117" s="5"/>
      <c r="R117" s="5"/>
      <c r="S117" s="5"/>
      <c r="T117" s="5"/>
      <c r="U117" s="5"/>
      <c r="V117" s="5"/>
      <c r="W117" s="5"/>
      <c r="X117" s="5"/>
      <c r="Y117" s="5"/>
      <c r="Z117" s="5"/>
    </row>
    <row r="118" spans="1:26" x14ac:dyDescent="0.25">
      <c r="A118" s="144"/>
      <c r="B118" s="100" t="s">
        <v>2459</v>
      </c>
      <c r="C118" s="100"/>
      <c r="D118" s="100"/>
      <c r="E118" s="585"/>
      <c r="F118" s="467"/>
      <c r="G118" s="401"/>
      <c r="H118" s="5"/>
      <c r="I118" s="5"/>
      <c r="J118" s="5"/>
      <c r="K118" s="5"/>
      <c r="L118" s="5"/>
      <c r="M118" s="5"/>
      <c r="N118" s="5"/>
      <c r="O118" s="5"/>
      <c r="P118" s="5"/>
      <c r="Q118" s="5"/>
      <c r="R118" s="5"/>
      <c r="S118" s="5"/>
      <c r="T118" s="5"/>
      <c r="U118" s="5"/>
      <c r="V118" s="5"/>
      <c r="W118" s="5"/>
      <c r="X118" s="5"/>
      <c r="Y118" s="5"/>
      <c r="Z118" s="5"/>
    </row>
    <row r="119" spans="1:26" x14ac:dyDescent="0.25">
      <c r="A119" s="144"/>
      <c r="B119" s="100" t="s">
        <v>2466</v>
      </c>
      <c r="C119" s="100"/>
      <c r="D119" s="100"/>
      <c r="E119" s="585"/>
      <c r="F119" s="467"/>
      <c r="G119" s="401"/>
      <c r="H119" s="5"/>
      <c r="I119" s="5"/>
      <c r="J119" s="5"/>
      <c r="K119" s="5"/>
      <c r="L119" s="5"/>
      <c r="M119" s="5"/>
      <c r="N119" s="5"/>
      <c r="O119" s="5"/>
      <c r="P119" s="5"/>
      <c r="Q119" s="5"/>
      <c r="R119" s="5"/>
      <c r="S119" s="5"/>
      <c r="T119" s="5"/>
      <c r="U119" s="5"/>
      <c r="V119" s="5"/>
      <c r="W119" s="5"/>
      <c r="X119" s="5"/>
      <c r="Y119" s="5"/>
      <c r="Z119" s="5"/>
    </row>
    <row r="120" spans="1:26" x14ac:dyDescent="0.25">
      <c r="A120" s="144"/>
      <c r="B120" s="100" t="s">
        <v>2461</v>
      </c>
      <c r="C120" s="100"/>
      <c r="D120" s="100"/>
      <c r="E120" s="585"/>
      <c r="F120" s="467"/>
      <c r="G120" s="401"/>
      <c r="H120" s="5"/>
      <c r="I120" s="5"/>
      <c r="J120" s="5"/>
      <c r="K120" s="5"/>
      <c r="L120" s="5"/>
      <c r="M120" s="5"/>
      <c r="N120" s="5"/>
      <c r="O120" s="5"/>
      <c r="P120" s="5"/>
      <c r="Q120" s="5"/>
      <c r="R120" s="5"/>
      <c r="S120" s="5"/>
      <c r="T120" s="5"/>
      <c r="U120" s="5"/>
      <c r="V120" s="5"/>
      <c r="W120" s="5"/>
      <c r="X120" s="5"/>
      <c r="Y120" s="5"/>
      <c r="Z120" s="5"/>
    </row>
    <row r="121" spans="1:26" x14ac:dyDescent="0.25">
      <c r="A121" s="144"/>
      <c r="B121" s="100" t="s">
        <v>2406</v>
      </c>
      <c r="C121" s="100"/>
      <c r="D121" s="100"/>
      <c r="E121" s="585"/>
      <c r="F121" s="437"/>
      <c r="G121" s="401"/>
      <c r="H121" s="5"/>
      <c r="I121" s="5"/>
      <c r="J121" s="5"/>
      <c r="K121" s="5"/>
      <c r="L121" s="5"/>
      <c r="M121" s="5"/>
      <c r="N121" s="5"/>
      <c r="O121" s="5"/>
      <c r="P121" s="5"/>
      <c r="Q121" s="5"/>
      <c r="R121" s="5"/>
      <c r="S121" s="5"/>
      <c r="T121" s="5"/>
      <c r="U121" s="5"/>
      <c r="V121" s="5"/>
      <c r="W121" s="5"/>
      <c r="X121" s="5"/>
      <c r="Y121" s="5"/>
      <c r="Z121" s="5"/>
    </row>
    <row r="122" spans="1:26" x14ac:dyDescent="0.25">
      <c r="A122" s="144"/>
      <c r="B122" s="100" t="s">
        <v>2462</v>
      </c>
      <c r="C122" s="100"/>
      <c r="D122" s="100"/>
      <c r="E122" s="585"/>
      <c r="F122" s="467"/>
      <c r="G122" s="401"/>
      <c r="H122" s="5"/>
      <c r="I122" s="5"/>
      <c r="J122" s="5"/>
      <c r="K122" s="5"/>
      <c r="L122" s="5"/>
      <c r="M122" s="5"/>
      <c r="N122" s="5"/>
      <c r="O122" s="5"/>
      <c r="P122" s="5"/>
      <c r="Q122" s="5"/>
      <c r="R122" s="5"/>
      <c r="S122" s="5"/>
      <c r="T122" s="5"/>
      <c r="U122" s="5"/>
      <c r="V122" s="5"/>
      <c r="W122" s="5"/>
      <c r="X122" s="5"/>
      <c r="Y122" s="5"/>
      <c r="Z122" s="5"/>
    </row>
    <row r="123" spans="1:26" ht="30" x14ac:dyDescent="0.25">
      <c r="A123" s="144"/>
      <c r="B123" s="296" t="s">
        <v>2467</v>
      </c>
      <c r="C123" s="293" t="s">
        <v>2424</v>
      </c>
      <c r="D123" s="294">
        <v>40</v>
      </c>
      <c r="E123" s="584"/>
      <c r="F123" s="576">
        <f>$D123*E123</f>
        <v>0</v>
      </c>
      <c r="G123" s="401"/>
      <c r="H123" s="5"/>
      <c r="I123" s="5"/>
      <c r="J123" s="5"/>
      <c r="K123" s="5"/>
      <c r="L123" s="5"/>
      <c r="M123" s="5"/>
      <c r="N123" s="5"/>
      <c r="O123" s="5"/>
      <c r="P123" s="5"/>
      <c r="Q123" s="5"/>
      <c r="R123" s="5"/>
      <c r="S123" s="5"/>
      <c r="T123" s="5"/>
      <c r="U123" s="5"/>
      <c r="V123" s="5"/>
      <c r="W123" s="5"/>
      <c r="X123" s="5"/>
      <c r="Y123" s="5"/>
      <c r="Z123" s="5"/>
    </row>
    <row r="124" spans="1:26" x14ac:dyDescent="0.25">
      <c r="A124" s="144"/>
      <c r="B124" s="100"/>
      <c r="C124" s="126"/>
      <c r="D124" s="103"/>
      <c r="E124" s="574"/>
      <c r="F124" s="437"/>
      <c r="G124" s="401"/>
      <c r="H124" s="5"/>
      <c r="I124" s="5"/>
      <c r="J124" s="5"/>
      <c r="K124" s="5"/>
      <c r="L124" s="5"/>
      <c r="M124" s="5"/>
      <c r="N124" s="5"/>
      <c r="O124" s="5"/>
      <c r="P124" s="5"/>
      <c r="Q124" s="5"/>
      <c r="R124" s="5"/>
      <c r="S124" s="5"/>
      <c r="T124" s="5"/>
      <c r="U124" s="5"/>
      <c r="V124" s="5"/>
      <c r="W124" s="5"/>
      <c r="X124" s="5"/>
      <c r="Y124" s="5"/>
      <c r="Z124" s="5"/>
    </row>
    <row r="125" spans="1:26" x14ac:dyDescent="0.25">
      <c r="A125" s="144" t="s">
        <v>1323</v>
      </c>
      <c r="B125" s="318" t="s">
        <v>2468</v>
      </c>
      <c r="C125" s="126"/>
      <c r="D125" s="103"/>
      <c r="E125" s="574"/>
      <c r="F125" s="437"/>
      <c r="G125" s="401"/>
      <c r="H125" s="5"/>
      <c r="I125" s="5"/>
      <c r="J125" s="5"/>
      <c r="K125" s="5"/>
      <c r="L125" s="5"/>
      <c r="M125" s="5"/>
      <c r="N125" s="5"/>
      <c r="O125" s="5"/>
      <c r="P125" s="5"/>
      <c r="Q125" s="5"/>
      <c r="R125" s="5"/>
      <c r="S125" s="5"/>
      <c r="T125" s="5"/>
      <c r="U125" s="5"/>
      <c r="V125" s="5"/>
      <c r="W125" s="5"/>
      <c r="X125" s="5"/>
      <c r="Y125" s="5"/>
      <c r="Z125" s="5"/>
    </row>
    <row r="126" spans="1:26" ht="60" x14ac:dyDescent="0.25">
      <c r="A126" s="144"/>
      <c r="B126" s="5" t="s">
        <v>2469</v>
      </c>
      <c r="C126" s="100"/>
      <c r="D126" s="100"/>
      <c r="E126" s="585"/>
      <c r="F126" s="467"/>
      <c r="G126" s="401"/>
      <c r="H126" s="5"/>
      <c r="I126" s="5"/>
      <c r="J126" s="5"/>
      <c r="K126" s="5"/>
      <c r="L126" s="5"/>
      <c r="M126" s="5"/>
      <c r="N126" s="5"/>
      <c r="O126" s="5"/>
      <c r="P126" s="5"/>
      <c r="Q126" s="5"/>
      <c r="R126" s="5"/>
      <c r="S126" s="5"/>
      <c r="T126" s="5"/>
      <c r="U126" s="5"/>
      <c r="V126" s="5"/>
      <c r="W126" s="5"/>
      <c r="X126" s="5"/>
      <c r="Y126" s="5"/>
      <c r="Z126" s="5"/>
    </row>
    <row r="127" spans="1:26" ht="30" x14ac:dyDescent="0.25">
      <c r="A127" s="144"/>
      <c r="B127" s="100" t="s">
        <v>2470</v>
      </c>
      <c r="C127" s="100"/>
      <c r="D127" s="100"/>
      <c r="E127" s="585"/>
      <c r="F127" s="467"/>
      <c r="G127" s="401"/>
      <c r="H127" s="5"/>
      <c r="I127" s="5"/>
      <c r="J127" s="5"/>
      <c r="K127" s="5"/>
      <c r="L127" s="5"/>
      <c r="M127" s="5"/>
      <c r="N127" s="5"/>
      <c r="O127" s="5"/>
      <c r="P127" s="5"/>
      <c r="Q127" s="5"/>
      <c r="R127" s="5"/>
      <c r="S127" s="5"/>
      <c r="T127" s="5"/>
      <c r="U127" s="5"/>
      <c r="V127" s="5"/>
      <c r="W127" s="5"/>
      <c r="X127" s="5"/>
      <c r="Y127" s="5"/>
      <c r="Z127" s="5"/>
    </row>
    <row r="128" spans="1:26" ht="45" x14ac:dyDescent="0.25">
      <c r="A128" s="144"/>
      <c r="B128" s="5" t="s">
        <v>2471</v>
      </c>
      <c r="C128" s="100"/>
      <c r="D128" s="100"/>
      <c r="E128" s="585"/>
      <c r="F128" s="467"/>
      <c r="G128" s="401"/>
      <c r="H128" s="5"/>
      <c r="I128" s="5"/>
      <c r="J128" s="5"/>
      <c r="K128" s="5"/>
      <c r="L128" s="5"/>
      <c r="M128" s="5"/>
      <c r="N128" s="5"/>
      <c r="O128" s="5"/>
      <c r="P128" s="5"/>
      <c r="Q128" s="5"/>
      <c r="R128" s="5"/>
      <c r="S128" s="5"/>
      <c r="T128" s="5"/>
      <c r="U128" s="5"/>
      <c r="V128" s="5"/>
      <c r="W128" s="5"/>
      <c r="X128" s="5"/>
      <c r="Y128" s="5"/>
      <c r="Z128" s="5"/>
    </row>
    <row r="129" spans="1:26" x14ac:dyDescent="0.25">
      <c r="A129" s="144"/>
      <c r="B129" s="100" t="s">
        <v>2406</v>
      </c>
      <c r="C129" s="100"/>
      <c r="D129" s="100"/>
      <c r="E129" s="585"/>
      <c r="F129" s="467"/>
      <c r="G129" s="401"/>
      <c r="H129" s="5"/>
      <c r="I129" s="5"/>
      <c r="J129" s="5"/>
      <c r="K129" s="5"/>
      <c r="L129" s="5"/>
      <c r="M129" s="5"/>
      <c r="N129" s="5"/>
      <c r="O129" s="5"/>
      <c r="P129" s="5"/>
      <c r="Q129" s="5"/>
      <c r="R129" s="5"/>
      <c r="S129" s="5"/>
      <c r="T129" s="5"/>
      <c r="U129" s="5"/>
      <c r="V129" s="5"/>
      <c r="W129" s="5"/>
      <c r="X129" s="5"/>
      <c r="Y129" s="5"/>
      <c r="Z129" s="5"/>
    </row>
    <row r="130" spans="1:26" x14ac:dyDescent="0.25">
      <c r="A130" s="144"/>
      <c r="B130" s="100" t="s">
        <v>2472</v>
      </c>
      <c r="C130" s="100"/>
      <c r="D130" s="100"/>
      <c r="E130" s="585"/>
      <c r="F130" s="467"/>
      <c r="G130" s="401"/>
      <c r="H130" s="5"/>
      <c r="I130" s="5"/>
      <c r="J130" s="5"/>
      <c r="K130" s="5"/>
      <c r="L130" s="5"/>
      <c r="M130" s="5"/>
      <c r="N130" s="5"/>
      <c r="O130" s="5"/>
      <c r="P130" s="5"/>
      <c r="Q130" s="5"/>
      <c r="R130" s="5"/>
      <c r="S130" s="5"/>
      <c r="T130" s="5"/>
      <c r="U130" s="5"/>
      <c r="V130" s="5"/>
      <c r="W130" s="5"/>
      <c r="X130" s="5"/>
      <c r="Y130" s="5"/>
      <c r="Z130" s="5"/>
    </row>
    <row r="131" spans="1:26" x14ac:dyDescent="0.25">
      <c r="A131" s="144" t="s">
        <v>1383</v>
      </c>
      <c r="B131" s="296" t="s">
        <v>2473</v>
      </c>
      <c r="C131" s="293" t="s">
        <v>892</v>
      </c>
      <c r="D131" s="294">
        <v>290</v>
      </c>
      <c r="E131" s="584"/>
      <c r="F131" s="576">
        <f t="shared" ref="F131:F132" si="1">$D131*E131</f>
        <v>0</v>
      </c>
      <c r="G131" s="401"/>
      <c r="H131" s="5"/>
      <c r="I131" s="5"/>
      <c r="J131" s="5"/>
      <c r="K131" s="5"/>
      <c r="L131" s="5"/>
      <c r="M131" s="5"/>
      <c r="N131" s="5"/>
      <c r="O131" s="5"/>
      <c r="P131" s="5"/>
      <c r="Q131" s="5"/>
      <c r="R131" s="5"/>
      <c r="S131" s="5"/>
      <c r="T131" s="5"/>
      <c r="U131" s="5"/>
      <c r="V131" s="5"/>
      <c r="W131" s="5"/>
      <c r="X131" s="5"/>
      <c r="Y131" s="5"/>
      <c r="Z131" s="5"/>
    </row>
    <row r="132" spans="1:26" x14ac:dyDescent="0.25">
      <c r="A132" s="144" t="s">
        <v>1486</v>
      </c>
      <c r="B132" s="319" t="s">
        <v>2474</v>
      </c>
      <c r="C132" s="293" t="s">
        <v>892</v>
      </c>
      <c r="D132" s="294">
        <v>55</v>
      </c>
      <c r="E132" s="584"/>
      <c r="F132" s="576">
        <f t="shared" si="1"/>
        <v>0</v>
      </c>
      <c r="G132" s="401"/>
      <c r="H132" s="5"/>
      <c r="I132" s="5"/>
      <c r="J132" s="5"/>
      <c r="K132" s="5"/>
      <c r="L132" s="5"/>
      <c r="M132" s="5"/>
      <c r="N132" s="5"/>
      <c r="O132" s="5"/>
      <c r="P132" s="5"/>
      <c r="Q132" s="5"/>
      <c r="R132" s="5"/>
      <c r="S132" s="5"/>
      <c r="T132" s="5"/>
      <c r="U132" s="5"/>
      <c r="V132" s="5"/>
      <c r="W132" s="5"/>
      <c r="X132" s="5"/>
      <c r="Y132" s="5"/>
      <c r="Z132" s="5"/>
    </row>
    <row r="133" spans="1:26" x14ac:dyDescent="0.25">
      <c r="A133" s="144"/>
      <c r="B133" s="320"/>
      <c r="C133" s="126"/>
      <c r="D133" s="103"/>
      <c r="E133" s="574"/>
      <c r="F133" s="437"/>
      <c r="G133" s="401"/>
      <c r="H133" s="5"/>
      <c r="I133" s="5"/>
      <c r="J133" s="5"/>
      <c r="K133" s="5"/>
      <c r="L133" s="5"/>
      <c r="M133" s="5"/>
      <c r="N133" s="5"/>
      <c r="O133" s="5"/>
      <c r="P133" s="5"/>
      <c r="Q133" s="5"/>
      <c r="R133" s="5"/>
      <c r="S133" s="5"/>
      <c r="T133" s="5"/>
      <c r="U133" s="5"/>
      <c r="V133" s="5"/>
      <c r="W133" s="5"/>
      <c r="X133" s="5"/>
      <c r="Y133" s="5"/>
      <c r="Z133" s="5"/>
    </row>
    <row r="134" spans="1:26" x14ac:dyDescent="0.25">
      <c r="A134" s="144" t="s">
        <v>1735</v>
      </c>
      <c r="B134" s="318" t="s">
        <v>2475</v>
      </c>
      <c r="C134" s="208"/>
      <c r="D134" s="170"/>
      <c r="E134" s="490"/>
      <c r="F134" s="418"/>
      <c r="G134" s="401"/>
      <c r="H134" s="5"/>
      <c r="I134" s="5"/>
      <c r="J134" s="5"/>
      <c r="K134" s="5"/>
      <c r="L134" s="5"/>
      <c r="M134" s="5"/>
      <c r="N134" s="5"/>
      <c r="O134" s="5"/>
      <c r="P134" s="5"/>
      <c r="Q134" s="5"/>
      <c r="R134" s="5"/>
      <c r="S134" s="5"/>
      <c r="T134" s="5"/>
      <c r="U134" s="5"/>
      <c r="V134" s="5"/>
      <c r="W134" s="5"/>
      <c r="X134" s="5"/>
      <c r="Y134" s="5"/>
      <c r="Z134" s="5"/>
    </row>
    <row r="135" spans="1:26" ht="90" x14ac:dyDescent="0.25">
      <c r="A135" s="158"/>
      <c r="B135" s="5" t="s">
        <v>2476</v>
      </c>
      <c r="C135" s="321"/>
      <c r="D135" s="322"/>
      <c r="E135" s="587"/>
      <c r="F135" s="418"/>
      <c r="G135" s="401"/>
      <c r="H135" s="5"/>
      <c r="I135" s="5"/>
      <c r="J135" s="5"/>
      <c r="K135" s="5"/>
      <c r="L135" s="5"/>
      <c r="M135" s="5"/>
      <c r="N135" s="5"/>
      <c r="O135" s="5"/>
      <c r="P135" s="5"/>
      <c r="Q135" s="5"/>
      <c r="R135" s="5"/>
      <c r="S135" s="5"/>
      <c r="T135" s="5"/>
      <c r="U135" s="5"/>
      <c r="V135" s="5"/>
      <c r="W135" s="5"/>
      <c r="X135" s="5"/>
      <c r="Y135" s="5"/>
      <c r="Z135" s="5"/>
    </row>
    <row r="136" spans="1:26" x14ac:dyDescent="0.25">
      <c r="A136" s="158"/>
      <c r="B136" s="296" t="s">
        <v>2477</v>
      </c>
      <c r="C136" s="293" t="s">
        <v>843</v>
      </c>
      <c r="D136" s="299">
        <v>2</v>
      </c>
      <c r="E136" s="588"/>
      <c r="F136" s="576">
        <f>$D136*E136</f>
        <v>0</v>
      </c>
      <c r="G136" s="401"/>
      <c r="H136" s="5"/>
      <c r="I136" s="5"/>
      <c r="J136" s="5"/>
      <c r="K136" s="5"/>
      <c r="L136" s="5"/>
      <c r="M136" s="5"/>
      <c r="N136" s="5"/>
      <c r="O136" s="5"/>
      <c r="P136" s="5"/>
      <c r="Q136" s="5"/>
      <c r="R136" s="5"/>
      <c r="S136" s="5"/>
      <c r="T136" s="5"/>
      <c r="U136" s="5"/>
      <c r="V136" s="5"/>
      <c r="W136" s="5"/>
      <c r="X136" s="5"/>
      <c r="Y136" s="5"/>
      <c r="Z136" s="5"/>
    </row>
    <row r="137" spans="1:26" x14ac:dyDescent="0.25">
      <c r="A137" s="158"/>
      <c r="B137" s="100"/>
      <c r="C137" s="321"/>
      <c r="D137" s="322"/>
      <c r="E137" s="587"/>
      <c r="F137" s="418"/>
      <c r="G137" s="401"/>
      <c r="H137" s="5"/>
      <c r="I137" s="5"/>
      <c r="J137" s="5"/>
      <c r="K137" s="5"/>
      <c r="L137" s="5"/>
      <c r="M137" s="5"/>
      <c r="N137" s="5"/>
      <c r="O137" s="5"/>
      <c r="P137" s="5"/>
      <c r="Q137" s="5"/>
      <c r="R137" s="5"/>
      <c r="S137" s="5"/>
      <c r="T137" s="5"/>
      <c r="U137" s="5"/>
      <c r="V137" s="5"/>
      <c r="W137" s="5"/>
      <c r="X137" s="5"/>
      <c r="Y137" s="5"/>
      <c r="Z137" s="5"/>
    </row>
    <row r="138" spans="1:26" x14ac:dyDescent="0.25">
      <c r="A138" s="144" t="s">
        <v>1769</v>
      </c>
      <c r="B138" s="317" t="s">
        <v>2478</v>
      </c>
      <c r="C138" s="126"/>
      <c r="D138" s="103"/>
      <c r="E138" s="574"/>
      <c r="F138" s="437"/>
      <c r="G138" s="401"/>
      <c r="H138" s="5"/>
      <c r="I138" s="5"/>
      <c r="J138" s="5"/>
      <c r="K138" s="5"/>
      <c r="L138" s="5"/>
      <c r="M138" s="5"/>
      <c r="N138" s="5"/>
      <c r="O138" s="5"/>
      <c r="P138" s="5"/>
      <c r="Q138" s="5"/>
      <c r="R138" s="5"/>
      <c r="S138" s="5"/>
      <c r="T138" s="5"/>
      <c r="U138" s="5"/>
      <c r="V138" s="5"/>
      <c r="W138" s="5"/>
      <c r="X138" s="5"/>
      <c r="Y138" s="5"/>
      <c r="Z138" s="5"/>
    </row>
    <row r="139" spans="1:26" ht="45" x14ac:dyDescent="0.25">
      <c r="A139" s="144"/>
      <c r="B139" s="100" t="s">
        <v>2479</v>
      </c>
      <c r="C139" s="126"/>
      <c r="D139" s="103"/>
      <c r="E139" s="574"/>
      <c r="F139" s="437"/>
      <c r="G139" s="401"/>
      <c r="H139" s="5"/>
      <c r="I139" s="5"/>
      <c r="J139" s="5"/>
      <c r="K139" s="5"/>
      <c r="L139" s="5"/>
      <c r="M139" s="5"/>
      <c r="N139" s="5"/>
      <c r="O139" s="5"/>
      <c r="P139" s="5"/>
      <c r="Q139" s="5"/>
      <c r="R139" s="5"/>
      <c r="S139" s="5"/>
      <c r="T139" s="5"/>
      <c r="U139" s="5"/>
      <c r="V139" s="5"/>
      <c r="W139" s="5"/>
      <c r="X139" s="5"/>
      <c r="Y139" s="5"/>
      <c r="Z139" s="5"/>
    </row>
    <row r="140" spans="1:26" ht="30" x14ac:dyDescent="0.25">
      <c r="A140" s="144"/>
      <c r="B140" s="100" t="s">
        <v>2480</v>
      </c>
      <c r="C140" s="126"/>
      <c r="D140" s="103"/>
      <c r="E140" s="574"/>
      <c r="F140" s="437"/>
      <c r="G140" s="401"/>
      <c r="H140" s="5"/>
      <c r="I140" s="5"/>
      <c r="J140" s="5"/>
      <c r="K140" s="5"/>
      <c r="L140" s="5"/>
      <c r="M140" s="5"/>
      <c r="N140" s="5"/>
      <c r="O140" s="5"/>
      <c r="P140" s="5"/>
      <c r="Q140" s="5"/>
      <c r="R140" s="5"/>
      <c r="S140" s="5"/>
      <c r="T140" s="5"/>
      <c r="U140" s="5"/>
      <c r="V140" s="5"/>
      <c r="W140" s="5"/>
      <c r="X140" s="5"/>
      <c r="Y140" s="5"/>
      <c r="Z140" s="5"/>
    </row>
    <row r="141" spans="1:26" ht="30" x14ac:dyDescent="0.25">
      <c r="A141" s="144"/>
      <c r="B141" s="100" t="s">
        <v>2481</v>
      </c>
      <c r="C141" s="126"/>
      <c r="D141" s="103"/>
      <c r="E141" s="574"/>
      <c r="F141" s="437"/>
      <c r="G141" s="401"/>
      <c r="H141" s="5"/>
      <c r="I141" s="5"/>
      <c r="J141" s="5"/>
      <c r="K141" s="5"/>
      <c r="L141" s="5"/>
      <c r="M141" s="5"/>
      <c r="N141" s="5"/>
      <c r="O141" s="5"/>
      <c r="P141" s="5"/>
      <c r="Q141" s="5"/>
      <c r="R141" s="5"/>
      <c r="S141" s="5"/>
      <c r="T141" s="5"/>
      <c r="U141" s="5"/>
      <c r="V141" s="5"/>
      <c r="W141" s="5"/>
      <c r="X141" s="5"/>
      <c r="Y141" s="5"/>
      <c r="Z141" s="5"/>
    </row>
    <row r="142" spans="1:26" ht="45" x14ac:dyDescent="0.25">
      <c r="A142" s="144"/>
      <c r="B142" s="100" t="s">
        <v>2482</v>
      </c>
      <c r="C142" s="126"/>
      <c r="D142" s="103"/>
      <c r="E142" s="574"/>
      <c r="F142" s="437"/>
      <c r="G142" s="401"/>
      <c r="H142" s="5"/>
      <c r="I142" s="5"/>
      <c r="J142" s="5"/>
      <c r="K142" s="5"/>
      <c r="L142" s="5"/>
      <c r="M142" s="5"/>
      <c r="N142" s="5"/>
      <c r="O142" s="5"/>
      <c r="P142" s="5"/>
      <c r="Q142" s="5"/>
      <c r="R142" s="5"/>
      <c r="S142" s="5"/>
      <c r="T142" s="5"/>
      <c r="U142" s="5"/>
      <c r="V142" s="5"/>
      <c r="W142" s="5"/>
      <c r="X142" s="5"/>
      <c r="Y142" s="5"/>
      <c r="Z142" s="5"/>
    </row>
    <row r="143" spans="1:26" ht="30" x14ac:dyDescent="0.25">
      <c r="A143" s="144"/>
      <c r="B143" s="100" t="s">
        <v>2483</v>
      </c>
      <c r="C143" s="126"/>
      <c r="D143" s="103"/>
      <c r="E143" s="574"/>
      <c r="F143" s="437"/>
      <c r="G143" s="401"/>
      <c r="H143" s="5"/>
      <c r="I143" s="5"/>
      <c r="J143" s="5"/>
      <c r="K143" s="5"/>
      <c r="L143" s="5"/>
      <c r="M143" s="5"/>
      <c r="N143" s="5"/>
      <c r="O143" s="5"/>
      <c r="P143" s="5"/>
      <c r="Q143" s="5"/>
      <c r="R143" s="5"/>
      <c r="S143" s="5"/>
      <c r="T143" s="5"/>
      <c r="U143" s="5"/>
      <c r="V143" s="5"/>
      <c r="W143" s="5"/>
      <c r="X143" s="5"/>
      <c r="Y143" s="5"/>
      <c r="Z143" s="5"/>
    </row>
    <row r="144" spans="1:26" x14ac:dyDescent="0.25">
      <c r="A144" s="144"/>
      <c r="B144" s="100" t="s">
        <v>2484</v>
      </c>
      <c r="C144" s="126"/>
      <c r="D144" s="103"/>
      <c r="E144" s="574"/>
      <c r="F144" s="461"/>
      <c r="G144" s="401"/>
      <c r="H144" s="5"/>
      <c r="I144" s="5"/>
      <c r="J144" s="5"/>
      <c r="K144" s="5"/>
      <c r="L144" s="5"/>
      <c r="M144" s="5"/>
      <c r="N144" s="5"/>
      <c r="O144" s="5"/>
      <c r="P144" s="5"/>
      <c r="Q144" s="5"/>
      <c r="R144" s="5"/>
      <c r="S144" s="5"/>
      <c r="T144" s="5"/>
      <c r="U144" s="5"/>
      <c r="V144" s="5"/>
      <c r="W144" s="5"/>
      <c r="X144" s="5"/>
      <c r="Y144" s="5"/>
      <c r="Z144" s="5"/>
    </row>
    <row r="145" spans="1:26" x14ac:dyDescent="0.25">
      <c r="A145" s="323"/>
      <c r="B145" s="324" t="s">
        <v>2485</v>
      </c>
      <c r="C145" s="293" t="s">
        <v>1010</v>
      </c>
      <c r="D145" s="294">
        <v>2700</v>
      </c>
      <c r="E145" s="584"/>
      <c r="F145" s="576">
        <f>$D145*E145</f>
        <v>0</v>
      </c>
      <c r="G145" s="401"/>
      <c r="H145" s="5"/>
      <c r="I145" s="5"/>
      <c r="J145" s="5"/>
      <c r="K145" s="5"/>
      <c r="L145" s="5"/>
      <c r="M145" s="5"/>
      <c r="N145" s="5"/>
      <c r="O145" s="5"/>
      <c r="P145" s="5"/>
      <c r="Q145" s="5"/>
      <c r="R145" s="5"/>
      <c r="S145" s="5"/>
      <c r="T145" s="5"/>
      <c r="U145" s="5"/>
      <c r="V145" s="5"/>
      <c r="W145" s="5"/>
      <c r="X145" s="5"/>
      <c r="Y145" s="5"/>
      <c r="Z145" s="5"/>
    </row>
    <row r="146" spans="1:26" x14ac:dyDescent="0.25">
      <c r="A146" s="144"/>
      <c r="B146" s="100"/>
      <c r="C146" s="126"/>
      <c r="D146" s="103"/>
      <c r="E146" s="574"/>
      <c r="F146" s="437"/>
      <c r="G146" s="401"/>
      <c r="H146" s="5"/>
      <c r="I146" s="5"/>
      <c r="J146" s="5"/>
      <c r="K146" s="5"/>
      <c r="L146" s="5"/>
      <c r="M146" s="5"/>
      <c r="N146" s="5"/>
      <c r="O146" s="5"/>
      <c r="P146" s="5"/>
      <c r="Q146" s="5"/>
      <c r="R146" s="5"/>
      <c r="S146" s="5"/>
      <c r="T146" s="5"/>
      <c r="U146" s="5"/>
      <c r="V146" s="5"/>
      <c r="W146" s="5"/>
      <c r="X146" s="5"/>
      <c r="Y146" s="5"/>
      <c r="Z146" s="5"/>
    </row>
    <row r="147" spans="1:26" x14ac:dyDescent="0.25">
      <c r="A147" s="144" t="s">
        <v>1828</v>
      </c>
      <c r="B147" s="317" t="s">
        <v>2486</v>
      </c>
      <c r="C147" s="126"/>
      <c r="D147" s="103"/>
      <c r="E147" s="574"/>
      <c r="F147" s="437"/>
      <c r="G147" s="401"/>
      <c r="H147" s="5"/>
      <c r="I147" s="5"/>
      <c r="J147" s="5"/>
      <c r="K147" s="5"/>
      <c r="L147" s="5"/>
      <c r="M147" s="5"/>
      <c r="N147" s="5"/>
      <c r="O147" s="5"/>
      <c r="P147" s="5"/>
      <c r="Q147" s="5"/>
      <c r="R147" s="5"/>
      <c r="S147" s="5"/>
      <c r="T147" s="5"/>
      <c r="U147" s="5"/>
      <c r="V147" s="5"/>
      <c r="W147" s="5"/>
      <c r="X147" s="5"/>
      <c r="Y147" s="5"/>
      <c r="Z147" s="5"/>
    </row>
    <row r="148" spans="1:26" ht="60" x14ac:dyDescent="0.25">
      <c r="A148" s="144"/>
      <c r="B148" s="5" t="s">
        <v>2487</v>
      </c>
      <c r="C148" s="126"/>
      <c r="D148" s="103"/>
      <c r="E148" s="574"/>
      <c r="F148" s="437"/>
      <c r="G148" s="401"/>
      <c r="H148" s="5"/>
      <c r="I148" s="5"/>
      <c r="J148" s="5"/>
      <c r="K148" s="5"/>
      <c r="L148" s="5"/>
      <c r="M148" s="5"/>
      <c r="N148" s="5"/>
      <c r="O148" s="5"/>
      <c r="P148" s="5"/>
      <c r="Q148" s="5"/>
      <c r="R148" s="5"/>
      <c r="S148" s="5"/>
      <c r="T148" s="5"/>
      <c r="U148" s="5"/>
      <c r="V148" s="5"/>
      <c r="W148" s="5"/>
      <c r="X148" s="5"/>
      <c r="Y148" s="5"/>
      <c r="Z148" s="5"/>
    </row>
    <row r="149" spans="1:26" ht="45" x14ac:dyDescent="0.25">
      <c r="A149" s="144"/>
      <c r="B149" s="100" t="s">
        <v>2488</v>
      </c>
      <c r="C149" s="126"/>
      <c r="D149" s="103"/>
      <c r="E149" s="574"/>
      <c r="F149" s="437"/>
      <c r="G149" s="401"/>
      <c r="H149" s="5"/>
      <c r="I149" s="5"/>
      <c r="J149" s="5"/>
      <c r="K149" s="5"/>
      <c r="L149" s="5"/>
      <c r="M149" s="5"/>
      <c r="N149" s="5"/>
      <c r="O149" s="5"/>
      <c r="P149" s="5"/>
      <c r="Q149" s="5"/>
      <c r="R149" s="5"/>
      <c r="S149" s="5"/>
      <c r="T149" s="5"/>
      <c r="U149" s="5"/>
      <c r="V149" s="5"/>
      <c r="W149" s="5"/>
      <c r="X149" s="5"/>
      <c r="Y149" s="5"/>
      <c r="Z149" s="5"/>
    </row>
    <row r="150" spans="1:26" ht="45" x14ac:dyDescent="0.25">
      <c r="A150" s="144"/>
      <c r="B150" s="100" t="s">
        <v>2489</v>
      </c>
      <c r="C150" s="126"/>
      <c r="D150" s="103"/>
      <c r="E150" s="574"/>
      <c r="F150" s="437"/>
      <c r="G150" s="401"/>
      <c r="H150" s="5"/>
      <c r="I150" s="5"/>
      <c r="J150" s="5"/>
      <c r="K150" s="5"/>
      <c r="L150" s="5"/>
      <c r="M150" s="5"/>
      <c r="N150" s="5"/>
      <c r="O150" s="5"/>
      <c r="P150" s="5"/>
      <c r="Q150" s="5"/>
      <c r="R150" s="5"/>
      <c r="S150" s="5"/>
      <c r="T150" s="5"/>
      <c r="U150" s="5"/>
      <c r="V150" s="5"/>
      <c r="W150" s="5"/>
      <c r="X150" s="5"/>
      <c r="Y150" s="5"/>
      <c r="Z150" s="5"/>
    </row>
    <row r="151" spans="1:26" x14ac:dyDescent="0.25">
      <c r="A151" s="144"/>
      <c r="B151" s="106"/>
      <c r="C151" s="127"/>
      <c r="D151" s="247"/>
      <c r="E151" s="531"/>
      <c r="F151" s="437"/>
      <c r="G151" s="401"/>
      <c r="H151" s="5"/>
      <c r="I151" s="5"/>
      <c r="J151" s="5"/>
      <c r="K151" s="5"/>
      <c r="L151" s="5"/>
      <c r="M151" s="5"/>
      <c r="N151" s="5"/>
      <c r="O151" s="5"/>
      <c r="P151" s="5"/>
      <c r="Q151" s="5"/>
      <c r="R151" s="5"/>
      <c r="S151" s="5"/>
      <c r="T151" s="5"/>
      <c r="U151" s="5"/>
      <c r="V151" s="5"/>
      <c r="W151" s="5"/>
      <c r="X151" s="5"/>
      <c r="Y151" s="5"/>
      <c r="Z151" s="5"/>
    </row>
    <row r="152" spans="1:26" ht="30" x14ac:dyDescent="0.25">
      <c r="A152" s="144"/>
      <c r="B152" s="100" t="s">
        <v>2490</v>
      </c>
      <c r="C152" s="126"/>
      <c r="D152" s="103"/>
      <c r="E152" s="574"/>
      <c r="F152" s="437"/>
      <c r="G152" s="401"/>
      <c r="H152" s="5"/>
      <c r="I152" s="5"/>
      <c r="J152" s="5"/>
      <c r="K152" s="5"/>
      <c r="L152" s="5"/>
      <c r="M152" s="5"/>
      <c r="N152" s="5"/>
      <c r="O152" s="5"/>
      <c r="P152" s="5"/>
      <c r="Q152" s="5"/>
      <c r="R152" s="5"/>
      <c r="S152" s="5"/>
      <c r="T152" s="5"/>
      <c r="U152" s="5"/>
      <c r="V152" s="5"/>
      <c r="W152" s="5"/>
      <c r="X152" s="5"/>
      <c r="Y152" s="5"/>
      <c r="Z152" s="5"/>
    </row>
    <row r="153" spans="1:26" x14ac:dyDescent="0.25">
      <c r="A153" s="144"/>
      <c r="B153" s="100"/>
      <c r="C153" s="126"/>
      <c r="D153" s="103"/>
      <c r="E153" s="574"/>
      <c r="F153" s="437"/>
      <c r="G153" s="401"/>
      <c r="H153" s="5"/>
      <c r="I153" s="5"/>
      <c r="J153" s="5"/>
      <c r="K153" s="5"/>
      <c r="L153" s="5"/>
      <c r="M153" s="5"/>
      <c r="N153" s="5"/>
      <c r="O153" s="5"/>
      <c r="P153" s="5"/>
      <c r="Q153" s="5"/>
      <c r="R153" s="5"/>
      <c r="S153" s="5"/>
      <c r="T153" s="5"/>
      <c r="U153" s="5"/>
      <c r="V153" s="5"/>
      <c r="W153" s="5"/>
      <c r="X153" s="5"/>
      <c r="Y153" s="5"/>
      <c r="Z153" s="5"/>
    </row>
    <row r="154" spans="1:26" ht="30" x14ac:dyDescent="0.25">
      <c r="A154" s="144"/>
      <c r="B154" s="100" t="s">
        <v>2491</v>
      </c>
      <c r="C154" s="126"/>
      <c r="D154" s="103"/>
      <c r="E154" s="574"/>
      <c r="F154" s="437"/>
      <c r="G154" s="401"/>
      <c r="H154" s="5"/>
      <c r="I154" s="5"/>
      <c r="J154" s="5"/>
      <c r="K154" s="5"/>
      <c r="L154" s="5"/>
      <c r="M154" s="5"/>
      <c r="N154" s="5"/>
      <c r="O154" s="5"/>
      <c r="P154" s="5"/>
      <c r="Q154" s="5"/>
      <c r="R154" s="5"/>
      <c r="S154" s="5"/>
      <c r="T154" s="5"/>
      <c r="U154" s="5"/>
      <c r="V154" s="5"/>
      <c r="W154" s="5"/>
      <c r="X154" s="5"/>
      <c r="Y154" s="5"/>
      <c r="Z154" s="5"/>
    </row>
    <row r="155" spans="1:26" x14ac:dyDescent="0.25">
      <c r="A155" s="144"/>
      <c r="B155" s="100"/>
      <c r="C155" s="126"/>
      <c r="D155" s="103"/>
      <c r="E155" s="574"/>
      <c r="F155" s="437"/>
      <c r="G155" s="401"/>
      <c r="H155" s="5"/>
      <c r="I155" s="5"/>
      <c r="J155" s="5"/>
      <c r="K155" s="5"/>
      <c r="L155" s="5"/>
      <c r="M155" s="5"/>
      <c r="N155" s="5"/>
      <c r="O155" s="5"/>
      <c r="P155" s="5"/>
      <c r="Q155" s="5"/>
      <c r="R155" s="5"/>
      <c r="S155" s="5"/>
      <c r="T155" s="5"/>
      <c r="U155" s="5"/>
      <c r="V155" s="5"/>
      <c r="W155" s="5"/>
      <c r="X155" s="5"/>
      <c r="Y155" s="5"/>
      <c r="Z155" s="5"/>
    </row>
    <row r="156" spans="1:26" x14ac:dyDescent="0.25">
      <c r="A156" s="144" t="s">
        <v>1633</v>
      </c>
      <c r="B156" s="325" t="s">
        <v>2492</v>
      </c>
      <c r="C156" s="293" t="s">
        <v>1010</v>
      </c>
      <c r="D156" s="294">
        <v>2600</v>
      </c>
      <c r="E156" s="584"/>
      <c r="F156" s="576">
        <f t="shared" ref="F156:F157" si="2">$D156*E156</f>
        <v>0</v>
      </c>
      <c r="G156" s="401"/>
      <c r="H156" s="5"/>
      <c r="I156" s="5"/>
      <c r="J156" s="5"/>
      <c r="K156" s="5"/>
      <c r="L156" s="5"/>
      <c r="M156" s="5"/>
      <c r="N156" s="5"/>
      <c r="O156" s="5"/>
      <c r="P156" s="5"/>
      <c r="Q156" s="5"/>
      <c r="R156" s="5"/>
      <c r="S156" s="5"/>
      <c r="T156" s="5"/>
      <c r="U156" s="5"/>
      <c r="V156" s="5"/>
      <c r="W156" s="5"/>
      <c r="X156" s="5"/>
      <c r="Y156" s="5"/>
      <c r="Z156" s="5"/>
    </row>
    <row r="157" spans="1:26" x14ac:dyDescent="0.25">
      <c r="A157" s="144" t="s">
        <v>1635</v>
      </c>
      <c r="B157" s="325" t="s">
        <v>2493</v>
      </c>
      <c r="C157" s="293" t="s">
        <v>1010</v>
      </c>
      <c r="D157" s="294">
        <v>100</v>
      </c>
      <c r="E157" s="584"/>
      <c r="F157" s="576">
        <f t="shared" si="2"/>
        <v>0</v>
      </c>
      <c r="G157" s="401"/>
      <c r="H157" s="5"/>
      <c r="I157" s="5"/>
      <c r="J157" s="5"/>
      <c r="K157" s="5"/>
      <c r="L157" s="5"/>
      <c r="M157" s="5"/>
      <c r="N157" s="5"/>
      <c r="O157" s="5"/>
      <c r="P157" s="5"/>
      <c r="Q157" s="5"/>
      <c r="R157" s="5"/>
      <c r="S157" s="5"/>
      <c r="T157" s="5"/>
      <c r="U157" s="5"/>
      <c r="V157" s="5"/>
      <c r="W157" s="5"/>
      <c r="X157" s="5"/>
      <c r="Y157" s="5"/>
      <c r="Z157" s="5"/>
    </row>
    <row r="158" spans="1:26" x14ac:dyDescent="0.25">
      <c r="A158" s="144"/>
      <c r="B158" s="320"/>
      <c r="C158" s="227"/>
      <c r="D158" s="103"/>
      <c r="E158" s="574"/>
      <c r="F158" s="437"/>
      <c r="G158" s="401"/>
      <c r="H158" s="5"/>
      <c r="I158" s="5"/>
      <c r="J158" s="5"/>
      <c r="K158" s="5"/>
      <c r="L158" s="5"/>
      <c r="M158" s="5"/>
      <c r="N158" s="5"/>
      <c r="O158" s="5"/>
      <c r="P158" s="5"/>
      <c r="Q158" s="5"/>
      <c r="R158" s="5"/>
      <c r="S158" s="5"/>
      <c r="T158" s="5"/>
      <c r="U158" s="5"/>
      <c r="V158" s="5"/>
      <c r="W158" s="5"/>
      <c r="X158" s="5"/>
      <c r="Y158" s="5"/>
      <c r="Z158" s="5"/>
    </row>
    <row r="159" spans="1:26" x14ac:dyDescent="0.25">
      <c r="A159" s="144" t="s">
        <v>2119</v>
      </c>
      <c r="B159" s="318" t="s">
        <v>2494</v>
      </c>
      <c r="C159" s="126"/>
      <c r="D159" s="103"/>
      <c r="E159" s="574"/>
      <c r="F159" s="437"/>
      <c r="G159" s="401"/>
      <c r="H159" s="5"/>
      <c r="I159" s="5"/>
      <c r="J159" s="5"/>
      <c r="K159" s="5"/>
      <c r="L159" s="5"/>
      <c r="M159" s="5"/>
      <c r="N159" s="5"/>
      <c r="O159" s="5"/>
      <c r="P159" s="5"/>
      <c r="Q159" s="5"/>
      <c r="R159" s="5"/>
      <c r="S159" s="5"/>
      <c r="T159" s="5"/>
      <c r="U159" s="5"/>
      <c r="V159" s="5"/>
      <c r="W159" s="5"/>
      <c r="X159" s="5"/>
      <c r="Y159" s="5"/>
      <c r="Z159" s="5"/>
    </row>
    <row r="160" spans="1:26" ht="60" x14ac:dyDescent="0.25">
      <c r="A160" s="144"/>
      <c r="B160" s="5" t="s">
        <v>2495</v>
      </c>
      <c r="C160" s="126"/>
      <c r="D160" s="103"/>
      <c r="E160" s="574"/>
      <c r="F160" s="437"/>
      <c r="G160" s="401"/>
      <c r="H160" s="5"/>
      <c r="I160" s="5"/>
      <c r="J160" s="5"/>
      <c r="K160" s="5"/>
      <c r="L160" s="5"/>
      <c r="M160" s="5"/>
      <c r="N160" s="5"/>
      <c r="O160" s="5"/>
      <c r="P160" s="5"/>
      <c r="Q160" s="5"/>
      <c r="R160" s="5"/>
      <c r="S160" s="5"/>
      <c r="T160" s="5"/>
      <c r="U160" s="5"/>
      <c r="V160" s="5"/>
      <c r="W160" s="5"/>
      <c r="X160" s="5"/>
      <c r="Y160" s="5"/>
      <c r="Z160" s="5"/>
    </row>
    <row r="161" spans="1:26" ht="30" x14ac:dyDescent="0.25">
      <c r="A161" s="144"/>
      <c r="B161" s="100" t="s">
        <v>2490</v>
      </c>
      <c r="C161" s="126"/>
      <c r="D161" s="103"/>
      <c r="E161" s="574"/>
      <c r="F161" s="437"/>
      <c r="G161" s="401"/>
      <c r="H161" s="5"/>
      <c r="I161" s="5"/>
      <c r="J161" s="5"/>
      <c r="K161" s="5"/>
      <c r="L161" s="5"/>
      <c r="M161" s="5"/>
      <c r="N161" s="5"/>
      <c r="O161" s="5"/>
      <c r="P161" s="5"/>
      <c r="Q161" s="5"/>
      <c r="R161" s="5"/>
      <c r="S161" s="5"/>
      <c r="T161" s="5"/>
      <c r="U161" s="5"/>
      <c r="V161" s="5"/>
      <c r="W161" s="5"/>
      <c r="X161" s="5"/>
      <c r="Y161" s="5"/>
      <c r="Z161" s="5"/>
    </row>
    <row r="162" spans="1:26" x14ac:dyDescent="0.25">
      <c r="A162" s="144"/>
      <c r="B162" s="100" t="s">
        <v>2496</v>
      </c>
      <c r="C162" s="126"/>
      <c r="D162" s="103"/>
      <c r="E162" s="574"/>
      <c r="F162" s="437"/>
      <c r="G162" s="401"/>
      <c r="H162" s="5"/>
      <c r="I162" s="5"/>
      <c r="J162" s="5"/>
      <c r="K162" s="5"/>
      <c r="L162" s="5"/>
      <c r="M162" s="5"/>
      <c r="N162" s="5"/>
      <c r="O162" s="5"/>
      <c r="P162" s="5"/>
      <c r="Q162" s="5"/>
      <c r="R162" s="5"/>
      <c r="S162" s="5"/>
      <c r="T162" s="5"/>
      <c r="U162" s="5"/>
      <c r="V162" s="5"/>
      <c r="W162" s="5"/>
      <c r="X162" s="5"/>
      <c r="Y162" s="5"/>
      <c r="Z162" s="5"/>
    </row>
    <row r="163" spans="1:26" x14ac:dyDescent="0.25">
      <c r="A163" s="144"/>
      <c r="B163" s="100"/>
      <c r="C163" s="126"/>
      <c r="D163" s="103"/>
      <c r="E163" s="574"/>
      <c r="F163" s="437"/>
      <c r="G163" s="401"/>
      <c r="H163" s="5"/>
      <c r="I163" s="5"/>
      <c r="J163" s="5"/>
      <c r="K163" s="5"/>
      <c r="L163" s="5"/>
      <c r="M163" s="5"/>
      <c r="N163" s="5"/>
      <c r="O163" s="5"/>
      <c r="P163" s="5"/>
      <c r="Q163" s="5"/>
      <c r="R163" s="5"/>
      <c r="S163" s="5"/>
      <c r="T163" s="5"/>
      <c r="U163" s="5"/>
      <c r="V163" s="5"/>
      <c r="W163" s="5"/>
      <c r="X163" s="5"/>
      <c r="Y163" s="5"/>
      <c r="Z163" s="5"/>
    </row>
    <row r="164" spans="1:26" x14ac:dyDescent="0.25">
      <c r="A164" s="144" t="s">
        <v>1661</v>
      </c>
      <c r="B164" s="324" t="s">
        <v>2497</v>
      </c>
      <c r="C164" s="293" t="s">
        <v>1010</v>
      </c>
      <c r="D164" s="294">
        <v>2600</v>
      </c>
      <c r="E164" s="584"/>
      <c r="F164" s="576">
        <f t="shared" ref="F164:F165" si="3">$D164*E164</f>
        <v>0</v>
      </c>
      <c r="G164" s="401"/>
      <c r="H164" s="5"/>
      <c r="I164" s="5"/>
      <c r="J164" s="5"/>
      <c r="K164" s="5"/>
      <c r="L164" s="5"/>
      <c r="M164" s="5"/>
      <c r="N164" s="5"/>
      <c r="O164" s="5"/>
      <c r="P164" s="5"/>
      <c r="Q164" s="5"/>
      <c r="R164" s="5"/>
      <c r="S164" s="5"/>
      <c r="T164" s="5"/>
      <c r="U164" s="5"/>
      <c r="V164" s="5"/>
      <c r="W164" s="5"/>
      <c r="X164" s="5"/>
      <c r="Y164" s="5"/>
      <c r="Z164" s="5"/>
    </row>
    <row r="165" spans="1:26" x14ac:dyDescent="0.25">
      <c r="A165" s="144" t="s">
        <v>1663</v>
      </c>
      <c r="B165" s="326" t="s">
        <v>2498</v>
      </c>
      <c r="C165" s="293" t="s">
        <v>1010</v>
      </c>
      <c r="D165" s="294">
        <v>100</v>
      </c>
      <c r="E165" s="584"/>
      <c r="F165" s="576">
        <f t="shared" si="3"/>
        <v>0</v>
      </c>
      <c r="G165" s="401"/>
      <c r="H165" s="5"/>
      <c r="I165" s="5"/>
      <c r="J165" s="5"/>
      <c r="K165" s="5"/>
      <c r="L165" s="5"/>
      <c r="M165" s="5"/>
      <c r="N165" s="5"/>
      <c r="O165" s="5"/>
      <c r="P165" s="5"/>
      <c r="Q165" s="5"/>
      <c r="R165" s="5"/>
      <c r="S165" s="5"/>
      <c r="T165" s="5"/>
      <c r="U165" s="5"/>
      <c r="V165" s="5"/>
      <c r="W165" s="5"/>
      <c r="X165" s="5"/>
      <c r="Y165" s="5"/>
      <c r="Z165" s="5"/>
    </row>
    <row r="166" spans="1:26" x14ac:dyDescent="0.25">
      <c r="A166" s="1"/>
      <c r="B166" s="5"/>
      <c r="C166" s="5"/>
      <c r="D166" s="29"/>
      <c r="E166" s="434"/>
      <c r="F166" s="400"/>
      <c r="G166" s="401"/>
      <c r="H166" s="5"/>
      <c r="I166" s="5"/>
      <c r="J166" s="5"/>
      <c r="K166" s="5"/>
      <c r="L166" s="5"/>
      <c r="M166" s="5"/>
      <c r="N166" s="5"/>
      <c r="O166" s="5"/>
      <c r="P166" s="5"/>
      <c r="Q166" s="5"/>
      <c r="R166" s="5"/>
      <c r="S166" s="5"/>
      <c r="T166" s="5"/>
      <c r="U166" s="5"/>
      <c r="V166" s="5"/>
      <c r="W166" s="5"/>
      <c r="X166" s="5"/>
      <c r="Y166" s="5"/>
      <c r="Z166" s="5"/>
    </row>
    <row r="167" spans="1:26" x14ac:dyDescent="0.25">
      <c r="A167" s="5"/>
      <c r="B167" s="5"/>
      <c r="C167" s="5"/>
      <c r="D167" s="29"/>
      <c r="E167" s="434"/>
      <c r="F167" s="400"/>
      <c r="G167" s="401"/>
      <c r="H167" s="5"/>
      <c r="I167" s="5"/>
      <c r="J167" s="5"/>
      <c r="K167" s="5"/>
      <c r="L167" s="5"/>
      <c r="M167" s="5"/>
      <c r="N167" s="5"/>
      <c r="O167" s="5"/>
      <c r="P167" s="5"/>
      <c r="Q167" s="5"/>
      <c r="R167" s="5"/>
      <c r="S167" s="5"/>
      <c r="T167" s="5"/>
      <c r="U167" s="5"/>
      <c r="V167" s="5"/>
      <c r="W167" s="5"/>
      <c r="X167" s="5"/>
      <c r="Y167" s="5"/>
      <c r="Z167" s="5"/>
    </row>
    <row r="168" spans="1:26" x14ac:dyDescent="0.25">
      <c r="A168" s="71" t="s">
        <v>1719</v>
      </c>
      <c r="B168" s="72" t="s">
        <v>2499</v>
      </c>
      <c r="C168" s="72"/>
      <c r="D168" s="72"/>
      <c r="E168" s="410"/>
      <c r="F168" s="411">
        <f>SUM(F105:F166)</f>
        <v>0</v>
      </c>
      <c r="G168" s="439"/>
      <c r="H168" s="5"/>
      <c r="I168" s="5"/>
      <c r="J168" s="5"/>
      <c r="K168" s="5"/>
      <c r="L168" s="5"/>
      <c r="M168" s="5"/>
      <c r="N168" s="5"/>
      <c r="O168" s="5"/>
      <c r="P168" s="5"/>
      <c r="Q168" s="5"/>
      <c r="R168" s="5"/>
      <c r="S168" s="5"/>
      <c r="T168" s="5"/>
      <c r="U168" s="5"/>
      <c r="V168" s="5"/>
      <c r="W168" s="5"/>
      <c r="X168" s="5"/>
      <c r="Y168" s="5"/>
      <c r="Z168" s="5"/>
    </row>
    <row r="169" spans="1:26" x14ac:dyDescent="0.25">
      <c r="A169" s="5"/>
      <c r="B169" s="5"/>
      <c r="C169" s="5"/>
      <c r="D169" s="29"/>
      <c r="E169" s="434"/>
      <c r="F169" s="400"/>
      <c r="G169" s="401"/>
      <c r="H169" s="5"/>
      <c r="I169" s="5"/>
      <c r="J169" s="5"/>
      <c r="K169" s="5"/>
      <c r="L169" s="5"/>
      <c r="M169" s="5"/>
      <c r="N169" s="5"/>
      <c r="O169" s="5"/>
      <c r="P169" s="5"/>
      <c r="Q169" s="5"/>
      <c r="R169" s="5"/>
      <c r="S169" s="5"/>
      <c r="T169" s="5"/>
      <c r="U169" s="5"/>
      <c r="V169" s="5"/>
      <c r="W169" s="5"/>
      <c r="X169" s="5"/>
      <c r="Y169" s="5"/>
      <c r="Z169" s="5"/>
    </row>
    <row r="170" spans="1:26" x14ac:dyDescent="0.25">
      <c r="A170" s="5"/>
      <c r="B170" s="5"/>
      <c r="C170" s="5"/>
      <c r="D170" s="29"/>
      <c r="E170" s="434"/>
      <c r="F170" s="400"/>
      <c r="G170" s="401"/>
      <c r="H170" s="5"/>
      <c r="I170" s="5"/>
      <c r="J170" s="5"/>
      <c r="K170" s="5"/>
      <c r="L170" s="5"/>
      <c r="M170" s="5"/>
      <c r="N170" s="5"/>
      <c r="O170" s="5"/>
      <c r="P170" s="5"/>
      <c r="Q170" s="5"/>
      <c r="R170" s="5"/>
      <c r="S170" s="5"/>
      <c r="T170" s="5"/>
      <c r="U170" s="5"/>
      <c r="V170" s="5"/>
      <c r="W170" s="5"/>
      <c r="X170" s="5"/>
      <c r="Y170" s="5"/>
      <c r="Z170" s="5"/>
    </row>
    <row r="171" spans="1:26" x14ac:dyDescent="0.25">
      <c r="A171" s="63" t="s">
        <v>1721</v>
      </c>
      <c r="B171" s="339" t="s">
        <v>2500</v>
      </c>
      <c r="C171" s="285"/>
      <c r="D171" s="286"/>
      <c r="E171" s="568"/>
      <c r="F171" s="569"/>
      <c r="G171" s="407"/>
      <c r="H171" s="5"/>
      <c r="I171" s="5"/>
      <c r="J171" s="5"/>
      <c r="K171" s="5"/>
      <c r="L171" s="5"/>
      <c r="M171" s="5"/>
      <c r="N171" s="5"/>
      <c r="O171" s="5"/>
      <c r="P171" s="5"/>
      <c r="Q171" s="5"/>
      <c r="R171" s="5"/>
      <c r="S171" s="5"/>
      <c r="T171" s="5"/>
      <c r="U171" s="5"/>
      <c r="V171" s="5"/>
      <c r="W171" s="5"/>
      <c r="X171" s="5"/>
      <c r="Y171" s="5"/>
      <c r="Z171" s="5"/>
    </row>
    <row r="172" spans="1:26" ht="22.5" x14ac:dyDescent="0.25">
      <c r="A172" s="287" t="s">
        <v>720</v>
      </c>
      <c r="B172" s="288" t="s">
        <v>721</v>
      </c>
      <c r="C172" s="288" t="s">
        <v>722</v>
      </c>
      <c r="D172" s="288" t="s">
        <v>723</v>
      </c>
      <c r="E172" s="570" t="s">
        <v>724</v>
      </c>
      <c r="F172" s="571" t="s">
        <v>725</v>
      </c>
      <c r="G172" s="572" t="s">
        <v>726</v>
      </c>
      <c r="H172" s="5"/>
      <c r="I172" s="5"/>
      <c r="J172" s="5"/>
      <c r="K172" s="5"/>
      <c r="L172" s="5"/>
      <c r="M172" s="5"/>
      <c r="N172" s="5"/>
      <c r="O172" s="5"/>
      <c r="P172" s="5"/>
      <c r="Q172" s="5"/>
      <c r="R172" s="5"/>
      <c r="S172" s="5"/>
      <c r="T172" s="5"/>
      <c r="U172" s="5"/>
      <c r="V172" s="5"/>
      <c r="W172" s="5"/>
      <c r="X172" s="5"/>
      <c r="Y172" s="5"/>
      <c r="Z172" s="5"/>
    </row>
    <row r="173" spans="1:26" x14ac:dyDescent="0.25">
      <c r="A173" s="5"/>
      <c r="B173" s="5"/>
      <c r="C173" s="5"/>
      <c r="D173" s="29"/>
      <c r="E173" s="434"/>
      <c r="F173" s="400"/>
      <c r="G173" s="401"/>
      <c r="H173" s="5"/>
      <c r="I173" s="5"/>
      <c r="J173" s="5"/>
      <c r="K173" s="5"/>
      <c r="L173" s="5"/>
      <c r="M173" s="5"/>
      <c r="N173" s="5"/>
      <c r="O173" s="5"/>
      <c r="P173" s="5"/>
      <c r="Q173" s="5"/>
      <c r="R173" s="5"/>
      <c r="S173" s="5"/>
      <c r="T173" s="5"/>
      <c r="U173" s="5"/>
      <c r="V173" s="5"/>
      <c r="W173" s="5"/>
      <c r="X173" s="5"/>
      <c r="Y173" s="5"/>
      <c r="Z173" s="5"/>
    </row>
    <row r="174" spans="1:26" x14ac:dyDescent="0.25">
      <c r="A174" s="144" t="s">
        <v>727</v>
      </c>
      <c r="B174" s="318" t="s">
        <v>2501</v>
      </c>
      <c r="C174" s="126"/>
      <c r="D174" s="103"/>
      <c r="E174" s="574"/>
      <c r="F174" s="437"/>
      <c r="G174" s="401"/>
      <c r="H174" s="5"/>
      <c r="I174" s="5"/>
      <c r="J174" s="5"/>
      <c r="K174" s="5"/>
      <c r="L174" s="5"/>
      <c r="M174" s="5"/>
      <c r="N174" s="5"/>
      <c r="O174" s="5"/>
      <c r="P174" s="5"/>
      <c r="Q174" s="5"/>
      <c r="R174" s="5"/>
      <c r="S174" s="5"/>
      <c r="T174" s="5"/>
      <c r="U174" s="5"/>
      <c r="V174" s="5"/>
      <c r="W174" s="5"/>
      <c r="X174" s="5"/>
      <c r="Y174" s="5"/>
      <c r="Z174" s="5"/>
    </row>
    <row r="175" spans="1:26" x14ac:dyDescent="0.25">
      <c r="A175" s="144"/>
      <c r="B175" s="100"/>
      <c r="C175" s="126"/>
      <c r="D175" s="103"/>
      <c r="E175" s="574"/>
      <c r="F175" s="437"/>
      <c r="G175" s="401"/>
      <c r="H175" s="5"/>
      <c r="I175" s="5"/>
      <c r="J175" s="5"/>
      <c r="K175" s="5"/>
      <c r="L175" s="5"/>
      <c r="M175" s="5"/>
      <c r="N175" s="5"/>
      <c r="O175" s="5"/>
      <c r="P175" s="5"/>
      <c r="Q175" s="5"/>
      <c r="R175" s="5"/>
      <c r="S175" s="5"/>
      <c r="T175" s="5"/>
      <c r="U175" s="5"/>
      <c r="V175" s="5"/>
      <c r="W175" s="5"/>
      <c r="X175" s="5"/>
      <c r="Y175" s="5"/>
      <c r="Z175" s="5"/>
    </row>
    <row r="176" spans="1:26" ht="90" x14ac:dyDescent="0.25">
      <c r="A176" s="144"/>
      <c r="B176" s="93" t="s">
        <v>2502</v>
      </c>
      <c r="C176" s="126"/>
      <c r="D176" s="103"/>
      <c r="E176" s="574"/>
      <c r="F176" s="437"/>
      <c r="G176" s="401"/>
      <c r="H176" s="5"/>
      <c r="I176" s="5"/>
      <c r="J176" s="5"/>
      <c r="K176" s="5"/>
      <c r="L176" s="5"/>
      <c r="M176" s="5"/>
      <c r="N176" s="5"/>
      <c r="O176" s="5"/>
      <c r="P176" s="5"/>
      <c r="Q176" s="5"/>
      <c r="R176" s="5"/>
      <c r="S176" s="5"/>
      <c r="T176" s="5"/>
      <c r="U176" s="5"/>
      <c r="V176" s="5"/>
      <c r="W176" s="5"/>
      <c r="X176" s="5"/>
      <c r="Y176" s="5"/>
      <c r="Z176" s="5"/>
    </row>
    <row r="177" spans="1:26" x14ac:dyDescent="0.25">
      <c r="A177" s="144"/>
      <c r="B177" s="93" t="s">
        <v>2458</v>
      </c>
      <c r="C177" s="126"/>
      <c r="D177" s="103"/>
      <c r="E177" s="574"/>
      <c r="F177" s="437"/>
      <c r="G177" s="401"/>
      <c r="H177" s="5"/>
      <c r="I177" s="5"/>
      <c r="J177" s="5"/>
      <c r="K177" s="5"/>
      <c r="L177" s="5"/>
      <c r="M177" s="5"/>
      <c r="N177" s="5"/>
      <c r="O177" s="5"/>
      <c r="P177" s="5"/>
      <c r="Q177" s="5"/>
      <c r="R177" s="5"/>
      <c r="S177" s="5"/>
      <c r="T177" s="5"/>
      <c r="U177" s="5"/>
      <c r="V177" s="5"/>
      <c r="W177" s="5"/>
      <c r="X177" s="5"/>
      <c r="Y177" s="5"/>
      <c r="Z177" s="5"/>
    </row>
    <row r="178" spans="1:26" x14ac:dyDescent="0.25">
      <c r="A178" s="144"/>
      <c r="B178" s="93" t="s">
        <v>2406</v>
      </c>
      <c r="C178" s="126"/>
      <c r="D178" s="103"/>
      <c r="E178" s="574"/>
      <c r="F178" s="437"/>
      <c r="G178" s="401"/>
      <c r="H178" s="5"/>
      <c r="I178" s="5"/>
      <c r="J178" s="5"/>
      <c r="K178" s="5"/>
      <c r="L178" s="5"/>
      <c r="M178" s="5"/>
      <c r="N178" s="5"/>
      <c r="O178" s="5"/>
      <c r="P178" s="5"/>
      <c r="Q178" s="5"/>
      <c r="R178" s="5"/>
      <c r="S178" s="5"/>
      <c r="T178" s="5"/>
      <c r="U178" s="5"/>
      <c r="V178" s="5"/>
      <c r="W178" s="5"/>
      <c r="X178" s="5"/>
      <c r="Y178" s="5"/>
      <c r="Z178" s="5"/>
    </row>
    <row r="179" spans="1:26" x14ac:dyDescent="0.25">
      <c r="A179" s="144"/>
      <c r="B179" s="93" t="s">
        <v>2503</v>
      </c>
      <c r="C179" s="126"/>
      <c r="D179" s="103"/>
      <c r="E179" s="574"/>
      <c r="F179" s="437"/>
      <c r="G179" s="401"/>
      <c r="H179" s="5"/>
      <c r="I179" s="5"/>
      <c r="J179" s="5"/>
      <c r="K179" s="5"/>
      <c r="L179" s="5"/>
      <c r="M179" s="5"/>
      <c r="N179" s="5"/>
      <c r="O179" s="5"/>
      <c r="P179" s="5"/>
      <c r="Q179" s="5"/>
      <c r="R179" s="5"/>
      <c r="S179" s="5"/>
      <c r="T179" s="5"/>
      <c r="U179" s="5"/>
      <c r="V179" s="5"/>
      <c r="W179" s="5"/>
      <c r="X179" s="5"/>
      <c r="Y179" s="5"/>
      <c r="Z179" s="5"/>
    </row>
    <row r="180" spans="1:26" x14ac:dyDescent="0.25">
      <c r="A180" s="144"/>
      <c r="B180" s="327" t="s">
        <v>2504</v>
      </c>
      <c r="C180" s="293" t="s">
        <v>892</v>
      </c>
      <c r="D180" s="294">
        <v>280</v>
      </c>
      <c r="E180" s="589"/>
      <c r="F180" s="576">
        <f>$D180*E180</f>
        <v>0</v>
      </c>
      <c r="G180" s="401"/>
      <c r="H180" s="5"/>
      <c r="I180" s="5"/>
      <c r="J180" s="5"/>
      <c r="K180" s="5"/>
      <c r="L180" s="5"/>
      <c r="M180" s="5"/>
      <c r="N180" s="5"/>
      <c r="O180" s="5"/>
      <c r="P180" s="5"/>
      <c r="Q180" s="5"/>
      <c r="R180" s="5"/>
      <c r="S180" s="5"/>
      <c r="T180" s="5"/>
      <c r="U180" s="5"/>
      <c r="V180" s="5"/>
      <c r="W180" s="5"/>
      <c r="X180" s="5"/>
      <c r="Y180" s="5"/>
      <c r="Z180" s="5"/>
    </row>
    <row r="181" spans="1:26" x14ac:dyDescent="0.25">
      <c r="A181" s="144"/>
      <c r="B181" s="93"/>
      <c r="C181" s="126"/>
      <c r="D181" s="103"/>
      <c r="E181" s="531"/>
      <c r="F181" s="437"/>
      <c r="G181" s="401"/>
      <c r="H181" s="5"/>
      <c r="I181" s="5"/>
      <c r="J181" s="5"/>
      <c r="K181" s="5"/>
      <c r="L181" s="5"/>
      <c r="M181" s="5"/>
      <c r="N181" s="5"/>
      <c r="O181" s="5"/>
      <c r="P181" s="5"/>
      <c r="Q181" s="5"/>
      <c r="R181" s="5"/>
      <c r="S181" s="5"/>
      <c r="T181" s="5"/>
      <c r="U181" s="5"/>
      <c r="V181" s="5"/>
      <c r="W181" s="5"/>
      <c r="X181" s="5"/>
      <c r="Y181" s="5"/>
      <c r="Z181" s="5"/>
    </row>
    <row r="182" spans="1:26" x14ac:dyDescent="0.25">
      <c r="A182" s="144" t="s">
        <v>945</v>
      </c>
      <c r="B182" s="318" t="s">
        <v>2505</v>
      </c>
      <c r="C182" s="126"/>
      <c r="D182" s="103"/>
      <c r="E182" s="574"/>
      <c r="F182" s="437"/>
      <c r="G182" s="401"/>
      <c r="H182" s="5"/>
      <c r="I182" s="5"/>
      <c r="J182" s="5"/>
      <c r="K182" s="5"/>
      <c r="L182" s="5"/>
      <c r="M182" s="5"/>
      <c r="N182" s="5"/>
      <c r="O182" s="5"/>
      <c r="P182" s="5"/>
      <c r="Q182" s="5"/>
      <c r="R182" s="5"/>
      <c r="S182" s="5"/>
      <c r="T182" s="5"/>
      <c r="U182" s="5"/>
      <c r="V182" s="5"/>
      <c r="W182" s="5"/>
      <c r="X182" s="5"/>
      <c r="Y182" s="5"/>
      <c r="Z182" s="5"/>
    </row>
    <row r="183" spans="1:26" ht="75" x14ac:dyDescent="0.25">
      <c r="A183" s="144"/>
      <c r="B183" s="100" t="s">
        <v>2506</v>
      </c>
      <c r="C183" s="126"/>
      <c r="D183" s="103"/>
      <c r="E183" s="574"/>
      <c r="F183" s="437"/>
      <c r="G183" s="401"/>
      <c r="H183" s="5"/>
      <c r="I183" s="5"/>
      <c r="J183" s="5"/>
      <c r="K183" s="5"/>
      <c r="L183" s="5"/>
      <c r="M183" s="5"/>
      <c r="N183" s="5"/>
      <c r="O183" s="5"/>
      <c r="P183" s="5"/>
      <c r="Q183" s="5"/>
      <c r="R183" s="5"/>
      <c r="S183" s="5"/>
      <c r="T183" s="5"/>
      <c r="U183" s="5"/>
      <c r="V183" s="5"/>
      <c r="W183" s="5"/>
      <c r="X183" s="5"/>
      <c r="Y183" s="5"/>
      <c r="Z183" s="5"/>
    </row>
    <row r="184" spans="1:26" ht="60" x14ac:dyDescent="0.25">
      <c r="A184" s="144"/>
      <c r="B184" s="100" t="s">
        <v>2507</v>
      </c>
      <c r="C184" s="126"/>
      <c r="D184" s="103"/>
      <c r="E184" s="574"/>
      <c r="F184" s="437"/>
      <c r="G184" s="401"/>
      <c r="H184" s="5"/>
      <c r="I184" s="5"/>
      <c r="J184" s="5"/>
      <c r="K184" s="5"/>
      <c r="L184" s="5"/>
      <c r="M184" s="5"/>
      <c r="N184" s="5"/>
      <c r="O184" s="5"/>
      <c r="P184" s="5"/>
      <c r="Q184" s="5"/>
      <c r="R184" s="5"/>
      <c r="S184" s="5"/>
      <c r="T184" s="5"/>
      <c r="U184" s="5"/>
      <c r="V184" s="5"/>
      <c r="W184" s="5"/>
      <c r="X184" s="5"/>
      <c r="Y184" s="5"/>
      <c r="Z184" s="5"/>
    </row>
    <row r="185" spans="1:26" ht="60" x14ac:dyDescent="0.25">
      <c r="A185" s="144"/>
      <c r="B185" s="5" t="s">
        <v>2508</v>
      </c>
      <c r="C185" s="126"/>
      <c r="D185" s="103"/>
      <c r="E185" s="574"/>
      <c r="F185" s="437"/>
      <c r="G185" s="401"/>
      <c r="H185" s="5"/>
      <c r="I185" s="5"/>
      <c r="J185" s="5"/>
      <c r="K185" s="5"/>
      <c r="L185" s="5"/>
      <c r="M185" s="5"/>
      <c r="N185" s="5"/>
      <c r="O185" s="5"/>
      <c r="P185" s="5"/>
      <c r="Q185" s="5"/>
      <c r="R185" s="5"/>
      <c r="S185" s="5"/>
      <c r="T185" s="5"/>
      <c r="U185" s="5"/>
      <c r="V185" s="5"/>
      <c r="W185" s="5"/>
      <c r="X185" s="5"/>
      <c r="Y185" s="5"/>
      <c r="Z185" s="5"/>
    </row>
    <row r="186" spans="1:26" ht="75" x14ac:dyDescent="0.25">
      <c r="A186" s="144"/>
      <c r="B186" s="5" t="s">
        <v>2509</v>
      </c>
      <c r="C186" s="126"/>
      <c r="D186" s="103"/>
      <c r="E186" s="574"/>
      <c r="F186" s="437"/>
      <c r="G186" s="401"/>
      <c r="H186" s="5"/>
      <c r="I186" s="5"/>
      <c r="J186" s="5"/>
      <c r="K186" s="5"/>
      <c r="L186" s="5"/>
      <c r="M186" s="5"/>
      <c r="N186" s="5"/>
      <c r="O186" s="5"/>
      <c r="P186" s="5"/>
      <c r="Q186" s="5"/>
      <c r="R186" s="5"/>
      <c r="S186" s="5"/>
      <c r="T186" s="5"/>
      <c r="U186" s="5"/>
      <c r="V186" s="5"/>
      <c r="W186" s="5"/>
      <c r="X186" s="5"/>
      <c r="Y186" s="5"/>
      <c r="Z186" s="5"/>
    </row>
    <row r="187" spans="1:26" ht="60" x14ac:dyDescent="0.25">
      <c r="A187" s="144"/>
      <c r="B187" s="5" t="s">
        <v>2510</v>
      </c>
      <c r="C187" s="126"/>
      <c r="D187" s="103"/>
      <c r="E187" s="574"/>
      <c r="F187" s="437"/>
      <c r="G187" s="401"/>
      <c r="H187" s="5"/>
      <c r="I187" s="5"/>
      <c r="J187" s="5"/>
      <c r="K187" s="5"/>
      <c r="L187" s="5"/>
      <c r="M187" s="5"/>
      <c r="N187" s="5"/>
      <c r="O187" s="5"/>
      <c r="P187" s="5"/>
      <c r="Q187" s="5"/>
      <c r="R187" s="5"/>
      <c r="S187" s="5"/>
      <c r="T187" s="5"/>
      <c r="U187" s="5"/>
      <c r="V187" s="5"/>
      <c r="W187" s="5"/>
      <c r="X187" s="5"/>
      <c r="Y187" s="5"/>
      <c r="Z187" s="5"/>
    </row>
    <row r="188" spans="1:26" ht="30" x14ac:dyDescent="0.25">
      <c r="A188" s="144"/>
      <c r="B188" s="100" t="s">
        <v>2511</v>
      </c>
      <c r="C188" s="126"/>
      <c r="D188" s="103"/>
      <c r="E188" s="574"/>
      <c r="F188" s="437"/>
      <c r="G188" s="401"/>
      <c r="H188" s="5"/>
      <c r="I188" s="5"/>
      <c r="J188" s="5"/>
      <c r="K188" s="5"/>
      <c r="L188" s="5"/>
      <c r="M188" s="5"/>
      <c r="N188" s="5"/>
      <c r="O188" s="5"/>
      <c r="P188" s="5"/>
      <c r="Q188" s="5"/>
      <c r="R188" s="5"/>
      <c r="S188" s="5"/>
      <c r="T188" s="5"/>
      <c r="U188" s="5"/>
      <c r="V188" s="5"/>
      <c r="W188" s="5"/>
      <c r="X188" s="5"/>
      <c r="Y188" s="5"/>
      <c r="Z188" s="5"/>
    </row>
    <row r="189" spans="1:26" x14ac:dyDescent="0.25">
      <c r="A189" s="144"/>
      <c r="B189" s="324" t="s">
        <v>2512</v>
      </c>
      <c r="C189" s="293" t="s">
        <v>843</v>
      </c>
      <c r="D189" s="293">
        <v>12</v>
      </c>
      <c r="E189" s="584"/>
      <c r="F189" s="576">
        <f>$D189*E189</f>
        <v>0</v>
      </c>
      <c r="G189" s="401"/>
      <c r="H189" s="5"/>
      <c r="I189" s="5"/>
      <c r="J189" s="5"/>
      <c r="K189" s="5"/>
      <c r="L189" s="5"/>
      <c r="M189" s="5"/>
      <c r="N189" s="5"/>
      <c r="O189" s="5"/>
      <c r="P189" s="5"/>
      <c r="Q189" s="5"/>
      <c r="R189" s="5"/>
      <c r="S189" s="5"/>
      <c r="T189" s="5"/>
      <c r="U189" s="5"/>
      <c r="V189" s="5"/>
      <c r="W189" s="5"/>
      <c r="X189" s="5"/>
      <c r="Y189" s="5"/>
      <c r="Z189" s="5"/>
    </row>
    <row r="190" spans="1:26" x14ac:dyDescent="0.25">
      <c r="A190" s="144"/>
      <c r="B190" s="106"/>
      <c r="C190" s="126"/>
      <c r="D190" s="126"/>
      <c r="E190" s="574"/>
      <c r="F190" s="437"/>
      <c r="G190" s="401"/>
      <c r="H190" s="5"/>
      <c r="I190" s="5"/>
      <c r="J190" s="5"/>
      <c r="K190" s="5"/>
      <c r="L190" s="5"/>
      <c r="M190" s="5"/>
      <c r="N190" s="5"/>
      <c r="O190" s="5"/>
      <c r="P190" s="5"/>
      <c r="Q190" s="5"/>
      <c r="R190" s="5"/>
      <c r="S190" s="5"/>
      <c r="T190" s="5"/>
      <c r="U190" s="5"/>
      <c r="V190" s="5"/>
      <c r="W190" s="5"/>
      <c r="X190" s="5"/>
      <c r="Y190" s="5"/>
      <c r="Z190" s="5"/>
    </row>
    <row r="191" spans="1:26" x14ac:dyDescent="0.25">
      <c r="A191" s="144" t="s">
        <v>1323</v>
      </c>
      <c r="B191" s="204" t="s">
        <v>2513</v>
      </c>
      <c r="C191" s="208"/>
      <c r="D191" s="126"/>
      <c r="E191" s="574"/>
      <c r="F191" s="437"/>
      <c r="G191" s="401"/>
      <c r="H191" s="5"/>
      <c r="I191" s="5"/>
      <c r="J191" s="5"/>
      <c r="K191" s="5"/>
      <c r="L191" s="5"/>
      <c r="M191" s="5"/>
      <c r="N191" s="5"/>
      <c r="O191" s="5"/>
      <c r="P191" s="5"/>
      <c r="Q191" s="5"/>
      <c r="R191" s="5"/>
      <c r="S191" s="5"/>
      <c r="T191" s="5"/>
      <c r="U191" s="5"/>
      <c r="V191" s="5"/>
      <c r="W191" s="5"/>
      <c r="X191" s="5"/>
      <c r="Y191" s="5"/>
      <c r="Z191" s="5"/>
    </row>
    <row r="192" spans="1:26" ht="30" x14ac:dyDescent="0.25">
      <c r="A192" s="158"/>
      <c r="B192" s="5" t="s">
        <v>2514</v>
      </c>
      <c r="C192" s="208"/>
      <c r="D192" s="126"/>
      <c r="E192" s="574"/>
      <c r="F192" s="437"/>
      <c r="G192" s="401"/>
      <c r="H192" s="5"/>
      <c r="I192" s="5"/>
      <c r="J192" s="5"/>
      <c r="K192" s="5"/>
      <c r="L192" s="5"/>
      <c r="M192" s="5"/>
      <c r="N192" s="5"/>
      <c r="O192" s="5"/>
      <c r="P192" s="5"/>
      <c r="Q192" s="5"/>
      <c r="R192" s="5"/>
      <c r="S192" s="5"/>
      <c r="T192" s="5"/>
      <c r="U192" s="5"/>
      <c r="V192" s="5"/>
      <c r="W192" s="5"/>
      <c r="X192" s="5"/>
      <c r="Y192" s="5"/>
      <c r="Z192" s="5"/>
    </row>
    <row r="193" spans="1:26" ht="30" x14ac:dyDescent="0.25">
      <c r="A193" s="158"/>
      <c r="B193" s="5" t="s">
        <v>2515</v>
      </c>
      <c r="C193" s="208"/>
      <c r="D193" s="126"/>
      <c r="E193" s="574"/>
      <c r="F193" s="437"/>
      <c r="G193" s="401"/>
      <c r="H193" s="5"/>
      <c r="I193" s="5"/>
      <c r="J193" s="5"/>
      <c r="K193" s="5"/>
      <c r="L193" s="5"/>
      <c r="M193" s="5"/>
      <c r="N193" s="5"/>
      <c r="O193" s="5"/>
      <c r="P193" s="5"/>
      <c r="Q193" s="5"/>
      <c r="R193" s="5"/>
      <c r="S193" s="5"/>
      <c r="T193" s="5"/>
      <c r="U193" s="5"/>
      <c r="V193" s="5"/>
      <c r="W193" s="5"/>
      <c r="X193" s="5"/>
      <c r="Y193" s="5"/>
      <c r="Z193" s="5"/>
    </row>
    <row r="194" spans="1:26" x14ac:dyDescent="0.25">
      <c r="A194" s="158"/>
      <c r="B194" s="28" t="s">
        <v>2516</v>
      </c>
      <c r="C194" s="299" t="s">
        <v>843</v>
      </c>
      <c r="D194" s="293">
        <v>12</v>
      </c>
      <c r="E194" s="584"/>
      <c r="F194" s="576">
        <f>$D194*E194</f>
        <v>0</v>
      </c>
      <c r="G194" s="401"/>
      <c r="H194" s="5"/>
      <c r="I194" s="5"/>
      <c r="J194" s="5"/>
      <c r="K194" s="5"/>
      <c r="L194" s="5"/>
      <c r="M194" s="5"/>
      <c r="N194" s="5"/>
      <c r="O194" s="5"/>
      <c r="P194" s="5"/>
      <c r="Q194" s="5"/>
      <c r="R194" s="5"/>
      <c r="S194" s="5"/>
      <c r="T194" s="5"/>
      <c r="U194" s="5"/>
      <c r="V194" s="5"/>
      <c r="W194" s="5"/>
      <c r="X194" s="5"/>
      <c r="Y194" s="5"/>
      <c r="Z194" s="5"/>
    </row>
    <row r="195" spans="1:26" x14ac:dyDescent="0.25">
      <c r="A195" s="144"/>
      <c r="B195" s="106"/>
      <c r="C195" s="126"/>
      <c r="D195" s="103"/>
      <c r="E195" s="574"/>
      <c r="F195" s="437"/>
      <c r="G195" s="401"/>
      <c r="H195" s="5"/>
      <c r="I195" s="5"/>
      <c r="J195" s="5"/>
      <c r="K195" s="5"/>
      <c r="L195" s="5"/>
      <c r="M195" s="5"/>
      <c r="N195" s="5"/>
      <c r="O195" s="5"/>
      <c r="P195" s="5"/>
      <c r="Q195" s="5"/>
      <c r="R195" s="5"/>
      <c r="S195" s="5"/>
      <c r="T195" s="5"/>
      <c r="U195" s="5"/>
      <c r="V195" s="5"/>
      <c r="W195" s="5"/>
      <c r="X195" s="5"/>
      <c r="Y195" s="5"/>
      <c r="Z195" s="5"/>
    </row>
    <row r="196" spans="1:26" x14ac:dyDescent="0.25">
      <c r="A196" s="144" t="s">
        <v>1769</v>
      </c>
      <c r="B196" s="318" t="s">
        <v>2517</v>
      </c>
      <c r="C196" s="126"/>
      <c r="D196" s="103"/>
      <c r="E196" s="574"/>
      <c r="F196" s="437"/>
      <c r="G196" s="401"/>
      <c r="H196" s="5"/>
      <c r="I196" s="5"/>
      <c r="J196" s="5"/>
      <c r="K196" s="5"/>
      <c r="L196" s="5"/>
      <c r="M196" s="5"/>
      <c r="N196" s="5"/>
      <c r="O196" s="5"/>
      <c r="P196" s="5"/>
      <c r="Q196" s="5"/>
      <c r="R196" s="5"/>
      <c r="S196" s="5"/>
      <c r="T196" s="5"/>
      <c r="U196" s="5"/>
      <c r="V196" s="5"/>
      <c r="W196" s="5"/>
      <c r="X196" s="5"/>
      <c r="Y196" s="5"/>
      <c r="Z196" s="5"/>
    </row>
    <row r="197" spans="1:26" ht="60" x14ac:dyDescent="0.25">
      <c r="A197" s="144"/>
      <c r="B197" s="5" t="s">
        <v>2518</v>
      </c>
      <c r="C197" s="100"/>
      <c r="D197" s="100"/>
      <c r="E197" s="585"/>
      <c r="F197" s="467"/>
      <c r="G197" s="401"/>
      <c r="H197" s="5"/>
      <c r="I197" s="5"/>
      <c r="J197" s="5"/>
      <c r="K197" s="5"/>
      <c r="L197" s="5"/>
      <c r="M197" s="5"/>
      <c r="N197" s="5"/>
      <c r="O197" s="5"/>
      <c r="P197" s="5"/>
      <c r="Q197" s="5"/>
      <c r="R197" s="5"/>
      <c r="S197" s="5"/>
      <c r="T197" s="5"/>
      <c r="U197" s="5"/>
      <c r="V197" s="5"/>
      <c r="W197" s="5"/>
      <c r="X197" s="5"/>
      <c r="Y197" s="5"/>
      <c r="Z197" s="5"/>
    </row>
    <row r="198" spans="1:26" ht="30" x14ac:dyDescent="0.25">
      <c r="A198" s="144"/>
      <c r="B198" s="100" t="s">
        <v>2519</v>
      </c>
      <c r="C198" s="100"/>
      <c r="D198" s="100"/>
      <c r="E198" s="585"/>
      <c r="F198" s="467"/>
      <c r="G198" s="401"/>
      <c r="H198" s="5"/>
      <c r="I198" s="5"/>
      <c r="J198" s="5"/>
      <c r="K198" s="5"/>
      <c r="L198" s="5"/>
      <c r="M198" s="5"/>
      <c r="N198" s="5"/>
      <c r="O198" s="5"/>
      <c r="P198" s="5"/>
      <c r="Q198" s="5"/>
      <c r="R198" s="5"/>
      <c r="S198" s="5"/>
      <c r="T198" s="5"/>
      <c r="U198" s="5"/>
      <c r="V198" s="5"/>
      <c r="W198" s="5"/>
      <c r="X198" s="5"/>
      <c r="Y198" s="5"/>
      <c r="Z198" s="5"/>
    </row>
    <row r="199" spans="1:26" ht="45" x14ac:dyDescent="0.25">
      <c r="A199" s="144"/>
      <c r="B199" s="5" t="s">
        <v>2520</v>
      </c>
      <c r="C199" s="100"/>
      <c r="D199" s="100"/>
      <c r="E199" s="585"/>
      <c r="F199" s="467"/>
      <c r="G199" s="401"/>
      <c r="H199" s="5"/>
      <c r="I199" s="5"/>
      <c r="J199" s="5"/>
      <c r="K199" s="5"/>
      <c r="L199" s="5"/>
      <c r="M199" s="5"/>
      <c r="N199" s="5"/>
      <c r="O199" s="5"/>
      <c r="P199" s="5"/>
      <c r="Q199" s="5"/>
      <c r="R199" s="5"/>
      <c r="S199" s="5"/>
      <c r="T199" s="5"/>
      <c r="U199" s="5"/>
      <c r="V199" s="5"/>
      <c r="W199" s="5"/>
      <c r="X199" s="5"/>
      <c r="Y199" s="5"/>
      <c r="Z199" s="5"/>
    </row>
    <row r="200" spans="1:26" x14ac:dyDescent="0.25">
      <c r="A200" s="144"/>
      <c r="B200" s="100" t="s">
        <v>2406</v>
      </c>
      <c r="C200" s="100"/>
      <c r="D200" s="100"/>
      <c r="E200" s="585"/>
      <c r="F200" s="467"/>
      <c r="G200" s="401"/>
      <c r="H200" s="5"/>
      <c r="I200" s="5"/>
      <c r="J200" s="5"/>
      <c r="K200" s="5"/>
      <c r="L200" s="5"/>
      <c r="M200" s="5"/>
      <c r="N200" s="5"/>
      <c r="O200" s="5"/>
      <c r="P200" s="5"/>
      <c r="Q200" s="5"/>
      <c r="R200" s="5"/>
      <c r="S200" s="5"/>
      <c r="T200" s="5"/>
      <c r="U200" s="5"/>
      <c r="V200" s="5"/>
      <c r="W200" s="5"/>
      <c r="X200" s="5"/>
      <c r="Y200" s="5"/>
      <c r="Z200" s="5"/>
    </row>
    <row r="201" spans="1:26" x14ac:dyDescent="0.25">
      <c r="A201" s="144"/>
      <c r="B201" s="100" t="s">
        <v>2521</v>
      </c>
      <c r="C201" s="100"/>
      <c r="D201" s="100"/>
      <c r="E201" s="585"/>
      <c r="F201" s="467"/>
      <c r="G201" s="401"/>
      <c r="H201" s="5"/>
      <c r="I201" s="5"/>
      <c r="J201" s="5"/>
      <c r="K201" s="5"/>
      <c r="L201" s="5"/>
      <c r="M201" s="5"/>
      <c r="N201" s="5"/>
      <c r="O201" s="5"/>
      <c r="P201" s="5"/>
      <c r="Q201" s="5"/>
      <c r="R201" s="5"/>
      <c r="S201" s="5"/>
      <c r="T201" s="5"/>
      <c r="U201" s="5"/>
      <c r="V201" s="5"/>
      <c r="W201" s="5"/>
      <c r="X201" s="5"/>
      <c r="Y201" s="5"/>
      <c r="Z201" s="5"/>
    </row>
    <row r="202" spans="1:26" x14ac:dyDescent="0.25">
      <c r="A202" s="144"/>
      <c r="B202" s="296" t="s">
        <v>2522</v>
      </c>
      <c r="C202" s="293" t="s">
        <v>892</v>
      </c>
      <c r="D202" s="294">
        <v>150</v>
      </c>
      <c r="E202" s="584"/>
      <c r="F202" s="576">
        <f>$D202*E202</f>
        <v>0</v>
      </c>
      <c r="G202" s="401"/>
      <c r="H202" s="5"/>
      <c r="I202" s="5"/>
      <c r="J202" s="5"/>
      <c r="K202" s="5"/>
      <c r="L202" s="5"/>
      <c r="M202" s="5"/>
      <c r="N202" s="5"/>
      <c r="O202" s="5"/>
      <c r="P202" s="5"/>
      <c r="Q202" s="5"/>
      <c r="R202" s="5"/>
      <c r="S202" s="5"/>
      <c r="T202" s="5"/>
      <c r="U202" s="5"/>
      <c r="V202" s="5"/>
      <c r="W202" s="5"/>
      <c r="X202" s="5"/>
      <c r="Y202" s="5"/>
      <c r="Z202" s="5"/>
    </row>
    <row r="203" spans="1:26" x14ac:dyDescent="0.25">
      <c r="A203" s="1"/>
      <c r="B203" s="5"/>
      <c r="C203" s="5"/>
      <c r="D203" s="29"/>
      <c r="E203" s="434"/>
      <c r="F203" s="400"/>
      <c r="G203" s="401"/>
      <c r="H203" s="5"/>
      <c r="I203" s="5"/>
      <c r="J203" s="5"/>
      <c r="K203" s="5"/>
      <c r="L203" s="5"/>
      <c r="M203" s="5"/>
      <c r="N203" s="5"/>
      <c r="O203" s="5"/>
      <c r="P203" s="5"/>
      <c r="Q203" s="5"/>
      <c r="R203" s="5"/>
      <c r="S203" s="5"/>
      <c r="T203" s="5"/>
      <c r="U203" s="5"/>
      <c r="V203" s="5"/>
      <c r="W203" s="5"/>
      <c r="X203" s="5"/>
      <c r="Y203" s="5"/>
      <c r="Z203" s="5"/>
    </row>
    <row r="204" spans="1:26" x14ac:dyDescent="0.25">
      <c r="A204" s="71" t="s">
        <v>1721</v>
      </c>
      <c r="B204" s="72" t="s">
        <v>2523</v>
      </c>
      <c r="C204" s="72"/>
      <c r="D204" s="72"/>
      <c r="E204" s="410"/>
      <c r="F204" s="411">
        <f>SUM(F176:F202)</f>
        <v>0</v>
      </c>
      <c r="G204" s="439"/>
      <c r="H204" s="5"/>
      <c r="I204" s="5"/>
      <c r="J204" s="5"/>
      <c r="K204" s="5"/>
      <c r="L204" s="5"/>
      <c r="M204" s="5"/>
      <c r="N204" s="5"/>
      <c r="O204" s="5"/>
      <c r="P204" s="5"/>
      <c r="Q204" s="5"/>
      <c r="R204" s="5"/>
      <c r="S204" s="5"/>
      <c r="T204" s="5"/>
      <c r="U204" s="5"/>
      <c r="V204" s="5"/>
      <c r="W204" s="5"/>
      <c r="X204" s="5"/>
      <c r="Y204" s="5"/>
      <c r="Z204" s="5"/>
    </row>
    <row r="205" spans="1:26" x14ac:dyDescent="0.25">
      <c r="A205" s="5"/>
      <c r="B205" s="5"/>
      <c r="C205" s="5"/>
      <c r="D205" s="29"/>
      <c r="E205" s="434"/>
      <c r="F205" s="400"/>
      <c r="G205" s="401"/>
      <c r="H205" s="5"/>
      <c r="I205" s="5"/>
      <c r="J205" s="5"/>
      <c r="K205" s="5"/>
      <c r="L205" s="5"/>
      <c r="M205" s="5"/>
      <c r="N205" s="5"/>
      <c r="O205" s="5"/>
      <c r="P205" s="5"/>
      <c r="Q205" s="5"/>
      <c r="R205" s="5"/>
      <c r="S205" s="5"/>
      <c r="T205" s="5"/>
      <c r="U205" s="5"/>
      <c r="V205" s="5"/>
      <c r="W205" s="5"/>
      <c r="X205" s="5"/>
      <c r="Y205" s="5"/>
      <c r="Z205" s="5"/>
    </row>
    <row r="206" spans="1:26" x14ac:dyDescent="0.25">
      <c r="A206" s="5"/>
      <c r="B206" s="5"/>
      <c r="C206" s="5"/>
      <c r="D206" s="29"/>
      <c r="E206" s="434"/>
      <c r="F206" s="400"/>
      <c r="G206" s="401"/>
      <c r="H206" s="5"/>
      <c r="I206" s="5"/>
      <c r="J206" s="5"/>
      <c r="K206" s="5"/>
      <c r="L206" s="5"/>
      <c r="M206" s="5"/>
      <c r="N206" s="5"/>
      <c r="O206" s="5"/>
      <c r="P206" s="5"/>
      <c r="Q206" s="5"/>
      <c r="R206" s="5"/>
      <c r="S206" s="5"/>
      <c r="T206" s="5"/>
      <c r="U206" s="5"/>
      <c r="V206" s="5"/>
      <c r="W206" s="5"/>
      <c r="X206" s="5"/>
      <c r="Y206" s="5"/>
      <c r="Z206" s="5"/>
    </row>
    <row r="207" spans="1:26" x14ac:dyDescent="0.25">
      <c r="A207" s="63" t="s">
        <v>1723</v>
      </c>
      <c r="B207" s="339" t="s">
        <v>2524</v>
      </c>
      <c r="C207" s="285"/>
      <c r="D207" s="286"/>
      <c r="E207" s="568"/>
      <c r="F207" s="569"/>
      <c r="G207" s="407"/>
      <c r="H207" s="5"/>
      <c r="I207" s="5"/>
      <c r="J207" s="5"/>
      <c r="K207" s="5"/>
      <c r="L207" s="5"/>
      <c r="M207" s="5"/>
      <c r="N207" s="5"/>
      <c r="O207" s="5"/>
      <c r="P207" s="5"/>
      <c r="Q207" s="5"/>
      <c r="R207" s="5"/>
      <c r="S207" s="5"/>
      <c r="T207" s="5"/>
      <c r="U207" s="5"/>
      <c r="V207" s="5"/>
      <c r="W207" s="5"/>
      <c r="X207" s="5"/>
      <c r="Y207" s="5"/>
      <c r="Z207" s="5"/>
    </row>
    <row r="208" spans="1:26" ht="22.5" x14ac:dyDescent="0.25">
      <c r="A208" s="287" t="s">
        <v>720</v>
      </c>
      <c r="B208" s="288" t="s">
        <v>721</v>
      </c>
      <c r="C208" s="288" t="s">
        <v>722</v>
      </c>
      <c r="D208" s="288" t="s">
        <v>723</v>
      </c>
      <c r="E208" s="570" t="s">
        <v>724</v>
      </c>
      <c r="F208" s="571" t="s">
        <v>725</v>
      </c>
      <c r="G208" s="572" t="s">
        <v>726</v>
      </c>
      <c r="H208" s="5"/>
      <c r="I208" s="5"/>
      <c r="J208" s="5"/>
      <c r="K208" s="5"/>
      <c r="L208" s="5"/>
      <c r="M208" s="5"/>
      <c r="N208" s="5"/>
      <c r="O208" s="5"/>
      <c r="P208" s="5"/>
      <c r="Q208" s="5"/>
      <c r="R208" s="5"/>
      <c r="S208" s="5"/>
      <c r="T208" s="5"/>
      <c r="U208" s="5"/>
      <c r="V208" s="5"/>
      <c r="W208" s="5"/>
      <c r="X208" s="5"/>
      <c r="Y208" s="5"/>
      <c r="Z208" s="5"/>
    </row>
    <row r="209" spans="1:26" x14ac:dyDescent="0.25">
      <c r="A209" s="5"/>
      <c r="B209" s="5"/>
      <c r="C209" s="5"/>
      <c r="D209" s="29"/>
      <c r="E209" s="434"/>
      <c r="F209" s="400"/>
      <c r="G209" s="401"/>
      <c r="H209" s="5"/>
      <c r="I209" s="5"/>
      <c r="J209" s="5"/>
      <c r="K209" s="5"/>
      <c r="L209" s="5"/>
      <c r="M209" s="5"/>
      <c r="N209" s="5"/>
      <c r="O209" s="5"/>
      <c r="P209" s="5"/>
      <c r="Q209" s="5"/>
      <c r="R209" s="5"/>
      <c r="S209" s="5"/>
      <c r="T209" s="5"/>
      <c r="U209" s="5"/>
      <c r="V209" s="5"/>
      <c r="W209" s="5"/>
      <c r="X209" s="5"/>
      <c r="Y209" s="5"/>
      <c r="Z209" s="5"/>
    </row>
    <row r="210" spans="1:26" x14ac:dyDescent="0.25">
      <c r="A210" s="158" t="s">
        <v>727</v>
      </c>
      <c r="B210" s="19" t="s">
        <v>2525</v>
      </c>
      <c r="C210" s="208"/>
      <c r="D210" s="126"/>
      <c r="E210" s="494"/>
      <c r="F210" s="437"/>
      <c r="G210" s="401"/>
      <c r="H210" s="5"/>
      <c r="I210" s="5"/>
      <c r="J210" s="5"/>
      <c r="K210" s="5"/>
      <c r="L210" s="5"/>
      <c r="M210" s="5"/>
      <c r="N210" s="5"/>
      <c r="O210" s="5"/>
      <c r="P210" s="5"/>
      <c r="Q210" s="5"/>
      <c r="R210" s="5"/>
      <c r="S210" s="5"/>
      <c r="T210" s="5"/>
      <c r="U210" s="5"/>
      <c r="V210" s="5"/>
      <c r="W210" s="5"/>
      <c r="X210" s="5"/>
      <c r="Y210" s="5"/>
      <c r="Z210" s="5"/>
    </row>
    <row r="211" spans="1:26" x14ac:dyDescent="0.25">
      <c r="A211" s="158"/>
      <c r="B211" s="5"/>
      <c r="C211" s="208"/>
      <c r="D211" s="126"/>
      <c r="E211" s="494"/>
      <c r="F211" s="437"/>
      <c r="G211" s="401"/>
      <c r="H211" s="5"/>
      <c r="I211" s="5"/>
      <c r="J211" s="5"/>
      <c r="K211" s="5"/>
      <c r="L211" s="5"/>
      <c r="M211" s="5"/>
      <c r="N211" s="5"/>
      <c r="O211" s="5"/>
      <c r="P211" s="5"/>
      <c r="Q211" s="5"/>
      <c r="R211" s="5"/>
      <c r="S211" s="5"/>
      <c r="T211" s="5"/>
      <c r="U211" s="5"/>
      <c r="V211" s="5"/>
      <c r="W211" s="5"/>
      <c r="X211" s="5"/>
      <c r="Y211" s="5"/>
      <c r="Z211" s="5"/>
    </row>
    <row r="212" spans="1:26" ht="60" x14ac:dyDescent="0.25">
      <c r="A212" s="158"/>
      <c r="B212" s="25" t="s">
        <v>2526</v>
      </c>
      <c r="C212" s="208"/>
      <c r="D212" s="126"/>
      <c r="E212" s="494"/>
      <c r="F212" s="437"/>
      <c r="G212" s="401"/>
      <c r="H212" s="5"/>
      <c r="I212" s="5"/>
      <c r="J212" s="5"/>
      <c r="K212" s="5"/>
      <c r="L212" s="5"/>
      <c r="M212" s="5"/>
      <c r="N212" s="5"/>
      <c r="O212" s="5"/>
      <c r="P212" s="5"/>
      <c r="Q212" s="5"/>
      <c r="R212" s="5"/>
      <c r="S212" s="5"/>
      <c r="T212" s="5"/>
      <c r="U212" s="5"/>
      <c r="V212" s="5"/>
      <c r="W212" s="5"/>
      <c r="X212" s="5"/>
      <c r="Y212" s="5"/>
      <c r="Z212" s="5"/>
    </row>
    <row r="213" spans="1:26" ht="45" x14ac:dyDescent="0.25">
      <c r="A213" s="158"/>
      <c r="B213" s="5" t="s">
        <v>2527</v>
      </c>
      <c r="C213" s="208"/>
      <c r="D213" s="126"/>
      <c r="E213" s="494"/>
      <c r="F213" s="437"/>
      <c r="G213" s="401"/>
      <c r="H213" s="5"/>
      <c r="I213" s="5"/>
      <c r="J213" s="5"/>
      <c r="K213" s="5"/>
      <c r="L213" s="5"/>
      <c r="M213" s="5"/>
      <c r="N213" s="5"/>
      <c r="O213" s="5"/>
      <c r="P213" s="5"/>
      <c r="Q213" s="5"/>
      <c r="R213" s="5"/>
      <c r="S213" s="5"/>
      <c r="T213" s="5"/>
      <c r="U213" s="5"/>
      <c r="V213" s="5"/>
      <c r="W213" s="5"/>
      <c r="X213" s="5"/>
      <c r="Y213" s="5"/>
      <c r="Z213" s="5"/>
    </row>
    <row r="214" spans="1:26" ht="30" x14ac:dyDescent="0.25">
      <c r="A214" s="158"/>
      <c r="B214" s="5" t="s">
        <v>2528</v>
      </c>
      <c r="C214" s="208"/>
      <c r="D214" s="126"/>
      <c r="E214" s="494"/>
      <c r="F214" s="437"/>
      <c r="G214" s="401"/>
      <c r="H214" s="5"/>
      <c r="I214" s="5"/>
      <c r="J214" s="5"/>
      <c r="K214" s="5"/>
      <c r="L214" s="5"/>
      <c r="M214" s="5"/>
      <c r="N214" s="5"/>
      <c r="O214" s="5"/>
      <c r="P214" s="5"/>
      <c r="Q214" s="5"/>
      <c r="R214" s="5"/>
      <c r="S214" s="5"/>
      <c r="T214" s="5"/>
      <c r="U214" s="5"/>
      <c r="V214" s="5"/>
      <c r="W214" s="5"/>
      <c r="X214" s="5"/>
      <c r="Y214" s="5"/>
      <c r="Z214" s="5"/>
    </row>
    <row r="215" spans="1:26" ht="30" x14ac:dyDescent="0.25">
      <c r="A215" s="158"/>
      <c r="B215" s="5" t="s">
        <v>2529</v>
      </c>
      <c r="C215" s="208"/>
      <c r="D215" s="126"/>
      <c r="E215" s="494"/>
      <c r="F215" s="437"/>
      <c r="G215" s="401"/>
      <c r="H215" s="5"/>
      <c r="I215" s="5"/>
      <c r="J215" s="5"/>
      <c r="K215" s="5"/>
      <c r="L215" s="5"/>
      <c r="M215" s="5"/>
      <c r="N215" s="5"/>
      <c r="O215" s="5"/>
      <c r="P215" s="5"/>
      <c r="Q215" s="5"/>
      <c r="R215" s="5"/>
      <c r="S215" s="5"/>
      <c r="T215" s="5"/>
      <c r="U215" s="5"/>
      <c r="V215" s="5"/>
      <c r="W215" s="5"/>
      <c r="X215" s="5"/>
      <c r="Y215" s="5"/>
      <c r="Z215" s="5"/>
    </row>
    <row r="216" spans="1:26" ht="30" x14ac:dyDescent="0.25">
      <c r="A216" s="158"/>
      <c r="B216" s="5" t="s">
        <v>2530</v>
      </c>
      <c r="C216" s="208"/>
      <c r="D216" s="126"/>
      <c r="E216" s="494"/>
      <c r="F216" s="437"/>
      <c r="G216" s="401"/>
      <c r="H216" s="5"/>
      <c r="I216" s="5"/>
      <c r="J216" s="5"/>
      <c r="K216" s="5"/>
      <c r="L216" s="5"/>
      <c r="M216" s="5"/>
      <c r="N216" s="5"/>
      <c r="O216" s="5"/>
      <c r="P216" s="5"/>
      <c r="Q216" s="5"/>
      <c r="R216" s="5"/>
      <c r="S216" s="5"/>
      <c r="T216" s="5"/>
      <c r="U216" s="5"/>
      <c r="V216" s="5"/>
      <c r="W216" s="5"/>
      <c r="X216" s="5"/>
      <c r="Y216" s="5"/>
      <c r="Z216" s="5"/>
    </row>
    <row r="217" spans="1:26" ht="30" x14ac:dyDescent="0.25">
      <c r="A217" s="158"/>
      <c r="B217" s="5" t="s">
        <v>2531</v>
      </c>
      <c r="C217" s="208"/>
      <c r="D217" s="126"/>
      <c r="E217" s="494"/>
      <c r="F217" s="437"/>
      <c r="G217" s="401"/>
      <c r="H217" s="5"/>
      <c r="I217" s="5"/>
      <c r="J217" s="5"/>
      <c r="K217" s="5"/>
      <c r="L217" s="5"/>
      <c r="M217" s="5"/>
      <c r="N217" s="5"/>
      <c r="O217" s="5"/>
      <c r="P217" s="5"/>
      <c r="Q217" s="5"/>
      <c r="R217" s="5"/>
      <c r="S217" s="5"/>
      <c r="T217" s="5"/>
      <c r="U217" s="5"/>
      <c r="V217" s="5"/>
      <c r="W217" s="5"/>
      <c r="X217" s="5"/>
      <c r="Y217" s="5"/>
      <c r="Z217" s="5"/>
    </row>
    <row r="218" spans="1:26" ht="30" x14ac:dyDescent="0.25">
      <c r="A218" s="158"/>
      <c r="B218" s="5" t="s">
        <v>2532</v>
      </c>
      <c r="C218" s="208"/>
      <c r="D218" s="126"/>
      <c r="E218" s="494"/>
      <c r="F218" s="437"/>
      <c r="G218" s="401"/>
      <c r="H218" s="5"/>
      <c r="I218" s="5"/>
      <c r="J218" s="5"/>
      <c r="K218" s="5"/>
      <c r="L218" s="5"/>
      <c r="M218" s="5"/>
      <c r="N218" s="5"/>
      <c r="O218" s="5"/>
      <c r="P218" s="5"/>
      <c r="Q218" s="5"/>
      <c r="R218" s="5"/>
      <c r="S218" s="5"/>
      <c r="T218" s="5"/>
      <c r="U218" s="5"/>
      <c r="V218" s="5"/>
      <c r="W218" s="5"/>
      <c r="X218" s="5"/>
      <c r="Y218" s="5"/>
      <c r="Z218" s="5"/>
    </row>
    <row r="219" spans="1:26" x14ac:dyDescent="0.25">
      <c r="A219" s="158"/>
      <c r="B219" s="100"/>
      <c r="C219" s="126"/>
      <c r="D219" s="126"/>
      <c r="E219" s="494"/>
      <c r="F219" s="437"/>
      <c r="G219" s="401"/>
      <c r="H219" s="5"/>
      <c r="I219" s="5"/>
      <c r="J219" s="5"/>
      <c r="K219" s="5"/>
      <c r="L219" s="5"/>
      <c r="M219" s="5"/>
      <c r="N219" s="5"/>
      <c r="O219" s="5"/>
      <c r="P219" s="5"/>
      <c r="Q219" s="5"/>
      <c r="R219" s="5"/>
      <c r="S219" s="5"/>
      <c r="T219" s="5"/>
      <c r="U219" s="5"/>
      <c r="V219" s="5"/>
      <c r="W219" s="5"/>
      <c r="X219" s="5"/>
      <c r="Y219" s="5"/>
      <c r="Z219" s="5"/>
    </row>
    <row r="220" spans="1:26" x14ac:dyDescent="0.25">
      <c r="A220" s="158" t="s">
        <v>745</v>
      </c>
      <c r="B220" s="19" t="s">
        <v>2533</v>
      </c>
      <c r="C220" s="126"/>
      <c r="D220" s="126"/>
      <c r="E220" s="494"/>
      <c r="F220" s="437"/>
      <c r="G220" s="401"/>
      <c r="H220" s="5"/>
      <c r="I220" s="5"/>
      <c r="J220" s="5"/>
      <c r="K220" s="5"/>
      <c r="L220" s="5"/>
      <c r="M220" s="5"/>
      <c r="N220" s="5"/>
      <c r="O220" s="5"/>
      <c r="P220" s="5"/>
      <c r="Q220" s="5"/>
      <c r="R220" s="5"/>
      <c r="S220" s="5"/>
      <c r="T220" s="5"/>
      <c r="U220" s="5"/>
      <c r="V220" s="5"/>
      <c r="W220" s="5"/>
      <c r="X220" s="5"/>
      <c r="Y220" s="5"/>
      <c r="Z220" s="5"/>
    </row>
    <row r="221" spans="1:26" ht="30" x14ac:dyDescent="0.25">
      <c r="A221" s="158"/>
      <c r="B221" s="5" t="s">
        <v>2534</v>
      </c>
      <c r="C221" s="2"/>
      <c r="D221" s="126"/>
      <c r="E221" s="494"/>
      <c r="F221" s="437"/>
      <c r="G221" s="401"/>
      <c r="H221" s="5"/>
      <c r="I221" s="5"/>
      <c r="J221" s="5"/>
      <c r="K221" s="5"/>
      <c r="L221" s="5"/>
      <c r="M221" s="5"/>
      <c r="N221" s="5"/>
      <c r="O221" s="5"/>
      <c r="P221" s="5"/>
      <c r="Q221" s="5"/>
      <c r="R221" s="5"/>
      <c r="S221" s="5"/>
      <c r="T221" s="5"/>
      <c r="U221" s="5"/>
      <c r="V221" s="5"/>
      <c r="W221" s="5"/>
      <c r="X221" s="5"/>
      <c r="Y221" s="5"/>
      <c r="Z221" s="5"/>
    </row>
    <row r="222" spans="1:26" x14ac:dyDescent="0.25">
      <c r="A222" s="158"/>
      <c r="B222" s="5"/>
      <c r="C222" s="2"/>
      <c r="D222" s="126"/>
      <c r="E222" s="494"/>
      <c r="F222" s="437"/>
      <c r="G222" s="401"/>
      <c r="H222" s="5"/>
      <c r="I222" s="5"/>
      <c r="J222" s="5"/>
      <c r="K222" s="5"/>
      <c r="L222" s="5"/>
      <c r="M222" s="5"/>
      <c r="N222" s="5"/>
      <c r="O222" s="5"/>
      <c r="P222" s="5"/>
      <c r="Q222" s="5"/>
      <c r="R222" s="5"/>
      <c r="S222" s="5"/>
      <c r="T222" s="5"/>
      <c r="U222" s="5"/>
      <c r="V222" s="5"/>
      <c r="W222" s="5"/>
      <c r="X222" s="5"/>
      <c r="Y222" s="5"/>
      <c r="Z222" s="5"/>
    </row>
    <row r="223" spans="1:26" x14ac:dyDescent="0.25">
      <c r="A223" s="144" t="s">
        <v>748</v>
      </c>
      <c r="B223" s="328" t="s">
        <v>2535</v>
      </c>
      <c r="C223" s="329" t="s">
        <v>843</v>
      </c>
      <c r="D223" s="330">
        <v>1</v>
      </c>
      <c r="E223" s="590"/>
      <c r="F223" s="576">
        <f t="shared" ref="F223:F227" si="4">E223*$D223</f>
        <v>0</v>
      </c>
      <c r="G223" s="401"/>
      <c r="H223" s="5"/>
      <c r="I223" s="5"/>
      <c r="J223" s="5"/>
      <c r="K223" s="5"/>
      <c r="L223" s="5"/>
      <c r="M223" s="5"/>
      <c r="N223" s="5"/>
      <c r="O223" s="5"/>
      <c r="P223" s="5"/>
      <c r="Q223" s="5"/>
      <c r="R223" s="5"/>
      <c r="S223" s="5"/>
      <c r="T223" s="5"/>
      <c r="U223" s="5"/>
      <c r="V223" s="5"/>
      <c r="W223" s="5"/>
      <c r="X223" s="5"/>
      <c r="Y223" s="5"/>
      <c r="Z223" s="5"/>
    </row>
    <row r="224" spans="1:26" x14ac:dyDescent="0.25">
      <c r="A224" s="144" t="s">
        <v>760</v>
      </c>
      <c r="B224" s="328" t="s">
        <v>2536</v>
      </c>
      <c r="C224" s="331" t="s">
        <v>843</v>
      </c>
      <c r="D224" s="332">
        <v>1</v>
      </c>
      <c r="E224" s="591"/>
      <c r="F224" s="576">
        <f t="shared" si="4"/>
        <v>0</v>
      </c>
      <c r="G224" s="401"/>
      <c r="H224" s="5"/>
      <c r="I224" s="5"/>
      <c r="J224" s="5"/>
      <c r="K224" s="5"/>
      <c r="L224" s="5"/>
      <c r="M224" s="5"/>
      <c r="N224" s="5"/>
      <c r="O224" s="5"/>
      <c r="P224" s="5"/>
      <c r="Q224" s="5"/>
      <c r="R224" s="5"/>
      <c r="S224" s="5"/>
      <c r="T224" s="5"/>
      <c r="U224" s="5"/>
      <c r="V224" s="5"/>
      <c r="W224" s="5"/>
      <c r="X224" s="5"/>
      <c r="Y224" s="5"/>
      <c r="Z224" s="5"/>
    </row>
    <row r="225" spans="1:26" x14ac:dyDescent="0.25">
      <c r="A225" s="144" t="s">
        <v>769</v>
      </c>
      <c r="B225" s="328" t="s">
        <v>2537</v>
      </c>
      <c r="C225" s="329" t="s">
        <v>843</v>
      </c>
      <c r="D225" s="330">
        <v>2</v>
      </c>
      <c r="E225" s="590"/>
      <c r="F225" s="576">
        <f t="shared" si="4"/>
        <v>0</v>
      </c>
      <c r="G225" s="401"/>
      <c r="H225" s="5"/>
      <c r="I225" s="5"/>
      <c r="J225" s="5"/>
      <c r="K225" s="5"/>
      <c r="L225" s="5"/>
      <c r="M225" s="5"/>
      <c r="N225" s="5"/>
      <c r="O225" s="5"/>
      <c r="P225" s="5"/>
      <c r="Q225" s="5"/>
      <c r="R225" s="5"/>
      <c r="S225" s="5"/>
      <c r="T225" s="5"/>
      <c r="U225" s="5"/>
      <c r="V225" s="5"/>
      <c r="W225" s="5"/>
      <c r="X225" s="5"/>
      <c r="Y225" s="5"/>
      <c r="Z225" s="5"/>
    </row>
    <row r="226" spans="1:26" x14ac:dyDescent="0.25">
      <c r="A226" s="144" t="s">
        <v>2538</v>
      </c>
      <c r="B226" s="328" t="s">
        <v>2539</v>
      </c>
      <c r="C226" s="331" t="s">
        <v>843</v>
      </c>
      <c r="D226" s="332">
        <v>3</v>
      </c>
      <c r="E226" s="591"/>
      <c r="F226" s="576">
        <f t="shared" si="4"/>
        <v>0</v>
      </c>
      <c r="G226" s="401"/>
      <c r="H226" s="5"/>
      <c r="I226" s="5"/>
      <c r="J226" s="5"/>
      <c r="K226" s="5"/>
      <c r="L226" s="5"/>
      <c r="M226" s="5"/>
      <c r="N226" s="5"/>
      <c r="O226" s="5"/>
      <c r="P226" s="5"/>
      <c r="Q226" s="5"/>
      <c r="R226" s="5"/>
      <c r="S226" s="5"/>
      <c r="T226" s="5"/>
      <c r="U226" s="5"/>
      <c r="V226" s="5"/>
      <c r="W226" s="5"/>
      <c r="X226" s="5"/>
      <c r="Y226" s="5"/>
      <c r="Z226" s="5"/>
    </row>
    <row r="227" spans="1:26" x14ac:dyDescent="0.25">
      <c r="A227" s="144" t="s">
        <v>2540</v>
      </c>
      <c r="B227" s="328" t="s">
        <v>2541</v>
      </c>
      <c r="C227" s="329" t="s">
        <v>843</v>
      </c>
      <c r="D227" s="330">
        <v>5</v>
      </c>
      <c r="E227" s="590"/>
      <c r="F227" s="576">
        <f t="shared" si="4"/>
        <v>0</v>
      </c>
      <c r="G227" s="401"/>
      <c r="H227" s="5"/>
      <c r="I227" s="5"/>
      <c r="J227" s="5"/>
      <c r="K227" s="5"/>
      <c r="L227" s="5"/>
      <c r="M227" s="5"/>
      <c r="N227" s="5"/>
      <c r="O227" s="5"/>
      <c r="P227" s="5"/>
      <c r="Q227" s="5"/>
      <c r="R227" s="5"/>
      <c r="S227" s="5"/>
      <c r="T227" s="5"/>
      <c r="U227" s="5"/>
      <c r="V227" s="5"/>
      <c r="W227" s="5"/>
      <c r="X227" s="5"/>
      <c r="Y227" s="5"/>
      <c r="Z227" s="5"/>
    </row>
    <row r="228" spans="1:26" x14ac:dyDescent="0.25">
      <c r="A228" s="158"/>
      <c r="B228" s="371"/>
      <c r="C228" s="126"/>
      <c r="D228" s="126"/>
      <c r="E228" s="494"/>
      <c r="F228" s="437"/>
      <c r="G228" s="401"/>
      <c r="H228" s="5"/>
      <c r="I228" s="5"/>
      <c r="J228" s="5"/>
      <c r="K228" s="5"/>
      <c r="L228" s="5"/>
      <c r="M228" s="5"/>
      <c r="N228" s="5"/>
      <c r="O228" s="5"/>
      <c r="P228" s="5"/>
      <c r="Q228" s="5"/>
      <c r="R228" s="5"/>
      <c r="S228" s="5"/>
      <c r="T228" s="5"/>
      <c r="U228" s="5"/>
      <c r="V228" s="5"/>
      <c r="W228" s="5"/>
      <c r="X228" s="5"/>
      <c r="Y228" s="5"/>
      <c r="Z228" s="5"/>
    </row>
    <row r="229" spans="1:26" x14ac:dyDescent="0.25">
      <c r="A229" s="158" t="s">
        <v>772</v>
      </c>
      <c r="B229" s="318" t="s">
        <v>2542</v>
      </c>
      <c r="C229" s="126"/>
      <c r="D229" s="103"/>
      <c r="E229" s="494"/>
      <c r="F229" s="437"/>
      <c r="G229" s="401"/>
      <c r="H229" s="5"/>
      <c r="I229" s="5"/>
      <c r="J229" s="5"/>
      <c r="K229" s="5"/>
      <c r="L229" s="5"/>
      <c r="M229" s="5"/>
      <c r="N229" s="5"/>
      <c r="O229" s="5"/>
      <c r="P229" s="5"/>
      <c r="Q229" s="5"/>
      <c r="R229" s="5"/>
      <c r="S229" s="5"/>
      <c r="T229" s="5"/>
      <c r="U229" s="5"/>
      <c r="V229" s="5"/>
      <c r="W229" s="5"/>
      <c r="X229" s="5"/>
      <c r="Y229" s="5"/>
      <c r="Z229" s="5"/>
    </row>
    <row r="230" spans="1:26" ht="45" x14ac:dyDescent="0.25">
      <c r="A230" s="158"/>
      <c r="B230" s="5" t="s">
        <v>2543</v>
      </c>
      <c r="C230" s="126"/>
      <c r="D230" s="103"/>
      <c r="E230" s="494"/>
      <c r="F230" s="437"/>
      <c r="G230" s="401"/>
      <c r="H230" s="5"/>
      <c r="I230" s="5"/>
      <c r="J230" s="5"/>
      <c r="K230" s="5"/>
      <c r="L230" s="5"/>
      <c r="M230" s="5"/>
      <c r="N230" s="5"/>
      <c r="O230" s="5"/>
      <c r="P230" s="5"/>
      <c r="Q230" s="5"/>
      <c r="R230" s="5"/>
      <c r="S230" s="5"/>
      <c r="T230" s="5"/>
      <c r="U230" s="5"/>
      <c r="V230" s="5"/>
      <c r="W230" s="5"/>
      <c r="X230" s="5"/>
      <c r="Y230" s="5"/>
      <c r="Z230" s="5"/>
    </row>
    <row r="231" spans="1:26" x14ac:dyDescent="0.25">
      <c r="A231" s="333"/>
      <c r="B231" s="297" t="s">
        <v>2544</v>
      </c>
      <c r="C231" s="293" t="s">
        <v>843</v>
      </c>
      <c r="D231" s="299">
        <v>7</v>
      </c>
      <c r="E231" s="580"/>
      <c r="F231" s="576">
        <f>E231*$D231</f>
        <v>0</v>
      </c>
      <c r="G231" s="401"/>
      <c r="H231" s="5"/>
      <c r="I231" s="5"/>
      <c r="J231" s="5"/>
      <c r="K231" s="5"/>
      <c r="L231" s="5"/>
      <c r="M231" s="5"/>
      <c r="N231" s="5"/>
      <c r="O231" s="5"/>
      <c r="P231" s="5"/>
      <c r="Q231" s="5"/>
      <c r="R231" s="5"/>
      <c r="S231" s="5"/>
      <c r="T231" s="5"/>
      <c r="U231" s="5"/>
      <c r="V231" s="5"/>
      <c r="W231" s="5"/>
      <c r="X231" s="5"/>
      <c r="Y231" s="5"/>
      <c r="Z231" s="5"/>
    </row>
    <row r="232" spans="1:26" x14ac:dyDescent="0.25">
      <c r="A232" s="158"/>
      <c r="B232" s="318"/>
      <c r="C232" s="126"/>
      <c r="D232" s="126"/>
      <c r="E232" s="494"/>
      <c r="F232" s="437"/>
      <c r="G232" s="401"/>
      <c r="H232" s="5"/>
      <c r="I232" s="5"/>
      <c r="J232" s="5"/>
      <c r="K232" s="5"/>
      <c r="L232" s="5"/>
      <c r="M232" s="5"/>
      <c r="N232" s="5"/>
      <c r="O232" s="5"/>
      <c r="P232" s="5"/>
      <c r="Q232" s="5"/>
      <c r="R232" s="5"/>
      <c r="S232" s="5"/>
      <c r="T232" s="5"/>
      <c r="U232" s="5"/>
      <c r="V232" s="5"/>
      <c r="W232" s="5"/>
      <c r="X232" s="5"/>
      <c r="Y232" s="5"/>
      <c r="Z232" s="5"/>
    </row>
    <row r="233" spans="1:26" x14ac:dyDescent="0.25">
      <c r="A233" s="158" t="s">
        <v>945</v>
      </c>
      <c r="B233" s="19" t="s">
        <v>2545</v>
      </c>
      <c r="C233" s="208"/>
      <c r="D233" s="126"/>
      <c r="E233" s="494"/>
      <c r="F233" s="437"/>
      <c r="G233" s="401"/>
      <c r="H233" s="5"/>
      <c r="I233" s="5"/>
      <c r="J233" s="5"/>
      <c r="K233" s="5"/>
      <c r="L233" s="5"/>
      <c r="M233" s="5"/>
      <c r="N233" s="5"/>
      <c r="O233" s="5"/>
      <c r="P233" s="5"/>
      <c r="Q233" s="5"/>
      <c r="R233" s="5"/>
      <c r="S233" s="5"/>
      <c r="T233" s="5"/>
      <c r="U233" s="5"/>
      <c r="V233" s="5"/>
      <c r="W233" s="5"/>
      <c r="X233" s="5"/>
      <c r="Y233" s="5"/>
      <c r="Z233" s="5"/>
    </row>
    <row r="234" spans="1:26" x14ac:dyDescent="0.25">
      <c r="A234" s="158"/>
      <c r="B234" s="372"/>
      <c r="C234" s="208"/>
      <c r="D234" s="126"/>
      <c r="E234" s="494"/>
      <c r="F234" s="437"/>
      <c r="G234" s="401"/>
      <c r="H234" s="5"/>
      <c r="I234" s="5"/>
      <c r="J234" s="5"/>
      <c r="K234" s="5"/>
      <c r="L234" s="5"/>
      <c r="M234" s="5"/>
      <c r="N234" s="5"/>
      <c r="O234" s="5"/>
      <c r="P234" s="5"/>
      <c r="Q234" s="5"/>
      <c r="R234" s="5"/>
      <c r="S234" s="5"/>
      <c r="T234" s="5"/>
      <c r="U234" s="5"/>
      <c r="V234" s="5"/>
      <c r="W234" s="5"/>
      <c r="X234" s="5"/>
      <c r="Y234" s="5"/>
      <c r="Z234" s="5"/>
    </row>
    <row r="235" spans="1:26" ht="30" x14ac:dyDescent="0.25">
      <c r="A235" s="158"/>
      <c r="B235" s="5" t="s">
        <v>2546</v>
      </c>
      <c r="C235" s="208"/>
      <c r="D235" s="126"/>
      <c r="E235" s="494"/>
      <c r="F235" s="437"/>
      <c r="G235" s="401"/>
      <c r="H235" s="5"/>
      <c r="I235" s="5"/>
      <c r="J235" s="5"/>
      <c r="K235" s="5"/>
      <c r="L235" s="5"/>
      <c r="M235" s="5"/>
      <c r="N235" s="5"/>
      <c r="O235" s="5"/>
      <c r="P235" s="5"/>
      <c r="Q235" s="5"/>
      <c r="R235" s="5"/>
      <c r="S235" s="5"/>
      <c r="T235" s="5"/>
      <c r="U235" s="5"/>
      <c r="V235" s="5"/>
      <c r="W235" s="5"/>
      <c r="X235" s="5"/>
      <c r="Y235" s="5"/>
      <c r="Z235" s="5"/>
    </row>
    <row r="236" spans="1:26" x14ac:dyDescent="0.25">
      <c r="A236" s="158"/>
      <c r="B236" s="5"/>
      <c r="C236" s="208"/>
      <c r="D236" s="126"/>
      <c r="E236" s="494"/>
      <c r="F236" s="437"/>
      <c r="G236" s="401"/>
      <c r="H236" s="5"/>
      <c r="I236" s="5"/>
      <c r="J236" s="5"/>
      <c r="K236" s="5"/>
      <c r="L236" s="5"/>
      <c r="M236" s="5"/>
      <c r="N236" s="5"/>
      <c r="O236" s="5"/>
      <c r="P236" s="5"/>
      <c r="Q236" s="5"/>
      <c r="R236" s="5"/>
      <c r="S236" s="5"/>
      <c r="T236" s="5"/>
      <c r="U236" s="5"/>
      <c r="V236" s="5"/>
      <c r="W236" s="5"/>
      <c r="X236" s="5"/>
      <c r="Y236" s="5"/>
      <c r="Z236" s="5"/>
    </row>
    <row r="237" spans="1:26" ht="45" x14ac:dyDescent="0.25">
      <c r="A237" s="158"/>
      <c r="B237" s="392" t="s">
        <v>2596</v>
      </c>
      <c r="C237" s="208"/>
      <c r="D237" s="126"/>
      <c r="E237" s="494"/>
      <c r="F237" s="437"/>
      <c r="G237" s="401"/>
      <c r="H237" s="5"/>
      <c r="I237" s="5"/>
      <c r="J237" s="5"/>
      <c r="K237" s="5"/>
      <c r="L237" s="5"/>
      <c r="M237" s="5"/>
      <c r="N237" s="5"/>
      <c r="O237" s="5"/>
      <c r="P237" s="5"/>
      <c r="Q237" s="5"/>
      <c r="R237" s="5"/>
      <c r="S237" s="5"/>
      <c r="T237" s="5"/>
      <c r="U237" s="5"/>
      <c r="V237" s="5"/>
      <c r="W237" s="5"/>
      <c r="X237" s="5"/>
      <c r="Y237" s="5"/>
      <c r="Z237" s="5"/>
    </row>
    <row r="238" spans="1:26" x14ac:dyDescent="0.25">
      <c r="A238" s="158"/>
      <c r="B238" s="5"/>
      <c r="C238" s="208"/>
      <c r="D238" s="126"/>
      <c r="E238" s="494"/>
      <c r="F238" s="437"/>
      <c r="G238" s="401"/>
      <c r="H238" s="5"/>
      <c r="I238" s="5"/>
      <c r="J238" s="5"/>
      <c r="K238" s="5"/>
      <c r="L238" s="5"/>
      <c r="M238" s="5"/>
      <c r="N238" s="5"/>
      <c r="O238" s="5"/>
      <c r="P238" s="5"/>
      <c r="Q238" s="5"/>
      <c r="R238" s="5"/>
      <c r="S238" s="5"/>
      <c r="T238" s="5"/>
      <c r="U238" s="5"/>
      <c r="V238" s="5"/>
      <c r="W238" s="5"/>
      <c r="X238" s="5"/>
      <c r="Y238" s="5"/>
      <c r="Z238" s="5"/>
    </row>
    <row r="239" spans="1:26" ht="30" x14ac:dyDescent="0.25">
      <c r="A239" s="158"/>
      <c r="B239" s="5" t="s">
        <v>2532</v>
      </c>
      <c r="C239" s="208"/>
      <c r="D239" s="126"/>
      <c r="E239" s="494"/>
      <c r="F239" s="437"/>
      <c r="G239" s="401"/>
      <c r="H239" s="5"/>
      <c r="I239" s="5"/>
      <c r="J239" s="5"/>
      <c r="K239" s="5"/>
      <c r="L239" s="5"/>
      <c r="M239" s="5"/>
      <c r="N239" s="5"/>
      <c r="O239" s="5"/>
      <c r="P239" s="5"/>
      <c r="Q239" s="5"/>
      <c r="R239" s="5"/>
      <c r="S239" s="5"/>
      <c r="T239" s="5"/>
      <c r="U239" s="5"/>
      <c r="V239" s="5"/>
      <c r="W239" s="5"/>
      <c r="X239" s="5"/>
      <c r="Y239" s="5"/>
      <c r="Z239" s="5"/>
    </row>
    <row r="240" spans="1:26" x14ac:dyDescent="0.25">
      <c r="A240" s="158"/>
      <c r="B240" s="5"/>
      <c r="C240" s="208"/>
      <c r="D240" s="126"/>
      <c r="E240" s="494"/>
      <c r="F240" s="437"/>
      <c r="G240" s="401"/>
      <c r="H240" s="5"/>
      <c r="I240" s="5"/>
      <c r="J240" s="5"/>
      <c r="K240" s="5"/>
      <c r="L240" s="5"/>
      <c r="M240" s="5"/>
      <c r="N240" s="5"/>
      <c r="O240" s="5"/>
      <c r="P240" s="5"/>
      <c r="Q240" s="5"/>
      <c r="R240" s="5"/>
      <c r="S240" s="5"/>
      <c r="T240" s="5"/>
      <c r="U240" s="5"/>
      <c r="V240" s="5"/>
      <c r="W240" s="5"/>
      <c r="X240" s="5"/>
      <c r="Y240" s="5"/>
      <c r="Z240" s="5"/>
    </row>
    <row r="241" spans="1:26" ht="30" x14ac:dyDescent="0.25">
      <c r="A241" s="158"/>
      <c r="B241" s="5" t="s">
        <v>2547</v>
      </c>
      <c r="C241" s="208"/>
      <c r="D241" s="126"/>
      <c r="E241" s="494"/>
      <c r="F241" s="437"/>
      <c r="G241" s="401"/>
      <c r="H241" s="5"/>
      <c r="I241" s="5"/>
      <c r="J241" s="5"/>
      <c r="K241" s="5"/>
      <c r="L241" s="5"/>
      <c r="M241" s="5"/>
      <c r="N241" s="5"/>
      <c r="O241" s="5"/>
      <c r="P241" s="5"/>
      <c r="Q241" s="5"/>
      <c r="R241" s="5"/>
      <c r="S241" s="5"/>
      <c r="T241" s="5"/>
      <c r="U241" s="5"/>
      <c r="V241" s="5"/>
      <c r="W241" s="5"/>
      <c r="X241" s="5"/>
      <c r="Y241" s="5"/>
      <c r="Z241" s="5"/>
    </row>
    <row r="242" spans="1:26" x14ac:dyDescent="0.25">
      <c r="A242" s="158"/>
      <c r="B242" s="108"/>
      <c r="C242" s="208"/>
      <c r="D242" s="126"/>
      <c r="E242" s="494"/>
      <c r="F242" s="437"/>
      <c r="G242" s="401"/>
      <c r="H242" s="5"/>
      <c r="I242" s="5"/>
      <c r="J242" s="5"/>
      <c r="K242" s="5"/>
      <c r="L242" s="5"/>
      <c r="M242" s="5"/>
      <c r="N242" s="5"/>
      <c r="O242" s="5"/>
      <c r="P242" s="5"/>
      <c r="Q242" s="5"/>
      <c r="R242" s="5"/>
      <c r="S242" s="5"/>
      <c r="T242" s="5"/>
      <c r="U242" s="5"/>
      <c r="V242" s="5"/>
      <c r="W242" s="5"/>
      <c r="X242" s="5"/>
      <c r="Y242" s="5"/>
      <c r="Z242" s="5"/>
    </row>
    <row r="243" spans="1:26" x14ac:dyDescent="0.25">
      <c r="A243" s="158" t="s">
        <v>950</v>
      </c>
      <c r="B243" s="19" t="s">
        <v>2548</v>
      </c>
      <c r="C243" s="126"/>
      <c r="D243" s="126"/>
      <c r="E243" s="494"/>
      <c r="F243" s="437"/>
      <c r="G243" s="401"/>
      <c r="H243" s="5"/>
      <c r="I243" s="5"/>
      <c r="J243" s="5"/>
      <c r="K243" s="5"/>
      <c r="L243" s="5"/>
      <c r="M243" s="5"/>
      <c r="N243" s="5"/>
      <c r="O243" s="5"/>
      <c r="P243" s="5"/>
      <c r="Q243" s="5"/>
      <c r="R243" s="5"/>
      <c r="S243" s="5"/>
      <c r="T243" s="5"/>
      <c r="U243" s="5"/>
      <c r="V243" s="5"/>
      <c r="W243" s="5"/>
      <c r="X243" s="5"/>
      <c r="Y243" s="5"/>
      <c r="Z243" s="5"/>
    </row>
    <row r="244" spans="1:26" x14ac:dyDescent="0.25">
      <c r="A244" s="158"/>
      <c r="B244" s="106"/>
      <c r="C244" s="127"/>
      <c r="D244" s="127"/>
      <c r="E244" s="490"/>
      <c r="F244" s="437"/>
      <c r="G244" s="401"/>
      <c r="H244" s="5"/>
      <c r="I244" s="5"/>
      <c r="J244" s="5"/>
      <c r="K244" s="5"/>
      <c r="L244" s="5"/>
      <c r="M244" s="5"/>
      <c r="N244" s="5"/>
      <c r="O244" s="5"/>
      <c r="P244" s="5"/>
      <c r="Q244" s="5"/>
      <c r="R244" s="5"/>
      <c r="S244" s="5"/>
      <c r="T244" s="5"/>
      <c r="U244" s="5"/>
      <c r="V244" s="5"/>
      <c r="W244" s="5"/>
      <c r="X244" s="5"/>
      <c r="Y244" s="5"/>
      <c r="Z244" s="5"/>
    </row>
    <row r="245" spans="1:26" x14ac:dyDescent="0.25">
      <c r="A245" s="158"/>
      <c r="B245" s="301" t="s">
        <v>2549</v>
      </c>
      <c r="C245" s="2"/>
      <c r="D245" s="126"/>
      <c r="E245" s="494"/>
      <c r="F245" s="437"/>
      <c r="G245" s="401"/>
      <c r="H245" s="5"/>
      <c r="I245" s="5"/>
      <c r="J245" s="5"/>
      <c r="K245" s="5"/>
      <c r="L245" s="5"/>
      <c r="M245" s="5"/>
      <c r="N245" s="5"/>
      <c r="O245" s="5"/>
      <c r="P245" s="5"/>
      <c r="Q245" s="5"/>
      <c r="R245" s="5"/>
      <c r="S245" s="5"/>
      <c r="T245" s="5"/>
      <c r="U245" s="5"/>
      <c r="V245" s="5"/>
      <c r="W245" s="5"/>
      <c r="X245" s="5"/>
      <c r="Y245" s="5"/>
      <c r="Z245" s="5"/>
    </row>
    <row r="246" spans="1:26" x14ac:dyDescent="0.25">
      <c r="A246" s="166" t="s">
        <v>966</v>
      </c>
      <c r="B246" s="28" t="s">
        <v>2550</v>
      </c>
      <c r="C246" s="334" t="s">
        <v>892</v>
      </c>
      <c r="D246" s="293">
        <v>150</v>
      </c>
      <c r="E246" s="580"/>
      <c r="F246" s="576">
        <f t="shared" ref="F246:F250" si="5">E246*$D246</f>
        <v>0</v>
      </c>
      <c r="G246" s="401"/>
      <c r="H246" s="5"/>
      <c r="I246" s="5"/>
      <c r="J246" s="5"/>
      <c r="K246" s="5"/>
      <c r="L246" s="5"/>
      <c r="M246" s="5"/>
      <c r="N246" s="5"/>
      <c r="O246" s="5"/>
      <c r="P246" s="5"/>
      <c r="Q246" s="5"/>
      <c r="R246" s="5"/>
      <c r="S246" s="5"/>
      <c r="T246" s="5"/>
      <c r="U246" s="5"/>
      <c r="V246" s="5"/>
      <c r="W246" s="5"/>
      <c r="X246" s="5"/>
      <c r="Y246" s="5"/>
      <c r="Z246" s="5"/>
    </row>
    <row r="247" spans="1:26" x14ac:dyDescent="0.25">
      <c r="A247" s="166" t="s">
        <v>973</v>
      </c>
      <c r="B247" s="297" t="s">
        <v>2551</v>
      </c>
      <c r="C247" s="334" t="s">
        <v>892</v>
      </c>
      <c r="D247" s="293">
        <v>10</v>
      </c>
      <c r="E247" s="580"/>
      <c r="F247" s="576">
        <f t="shared" si="5"/>
        <v>0</v>
      </c>
      <c r="G247" s="401"/>
      <c r="H247" s="5"/>
      <c r="I247" s="5"/>
      <c r="J247" s="5"/>
      <c r="K247" s="5"/>
      <c r="L247" s="5"/>
      <c r="M247" s="5"/>
      <c r="N247" s="5"/>
      <c r="O247" s="5"/>
      <c r="P247" s="5"/>
      <c r="Q247" s="5"/>
      <c r="R247" s="5"/>
      <c r="S247" s="5"/>
      <c r="T247" s="5"/>
      <c r="U247" s="5"/>
      <c r="V247" s="5"/>
      <c r="W247" s="5"/>
      <c r="X247" s="5"/>
      <c r="Y247" s="5"/>
      <c r="Z247" s="5"/>
    </row>
    <row r="248" spans="1:26" x14ac:dyDescent="0.25">
      <c r="A248" s="166" t="s">
        <v>979</v>
      </c>
      <c r="B248" s="297" t="s">
        <v>2552</v>
      </c>
      <c r="C248" s="334" t="s">
        <v>892</v>
      </c>
      <c r="D248" s="293">
        <v>90</v>
      </c>
      <c r="E248" s="580"/>
      <c r="F248" s="576">
        <f t="shared" si="5"/>
        <v>0</v>
      </c>
      <c r="G248" s="401"/>
      <c r="H248" s="5"/>
      <c r="I248" s="5"/>
      <c r="J248" s="5"/>
      <c r="K248" s="5"/>
      <c r="L248" s="5"/>
      <c r="M248" s="5"/>
      <c r="N248" s="5"/>
      <c r="O248" s="5"/>
      <c r="P248" s="5"/>
      <c r="Q248" s="5"/>
      <c r="R248" s="5"/>
      <c r="S248" s="5"/>
      <c r="T248" s="5"/>
      <c r="U248" s="5"/>
      <c r="V248" s="5"/>
      <c r="W248" s="5"/>
      <c r="X248" s="5"/>
      <c r="Y248" s="5"/>
      <c r="Z248" s="5"/>
    </row>
    <row r="249" spans="1:26" x14ac:dyDescent="0.25">
      <c r="A249" s="166" t="s">
        <v>981</v>
      </c>
      <c r="B249" s="297" t="s">
        <v>2553</v>
      </c>
      <c r="C249" s="334" t="s">
        <v>892</v>
      </c>
      <c r="D249" s="293">
        <v>3</v>
      </c>
      <c r="E249" s="580"/>
      <c r="F249" s="576">
        <f t="shared" si="5"/>
        <v>0</v>
      </c>
      <c r="G249" s="401"/>
      <c r="H249" s="5"/>
      <c r="I249" s="5"/>
      <c r="J249" s="5"/>
      <c r="K249" s="5"/>
      <c r="L249" s="5"/>
      <c r="M249" s="5"/>
      <c r="N249" s="5"/>
      <c r="O249" s="5"/>
      <c r="P249" s="5"/>
      <c r="Q249" s="5"/>
      <c r="R249" s="5"/>
      <c r="S249" s="5"/>
      <c r="T249" s="5"/>
      <c r="U249" s="5"/>
      <c r="V249" s="5"/>
      <c r="W249" s="5"/>
      <c r="X249" s="5"/>
      <c r="Y249" s="5"/>
      <c r="Z249" s="5"/>
    </row>
    <row r="250" spans="1:26" x14ac:dyDescent="0.25">
      <c r="A250" s="166" t="s">
        <v>983</v>
      </c>
      <c r="B250" s="297" t="s">
        <v>2554</v>
      </c>
      <c r="C250" s="334" t="s">
        <v>892</v>
      </c>
      <c r="D250" s="293">
        <v>3</v>
      </c>
      <c r="E250" s="580"/>
      <c r="F250" s="576">
        <f t="shared" si="5"/>
        <v>0</v>
      </c>
      <c r="G250" s="401"/>
      <c r="H250" s="5"/>
      <c r="I250" s="5"/>
      <c r="J250" s="5"/>
      <c r="K250" s="5"/>
      <c r="L250" s="5"/>
      <c r="M250" s="5"/>
      <c r="N250" s="5"/>
      <c r="O250" s="5"/>
      <c r="P250" s="5"/>
      <c r="Q250" s="5"/>
      <c r="R250" s="5"/>
      <c r="S250" s="5"/>
      <c r="T250" s="5"/>
      <c r="U250" s="5"/>
      <c r="V250" s="5"/>
      <c r="W250" s="5"/>
      <c r="X250" s="5"/>
      <c r="Y250" s="5"/>
      <c r="Z250" s="5"/>
    </row>
    <row r="251" spans="1:26" x14ac:dyDescent="0.25">
      <c r="A251" s="158"/>
      <c r="B251" s="108"/>
      <c r="C251" s="2"/>
      <c r="D251" s="126"/>
      <c r="E251" s="494"/>
      <c r="F251" s="437"/>
      <c r="G251" s="401"/>
      <c r="H251" s="5"/>
      <c r="I251" s="5"/>
      <c r="J251" s="5"/>
      <c r="K251" s="5"/>
      <c r="L251" s="5"/>
      <c r="M251" s="5"/>
      <c r="N251" s="5"/>
      <c r="O251" s="5"/>
      <c r="P251" s="5"/>
      <c r="Q251" s="5"/>
      <c r="R251" s="5"/>
      <c r="S251" s="5"/>
      <c r="T251" s="5"/>
      <c r="U251" s="5"/>
      <c r="V251" s="5"/>
      <c r="W251" s="5"/>
      <c r="X251" s="5"/>
      <c r="Y251" s="5"/>
      <c r="Z251" s="5"/>
    </row>
    <row r="252" spans="1:26" x14ac:dyDescent="0.25">
      <c r="A252" s="158" t="s">
        <v>1005</v>
      </c>
      <c r="B252" s="19" t="s">
        <v>2555</v>
      </c>
      <c r="C252" s="335"/>
      <c r="D252" s="126"/>
      <c r="E252" s="494"/>
      <c r="F252" s="437"/>
      <c r="G252" s="401"/>
      <c r="H252" s="5"/>
      <c r="I252" s="5"/>
      <c r="J252" s="5"/>
      <c r="K252" s="5"/>
      <c r="L252" s="5"/>
      <c r="M252" s="5"/>
      <c r="N252" s="5"/>
      <c r="O252" s="5"/>
      <c r="P252" s="5"/>
      <c r="Q252" s="5"/>
      <c r="R252" s="5"/>
      <c r="S252" s="5"/>
      <c r="T252" s="5"/>
      <c r="U252" s="5"/>
      <c r="V252" s="5"/>
      <c r="W252" s="5"/>
      <c r="X252" s="5"/>
      <c r="Y252" s="5"/>
      <c r="Z252" s="5"/>
    </row>
    <row r="253" spans="1:26" x14ac:dyDescent="0.25">
      <c r="A253" s="158"/>
      <c r="B253" s="100"/>
      <c r="C253" s="335"/>
      <c r="D253" s="126"/>
      <c r="E253" s="494"/>
      <c r="F253" s="437"/>
      <c r="G253" s="401"/>
      <c r="H253" s="5"/>
      <c r="I253" s="5"/>
      <c r="J253" s="5"/>
      <c r="K253" s="5"/>
      <c r="L253" s="5"/>
      <c r="M253" s="5"/>
      <c r="N253" s="5"/>
      <c r="O253" s="5"/>
      <c r="P253" s="5"/>
      <c r="Q253" s="5"/>
      <c r="R253" s="5"/>
      <c r="S253" s="5"/>
      <c r="T253" s="5"/>
      <c r="U253" s="5"/>
      <c r="V253" s="5"/>
      <c r="W253" s="5"/>
      <c r="X253" s="5"/>
      <c r="Y253" s="5"/>
      <c r="Z253" s="5"/>
    </row>
    <row r="254" spans="1:26" ht="30" x14ac:dyDescent="0.25">
      <c r="A254" s="158" t="s">
        <v>1007</v>
      </c>
      <c r="B254" s="5" t="s">
        <v>2556</v>
      </c>
      <c r="C254" s="335"/>
      <c r="D254" s="126"/>
      <c r="E254" s="494"/>
      <c r="F254" s="437"/>
      <c r="G254" s="401"/>
      <c r="H254" s="5"/>
      <c r="I254" s="5"/>
      <c r="J254" s="5"/>
      <c r="K254" s="5"/>
      <c r="L254" s="5"/>
      <c r="M254" s="5"/>
      <c r="N254" s="5"/>
      <c r="O254" s="5"/>
      <c r="P254" s="5"/>
      <c r="Q254" s="5"/>
      <c r="R254" s="5"/>
      <c r="S254" s="5"/>
      <c r="T254" s="5"/>
      <c r="U254" s="5"/>
      <c r="V254" s="5"/>
      <c r="W254" s="5"/>
      <c r="X254" s="5"/>
      <c r="Y254" s="5"/>
      <c r="Z254" s="5"/>
    </row>
    <row r="255" spans="1:26" ht="17.25" x14ac:dyDescent="0.25">
      <c r="A255" s="158"/>
      <c r="B255" s="28" t="s">
        <v>2557</v>
      </c>
      <c r="C255" s="298" t="s">
        <v>2558</v>
      </c>
      <c r="D255" s="293">
        <v>20</v>
      </c>
      <c r="E255" s="580"/>
      <c r="F255" s="576">
        <f>E255*$D255</f>
        <v>0</v>
      </c>
      <c r="G255" s="401"/>
      <c r="H255" s="5"/>
      <c r="I255" s="5"/>
      <c r="J255" s="5"/>
      <c r="K255" s="5"/>
      <c r="L255" s="5"/>
      <c r="M255" s="5"/>
      <c r="N255" s="5"/>
      <c r="O255" s="5"/>
      <c r="P255" s="5"/>
      <c r="Q255" s="5"/>
      <c r="R255" s="5"/>
      <c r="S255" s="5"/>
      <c r="T255" s="5"/>
      <c r="U255" s="5"/>
      <c r="V255" s="5"/>
      <c r="W255" s="5"/>
      <c r="X255" s="5"/>
      <c r="Y255" s="5"/>
      <c r="Z255" s="5"/>
    </row>
    <row r="256" spans="1:26" x14ac:dyDescent="0.25">
      <c r="A256" s="158"/>
      <c r="B256" s="5"/>
      <c r="C256" s="2"/>
      <c r="D256" s="126"/>
      <c r="E256" s="494"/>
      <c r="F256" s="437"/>
      <c r="G256" s="401"/>
      <c r="H256" s="5"/>
      <c r="I256" s="5"/>
      <c r="J256" s="5"/>
      <c r="K256" s="5"/>
      <c r="L256" s="5"/>
      <c r="M256" s="5"/>
      <c r="N256" s="5"/>
      <c r="O256" s="5"/>
      <c r="P256" s="5"/>
      <c r="Q256" s="5"/>
      <c r="R256" s="5"/>
      <c r="S256" s="5"/>
      <c r="T256" s="5"/>
      <c r="U256" s="5"/>
      <c r="V256" s="5"/>
      <c r="W256" s="5"/>
      <c r="X256" s="5"/>
      <c r="Y256" s="5"/>
      <c r="Z256" s="5"/>
    </row>
    <row r="257" spans="1:26" x14ac:dyDescent="0.25">
      <c r="A257" s="158" t="s">
        <v>1089</v>
      </c>
      <c r="B257" s="19" t="s">
        <v>2559</v>
      </c>
      <c r="C257" s="2"/>
      <c r="D257" s="126"/>
      <c r="E257" s="494"/>
      <c r="F257" s="437"/>
      <c r="G257" s="401"/>
      <c r="H257" s="5"/>
      <c r="I257" s="5"/>
      <c r="J257" s="5"/>
      <c r="K257" s="5"/>
      <c r="L257" s="5"/>
      <c r="M257" s="5"/>
      <c r="N257" s="5"/>
      <c r="O257" s="5"/>
      <c r="P257" s="5"/>
      <c r="Q257" s="5"/>
      <c r="R257" s="5"/>
      <c r="S257" s="5"/>
      <c r="T257" s="5"/>
      <c r="U257" s="5"/>
      <c r="V257" s="5"/>
      <c r="W257" s="5"/>
      <c r="X257" s="5"/>
      <c r="Y257" s="5"/>
      <c r="Z257" s="5"/>
    </row>
    <row r="258" spans="1:26" x14ac:dyDescent="0.25">
      <c r="A258" s="158"/>
      <c r="B258" s="5"/>
      <c r="C258" s="2"/>
      <c r="D258" s="126"/>
      <c r="E258" s="494"/>
      <c r="F258" s="437"/>
      <c r="G258" s="401"/>
      <c r="H258" s="5"/>
      <c r="I258" s="5"/>
      <c r="J258" s="5"/>
      <c r="K258" s="5"/>
      <c r="L258" s="5"/>
      <c r="M258" s="5"/>
      <c r="N258" s="5"/>
      <c r="O258" s="5"/>
      <c r="P258" s="5"/>
      <c r="Q258" s="5"/>
      <c r="R258" s="5"/>
      <c r="S258" s="5"/>
      <c r="T258" s="5"/>
      <c r="U258" s="5"/>
      <c r="V258" s="5"/>
      <c r="W258" s="5"/>
      <c r="X258" s="5"/>
      <c r="Y258" s="5"/>
      <c r="Z258" s="5"/>
    </row>
    <row r="259" spans="1:26" x14ac:dyDescent="0.25">
      <c r="A259" s="166"/>
      <c r="B259" s="5" t="s">
        <v>2560</v>
      </c>
      <c r="C259" s="2"/>
      <c r="D259" s="126"/>
      <c r="E259" s="494"/>
      <c r="F259" s="437"/>
      <c r="G259" s="401"/>
      <c r="H259" s="5"/>
      <c r="I259" s="5"/>
      <c r="J259" s="5"/>
      <c r="K259" s="5"/>
      <c r="L259" s="5"/>
      <c r="M259" s="5"/>
      <c r="N259" s="5"/>
      <c r="O259" s="5"/>
      <c r="P259" s="5"/>
      <c r="Q259" s="5"/>
      <c r="R259" s="5"/>
      <c r="S259" s="5"/>
      <c r="T259" s="5"/>
      <c r="U259" s="5"/>
      <c r="V259" s="5"/>
      <c r="W259" s="5"/>
      <c r="X259" s="5"/>
      <c r="Y259" s="5"/>
      <c r="Z259" s="5"/>
    </row>
    <row r="260" spans="1:26" x14ac:dyDescent="0.25">
      <c r="A260" s="166" t="s">
        <v>1095</v>
      </c>
      <c r="B260" s="28" t="s">
        <v>2561</v>
      </c>
      <c r="C260" s="293" t="s">
        <v>843</v>
      </c>
      <c r="D260" s="299">
        <v>1</v>
      </c>
      <c r="E260" s="592"/>
      <c r="F260" s="576">
        <f>E260*$D260</f>
        <v>0</v>
      </c>
      <c r="G260" s="401"/>
      <c r="H260" s="5"/>
      <c r="I260" s="5"/>
      <c r="J260" s="5"/>
      <c r="K260" s="5"/>
      <c r="L260" s="5"/>
      <c r="M260" s="5"/>
      <c r="N260" s="5"/>
      <c r="O260" s="5"/>
      <c r="P260" s="5"/>
      <c r="Q260" s="5"/>
      <c r="R260" s="5"/>
      <c r="S260" s="5"/>
      <c r="T260" s="5"/>
      <c r="U260" s="5"/>
      <c r="V260" s="5"/>
      <c r="W260" s="5"/>
      <c r="X260" s="5"/>
      <c r="Y260" s="5"/>
      <c r="Z260" s="5"/>
    </row>
    <row r="261" spans="1:26" x14ac:dyDescent="0.25">
      <c r="A261" s="158"/>
      <c r="B261" s="5"/>
      <c r="C261" s="126"/>
      <c r="D261" s="208"/>
      <c r="E261" s="491"/>
      <c r="F261" s="437"/>
      <c r="G261" s="401"/>
      <c r="H261" s="5"/>
      <c r="I261" s="5"/>
      <c r="J261" s="5"/>
      <c r="K261" s="5"/>
      <c r="L261" s="5"/>
      <c r="M261" s="5"/>
      <c r="N261" s="5"/>
      <c r="O261" s="5"/>
      <c r="P261" s="5"/>
      <c r="Q261" s="5"/>
      <c r="R261" s="5"/>
      <c r="S261" s="5"/>
      <c r="T261" s="5"/>
      <c r="U261" s="5"/>
      <c r="V261" s="5"/>
      <c r="W261" s="5"/>
      <c r="X261" s="5"/>
      <c r="Y261" s="5"/>
      <c r="Z261" s="5"/>
    </row>
    <row r="262" spans="1:26" x14ac:dyDescent="0.25">
      <c r="A262" s="158" t="s">
        <v>1089</v>
      </c>
      <c r="B262" s="19" t="s">
        <v>2562</v>
      </c>
      <c r="C262" s="2"/>
      <c r="D262" s="126"/>
      <c r="E262" s="494"/>
      <c r="F262" s="437"/>
      <c r="G262" s="401"/>
      <c r="H262" s="5"/>
      <c r="I262" s="5"/>
      <c r="J262" s="5"/>
      <c r="K262" s="5"/>
      <c r="L262" s="5"/>
      <c r="M262" s="5"/>
      <c r="N262" s="5"/>
      <c r="O262" s="5"/>
      <c r="P262" s="5"/>
      <c r="Q262" s="5"/>
      <c r="R262" s="5"/>
      <c r="S262" s="5"/>
      <c r="T262" s="5"/>
      <c r="U262" s="5"/>
      <c r="V262" s="5"/>
      <c r="W262" s="5"/>
      <c r="X262" s="5"/>
      <c r="Y262" s="5"/>
      <c r="Z262" s="5"/>
    </row>
    <row r="263" spans="1:26" x14ac:dyDescent="0.25">
      <c r="A263" s="166"/>
      <c r="B263" s="5"/>
      <c r="C263" s="2"/>
      <c r="D263" s="126"/>
      <c r="E263" s="494"/>
      <c r="F263" s="437"/>
      <c r="G263" s="401"/>
      <c r="H263" s="5"/>
      <c r="I263" s="5"/>
      <c r="J263" s="5"/>
      <c r="K263" s="5"/>
      <c r="L263" s="5"/>
      <c r="M263" s="5"/>
      <c r="N263" s="5"/>
      <c r="O263" s="5"/>
      <c r="P263" s="5"/>
      <c r="Q263" s="5"/>
      <c r="R263" s="5"/>
      <c r="S263" s="5"/>
      <c r="T263" s="5"/>
      <c r="U263" s="5"/>
      <c r="V263" s="5"/>
      <c r="W263" s="5"/>
      <c r="X263" s="5"/>
      <c r="Y263" s="5"/>
      <c r="Z263" s="5"/>
    </row>
    <row r="264" spans="1:26" x14ac:dyDescent="0.25">
      <c r="A264" s="166" t="s">
        <v>1092</v>
      </c>
      <c r="B264" s="28" t="s">
        <v>2563</v>
      </c>
      <c r="C264" s="293" t="s">
        <v>843</v>
      </c>
      <c r="D264" s="299">
        <v>15</v>
      </c>
      <c r="E264" s="592"/>
      <c r="F264" s="576">
        <f t="shared" ref="F264:F266" si="6">E264*$D264</f>
        <v>0</v>
      </c>
      <c r="G264" s="401"/>
      <c r="H264" s="5"/>
      <c r="I264" s="5"/>
      <c r="J264" s="5"/>
      <c r="K264" s="5"/>
      <c r="L264" s="5"/>
      <c r="M264" s="5"/>
      <c r="N264" s="5"/>
      <c r="O264" s="5"/>
      <c r="P264" s="5"/>
      <c r="Q264" s="5"/>
      <c r="R264" s="5"/>
      <c r="S264" s="5"/>
      <c r="T264" s="5"/>
      <c r="U264" s="5"/>
      <c r="V264" s="5"/>
      <c r="W264" s="5"/>
      <c r="X264" s="5"/>
      <c r="Y264" s="5"/>
      <c r="Z264" s="5"/>
    </row>
    <row r="265" spans="1:26" ht="30" x14ac:dyDescent="0.25">
      <c r="A265" s="166" t="s">
        <v>1095</v>
      </c>
      <c r="B265" s="28" t="s">
        <v>2564</v>
      </c>
      <c r="C265" s="293" t="s">
        <v>2082</v>
      </c>
      <c r="D265" s="299">
        <v>4</v>
      </c>
      <c r="E265" s="592"/>
      <c r="F265" s="576">
        <f t="shared" si="6"/>
        <v>0</v>
      </c>
      <c r="G265" s="401"/>
      <c r="H265" s="5"/>
      <c r="I265" s="5"/>
      <c r="J265" s="5"/>
      <c r="K265" s="5"/>
      <c r="L265" s="5"/>
      <c r="M265" s="5"/>
      <c r="N265" s="5"/>
      <c r="O265" s="5"/>
      <c r="P265" s="5"/>
      <c r="Q265" s="5"/>
      <c r="R265" s="5"/>
      <c r="S265" s="5"/>
      <c r="T265" s="5"/>
      <c r="U265" s="5"/>
      <c r="V265" s="5"/>
      <c r="W265" s="5"/>
      <c r="X265" s="5"/>
      <c r="Y265" s="5"/>
      <c r="Z265" s="5"/>
    </row>
    <row r="266" spans="1:26" ht="30" x14ac:dyDescent="0.25">
      <c r="A266" s="166" t="s">
        <v>1095</v>
      </c>
      <c r="B266" s="28" t="s">
        <v>2565</v>
      </c>
      <c r="C266" s="293" t="s">
        <v>2082</v>
      </c>
      <c r="D266" s="299">
        <v>2</v>
      </c>
      <c r="E266" s="592"/>
      <c r="F266" s="576">
        <f t="shared" si="6"/>
        <v>0</v>
      </c>
      <c r="G266" s="401"/>
      <c r="H266" s="5"/>
      <c r="I266" s="5"/>
      <c r="J266" s="5"/>
      <c r="K266" s="5"/>
      <c r="L266" s="5"/>
      <c r="M266" s="5"/>
      <c r="N266" s="5"/>
      <c r="O266" s="5"/>
      <c r="P266" s="5"/>
      <c r="Q266" s="5"/>
      <c r="R266" s="5"/>
      <c r="S266" s="5"/>
      <c r="T266" s="5"/>
      <c r="U266" s="5"/>
      <c r="V266" s="5"/>
      <c r="W266" s="5"/>
      <c r="X266" s="5"/>
      <c r="Y266" s="5"/>
      <c r="Z266" s="5"/>
    </row>
    <row r="267" spans="1:26" x14ac:dyDescent="0.25">
      <c r="A267" s="1"/>
      <c r="B267" s="5"/>
      <c r="C267" s="5"/>
      <c r="D267" s="29"/>
      <c r="E267" s="434"/>
      <c r="F267" s="400"/>
      <c r="G267" s="401"/>
      <c r="H267" s="5"/>
      <c r="I267" s="5"/>
      <c r="J267" s="5"/>
      <c r="K267" s="5"/>
      <c r="L267" s="5"/>
      <c r="M267" s="5"/>
      <c r="N267" s="5"/>
      <c r="O267" s="5"/>
      <c r="P267" s="5"/>
      <c r="Q267" s="5"/>
      <c r="R267" s="5"/>
      <c r="S267" s="5"/>
      <c r="T267" s="5"/>
      <c r="U267" s="5"/>
      <c r="V267" s="5"/>
      <c r="W267" s="5"/>
      <c r="X267" s="5"/>
      <c r="Y267" s="5"/>
      <c r="Z267" s="5"/>
    </row>
    <row r="268" spans="1:26" x14ac:dyDescent="0.25">
      <c r="A268" s="1"/>
      <c r="B268" s="5"/>
      <c r="C268" s="5"/>
      <c r="D268" s="29"/>
      <c r="E268" s="434"/>
      <c r="F268" s="400"/>
      <c r="G268" s="401"/>
      <c r="H268" s="5"/>
      <c r="I268" s="5"/>
      <c r="J268" s="5"/>
      <c r="K268" s="5"/>
      <c r="L268" s="5"/>
      <c r="M268" s="5"/>
      <c r="N268" s="5"/>
      <c r="O268" s="5"/>
      <c r="P268" s="5"/>
      <c r="Q268" s="5"/>
      <c r="R268" s="5"/>
      <c r="S268" s="5"/>
      <c r="T268" s="5"/>
      <c r="U268" s="5"/>
      <c r="V268" s="5"/>
      <c r="W268" s="5"/>
      <c r="X268" s="5"/>
      <c r="Y268" s="5"/>
      <c r="Z268" s="5"/>
    </row>
    <row r="269" spans="1:26" x14ac:dyDescent="0.25">
      <c r="A269" s="71" t="s">
        <v>1723</v>
      </c>
      <c r="B269" s="72" t="s">
        <v>2566</v>
      </c>
      <c r="C269" s="72"/>
      <c r="D269" s="72"/>
      <c r="E269" s="410"/>
      <c r="F269" s="411">
        <f>SUM(F212:F267)</f>
        <v>0</v>
      </c>
      <c r="G269" s="439"/>
      <c r="H269" s="5"/>
      <c r="I269" s="5"/>
      <c r="J269" s="5"/>
      <c r="K269" s="5"/>
      <c r="L269" s="5"/>
      <c r="M269" s="5"/>
      <c r="N269" s="5"/>
      <c r="O269" s="5"/>
      <c r="P269" s="5"/>
      <c r="Q269" s="5"/>
      <c r="R269" s="5"/>
      <c r="S269" s="5"/>
      <c r="T269" s="5"/>
      <c r="U269" s="5"/>
      <c r="V269" s="5"/>
      <c r="W269" s="5"/>
      <c r="X269" s="5"/>
      <c r="Y269" s="5"/>
      <c r="Z269" s="5"/>
    </row>
    <row r="270" spans="1:26" x14ac:dyDescent="0.25">
      <c r="A270" s="5"/>
      <c r="B270" s="5"/>
      <c r="C270" s="5"/>
      <c r="D270" s="29"/>
      <c r="E270" s="434"/>
      <c r="F270" s="400"/>
      <c r="G270" s="401"/>
      <c r="H270" s="5"/>
      <c r="I270" s="5"/>
      <c r="J270" s="5"/>
      <c r="K270" s="5"/>
      <c r="L270" s="5"/>
      <c r="M270" s="5"/>
      <c r="N270" s="5"/>
      <c r="O270" s="5"/>
      <c r="P270" s="5"/>
      <c r="Q270" s="5"/>
      <c r="R270" s="5"/>
      <c r="S270" s="5"/>
      <c r="T270" s="5"/>
      <c r="U270" s="5"/>
      <c r="V270" s="5"/>
      <c r="W270" s="5"/>
      <c r="X270" s="5"/>
      <c r="Y270" s="5"/>
      <c r="Z270" s="5"/>
    </row>
    <row r="271" spans="1:26" x14ac:dyDescent="0.25">
      <c r="A271" s="5"/>
      <c r="B271" s="5"/>
      <c r="C271" s="5"/>
      <c r="D271" s="29"/>
      <c r="E271" s="434"/>
      <c r="F271" s="400"/>
      <c r="G271" s="401"/>
      <c r="H271" s="5"/>
      <c r="I271" s="5"/>
      <c r="J271" s="5"/>
      <c r="K271" s="5"/>
      <c r="L271" s="5"/>
      <c r="M271" s="5"/>
      <c r="N271" s="5"/>
      <c r="O271" s="5"/>
      <c r="P271" s="5"/>
      <c r="Q271" s="5"/>
      <c r="R271" s="5"/>
      <c r="S271" s="5"/>
      <c r="T271" s="5"/>
      <c r="U271" s="5"/>
      <c r="V271" s="5"/>
      <c r="W271" s="5"/>
      <c r="X271" s="5"/>
      <c r="Y271" s="5"/>
      <c r="Z271" s="5"/>
    </row>
    <row r="272" spans="1:26" x14ac:dyDescent="0.25">
      <c r="A272" s="5"/>
      <c r="B272" s="5"/>
      <c r="C272" s="5"/>
      <c r="D272" s="29"/>
      <c r="E272" s="434"/>
      <c r="F272" s="400"/>
      <c r="G272" s="401"/>
      <c r="H272" s="5"/>
      <c r="I272" s="5"/>
      <c r="J272" s="5"/>
      <c r="K272" s="5"/>
      <c r="L272" s="5"/>
      <c r="M272" s="5"/>
      <c r="N272" s="5"/>
      <c r="O272" s="5"/>
      <c r="P272" s="5"/>
      <c r="Q272" s="5"/>
      <c r="R272" s="5"/>
      <c r="S272" s="5"/>
      <c r="T272" s="5"/>
      <c r="U272" s="5"/>
      <c r="V272" s="5"/>
      <c r="W272" s="5"/>
      <c r="X272" s="5"/>
      <c r="Y272" s="5"/>
      <c r="Z272" s="5"/>
    </row>
    <row r="273" spans="1:26" x14ac:dyDescent="0.25">
      <c r="A273" s="1"/>
      <c r="B273" s="5"/>
      <c r="C273" s="122"/>
      <c r="D273" s="29"/>
      <c r="E273" s="434"/>
      <c r="F273" s="400"/>
      <c r="G273" s="401"/>
      <c r="H273" s="5"/>
      <c r="I273" s="5"/>
      <c r="J273" s="5"/>
      <c r="K273" s="5"/>
      <c r="L273" s="5"/>
      <c r="M273" s="5"/>
      <c r="N273" s="5"/>
      <c r="O273" s="5"/>
      <c r="P273" s="5"/>
      <c r="Q273" s="5"/>
      <c r="R273" s="5"/>
      <c r="S273" s="5"/>
      <c r="T273" s="5"/>
      <c r="U273" s="5"/>
      <c r="V273" s="5"/>
      <c r="W273" s="5"/>
      <c r="X273" s="5"/>
      <c r="Y273" s="5"/>
      <c r="Z273" s="5"/>
    </row>
    <row r="274" spans="1:26" x14ac:dyDescent="0.25">
      <c r="A274" s="63" t="s">
        <v>2146</v>
      </c>
      <c r="B274" s="64" t="s">
        <v>2567</v>
      </c>
      <c r="C274" s="75"/>
      <c r="D274" s="114"/>
      <c r="E274" s="436"/>
      <c r="F274" s="413"/>
      <c r="G274" s="414"/>
      <c r="H274" s="5"/>
      <c r="I274" s="5"/>
      <c r="J274" s="5"/>
      <c r="K274" s="5"/>
      <c r="L274" s="5"/>
      <c r="M274" s="5"/>
      <c r="N274" s="5"/>
      <c r="O274" s="5"/>
      <c r="P274" s="5"/>
      <c r="Q274" s="5"/>
      <c r="R274" s="5"/>
      <c r="S274" s="5"/>
      <c r="T274" s="5"/>
      <c r="U274" s="5"/>
      <c r="V274" s="5"/>
      <c r="W274" s="5"/>
      <c r="X274" s="5"/>
      <c r="Y274" s="5"/>
      <c r="Z274" s="5"/>
    </row>
    <row r="275" spans="1:26" x14ac:dyDescent="0.25">
      <c r="A275" s="1"/>
      <c r="B275" s="5"/>
      <c r="C275" s="2"/>
      <c r="D275" s="29"/>
      <c r="E275" s="434"/>
      <c r="F275" s="400"/>
      <c r="G275" s="409"/>
      <c r="H275" s="5"/>
      <c r="I275" s="5"/>
      <c r="J275" s="5"/>
      <c r="K275" s="5"/>
      <c r="L275" s="5"/>
      <c r="M275" s="5"/>
      <c r="N275" s="5"/>
      <c r="O275" s="5"/>
      <c r="P275" s="5"/>
      <c r="Q275" s="5"/>
      <c r="R275" s="5"/>
      <c r="S275" s="5"/>
      <c r="T275" s="5"/>
      <c r="U275" s="5"/>
      <c r="V275" s="5"/>
      <c r="W275" s="5"/>
      <c r="X275" s="5"/>
      <c r="Y275" s="5"/>
      <c r="Z275" s="5"/>
    </row>
    <row r="276" spans="1:26" x14ac:dyDescent="0.25">
      <c r="A276" s="1" t="s">
        <v>1707</v>
      </c>
      <c r="B276" s="19" t="str">
        <f>B5</f>
        <v>PRIPREMNI RADOVI</v>
      </c>
      <c r="C276" s="2"/>
      <c r="D276" s="29"/>
      <c r="E276" s="434"/>
      <c r="F276" s="400">
        <f>F39</f>
        <v>0</v>
      </c>
      <c r="G276" s="409"/>
      <c r="H276" s="5"/>
      <c r="I276" s="5"/>
      <c r="J276" s="5"/>
      <c r="K276" s="5"/>
      <c r="L276" s="5"/>
      <c r="M276" s="5"/>
      <c r="N276" s="5"/>
      <c r="O276" s="5"/>
      <c r="P276" s="5"/>
      <c r="Q276" s="5"/>
      <c r="R276" s="5"/>
      <c r="S276" s="5"/>
      <c r="T276" s="5"/>
      <c r="U276" s="5"/>
      <c r="V276" s="5"/>
      <c r="W276" s="5"/>
      <c r="X276" s="5"/>
      <c r="Y276" s="5"/>
      <c r="Z276" s="5"/>
    </row>
    <row r="277" spans="1:26" x14ac:dyDescent="0.25">
      <c r="A277" s="1" t="s">
        <v>1710</v>
      </c>
      <c r="B277" s="19" t="str">
        <f>B42</f>
        <v>ZEMLJANI RADOVI</v>
      </c>
      <c r="C277" s="2"/>
      <c r="D277" s="29"/>
      <c r="E277" s="434"/>
      <c r="F277" s="400">
        <f>F99</f>
        <v>0</v>
      </c>
      <c r="G277" s="409"/>
      <c r="H277" s="5"/>
      <c r="I277" s="5"/>
      <c r="J277" s="5"/>
      <c r="K277" s="5"/>
      <c r="L277" s="5"/>
      <c r="M277" s="5"/>
      <c r="N277" s="5"/>
      <c r="O277" s="5"/>
      <c r="P277" s="5"/>
      <c r="Q277" s="5"/>
      <c r="R277" s="5"/>
      <c r="S277" s="5"/>
      <c r="T277" s="5"/>
      <c r="U277" s="5"/>
      <c r="V277" s="5"/>
      <c r="W277" s="5"/>
      <c r="X277" s="5"/>
      <c r="Y277" s="5"/>
      <c r="Z277" s="5"/>
    </row>
    <row r="278" spans="1:26" x14ac:dyDescent="0.25">
      <c r="A278" s="1" t="s">
        <v>1719</v>
      </c>
      <c r="B278" s="204" t="str">
        <f>B102</f>
        <v>KOLNIČKA KONSTRUKCIJA</v>
      </c>
      <c r="C278" s="106"/>
      <c r="D278" s="119"/>
      <c r="E278" s="485"/>
      <c r="F278" s="400">
        <f>F168</f>
        <v>0</v>
      </c>
      <c r="G278" s="409"/>
      <c r="H278" s="5"/>
      <c r="I278" s="5"/>
      <c r="J278" s="5"/>
      <c r="K278" s="5"/>
      <c r="L278" s="5"/>
      <c r="M278" s="5"/>
      <c r="N278" s="5"/>
      <c r="O278" s="5"/>
      <c r="P278" s="5"/>
      <c r="Q278" s="5"/>
      <c r="R278" s="5"/>
      <c r="S278" s="5"/>
      <c r="T278" s="5"/>
      <c r="U278" s="5"/>
      <c r="V278" s="5"/>
      <c r="W278" s="5"/>
      <c r="X278" s="5"/>
      <c r="Y278" s="5"/>
      <c r="Z278" s="5"/>
    </row>
    <row r="279" spans="1:26" x14ac:dyDescent="0.25">
      <c r="A279" s="1" t="s">
        <v>1721</v>
      </c>
      <c r="B279" s="19" t="str">
        <f>B171</f>
        <v>ODVODNJA PROMETNICE</v>
      </c>
      <c r="C279" s="2"/>
      <c r="D279" s="29"/>
      <c r="E279" s="434"/>
      <c r="F279" s="400">
        <f>F204</f>
        <v>0</v>
      </c>
      <c r="G279" s="409"/>
      <c r="H279" s="5"/>
      <c r="I279" s="5"/>
      <c r="J279" s="5"/>
      <c r="K279" s="5"/>
      <c r="L279" s="5"/>
      <c r="M279" s="5"/>
      <c r="N279" s="5"/>
      <c r="O279" s="5"/>
      <c r="P279" s="5"/>
      <c r="Q279" s="5"/>
      <c r="R279" s="5"/>
      <c r="S279" s="5"/>
      <c r="T279" s="5"/>
      <c r="U279" s="5"/>
      <c r="V279" s="5"/>
      <c r="W279" s="5"/>
      <c r="X279" s="5"/>
      <c r="Y279" s="5"/>
      <c r="Z279" s="5"/>
    </row>
    <row r="280" spans="1:26" x14ac:dyDescent="0.25">
      <c r="A280" s="1" t="s">
        <v>1723</v>
      </c>
      <c r="B280" s="19" t="str">
        <f>B207</f>
        <v>OPREMA PROMETNICE</v>
      </c>
      <c r="C280" s="2"/>
      <c r="D280" s="29"/>
      <c r="E280" s="434"/>
      <c r="F280" s="400">
        <f>F269</f>
        <v>0</v>
      </c>
      <c r="G280" s="409"/>
      <c r="H280" s="5"/>
      <c r="I280" s="5"/>
      <c r="J280" s="5"/>
      <c r="K280" s="5"/>
      <c r="L280" s="5"/>
      <c r="M280" s="5"/>
      <c r="N280" s="5"/>
      <c r="O280" s="5"/>
      <c r="P280" s="5"/>
      <c r="Q280" s="5"/>
      <c r="R280" s="5"/>
      <c r="S280" s="5"/>
      <c r="T280" s="5"/>
      <c r="U280" s="5"/>
      <c r="V280" s="5"/>
      <c r="W280" s="5"/>
      <c r="X280" s="5"/>
      <c r="Y280" s="5"/>
      <c r="Z280" s="5"/>
    </row>
    <row r="281" spans="1:26" x14ac:dyDescent="0.25">
      <c r="A281" s="1"/>
      <c r="B281" s="19"/>
      <c r="C281" s="2"/>
      <c r="D281" s="29"/>
      <c r="E281" s="434"/>
      <c r="F281" s="400"/>
      <c r="G281" s="409"/>
      <c r="H281" s="5"/>
      <c r="I281" s="5"/>
      <c r="J281" s="5"/>
      <c r="K281" s="5"/>
      <c r="L281" s="5"/>
      <c r="M281" s="5"/>
      <c r="N281" s="5"/>
      <c r="O281" s="5"/>
      <c r="P281" s="5"/>
      <c r="Q281" s="5"/>
      <c r="R281" s="5"/>
      <c r="S281" s="5"/>
      <c r="T281" s="5"/>
      <c r="U281" s="5"/>
      <c r="V281" s="5"/>
      <c r="W281" s="5"/>
      <c r="X281" s="5"/>
      <c r="Y281" s="5"/>
      <c r="Z281" s="5"/>
    </row>
    <row r="282" spans="1:26" x14ac:dyDescent="0.25">
      <c r="A282" s="71" t="s">
        <v>2146</v>
      </c>
      <c r="B282" s="72" t="s">
        <v>2568</v>
      </c>
      <c r="C282" s="82"/>
      <c r="D282" s="83"/>
      <c r="E282" s="443"/>
      <c r="F282" s="411">
        <f>SUM(F276:F281)</f>
        <v>0</v>
      </c>
      <c r="G282" s="412"/>
      <c r="H282" s="5"/>
      <c r="I282" s="5"/>
      <c r="J282" s="5"/>
      <c r="K282" s="5"/>
      <c r="L282" s="5"/>
      <c r="M282" s="5"/>
      <c r="N282" s="5"/>
      <c r="O282" s="5"/>
      <c r="P282" s="5"/>
      <c r="Q282" s="5"/>
      <c r="R282" s="5"/>
      <c r="S282" s="5"/>
      <c r="T282" s="5"/>
      <c r="U282" s="5"/>
      <c r="V282" s="5"/>
      <c r="W282" s="5"/>
      <c r="X282" s="5"/>
      <c r="Y282" s="5"/>
      <c r="Z282" s="5"/>
    </row>
    <row r="283" spans="1:26" x14ac:dyDescent="0.25">
      <c r="A283" s="1"/>
      <c r="B283" s="19"/>
      <c r="C283" s="2"/>
      <c r="D283" s="29"/>
      <c r="E283" s="434"/>
      <c r="F283" s="400"/>
      <c r="G283" s="409"/>
      <c r="H283" s="5"/>
      <c r="I283" s="5"/>
      <c r="J283" s="5"/>
      <c r="K283" s="5"/>
      <c r="L283" s="5"/>
      <c r="M283" s="5"/>
      <c r="N283" s="5"/>
      <c r="O283" s="5"/>
      <c r="P283" s="5"/>
      <c r="Q283" s="5"/>
      <c r="R283" s="5"/>
      <c r="S283" s="5"/>
      <c r="T283" s="5"/>
      <c r="U283" s="5"/>
      <c r="V283" s="5"/>
      <c r="W283" s="5"/>
      <c r="X283" s="5"/>
      <c r="Y283" s="5"/>
      <c r="Z283" s="5"/>
    </row>
    <row r="284" spans="1:26" x14ac:dyDescent="0.25">
      <c r="A284" s="1"/>
      <c r="B284" s="5"/>
      <c r="C284" s="5"/>
      <c r="D284" s="5"/>
      <c r="E284" s="434"/>
      <c r="F284" s="400"/>
      <c r="G284" s="401"/>
      <c r="H284" s="5"/>
      <c r="I284" s="5"/>
      <c r="J284" s="5"/>
      <c r="K284" s="5"/>
      <c r="L284" s="5"/>
      <c r="M284" s="5"/>
      <c r="N284" s="5"/>
      <c r="O284" s="5"/>
      <c r="P284" s="5"/>
      <c r="Q284" s="5"/>
      <c r="R284" s="5"/>
      <c r="S284" s="5"/>
      <c r="T284" s="5"/>
      <c r="U284" s="5"/>
      <c r="V284" s="5"/>
      <c r="W284" s="5"/>
      <c r="X284" s="5"/>
      <c r="Y284" s="5"/>
      <c r="Z284" s="5"/>
    </row>
    <row r="285" spans="1:26" x14ac:dyDescent="0.25">
      <c r="A285" s="1"/>
      <c r="B285" s="356" t="s">
        <v>943</v>
      </c>
      <c r="C285" s="116"/>
      <c r="D285" s="117"/>
      <c r="E285" s="444"/>
      <c r="F285" s="429"/>
      <c r="G285" s="401"/>
      <c r="H285" s="5"/>
      <c r="I285" s="5"/>
      <c r="J285" s="5"/>
      <c r="K285" s="5"/>
      <c r="L285" s="5"/>
      <c r="M285" s="5"/>
      <c r="N285" s="5"/>
      <c r="O285" s="5"/>
      <c r="P285" s="5"/>
      <c r="Q285" s="5"/>
      <c r="R285" s="5"/>
      <c r="S285" s="5"/>
      <c r="T285" s="5"/>
      <c r="U285" s="5"/>
      <c r="V285" s="5"/>
      <c r="W285" s="5"/>
      <c r="X285" s="5"/>
      <c r="Y285" s="5"/>
      <c r="Z285" s="5"/>
    </row>
    <row r="286" spans="1:26" ht="30" x14ac:dyDescent="0.25">
      <c r="A286" s="1"/>
      <c r="B286" s="5" t="s">
        <v>944</v>
      </c>
      <c r="C286" s="5"/>
      <c r="D286" s="5"/>
      <c r="E286" s="401"/>
      <c r="F286" s="422"/>
      <c r="G286" s="401"/>
      <c r="H286" s="5"/>
      <c r="I286" s="5"/>
      <c r="J286" s="5"/>
      <c r="K286" s="5"/>
      <c r="L286" s="5"/>
      <c r="M286" s="5"/>
      <c r="N286" s="5"/>
      <c r="O286" s="5"/>
      <c r="P286" s="5"/>
      <c r="Q286" s="5"/>
      <c r="R286" s="5"/>
      <c r="S286" s="5"/>
      <c r="T286" s="5"/>
      <c r="U286" s="5"/>
      <c r="V286" s="5"/>
      <c r="W286" s="5"/>
      <c r="X286" s="5"/>
      <c r="Y286" s="5"/>
      <c r="Z286" s="5"/>
    </row>
    <row r="287" spans="1:26" x14ac:dyDescent="0.25">
      <c r="A287" s="1"/>
      <c r="B287" s="5"/>
      <c r="C287" s="122"/>
      <c r="D287" s="3"/>
      <c r="E287" s="434"/>
      <c r="F287" s="400"/>
      <c r="G287" s="401"/>
      <c r="H287" s="5"/>
      <c r="I287" s="5"/>
      <c r="J287" s="5"/>
      <c r="K287" s="5"/>
      <c r="L287" s="5"/>
      <c r="M287" s="5"/>
      <c r="N287" s="5"/>
      <c r="O287" s="5"/>
      <c r="P287" s="5"/>
      <c r="Q287" s="5"/>
      <c r="R287" s="5"/>
      <c r="S287" s="5"/>
      <c r="T287" s="5"/>
      <c r="U287" s="5"/>
      <c r="V287" s="5"/>
      <c r="W287" s="5"/>
      <c r="X287" s="5"/>
      <c r="Y287" s="5"/>
      <c r="Z287" s="5"/>
    </row>
    <row r="288" spans="1:26" x14ac:dyDescent="0.25">
      <c r="A288" s="1"/>
      <c r="B288" s="5"/>
      <c r="C288" s="122"/>
      <c r="D288" s="3"/>
      <c r="E288" s="434"/>
      <c r="F288" s="400"/>
      <c r="G288" s="401"/>
      <c r="H288" s="5"/>
      <c r="I288" s="5"/>
      <c r="J288" s="5"/>
      <c r="K288" s="5"/>
      <c r="L288" s="5"/>
      <c r="M288" s="5"/>
      <c r="N288" s="5"/>
      <c r="O288" s="5"/>
      <c r="P288" s="5"/>
      <c r="Q288" s="5"/>
      <c r="R288" s="5"/>
      <c r="S288" s="5"/>
      <c r="T288" s="5"/>
      <c r="U288" s="5"/>
      <c r="V288" s="5"/>
      <c r="W288" s="5"/>
      <c r="X288" s="5"/>
      <c r="Y288" s="5"/>
      <c r="Z288" s="5"/>
    </row>
    <row r="289" spans="1:26" x14ac:dyDescent="0.25">
      <c r="A289" s="1"/>
      <c r="B289" s="5"/>
      <c r="C289" s="122"/>
      <c r="D289" s="3"/>
      <c r="E289" s="434"/>
      <c r="F289" s="400"/>
      <c r="G289" s="401"/>
      <c r="H289" s="5"/>
      <c r="I289" s="5"/>
      <c r="J289" s="5"/>
      <c r="K289" s="5"/>
      <c r="L289" s="5"/>
      <c r="M289" s="5"/>
      <c r="N289" s="5"/>
      <c r="O289" s="5"/>
      <c r="P289" s="5"/>
      <c r="Q289" s="5"/>
      <c r="R289" s="5"/>
      <c r="S289" s="5"/>
      <c r="T289" s="5"/>
      <c r="U289" s="5"/>
      <c r="V289" s="5"/>
      <c r="W289" s="5"/>
      <c r="X289" s="5"/>
      <c r="Y289" s="5"/>
      <c r="Z289" s="5"/>
    </row>
    <row r="290" spans="1:26" x14ac:dyDescent="0.25">
      <c r="A290" s="1"/>
      <c r="B290" s="5"/>
      <c r="C290" s="122"/>
      <c r="D290" s="3"/>
      <c r="E290" s="434"/>
      <c r="F290" s="400"/>
      <c r="G290" s="401"/>
      <c r="H290" s="5"/>
      <c r="I290" s="5"/>
      <c r="J290" s="5"/>
      <c r="K290" s="5"/>
      <c r="L290" s="5"/>
      <c r="M290" s="5"/>
      <c r="N290" s="5"/>
      <c r="O290" s="5"/>
      <c r="P290" s="5"/>
      <c r="Q290" s="5"/>
      <c r="R290" s="5"/>
      <c r="S290" s="5"/>
      <c r="T290" s="5"/>
      <c r="U290" s="5"/>
      <c r="V290" s="5"/>
      <c r="W290" s="5"/>
      <c r="X290" s="5"/>
      <c r="Y290" s="5"/>
      <c r="Z290" s="5"/>
    </row>
    <row r="291" spans="1:26" x14ac:dyDescent="0.25">
      <c r="A291" s="1"/>
      <c r="B291" s="5"/>
      <c r="C291" s="122"/>
      <c r="D291" s="3"/>
      <c r="E291" s="434"/>
      <c r="F291" s="400"/>
      <c r="G291" s="401"/>
      <c r="H291" s="5"/>
      <c r="I291" s="5"/>
      <c r="J291" s="5"/>
      <c r="K291" s="5"/>
      <c r="L291" s="5"/>
      <c r="M291" s="5"/>
      <c r="N291" s="5"/>
      <c r="O291" s="5"/>
      <c r="P291" s="5"/>
      <c r="Q291" s="5"/>
      <c r="R291" s="5"/>
      <c r="S291" s="5"/>
      <c r="T291" s="5"/>
      <c r="U291" s="5"/>
      <c r="V291" s="5"/>
      <c r="W291" s="5"/>
      <c r="X291" s="5"/>
      <c r="Y291" s="5"/>
      <c r="Z291" s="5"/>
    </row>
    <row r="292" spans="1:26" x14ac:dyDescent="0.25">
      <c r="A292" s="1"/>
      <c r="B292" s="5"/>
      <c r="C292" s="122"/>
      <c r="D292" s="3"/>
      <c r="E292" s="434"/>
      <c r="F292" s="400"/>
      <c r="G292" s="401"/>
      <c r="H292" s="5"/>
      <c r="I292" s="5"/>
      <c r="J292" s="5"/>
      <c r="K292" s="5"/>
      <c r="L292" s="5"/>
      <c r="M292" s="5"/>
      <c r="N292" s="5"/>
      <c r="O292" s="5"/>
      <c r="P292" s="5"/>
      <c r="Q292" s="5"/>
      <c r="R292" s="5"/>
      <c r="S292" s="5"/>
      <c r="T292" s="5"/>
      <c r="U292" s="5"/>
      <c r="V292" s="5"/>
      <c r="W292" s="5"/>
      <c r="X292" s="5"/>
      <c r="Y292" s="5"/>
      <c r="Z292" s="5"/>
    </row>
    <row r="293" spans="1:26" x14ac:dyDescent="0.25">
      <c r="A293" s="1"/>
      <c r="B293" s="5"/>
      <c r="C293" s="122"/>
      <c r="D293" s="3"/>
      <c r="E293" s="434"/>
      <c r="F293" s="400"/>
      <c r="G293" s="401"/>
      <c r="H293" s="5"/>
      <c r="I293" s="5"/>
      <c r="J293" s="5"/>
      <c r="K293" s="5"/>
      <c r="L293" s="5"/>
      <c r="M293" s="5"/>
      <c r="N293" s="5"/>
      <c r="O293" s="5"/>
      <c r="P293" s="5"/>
      <c r="Q293" s="5"/>
      <c r="R293" s="5"/>
      <c r="S293" s="5"/>
      <c r="T293" s="5"/>
      <c r="U293" s="5"/>
      <c r="V293" s="5"/>
      <c r="W293" s="5"/>
      <c r="X293" s="5"/>
      <c r="Y293" s="5"/>
      <c r="Z293" s="5"/>
    </row>
    <row r="294" spans="1:26" x14ac:dyDescent="0.25">
      <c r="A294" s="1"/>
      <c r="B294" s="5"/>
      <c r="C294" s="122"/>
      <c r="D294" s="3"/>
      <c r="E294" s="434"/>
      <c r="F294" s="400"/>
      <c r="G294" s="401"/>
      <c r="H294" s="5"/>
      <c r="I294" s="5"/>
      <c r="J294" s="5"/>
      <c r="K294" s="5"/>
      <c r="L294" s="5"/>
      <c r="M294" s="5"/>
      <c r="N294" s="5"/>
      <c r="O294" s="5"/>
      <c r="P294" s="5"/>
      <c r="Q294" s="5"/>
      <c r="R294" s="5"/>
      <c r="S294" s="5"/>
      <c r="T294" s="5"/>
      <c r="U294" s="5"/>
      <c r="V294" s="5"/>
      <c r="W294" s="5"/>
      <c r="X294" s="5"/>
      <c r="Y294" s="5"/>
      <c r="Z294" s="5"/>
    </row>
    <row r="295" spans="1:26" x14ac:dyDescent="0.25">
      <c r="A295" s="1"/>
      <c r="B295" s="5"/>
      <c r="C295" s="122"/>
      <c r="D295" s="3"/>
      <c r="E295" s="434"/>
      <c r="F295" s="400"/>
      <c r="G295" s="401"/>
      <c r="H295" s="5"/>
      <c r="I295" s="5"/>
      <c r="J295" s="5"/>
      <c r="K295" s="5"/>
      <c r="L295" s="5"/>
      <c r="M295" s="5"/>
      <c r="N295" s="5"/>
      <c r="O295" s="5"/>
      <c r="P295" s="5"/>
      <c r="Q295" s="5"/>
      <c r="R295" s="5"/>
      <c r="S295" s="5"/>
      <c r="T295" s="5"/>
      <c r="U295" s="5"/>
      <c r="V295" s="5"/>
      <c r="W295" s="5"/>
      <c r="X295" s="5"/>
      <c r="Y295" s="5"/>
      <c r="Z295" s="5"/>
    </row>
    <row r="296" spans="1:26" x14ac:dyDescent="0.25">
      <c r="A296" s="1"/>
      <c r="B296" s="5"/>
      <c r="C296" s="122"/>
      <c r="D296" s="3"/>
      <c r="E296" s="434"/>
      <c r="F296" s="400"/>
      <c r="G296" s="401"/>
      <c r="H296" s="5"/>
      <c r="I296" s="5"/>
      <c r="J296" s="5"/>
      <c r="K296" s="5"/>
      <c r="L296" s="5"/>
      <c r="M296" s="5"/>
      <c r="N296" s="5"/>
      <c r="O296" s="5"/>
      <c r="P296" s="5"/>
      <c r="Q296" s="5"/>
      <c r="R296" s="5"/>
      <c r="S296" s="5"/>
      <c r="T296" s="5"/>
      <c r="U296" s="5"/>
      <c r="V296" s="5"/>
      <c r="W296" s="5"/>
      <c r="X296" s="5"/>
      <c r="Y296" s="5"/>
      <c r="Z296" s="5"/>
    </row>
    <row r="297" spans="1:26" x14ac:dyDescent="0.25">
      <c r="A297" s="1"/>
      <c r="B297" s="5"/>
      <c r="C297" s="122"/>
      <c r="D297" s="3"/>
      <c r="E297" s="434"/>
      <c r="F297" s="400"/>
      <c r="G297" s="401"/>
      <c r="H297" s="5"/>
      <c r="I297" s="5"/>
      <c r="J297" s="5"/>
      <c r="K297" s="5"/>
      <c r="L297" s="5"/>
      <c r="M297" s="5"/>
      <c r="N297" s="5"/>
      <c r="O297" s="5"/>
      <c r="P297" s="5"/>
      <c r="Q297" s="5"/>
      <c r="R297" s="5"/>
      <c r="S297" s="5"/>
      <c r="T297" s="5"/>
      <c r="U297" s="5"/>
      <c r="V297" s="5"/>
      <c r="W297" s="5"/>
      <c r="X297" s="5"/>
      <c r="Y297" s="5"/>
      <c r="Z297" s="5"/>
    </row>
    <row r="298" spans="1:26" x14ac:dyDescent="0.25">
      <c r="A298" s="1"/>
      <c r="B298" s="5"/>
      <c r="C298" s="122"/>
      <c r="D298" s="3"/>
      <c r="E298" s="434"/>
      <c r="F298" s="400"/>
      <c r="G298" s="401"/>
      <c r="H298" s="5"/>
      <c r="I298" s="5"/>
      <c r="J298" s="5"/>
      <c r="K298" s="5"/>
      <c r="L298" s="5"/>
      <c r="M298" s="5"/>
      <c r="N298" s="5"/>
      <c r="O298" s="5"/>
      <c r="P298" s="5"/>
      <c r="Q298" s="5"/>
      <c r="R298" s="5"/>
      <c r="S298" s="5"/>
      <c r="T298" s="5"/>
      <c r="U298" s="5"/>
      <c r="V298" s="5"/>
      <c r="W298" s="5"/>
      <c r="X298" s="5"/>
      <c r="Y298" s="5"/>
      <c r="Z298" s="5"/>
    </row>
    <row r="299" spans="1:26" x14ac:dyDescent="0.25">
      <c r="A299" s="1"/>
      <c r="B299" s="5"/>
      <c r="C299" s="122"/>
      <c r="D299" s="3"/>
      <c r="E299" s="434"/>
      <c r="F299" s="400"/>
      <c r="G299" s="401"/>
      <c r="H299" s="5"/>
      <c r="I299" s="5"/>
      <c r="J299" s="5"/>
      <c r="K299" s="5"/>
      <c r="L299" s="5"/>
      <c r="M299" s="5"/>
      <c r="N299" s="5"/>
      <c r="O299" s="5"/>
      <c r="P299" s="5"/>
      <c r="Q299" s="5"/>
      <c r="R299" s="5"/>
      <c r="S299" s="5"/>
      <c r="T299" s="5"/>
      <c r="U299" s="5"/>
      <c r="V299" s="5"/>
      <c r="W299" s="5"/>
      <c r="X299" s="5"/>
      <c r="Y299" s="5"/>
      <c r="Z299" s="5"/>
    </row>
    <row r="300" spans="1:26" x14ac:dyDescent="0.25">
      <c r="A300" s="1"/>
      <c r="B300" s="5"/>
      <c r="C300" s="122"/>
      <c r="D300" s="3"/>
      <c r="E300" s="434"/>
      <c r="F300" s="400"/>
      <c r="G300" s="401"/>
      <c r="H300" s="5"/>
      <c r="I300" s="5"/>
      <c r="J300" s="5"/>
      <c r="K300" s="5"/>
      <c r="L300" s="5"/>
      <c r="M300" s="5"/>
      <c r="N300" s="5"/>
      <c r="O300" s="5"/>
      <c r="P300" s="5"/>
      <c r="Q300" s="5"/>
      <c r="R300" s="5"/>
      <c r="S300" s="5"/>
      <c r="T300" s="5"/>
      <c r="U300" s="5"/>
      <c r="V300" s="5"/>
      <c r="W300" s="5"/>
      <c r="X300" s="5"/>
      <c r="Y300" s="5"/>
      <c r="Z300" s="5"/>
    </row>
    <row r="301" spans="1:26" x14ac:dyDescent="0.25">
      <c r="A301" s="1"/>
      <c r="B301" s="5"/>
      <c r="C301" s="122"/>
      <c r="D301" s="3"/>
      <c r="E301" s="434"/>
      <c r="F301" s="400"/>
      <c r="G301" s="401"/>
      <c r="H301" s="5"/>
      <c r="I301" s="5"/>
      <c r="J301" s="5"/>
      <c r="K301" s="5"/>
      <c r="L301" s="5"/>
      <c r="M301" s="5"/>
      <c r="N301" s="5"/>
      <c r="O301" s="5"/>
      <c r="P301" s="5"/>
      <c r="Q301" s="5"/>
      <c r="R301" s="5"/>
      <c r="S301" s="5"/>
      <c r="T301" s="5"/>
      <c r="U301" s="5"/>
      <c r="V301" s="5"/>
      <c r="W301" s="5"/>
      <c r="X301" s="5"/>
      <c r="Y301" s="5"/>
      <c r="Z301" s="5"/>
    </row>
    <row r="302" spans="1:26" x14ac:dyDescent="0.25">
      <c r="A302" s="1"/>
      <c r="B302" s="5"/>
      <c r="C302" s="122"/>
      <c r="D302" s="3"/>
      <c r="E302" s="434"/>
      <c r="F302" s="400"/>
      <c r="G302" s="401"/>
      <c r="H302" s="5"/>
      <c r="I302" s="5"/>
      <c r="J302" s="5"/>
      <c r="K302" s="5"/>
      <c r="L302" s="5"/>
      <c r="M302" s="5"/>
      <c r="N302" s="5"/>
      <c r="O302" s="5"/>
      <c r="P302" s="5"/>
      <c r="Q302" s="5"/>
      <c r="R302" s="5"/>
      <c r="S302" s="5"/>
      <c r="T302" s="5"/>
      <c r="U302" s="5"/>
      <c r="V302" s="5"/>
      <c r="W302" s="5"/>
      <c r="X302" s="5"/>
      <c r="Y302" s="5"/>
      <c r="Z302" s="5"/>
    </row>
    <row r="303" spans="1:26" x14ac:dyDescent="0.25">
      <c r="A303" s="1"/>
      <c r="B303" s="5"/>
      <c r="C303" s="122"/>
      <c r="D303" s="3"/>
      <c r="E303" s="434"/>
      <c r="F303" s="400"/>
      <c r="G303" s="401"/>
      <c r="H303" s="5"/>
      <c r="I303" s="5"/>
      <c r="J303" s="5"/>
      <c r="K303" s="5"/>
      <c r="L303" s="5"/>
      <c r="M303" s="5"/>
      <c r="N303" s="5"/>
      <c r="O303" s="5"/>
      <c r="P303" s="5"/>
      <c r="Q303" s="5"/>
      <c r="R303" s="5"/>
      <c r="S303" s="5"/>
      <c r="T303" s="5"/>
      <c r="U303" s="5"/>
      <c r="V303" s="5"/>
      <c r="W303" s="5"/>
      <c r="X303" s="5"/>
      <c r="Y303" s="5"/>
      <c r="Z303" s="5"/>
    </row>
    <row r="304" spans="1:26" x14ac:dyDescent="0.25">
      <c r="A304" s="1"/>
      <c r="B304" s="5"/>
      <c r="C304" s="122"/>
      <c r="D304" s="3"/>
      <c r="E304" s="434"/>
      <c r="F304" s="400"/>
      <c r="G304" s="401"/>
      <c r="H304" s="5"/>
      <c r="I304" s="5"/>
      <c r="J304" s="5"/>
      <c r="K304" s="5"/>
      <c r="L304" s="5"/>
      <c r="M304" s="5"/>
      <c r="N304" s="5"/>
      <c r="O304" s="5"/>
      <c r="P304" s="5"/>
      <c r="Q304" s="5"/>
      <c r="R304" s="5"/>
      <c r="S304" s="5"/>
      <c r="T304" s="5"/>
      <c r="U304" s="5"/>
      <c r="V304" s="5"/>
      <c r="W304" s="5"/>
      <c r="X304" s="5"/>
      <c r="Y304" s="5"/>
      <c r="Z304" s="5"/>
    </row>
    <row r="305" spans="1:26" x14ac:dyDescent="0.25">
      <c r="A305" s="1"/>
      <c r="B305" s="5"/>
      <c r="C305" s="122"/>
      <c r="D305" s="3"/>
      <c r="E305" s="434"/>
      <c r="F305" s="400"/>
      <c r="G305" s="401"/>
      <c r="H305" s="5"/>
      <c r="I305" s="5"/>
      <c r="J305" s="5"/>
      <c r="K305" s="5"/>
      <c r="L305" s="5"/>
      <c r="M305" s="5"/>
      <c r="N305" s="5"/>
      <c r="O305" s="5"/>
      <c r="P305" s="5"/>
      <c r="Q305" s="5"/>
      <c r="R305" s="5"/>
      <c r="S305" s="5"/>
      <c r="T305" s="5"/>
      <c r="U305" s="5"/>
      <c r="V305" s="5"/>
      <c r="W305" s="5"/>
      <c r="X305" s="5"/>
      <c r="Y305" s="5"/>
      <c r="Z305" s="5"/>
    </row>
    <row r="306" spans="1:26" x14ac:dyDescent="0.25">
      <c r="A306" s="1"/>
      <c r="B306" s="5"/>
      <c r="C306" s="122"/>
      <c r="D306" s="3"/>
      <c r="E306" s="434"/>
      <c r="F306" s="400"/>
      <c r="G306" s="401"/>
      <c r="H306" s="5"/>
      <c r="I306" s="5"/>
      <c r="J306" s="5"/>
      <c r="K306" s="5"/>
      <c r="L306" s="5"/>
      <c r="M306" s="5"/>
      <c r="N306" s="5"/>
      <c r="O306" s="5"/>
      <c r="P306" s="5"/>
      <c r="Q306" s="5"/>
      <c r="R306" s="5"/>
      <c r="S306" s="5"/>
      <c r="T306" s="5"/>
      <c r="U306" s="5"/>
      <c r="V306" s="5"/>
      <c r="W306" s="5"/>
      <c r="X306" s="5"/>
      <c r="Y306" s="5"/>
      <c r="Z306" s="5"/>
    </row>
    <row r="307" spans="1:26" x14ac:dyDescent="0.25">
      <c r="A307" s="1"/>
      <c r="B307" s="5"/>
      <c r="C307" s="122"/>
      <c r="D307" s="3"/>
      <c r="E307" s="434"/>
      <c r="F307" s="400"/>
      <c r="G307" s="401"/>
      <c r="H307" s="5"/>
      <c r="I307" s="5"/>
      <c r="J307" s="5"/>
      <c r="K307" s="5"/>
      <c r="L307" s="5"/>
      <c r="M307" s="5"/>
      <c r="N307" s="5"/>
      <c r="O307" s="5"/>
      <c r="P307" s="5"/>
      <c r="Q307" s="5"/>
      <c r="R307" s="5"/>
      <c r="S307" s="5"/>
      <c r="T307" s="5"/>
      <c r="U307" s="5"/>
      <c r="V307" s="5"/>
      <c r="W307" s="5"/>
      <c r="X307" s="5"/>
      <c r="Y307" s="5"/>
      <c r="Z307" s="5"/>
    </row>
    <row r="308" spans="1:26" x14ac:dyDescent="0.25">
      <c r="A308" s="1"/>
      <c r="B308" s="5"/>
      <c r="C308" s="122"/>
      <c r="D308" s="3"/>
      <c r="E308" s="434"/>
      <c r="F308" s="400"/>
      <c r="G308" s="401"/>
      <c r="H308" s="5"/>
      <c r="I308" s="5"/>
      <c r="J308" s="5"/>
      <c r="K308" s="5"/>
      <c r="L308" s="5"/>
      <c r="M308" s="5"/>
      <c r="N308" s="5"/>
      <c r="O308" s="5"/>
      <c r="P308" s="5"/>
      <c r="Q308" s="5"/>
      <c r="R308" s="5"/>
      <c r="S308" s="5"/>
      <c r="T308" s="5"/>
      <c r="U308" s="5"/>
      <c r="V308" s="5"/>
      <c r="W308" s="5"/>
      <c r="X308" s="5"/>
      <c r="Y308" s="5"/>
      <c r="Z308" s="5"/>
    </row>
    <row r="309" spans="1:26" x14ac:dyDescent="0.25">
      <c r="A309" s="1"/>
      <c r="B309" s="5"/>
      <c r="C309" s="122"/>
      <c r="D309" s="3"/>
      <c r="E309" s="434"/>
      <c r="F309" s="400"/>
      <c r="G309" s="401"/>
      <c r="H309" s="5"/>
      <c r="I309" s="5"/>
      <c r="J309" s="5"/>
      <c r="K309" s="5"/>
      <c r="L309" s="5"/>
      <c r="M309" s="5"/>
      <c r="N309" s="5"/>
      <c r="O309" s="5"/>
      <c r="P309" s="5"/>
      <c r="Q309" s="5"/>
      <c r="R309" s="5"/>
      <c r="S309" s="5"/>
      <c r="T309" s="5"/>
      <c r="U309" s="5"/>
      <c r="V309" s="5"/>
      <c r="W309" s="5"/>
      <c r="X309" s="5"/>
      <c r="Y309" s="5"/>
      <c r="Z309" s="5"/>
    </row>
    <row r="310" spans="1:26" x14ac:dyDescent="0.25">
      <c r="A310" s="1"/>
      <c r="B310" s="5"/>
      <c r="C310" s="122"/>
      <c r="D310" s="3"/>
      <c r="E310" s="434"/>
      <c r="F310" s="400"/>
      <c r="G310" s="401"/>
      <c r="H310" s="5"/>
      <c r="I310" s="5"/>
      <c r="J310" s="5"/>
      <c r="K310" s="5"/>
      <c r="L310" s="5"/>
      <c r="M310" s="5"/>
      <c r="N310" s="5"/>
      <c r="O310" s="5"/>
      <c r="P310" s="5"/>
      <c r="Q310" s="5"/>
      <c r="R310" s="5"/>
      <c r="S310" s="5"/>
      <c r="T310" s="5"/>
      <c r="U310" s="5"/>
      <c r="V310" s="5"/>
      <c r="W310" s="5"/>
      <c r="X310" s="5"/>
      <c r="Y310" s="5"/>
      <c r="Z310" s="5"/>
    </row>
    <row r="311" spans="1:26" x14ac:dyDescent="0.25">
      <c r="A311" s="1"/>
      <c r="B311" s="5"/>
      <c r="C311" s="122"/>
      <c r="D311" s="3"/>
      <c r="E311" s="434"/>
      <c r="F311" s="400"/>
      <c r="G311" s="401"/>
      <c r="H311" s="5"/>
      <c r="I311" s="5"/>
      <c r="J311" s="5"/>
      <c r="K311" s="5"/>
      <c r="L311" s="5"/>
      <c r="M311" s="5"/>
      <c r="N311" s="5"/>
      <c r="O311" s="5"/>
      <c r="P311" s="5"/>
      <c r="Q311" s="5"/>
      <c r="R311" s="5"/>
      <c r="S311" s="5"/>
      <c r="T311" s="5"/>
      <c r="U311" s="5"/>
      <c r="V311" s="5"/>
      <c r="W311" s="5"/>
      <c r="X311" s="5"/>
      <c r="Y311" s="5"/>
      <c r="Z311" s="5"/>
    </row>
    <row r="312" spans="1:26" x14ac:dyDescent="0.25">
      <c r="A312" s="1"/>
      <c r="B312" s="5"/>
      <c r="C312" s="122"/>
      <c r="D312" s="3"/>
      <c r="E312" s="434"/>
      <c r="F312" s="400"/>
      <c r="G312" s="401"/>
      <c r="H312" s="5"/>
      <c r="I312" s="5"/>
      <c r="J312" s="5"/>
      <c r="K312" s="5"/>
      <c r="L312" s="5"/>
      <c r="M312" s="5"/>
      <c r="N312" s="5"/>
      <c r="O312" s="5"/>
      <c r="P312" s="5"/>
      <c r="Q312" s="5"/>
      <c r="R312" s="5"/>
      <c r="S312" s="5"/>
      <c r="T312" s="5"/>
      <c r="U312" s="5"/>
      <c r="V312" s="5"/>
      <c r="W312" s="5"/>
      <c r="X312" s="5"/>
      <c r="Y312" s="5"/>
      <c r="Z312" s="5"/>
    </row>
    <row r="313" spans="1:26" x14ac:dyDescent="0.25">
      <c r="A313" s="1"/>
      <c r="B313" s="5"/>
      <c r="C313" s="122"/>
      <c r="D313" s="3"/>
      <c r="E313" s="434"/>
      <c r="F313" s="400"/>
      <c r="G313" s="401"/>
      <c r="H313" s="5"/>
      <c r="I313" s="5"/>
      <c r="J313" s="5"/>
      <c r="K313" s="5"/>
      <c r="L313" s="5"/>
      <c r="M313" s="5"/>
      <c r="N313" s="5"/>
      <c r="O313" s="5"/>
      <c r="P313" s="5"/>
      <c r="Q313" s="5"/>
      <c r="R313" s="5"/>
      <c r="S313" s="5"/>
      <c r="T313" s="5"/>
      <c r="U313" s="5"/>
      <c r="V313" s="5"/>
      <c r="W313" s="5"/>
      <c r="X313" s="5"/>
      <c r="Y313" s="5"/>
      <c r="Z313" s="5"/>
    </row>
    <row r="314" spans="1:26" x14ac:dyDescent="0.25">
      <c r="A314" s="1"/>
      <c r="B314" s="25"/>
      <c r="C314" s="139"/>
      <c r="D314" s="106"/>
      <c r="E314" s="485"/>
      <c r="F314" s="400"/>
      <c r="G314" s="401"/>
      <c r="H314" s="5"/>
      <c r="I314" s="5"/>
      <c r="J314" s="5"/>
      <c r="K314" s="5"/>
      <c r="L314" s="5"/>
      <c r="M314" s="5"/>
      <c r="N314" s="5"/>
      <c r="O314" s="5"/>
      <c r="P314" s="5"/>
      <c r="Q314" s="5"/>
      <c r="R314" s="5"/>
      <c r="S314" s="5"/>
      <c r="T314" s="5"/>
      <c r="U314" s="5"/>
      <c r="V314" s="5"/>
      <c r="W314" s="5"/>
      <c r="X314" s="5"/>
      <c r="Y314" s="5"/>
      <c r="Z314" s="5"/>
    </row>
    <row r="315" spans="1:26" x14ac:dyDescent="0.25">
      <c r="A315" s="1"/>
      <c r="B315" s="5"/>
      <c r="C315" s="122"/>
      <c r="D315" s="3"/>
      <c r="E315" s="434"/>
      <c r="F315" s="400"/>
      <c r="G315" s="401"/>
      <c r="H315" s="5"/>
      <c r="I315" s="5"/>
      <c r="J315" s="5"/>
      <c r="K315" s="5"/>
      <c r="L315" s="5"/>
      <c r="M315" s="5"/>
      <c r="N315" s="5"/>
      <c r="O315" s="5"/>
      <c r="P315" s="5"/>
      <c r="Q315" s="5"/>
      <c r="R315" s="5"/>
      <c r="S315" s="5"/>
      <c r="T315" s="5"/>
      <c r="U315" s="5"/>
      <c r="V315" s="5"/>
      <c r="W315" s="5"/>
      <c r="X315" s="5"/>
      <c r="Y315" s="5"/>
      <c r="Z315" s="5"/>
    </row>
    <row r="316" spans="1:26" x14ac:dyDescent="0.25">
      <c r="A316" s="1"/>
      <c r="B316" s="5"/>
      <c r="C316" s="122"/>
      <c r="D316" s="3"/>
      <c r="E316" s="434"/>
      <c r="F316" s="400"/>
      <c r="G316" s="401"/>
      <c r="H316" s="5"/>
      <c r="I316" s="5"/>
      <c r="J316" s="5"/>
      <c r="K316" s="5"/>
      <c r="L316" s="5"/>
      <c r="M316" s="5"/>
      <c r="N316" s="5"/>
      <c r="O316" s="5"/>
      <c r="P316" s="5"/>
      <c r="Q316" s="5"/>
      <c r="R316" s="5"/>
      <c r="S316" s="5"/>
      <c r="T316" s="5"/>
      <c r="U316" s="5"/>
      <c r="V316" s="5"/>
      <c r="W316" s="5"/>
      <c r="X316" s="5"/>
      <c r="Y316" s="5"/>
      <c r="Z316" s="5"/>
    </row>
    <row r="317" spans="1:26" x14ac:dyDescent="0.25">
      <c r="A317" s="1"/>
      <c r="B317" s="5"/>
      <c r="C317" s="122"/>
      <c r="D317" s="3"/>
      <c r="E317" s="434"/>
      <c r="F317" s="400"/>
      <c r="G317" s="401"/>
      <c r="H317" s="5"/>
      <c r="I317" s="5"/>
      <c r="J317" s="5"/>
      <c r="K317" s="5"/>
      <c r="L317" s="5"/>
      <c r="M317" s="5"/>
      <c r="N317" s="5"/>
      <c r="O317" s="5"/>
      <c r="P317" s="5"/>
      <c r="Q317" s="5"/>
      <c r="R317" s="5"/>
      <c r="S317" s="5"/>
      <c r="T317" s="5"/>
      <c r="U317" s="5"/>
      <c r="V317" s="5"/>
      <c r="W317" s="5"/>
      <c r="X317" s="5"/>
      <c r="Y317" s="5"/>
      <c r="Z317" s="5"/>
    </row>
    <row r="318" spans="1:26" x14ac:dyDescent="0.25">
      <c r="A318" s="1"/>
      <c r="B318" s="5"/>
      <c r="C318" s="122"/>
      <c r="D318" s="3"/>
      <c r="E318" s="434"/>
      <c r="F318" s="400"/>
      <c r="G318" s="401"/>
      <c r="H318" s="5"/>
      <c r="I318" s="5"/>
      <c r="J318" s="5"/>
      <c r="K318" s="5"/>
      <c r="L318" s="5"/>
      <c r="M318" s="5"/>
      <c r="N318" s="5"/>
      <c r="O318" s="5"/>
      <c r="P318" s="5"/>
      <c r="Q318" s="5"/>
      <c r="R318" s="5"/>
      <c r="S318" s="5"/>
      <c r="T318" s="5"/>
      <c r="U318" s="5"/>
      <c r="V318" s="5"/>
      <c r="W318" s="5"/>
      <c r="X318" s="5"/>
      <c r="Y318" s="5"/>
      <c r="Z318" s="5"/>
    </row>
    <row r="319" spans="1:26" x14ac:dyDescent="0.25">
      <c r="A319" s="1"/>
      <c r="B319" s="5"/>
      <c r="C319" s="122"/>
      <c r="D319" s="3"/>
      <c r="E319" s="434"/>
      <c r="F319" s="400"/>
      <c r="G319" s="401"/>
      <c r="H319" s="5"/>
      <c r="I319" s="5"/>
      <c r="J319" s="5"/>
      <c r="K319" s="5"/>
      <c r="L319" s="5"/>
      <c r="M319" s="5"/>
      <c r="N319" s="5"/>
      <c r="O319" s="5"/>
      <c r="P319" s="5"/>
      <c r="Q319" s="5"/>
      <c r="R319" s="5"/>
      <c r="S319" s="5"/>
      <c r="T319" s="5"/>
      <c r="U319" s="5"/>
      <c r="V319" s="5"/>
      <c r="W319" s="5"/>
      <c r="X319" s="5"/>
      <c r="Y319" s="5"/>
      <c r="Z319" s="5"/>
    </row>
    <row r="320" spans="1:26" x14ac:dyDescent="0.25">
      <c r="A320" s="1"/>
      <c r="B320" s="5"/>
      <c r="C320" s="122"/>
      <c r="D320" s="3"/>
      <c r="E320" s="434"/>
      <c r="F320" s="400"/>
      <c r="G320" s="401"/>
      <c r="H320" s="5"/>
      <c r="I320" s="5"/>
      <c r="J320" s="5"/>
      <c r="K320" s="5"/>
      <c r="L320" s="5"/>
      <c r="M320" s="5"/>
      <c r="N320" s="5"/>
      <c r="O320" s="5"/>
      <c r="P320" s="5"/>
      <c r="Q320" s="5"/>
      <c r="R320" s="5"/>
      <c r="S320" s="5"/>
      <c r="T320" s="5"/>
      <c r="U320" s="5"/>
      <c r="V320" s="5"/>
      <c r="W320" s="5"/>
      <c r="X320" s="5"/>
      <c r="Y320" s="5"/>
      <c r="Z320" s="5"/>
    </row>
    <row r="321" spans="1:26" x14ac:dyDescent="0.25">
      <c r="A321" s="1"/>
      <c r="B321" s="5"/>
      <c r="C321" s="122"/>
      <c r="D321" s="3"/>
      <c r="E321" s="434"/>
      <c r="F321" s="400"/>
      <c r="G321" s="401"/>
      <c r="H321" s="5"/>
      <c r="I321" s="5"/>
      <c r="J321" s="5"/>
      <c r="K321" s="5"/>
      <c r="L321" s="5"/>
      <c r="M321" s="5"/>
      <c r="N321" s="5"/>
      <c r="O321" s="5"/>
      <c r="P321" s="5"/>
      <c r="Q321" s="5"/>
      <c r="R321" s="5"/>
      <c r="S321" s="5"/>
      <c r="T321" s="5"/>
      <c r="U321" s="5"/>
      <c r="V321" s="5"/>
      <c r="W321" s="5"/>
      <c r="X321" s="5"/>
      <c r="Y321" s="5"/>
      <c r="Z321" s="5"/>
    </row>
    <row r="322" spans="1:26" x14ac:dyDescent="0.25">
      <c r="A322" s="1"/>
      <c r="B322" s="5"/>
      <c r="C322" s="122"/>
      <c r="D322" s="3"/>
      <c r="E322" s="434"/>
      <c r="F322" s="400"/>
      <c r="G322" s="401"/>
      <c r="H322" s="5"/>
      <c r="I322" s="5"/>
      <c r="J322" s="5"/>
      <c r="K322" s="5"/>
      <c r="L322" s="5"/>
      <c r="M322" s="5"/>
      <c r="N322" s="5"/>
      <c r="O322" s="5"/>
      <c r="P322" s="5"/>
      <c r="Q322" s="5"/>
      <c r="R322" s="5"/>
      <c r="S322" s="5"/>
      <c r="T322" s="5"/>
      <c r="U322" s="5"/>
      <c r="V322" s="5"/>
      <c r="W322" s="5"/>
      <c r="X322" s="5"/>
      <c r="Y322" s="5"/>
      <c r="Z322" s="5"/>
    </row>
    <row r="323" spans="1:26" x14ac:dyDescent="0.25">
      <c r="A323" s="1"/>
      <c r="B323" s="5"/>
      <c r="C323" s="122"/>
      <c r="D323" s="3"/>
      <c r="E323" s="434"/>
      <c r="F323" s="400"/>
      <c r="G323" s="401"/>
      <c r="H323" s="5"/>
      <c r="I323" s="5"/>
      <c r="J323" s="5"/>
      <c r="K323" s="5"/>
      <c r="L323" s="5"/>
      <c r="M323" s="5"/>
      <c r="N323" s="5"/>
      <c r="O323" s="5"/>
      <c r="P323" s="5"/>
      <c r="Q323" s="5"/>
      <c r="R323" s="5"/>
      <c r="S323" s="5"/>
      <c r="T323" s="5"/>
      <c r="U323" s="5"/>
      <c r="V323" s="5"/>
      <c r="W323" s="5"/>
      <c r="X323" s="5"/>
      <c r="Y323" s="5"/>
      <c r="Z323" s="5"/>
    </row>
    <row r="324" spans="1:26" x14ac:dyDescent="0.25">
      <c r="A324" s="1"/>
      <c r="B324" s="25"/>
      <c r="C324" s="139"/>
      <c r="D324" s="106"/>
      <c r="E324" s="485"/>
      <c r="F324" s="400"/>
      <c r="G324" s="401"/>
      <c r="H324" s="5"/>
      <c r="I324" s="5"/>
      <c r="J324" s="5"/>
      <c r="K324" s="5"/>
      <c r="L324" s="5"/>
      <c r="M324" s="5"/>
      <c r="N324" s="5"/>
      <c r="O324" s="5"/>
      <c r="P324" s="5"/>
      <c r="Q324" s="5"/>
      <c r="R324" s="5"/>
      <c r="S324" s="5"/>
      <c r="T324" s="5"/>
      <c r="U324" s="5"/>
      <c r="V324" s="5"/>
      <c r="W324" s="5"/>
      <c r="X324" s="5"/>
      <c r="Y324" s="5"/>
      <c r="Z324" s="5"/>
    </row>
    <row r="325" spans="1:26" x14ac:dyDescent="0.25">
      <c r="A325" s="1"/>
      <c r="B325" s="5"/>
      <c r="C325" s="122"/>
      <c r="D325" s="3"/>
      <c r="E325" s="434"/>
      <c r="F325" s="400"/>
      <c r="G325" s="401"/>
      <c r="H325" s="5"/>
      <c r="I325" s="5"/>
      <c r="J325" s="5"/>
      <c r="K325" s="5"/>
      <c r="L325" s="5"/>
      <c r="M325" s="5"/>
      <c r="N325" s="5"/>
      <c r="O325" s="5"/>
      <c r="P325" s="5"/>
      <c r="Q325" s="5"/>
      <c r="R325" s="5"/>
      <c r="S325" s="5"/>
      <c r="T325" s="5"/>
      <c r="U325" s="5"/>
      <c r="V325" s="5"/>
      <c r="W325" s="5"/>
      <c r="X325" s="5"/>
      <c r="Y325" s="5"/>
      <c r="Z325" s="5"/>
    </row>
    <row r="326" spans="1:26" x14ac:dyDescent="0.25">
      <c r="A326" s="1"/>
      <c r="B326" s="5"/>
      <c r="C326" s="122"/>
      <c r="D326" s="3"/>
      <c r="E326" s="434"/>
      <c r="F326" s="400"/>
      <c r="G326" s="401"/>
      <c r="H326" s="5"/>
      <c r="I326" s="5"/>
      <c r="J326" s="5"/>
      <c r="K326" s="5"/>
      <c r="L326" s="5"/>
      <c r="M326" s="5"/>
      <c r="N326" s="5"/>
      <c r="O326" s="5"/>
      <c r="P326" s="5"/>
      <c r="Q326" s="5"/>
      <c r="R326" s="5"/>
      <c r="S326" s="5"/>
      <c r="T326" s="5"/>
      <c r="U326" s="5"/>
      <c r="V326" s="5"/>
      <c r="W326" s="5"/>
      <c r="X326" s="5"/>
      <c r="Y326" s="5"/>
      <c r="Z326" s="5"/>
    </row>
    <row r="327" spans="1:26" x14ac:dyDescent="0.25">
      <c r="A327" s="1"/>
      <c r="B327" s="5"/>
      <c r="C327" s="122"/>
      <c r="D327" s="3"/>
      <c r="E327" s="434"/>
      <c r="F327" s="400"/>
      <c r="G327" s="401"/>
      <c r="H327" s="5"/>
      <c r="I327" s="5"/>
      <c r="J327" s="5"/>
      <c r="K327" s="5"/>
      <c r="L327" s="5"/>
      <c r="M327" s="5"/>
      <c r="N327" s="5"/>
      <c r="O327" s="5"/>
      <c r="P327" s="5"/>
      <c r="Q327" s="5"/>
      <c r="R327" s="5"/>
      <c r="S327" s="5"/>
      <c r="T327" s="5"/>
      <c r="U327" s="5"/>
      <c r="V327" s="5"/>
      <c r="W327" s="5"/>
      <c r="X327" s="5"/>
      <c r="Y327" s="5"/>
      <c r="Z327" s="5"/>
    </row>
    <row r="328" spans="1:26" x14ac:dyDescent="0.25">
      <c r="A328" s="1"/>
      <c r="B328" s="5"/>
      <c r="C328" s="122"/>
      <c r="D328" s="3"/>
      <c r="E328" s="434"/>
      <c r="F328" s="400"/>
      <c r="G328" s="401"/>
      <c r="H328" s="5"/>
      <c r="I328" s="5"/>
      <c r="J328" s="5"/>
      <c r="K328" s="5"/>
      <c r="L328" s="5"/>
      <c r="M328" s="5"/>
      <c r="N328" s="5"/>
      <c r="O328" s="5"/>
      <c r="P328" s="5"/>
      <c r="Q328" s="5"/>
      <c r="R328" s="5"/>
      <c r="S328" s="5"/>
      <c r="T328" s="5"/>
      <c r="U328" s="5"/>
      <c r="V328" s="5"/>
      <c r="W328" s="5"/>
      <c r="X328" s="5"/>
      <c r="Y328" s="5"/>
      <c r="Z328" s="5"/>
    </row>
    <row r="329" spans="1:26" x14ac:dyDescent="0.25">
      <c r="A329" s="1"/>
      <c r="B329" s="5"/>
      <c r="C329" s="122"/>
      <c r="D329" s="3"/>
      <c r="E329" s="434"/>
      <c r="F329" s="400"/>
      <c r="G329" s="401"/>
      <c r="H329" s="5"/>
      <c r="I329" s="5"/>
      <c r="J329" s="5"/>
      <c r="K329" s="5"/>
      <c r="L329" s="5"/>
      <c r="M329" s="5"/>
      <c r="N329" s="5"/>
      <c r="O329" s="5"/>
      <c r="P329" s="5"/>
      <c r="Q329" s="5"/>
      <c r="R329" s="5"/>
      <c r="S329" s="5"/>
      <c r="T329" s="5"/>
      <c r="U329" s="5"/>
      <c r="V329" s="5"/>
      <c r="W329" s="5"/>
      <c r="X329" s="5"/>
      <c r="Y329" s="5"/>
      <c r="Z329" s="5"/>
    </row>
    <row r="330" spans="1:26" x14ac:dyDescent="0.25">
      <c r="A330" s="1"/>
      <c r="B330" s="5"/>
      <c r="C330" s="122"/>
      <c r="D330" s="3"/>
      <c r="E330" s="434"/>
      <c r="F330" s="400"/>
      <c r="G330" s="401"/>
      <c r="H330" s="5"/>
      <c r="I330" s="5"/>
      <c r="J330" s="5"/>
      <c r="K330" s="5"/>
      <c r="L330" s="5"/>
      <c r="M330" s="5"/>
      <c r="N330" s="5"/>
      <c r="O330" s="5"/>
      <c r="P330" s="5"/>
      <c r="Q330" s="5"/>
      <c r="R330" s="5"/>
      <c r="S330" s="5"/>
      <c r="T330" s="5"/>
      <c r="U330" s="5"/>
      <c r="V330" s="5"/>
      <c r="W330" s="5"/>
      <c r="X330" s="5"/>
      <c r="Y330" s="5"/>
      <c r="Z330" s="5"/>
    </row>
    <row r="331" spans="1:26" x14ac:dyDescent="0.25">
      <c r="A331" s="1"/>
      <c r="B331" s="5"/>
      <c r="C331" s="122"/>
      <c r="D331" s="3"/>
      <c r="E331" s="434"/>
      <c r="F331" s="400"/>
      <c r="G331" s="401"/>
      <c r="H331" s="5"/>
      <c r="I331" s="5"/>
      <c r="J331" s="5"/>
      <c r="K331" s="5"/>
      <c r="L331" s="5"/>
      <c r="M331" s="5"/>
      <c r="N331" s="5"/>
      <c r="O331" s="5"/>
      <c r="P331" s="5"/>
      <c r="Q331" s="5"/>
      <c r="R331" s="5"/>
      <c r="S331" s="5"/>
      <c r="T331" s="5"/>
      <c r="U331" s="5"/>
      <c r="V331" s="5"/>
      <c r="W331" s="5"/>
      <c r="X331" s="5"/>
      <c r="Y331" s="5"/>
      <c r="Z331" s="5"/>
    </row>
    <row r="332" spans="1:26" x14ac:dyDescent="0.25">
      <c r="A332" s="1"/>
      <c r="B332" s="5"/>
      <c r="C332" s="122"/>
      <c r="D332" s="3"/>
      <c r="E332" s="434"/>
      <c r="F332" s="400"/>
      <c r="G332" s="401"/>
      <c r="H332" s="5"/>
      <c r="I332" s="5"/>
      <c r="J332" s="5"/>
      <c r="K332" s="5"/>
      <c r="L332" s="5"/>
      <c r="M332" s="5"/>
      <c r="N332" s="5"/>
      <c r="O332" s="5"/>
      <c r="P332" s="5"/>
      <c r="Q332" s="5"/>
      <c r="R332" s="5"/>
      <c r="S332" s="5"/>
      <c r="T332" s="5"/>
      <c r="U332" s="5"/>
      <c r="V332" s="5"/>
      <c r="W332" s="5"/>
      <c r="X332" s="5"/>
      <c r="Y332" s="5"/>
      <c r="Z332" s="5"/>
    </row>
    <row r="333" spans="1:26" x14ac:dyDescent="0.25">
      <c r="A333" s="1"/>
      <c r="B333" s="5"/>
      <c r="C333" s="122"/>
      <c r="D333" s="3"/>
      <c r="E333" s="434"/>
      <c r="F333" s="400"/>
      <c r="G333" s="401"/>
      <c r="H333" s="5"/>
      <c r="I333" s="5"/>
      <c r="J333" s="5"/>
      <c r="K333" s="5"/>
      <c r="L333" s="5"/>
      <c r="M333" s="5"/>
      <c r="N333" s="5"/>
      <c r="O333" s="5"/>
      <c r="P333" s="5"/>
      <c r="Q333" s="5"/>
      <c r="R333" s="5"/>
      <c r="S333" s="5"/>
      <c r="T333" s="5"/>
      <c r="U333" s="5"/>
      <c r="V333" s="5"/>
      <c r="W333" s="5"/>
      <c r="X333" s="5"/>
      <c r="Y333" s="5"/>
      <c r="Z333" s="5"/>
    </row>
    <row r="334" spans="1:26" x14ac:dyDescent="0.25">
      <c r="A334" s="1"/>
      <c r="B334" s="5"/>
      <c r="C334" s="122"/>
      <c r="D334" s="3"/>
      <c r="E334" s="434"/>
      <c r="F334" s="400"/>
      <c r="G334" s="401"/>
      <c r="H334" s="5"/>
      <c r="I334" s="5"/>
      <c r="J334" s="5"/>
      <c r="K334" s="5"/>
      <c r="L334" s="5"/>
      <c r="M334" s="5"/>
      <c r="N334" s="5"/>
      <c r="O334" s="5"/>
      <c r="P334" s="5"/>
      <c r="Q334" s="5"/>
      <c r="R334" s="5"/>
      <c r="S334" s="5"/>
      <c r="T334" s="5"/>
      <c r="U334" s="5"/>
      <c r="V334" s="5"/>
      <c r="W334" s="5"/>
      <c r="X334" s="5"/>
      <c r="Y334" s="5"/>
      <c r="Z334" s="5"/>
    </row>
    <row r="335" spans="1:26" x14ac:dyDescent="0.25">
      <c r="A335" s="1"/>
      <c r="B335" s="5"/>
      <c r="C335" s="122"/>
      <c r="D335" s="3"/>
      <c r="E335" s="434"/>
      <c r="F335" s="400"/>
      <c r="G335" s="401"/>
      <c r="H335" s="5"/>
      <c r="I335" s="5"/>
      <c r="J335" s="5"/>
      <c r="K335" s="5"/>
      <c r="L335" s="5"/>
      <c r="M335" s="5"/>
      <c r="N335" s="5"/>
      <c r="O335" s="5"/>
      <c r="P335" s="5"/>
      <c r="Q335" s="5"/>
      <c r="R335" s="5"/>
      <c r="S335" s="5"/>
      <c r="T335" s="5"/>
      <c r="U335" s="5"/>
      <c r="V335" s="5"/>
      <c r="W335" s="5"/>
      <c r="X335" s="5"/>
      <c r="Y335" s="5"/>
      <c r="Z335" s="5"/>
    </row>
    <row r="336" spans="1:26" x14ac:dyDescent="0.25">
      <c r="A336" s="1"/>
      <c r="B336" s="5"/>
      <c r="C336" s="122"/>
      <c r="D336" s="3"/>
      <c r="E336" s="434"/>
      <c r="F336" s="400"/>
      <c r="G336" s="401"/>
      <c r="H336" s="5"/>
      <c r="I336" s="5"/>
      <c r="J336" s="5"/>
      <c r="K336" s="5"/>
      <c r="L336" s="5"/>
      <c r="M336" s="5"/>
      <c r="N336" s="5"/>
      <c r="O336" s="5"/>
      <c r="P336" s="5"/>
      <c r="Q336" s="5"/>
      <c r="R336" s="5"/>
      <c r="S336" s="5"/>
      <c r="T336" s="5"/>
      <c r="U336" s="5"/>
      <c r="V336" s="5"/>
      <c r="W336" s="5"/>
      <c r="X336" s="5"/>
      <c r="Y336" s="5"/>
      <c r="Z336" s="5"/>
    </row>
    <row r="337" spans="1:26" x14ac:dyDescent="0.25">
      <c r="A337" s="1"/>
      <c r="B337" s="5"/>
      <c r="C337" s="122"/>
      <c r="D337" s="3"/>
      <c r="E337" s="434"/>
      <c r="F337" s="400"/>
      <c r="G337" s="401"/>
      <c r="H337" s="5"/>
      <c r="I337" s="5"/>
      <c r="J337" s="5"/>
      <c r="K337" s="5"/>
      <c r="L337" s="5"/>
      <c r="M337" s="5"/>
      <c r="N337" s="5"/>
      <c r="O337" s="5"/>
      <c r="P337" s="5"/>
      <c r="Q337" s="5"/>
      <c r="R337" s="5"/>
      <c r="S337" s="5"/>
      <c r="T337" s="5"/>
      <c r="U337" s="5"/>
      <c r="V337" s="5"/>
      <c r="W337" s="5"/>
      <c r="X337" s="5"/>
      <c r="Y337" s="5"/>
      <c r="Z337" s="5"/>
    </row>
    <row r="338" spans="1:26" x14ac:dyDescent="0.25">
      <c r="A338" s="1"/>
      <c r="B338" s="5"/>
      <c r="C338" s="122"/>
      <c r="D338" s="3"/>
      <c r="E338" s="434"/>
      <c r="F338" s="400"/>
      <c r="G338" s="401"/>
      <c r="H338" s="5"/>
      <c r="I338" s="5"/>
      <c r="J338" s="5"/>
      <c r="K338" s="5"/>
      <c r="L338" s="5"/>
      <c r="M338" s="5"/>
      <c r="N338" s="5"/>
      <c r="O338" s="5"/>
      <c r="P338" s="5"/>
      <c r="Q338" s="5"/>
      <c r="R338" s="5"/>
      <c r="S338" s="5"/>
      <c r="T338" s="5"/>
      <c r="U338" s="5"/>
      <c r="V338" s="5"/>
      <c r="W338" s="5"/>
      <c r="X338" s="5"/>
      <c r="Y338" s="5"/>
      <c r="Z338" s="5"/>
    </row>
    <row r="339" spans="1:26" x14ac:dyDescent="0.25">
      <c r="A339" s="1"/>
      <c r="B339" s="5"/>
      <c r="C339" s="122"/>
      <c r="D339" s="3"/>
      <c r="E339" s="434"/>
      <c r="F339" s="400"/>
      <c r="G339" s="401"/>
      <c r="H339" s="5"/>
      <c r="I339" s="5"/>
      <c r="J339" s="5"/>
      <c r="K339" s="5"/>
      <c r="L339" s="5"/>
      <c r="M339" s="5"/>
      <c r="N339" s="5"/>
      <c r="O339" s="5"/>
      <c r="P339" s="5"/>
      <c r="Q339" s="5"/>
      <c r="R339" s="5"/>
      <c r="S339" s="5"/>
      <c r="T339" s="5"/>
      <c r="U339" s="5"/>
      <c r="V339" s="5"/>
      <c r="W339" s="5"/>
      <c r="X339" s="5"/>
      <c r="Y339" s="5"/>
      <c r="Z339" s="5"/>
    </row>
    <row r="340" spans="1:26" x14ac:dyDescent="0.25">
      <c r="A340" s="1"/>
      <c r="B340" s="5"/>
      <c r="C340" s="122"/>
      <c r="D340" s="3"/>
      <c r="E340" s="434"/>
      <c r="F340" s="400"/>
      <c r="G340" s="401"/>
      <c r="H340" s="5"/>
      <c r="I340" s="5"/>
      <c r="J340" s="5"/>
      <c r="K340" s="5"/>
      <c r="L340" s="5"/>
      <c r="M340" s="5"/>
      <c r="N340" s="5"/>
      <c r="O340" s="5"/>
      <c r="P340" s="5"/>
      <c r="Q340" s="5"/>
      <c r="R340" s="5"/>
      <c r="S340" s="5"/>
      <c r="T340" s="5"/>
      <c r="U340" s="5"/>
      <c r="V340" s="5"/>
      <c r="W340" s="5"/>
      <c r="X340" s="5"/>
      <c r="Y340" s="5"/>
      <c r="Z340" s="5"/>
    </row>
    <row r="341" spans="1:26" x14ac:dyDescent="0.25">
      <c r="A341" s="1"/>
      <c r="B341" s="5"/>
      <c r="C341" s="122"/>
      <c r="D341" s="3"/>
      <c r="E341" s="434"/>
      <c r="F341" s="400"/>
      <c r="G341" s="401"/>
      <c r="H341" s="5"/>
      <c r="I341" s="5"/>
      <c r="J341" s="5"/>
      <c r="K341" s="5"/>
      <c r="L341" s="5"/>
      <c r="M341" s="5"/>
      <c r="N341" s="5"/>
      <c r="O341" s="5"/>
      <c r="P341" s="5"/>
      <c r="Q341" s="5"/>
      <c r="R341" s="5"/>
      <c r="S341" s="5"/>
      <c r="T341" s="5"/>
      <c r="U341" s="5"/>
      <c r="V341" s="5"/>
      <c r="W341" s="5"/>
      <c r="X341" s="5"/>
      <c r="Y341" s="5"/>
      <c r="Z341" s="5"/>
    </row>
    <row r="342" spans="1:26" x14ac:dyDescent="0.25">
      <c r="A342" s="1"/>
      <c r="B342" s="5"/>
      <c r="C342" s="122"/>
      <c r="D342" s="3"/>
      <c r="E342" s="434"/>
      <c r="F342" s="400"/>
      <c r="G342" s="401"/>
      <c r="H342" s="5"/>
      <c r="I342" s="5"/>
      <c r="J342" s="5"/>
      <c r="K342" s="5"/>
      <c r="L342" s="5"/>
      <c r="M342" s="5"/>
      <c r="N342" s="5"/>
      <c r="O342" s="5"/>
      <c r="P342" s="5"/>
      <c r="Q342" s="5"/>
      <c r="R342" s="5"/>
      <c r="S342" s="5"/>
      <c r="T342" s="5"/>
      <c r="U342" s="5"/>
      <c r="V342" s="5"/>
      <c r="W342" s="5"/>
      <c r="X342" s="5"/>
      <c r="Y342" s="5"/>
      <c r="Z342" s="5"/>
    </row>
    <row r="343" spans="1:26" x14ac:dyDescent="0.25">
      <c r="A343" s="1"/>
      <c r="B343" s="5"/>
      <c r="C343" s="122"/>
      <c r="D343" s="3"/>
      <c r="E343" s="434"/>
      <c r="F343" s="400"/>
      <c r="G343" s="401"/>
      <c r="H343" s="5"/>
      <c r="I343" s="5"/>
      <c r="J343" s="5"/>
      <c r="K343" s="5"/>
      <c r="L343" s="5"/>
      <c r="M343" s="5"/>
      <c r="N343" s="5"/>
      <c r="O343" s="5"/>
      <c r="P343" s="5"/>
      <c r="Q343" s="5"/>
      <c r="R343" s="5"/>
      <c r="S343" s="5"/>
      <c r="T343" s="5"/>
      <c r="U343" s="5"/>
      <c r="V343" s="5"/>
      <c r="W343" s="5"/>
      <c r="X343" s="5"/>
      <c r="Y343" s="5"/>
      <c r="Z343" s="5"/>
    </row>
    <row r="344" spans="1:26" x14ac:dyDescent="0.25">
      <c r="A344" s="1"/>
      <c r="B344" s="5"/>
      <c r="C344" s="122"/>
      <c r="D344" s="3"/>
      <c r="E344" s="434"/>
      <c r="F344" s="400"/>
      <c r="G344" s="401"/>
      <c r="H344" s="5"/>
      <c r="I344" s="5"/>
      <c r="J344" s="5"/>
      <c r="K344" s="5"/>
      <c r="L344" s="5"/>
      <c r="M344" s="5"/>
      <c r="N344" s="5"/>
      <c r="O344" s="5"/>
      <c r="P344" s="5"/>
      <c r="Q344" s="5"/>
      <c r="R344" s="5"/>
      <c r="S344" s="5"/>
      <c r="T344" s="5"/>
      <c r="U344" s="5"/>
      <c r="V344" s="5"/>
      <c r="W344" s="5"/>
      <c r="X344" s="5"/>
      <c r="Y344" s="5"/>
      <c r="Z344" s="5"/>
    </row>
    <row r="345" spans="1:26" x14ac:dyDescent="0.25">
      <c r="A345" s="1"/>
      <c r="B345" s="5"/>
      <c r="C345" s="122"/>
      <c r="D345" s="3"/>
      <c r="E345" s="434"/>
      <c r="F345" s="400"/>
      <c r="G345" s="401"/>
      <c r="H345" s="5"/>
      <c r="I345" s="5"/>
      <c r="J345" s="5"/>
      <c r="K345" s="5"/>
      <c r="L345" s="5"/>
      <c r="M345" s="5"/>
      <c r="N345" s="5"/>
      <c r="O345" s="5"/>
      <c r="P345" s="5"/>
      <c r="Q345" s="5"/>
      <c r="R345" s="5"/>
      <c r="S345" s="5"/>
      <c r="T345" s="5"/>
      <c r="U345" s="5"/>
      <c r="V345" s="5"/>
      <c r="W345" s="5"/>
      <c r="X345" s="5"/>
      <c r="Y345" s="5"/>
      <c r="Z345" s="5"/>
    </row>
    <row r="346" spans="1:26" x14ac:dyDescent="0.25">
      <c r="A346" s="1"/>
      <c r="B346" s="5"/>
      <c r="C346" s="122"/>
      <c r="D346" s="3"/>
      <c r="E346" s="434"/>
      <c r="F346" s="400"/>
      <c r="G346" s="401"/>
      <c r="H346" s="5"/>
      <c r="I346" s="5"/>
      <c r="J346" s="5"/>
      <c r="K346" s="5"/>
      <c r="L346" s="5"/>
      <c r="M346" s="5"/>
      <c r="N346" s="5"/>
      <c r="O346" s="5"/>
      <c r="P346" s="5"/>
      <c r="Q346" s="5"/>
      <c r="R346" s="5"/>
      <c r="S346" s="5"/>
      <c r="T346" s="5"/>
      <c r="U346" s="5"/>
      <c r="V346" s="5"/>
      <c r="W346" s="5"/>
      <c r="X346" s="5"/>
      <c r="Y346" s="5"/>
      <c r="Z346" s="5"/>
    </row>
    <row r="347" spans="1:26" x14ac:dyDescent="0.25">
      <c r="A347" s="1"/>
      <c r="B347" s="5"/>
      <c r="C347" s="122"/>
      <c r="D347" s="3"/>
      <c r="E347" s="434"/>
      <c r="F347" s="400"/>
      <c r="G347" s="401"/>
      <c r="H347" s="5"/>
      <c r="I347" s="5"/>
      <c r="J347" s="5"/>
      <c r="K347" s="5"/>
      <c r="L347" s="5"/>
      <c r="M347" s="5"/>
      <c r="N347" s="5"/>
      <c r="O347" s="5"/>
      <c r="P347" s="5"/>
      <c r="Q347" s="5"/>
      <c r="R347" s="5"/>
      <c r="S347" s="5"/>
      <c r="T347" s="5"/>
      <c r="U347" s="5"/>
      <c r="V347" s="5"/>
      <c r="W347" s="5"/>
      <c r="X347" s="5"/>
      <c r="Y347" s="5"/>
      <c r="Z347" s="5"/>
    </row>
    <row r="348" spans="1:26" x14ac:dyDescent="0.25">
      <c r="A348" s="1"/>
      <c r="B348" s="5"/>
      <c r="C348" s="122"/>
      <c r="D348" s="3"/>
      <c r="E348" s="434"/>
      <c r="F348" s="400"/>
      <c r="G348" s="401"/>
      <c r="H348" s="5"/>
      <c r="I348" s="5"/>
      <c r="J348" s="5"/>
      <c r="K348" s="5"/>
      <c r="L348" s="5"/>
      <c r="M348" s="5"/>
      <c r="N348" s="5"/>
      <c r="O348" s="5"/>
      <c r="P348" s="5"/>
      <c r="Q348" s="5"/>
      <c r="R348" s="5"/>
      <c r="S348" s="5"/>
      <c r="T348" s="5"/>
      <c r="U348" s="5"/>
      <c r="V348" s="5"/>
      <c r="W348" s="5"/>
      <c r="X348" s="5"/>
      <c r="Y348" s="5"/>
      <c r="Z348" s="5"/>
    </row>
    <row r="349" spans="1:26" x14ac:dyDescent="0.25">
      <c r="A349" s="1"/>
      <c r="B349" s="5"/>
      <c r="C349" s="122"/>
      <c r="D349" s="3"/>
      <c r="E349" s="434"/>
      <c r="F349" s="400"/>
      <c r="G349" s="401"/>
      <c r="H349" s="5"/>
      <c r="I349" s="5"/>
      <c r="J349" s="5"/>
      <c r="K349" s="5"/>
      <c r="L349" s="5"/>
      <c r="M349" s="5"/>
      <c r="N349" s="5"/>
      <c r="O349" s="5"/>
      <c r="P349" s="5"/>
      <c r="Q349" s="5"/>
      <c r="R349" s="5"/>
      <c r="S349" s="5"/>
      <c r="T349" s="5"/>
      <c r="U349" s="5"/>
      <c r="V349" s="5"/>
      <c r="W349" s="5"/>
      <c r="X349" s="5"/>
      <c r="Y349" s="5"/>
      <c r="Z349" s="5"/>
    </row>
    <row r="350" spans="1:26" x14ac:dyDescent="0.25">
      <c r="A350" s="1"/>
      <c r="B350" s="5"/>
      <c r="C350" s="122"/>
      <c r="D350" s="3"/>
      <c r="E350" s="434"/>
      <c r="F350" s="400"/>
      <c r="G350" s="401"/>
      <c r="H350" s="5"/>
      <c r="I350" s="5"/>
      <c r="J350" s="5"/>
      <c r="K350" s="5"/>
      <c r="L350" s="5"/>
      <c r="M350" s="5"/>
      <c r="N350" s="5"/>
      <c r="O350" s="5"/>
      <c r="P350" s="5"/>
      <c r="Q350" s="5"/>
      <c r="R350" s="5"/>
      <c r="S350" s="5"/>
      <c r="T350" s="5"/>
      <c r="U350" s="5"/>
      <c r="V350" s="5"/>
      <c r="W350" s="5"/>
      <c r="X350" s="5"/>
      <c r="Y350" s="5"/>
      <c r="Z350" s="5"/>
    </row>
    <row r="351" spans="1:26" x14ac:dyDescent="0.25">
      <c r="A351" s="1"/>
      <c r="B351" s="5"/>
      <c r="C351" s="122"/>
      <c r="D351" s="3"/>
      <c r="E351" s="434"/>
      <c r="F351" s="400"/>
      <c r="G351" s="401"/>
      <c r="H351" s="5"/>
      <c r="I351" s="5"/>
      <c r="J351" s="5"/>
      <c r="K351" s="5"/>
      <c r="L351" s="5"/>
      <c r="M351" s="5"/>
      <c r="N351" s="5"/>
      <c r="O351" s="5"/>
      <c r="P351" s="5"/>
      <c r="Q351" s="5"/>
      <c r="R351" s="5"/>
      <c r="S351" s="5"/>
      <c r="T351" s="5"/>
      <c r="U351" s="5"/>
      <c r="V351" s="5"/>
      <c r="W351" s="5"/>
      <c r="X351" s="5"/>
      <c r="Y351" s="5"/>
      <c r="Z351" s="5"/>
    </row>
    <row r="352" spans="1:26" x14ac:dyDescent="0.25">
      <c r="A352" s="1"/>
      <c r="B352" s="5"/>
      <c r="C352" s="122"/>
      <c r="D352" s="3"/>
      <c r="E352" s="434"/>
      <c r="F352" s="400"/>
      <c r="G352" s="401"/>
      <c r="H352" s="5"/>
      <c r="I352" s="5"/>
      <c r="J352" s="5"/>
      <c r="K352" s="5"/>
      <c r="L352" s="5"/>
      <c r="M352" s="5"/>
      <c r="N352" s="5"/>
      <c r="O352" s="5"/>
      <c r="P352" s="5"/>
      <c r="Q352" s="5"/>
      <c r="R352" s="5"/>
      <c r="S352" s="5"/>
      <c r="T352" s="5"/>
      <c r="U352" s="5"/>
      <c r="V352" s="5"/>
      <c r="W352" s="5"/>
      <c r="X352" s="5"/>
      <c r="Y352" s="5"/>
      <c r="Z352" s="5"/>
    </row>
    <row r="353" spans="1:26" x14ac:dyDescent="0.25">
      <c r="A353" s="1"/>
      <c r="B353" s="5"/>
      <c r="C353" s="122"/>
      <c r="D353" s="3"/>
      <c r="E353" s="434"/>
      <c r="F353" s="400"/>
      <c r="G353" s="401"/>
      <c r="H353" s="5"/>
      <c r="I353" s="5"/>
      <c r="J353" s="5"/>
      <c r="K353" s="5"/>
      <c r="L353" s="5"/>
      <c r="M353" s="5"/>
      <c r="N353" s="5"/>
      <c r="O353" s="5"/>
      <c r="P353" s="5"/>
      <c r="Q353" s="5"/>
      <c r="R353" s="5"/>
      <c r="S353" s="5"/>
      <c r="T353" s="5"/>
      <c r="U353" s="5"/>
      <c r="V353" s="5"/>
      <c r="W353" s="5"/>
      <c r="X353" s="5"/>
      <c r="Y353" s="5"/>
      <c r="Z353" s="5"/>
    </row>
    <row r="354" spans="1:26" x14ac:dyDescent="0.25">
      <c r="A354" s="1"/>
      <c r="B354" s="5"/>
      <c r="C354" s="122"/>
      <c r="D354" s="3"/>
      <c r="E354" s="434"/>
      <c r="F354" s="400"/>
      <c r="G354" s="401"/>
      <c r="H354" s="5"/>
      <c r="I354" s="5"/>
      <c r="J354" s="5"/>
      <c r="K354" s="5"/>
      <c r="L354" s="5"/>
      <c r="M354" s="5"/>
      <c r="N354" s="5"/>
      <c r="O354" s="5"/>
      <c r="P354" s="5"/>
      <c r="Q354" s="5"/>
      <c r="R354" s="5"/>
      <c r="S354" s="5"/>
      <c r="T354" s="5"/>
      <c r="U354" s="5"/>
      <c r="V354" s="5"/>
      <c r="W354" s="5"/>
      <c r="X354" s="5"/>
      <c r="Y354" s="5"/>
      <c r="Z354" s="5"/>
    </row>
    <row r="355" spans="1:26" x14ac:dyDescent="0.25">
      <c r="A355" s="1"/>
      <c r="B355" s="5"/>
      <c r="C355" s="122"/>
      <c r="D355" s="3"/>
      <c r="E355" s="434"/>
      <c r="F355" s="400"/>
      <c r="G355" s="401"/>
      <c r="H355" s="5"/>
      <c r="I355" s="5"/>
      <c r="J355" s="5"/>
      <c r="K355" s="5"/>
      <c r="L355" s="5"/>
      <c r="M355" s="5"/>
      <c r="N355" s="5"/>
      <c r="O355" s="5"/>
      <c r="P355" s="5"/>
      <c r="Q355" s="5"/>
      <c r="R355" s="5"/>
      <c r="S355" s="5"/>
      <c r="T355" s="5"/>
      <c r="U355" s="5"/>
      <c r="V355" s="5"/>
      <c r="W355" s="5"/>
      <c r="X355" s="5"/>
      <c r="Y355" s="5"/>
      <c r="Z355" s="5"/>
    </row>
    <row r="356" spans="1:26" x14ac:dyDescent="0.25">
      <c r="A356" s="1"/>
      <c r="B356" s="5"/>
      <c r="C356" s="122"/>
      <c r="D356" s="3"/>
      <c r="E356" s="434"/>
      <c r="F356" s="400"/>
      <c r="G356" s="401"/>
      <c r="H356" s="5"/>
      <c r="I356" s="5"/>
      <c r="J356" s="5"/>
      <c r="K356" s="5"/>
      <c r="L356" s="5"/>
      <c r="M356" s="5"/>
      <c r="N356" s="5"/>
      <c r="O356" s="5"/>
      <c r="P356" s="5"/>
      <c r="Q356" s="5"/>
      <c r="R356" s="5"/>
      <c r="S356" s="5"/>
      <c r="T356" s="5"/>
      <c r="U356" s="5"/>
      <c r="V356" s="5"/>
      <c r="W356" s="5"/>
      <c r="X356" s="5"/>
      <c r="Y356" s="5"/>
      <c r="Z356" s="5"/>
    </row>
    <row r="357" spans="1:26" x14ac:dyDescent="0.25">
      <c r="A357" s="1"/>
      <c r="B357" s="5"/>
      <c r="C357" s="122"/>
      <c r="D357" s="3"/>
      <c r="E357" s="434"/>
      <c r="F357" s="400"/>
      <c r="G357" s="401"/>
      <c r="H357" s="5"/>
      <c r="I357" s="5"/>
      <c r="J357" s="5"/>
      <c r="K357" s="5"/>
      <c r="L357" s="5"/>
      <c r="M357" s="5"/>
      <c r="N357" s="5"/>
      <c r="O357" s="5"/>
      <c r="P357" s="5"/>
      <c r="Q357" s="5"/>
      <c r="R357" s="5"/>
      <c r="S357" s="5"/>
      <c r="T357" s="5"/>
      <c r="U357" s="5"/>
      <c r="V357" s="5"/>
      <c r="W357" s="5"/>
      <c r="X357" s="5"/>
      <c r="Y357" s="5"/>
      <c r="Z357" s="5"/>
    </row>
    <row r="358" spans="1:26" x14ac:dyDescent="0.25">
      <c r="A358" s="1"/>
      <c r="B358" s="5"/>
      <c r="C358" s="122"/>
      <c r="D358" s="3"/>
      <c r="E358" s="434"/>
      <c r="F358" s="400"/>
      <c r="G358" s="401"/>
      <c r="H358" s="5"/>
      <c r="I358" s="5"/>
      <c r="J358" s="5"/>
      <c r="K358" s="5"/>
      <c r="L358" s="5"/>
      <c r="M358" s="5"/>
      <c r="N358" s="5"/>
      <c r="O358" s="5"/>
      <c r="P358" s="5"/>
      <c r="Q358" s="5"/>
      <c r="R358" s="5"/>
      <c r="S358" s="5"/>
      <c r="T358" s="5"/>
      <c r="U358" s="5"/>
      <c r="V358" s="5"/>
      <c r="W358" s="5"/>
      <c r="X358" s="5"/>
      <c r="Y358" s="5"/>
      <c r="Z358" s="5"/>
    </row>
    <row r="359" spans="1:26" x14ac:dyDescent="0.25">
      <c r="A359" s="1"/>
      <c r="B359" s="5"/>
      <c r="C359" s="122"/>
      <c r="D359" s="3"/>
      <c r="E359" s="434"/>
      <c r="F359" s="400"/>
      <c r="G359" s="401"/>
      <c r="H359" s="5"/>
      <c r="I359" s="5"/>
      <c r="J359" s="5"/>
      <c r="K359" s="5"/>
      <c r="L359" s="5"/>
      <c r="M359" s="5"/>
      <c r="N359" s="5"/>
      <c r="O359" s="5"/>
      <c r="P359" s="5"/>
      <c r="Q359" s="5"/>
      <c r="R359" s="5"/>
      <c r="S359" s="5"/>
      <c r="T359" s="5"/>
      <c r="U359" s="5"/>
      <c r="V359" s="5"/>
      <c r="W359" s="5"/>
      <c r="X359" s="5"/>
      <c r="Y359" s="5"/>
      <c r="Z359" s="5"/>
    </row>
    <row r="360" spans="1:26" x14ac:dyDescent="0.25">
      <c r="A360" s="1"/>
      <c r="B360" s="5"/>
      <c r="C360" s="122"/>
      <c r="D360" s="3"/>
      <c r="E360" s="434"/>
      <c r="F360" s="400"/>
      <c r="G360" s="401"/>
      <c r="H360" s="5"/>
      <c r="I360" s="5"/>
      <c r="J360" s="5"/>
      <c r="K360" s="5"/>
      <c r="L360" s="5"/>
      <c r="M360" s="5"/>
      <c r="N360" s="5"/>
      <c r="O360" s="5"/>
      <c r="P360" s="5"/>
      <c r="Q360" s="5"/>
      <c r="R360" s="5"/>
      <c r="S360" s="5"/>
      <c r="T360" s="5"/>
      <c r="U360" s="5"/>
      <c r="V360" s="5"/>
      <c r="W360" s="5"/>
      <c r="X360" s="5"/>
      <c r="Y360" s="5"/>
      <c r="Z360" s="5"/>
    </row>
    <row r="361" spans="1:26" x14ac:dyDescent="0.25">
      <c r="A361" s="1"/>
      <c r="B361" s="5"/>
      <c r="C361" s="122"/>
      <c r="D361" s="3"/>
      <c r="E361" s="434"/>
      <c r="F361" s="400"/>
      <c r="G361" s="401"/>
      <c r="H361" s="5"/>
      <c r="I361" s="5"/>
      <c r="J361" s="5"/>
      <c r="K361" s="5"/>
      <c r="L361" s="5"/>
      <c r="M361" s="5"/>
      <c r="N361" s="5"/>
      <c r="O361" s="5"/>
      <c r="P361" s="5"/>
      <c r="Q361" s="5"/>
      <c r="R361" s="5"/>
      <c r="S361" s="5"/>
      <c r="T361" s="5"/>
      <c r="U361" s="5"/>
      <c r="V361" s="5"/>
      <c r="W361" s="5"/>
      <c r="X361" s="5"/>
      <c r="Y361" s="5"/>
      <c r="Z361" s="5"/>
    </row>
    <row r="362" spans="1:26" x14ac:dyDescent="0.25">
      <c r="A362" s="1"/>
      <c r="B362" s="5"/>
      <c r="C362" s="122"/>
      <c r="D362" s="3"/>
      <c r="E362" s="434"/>
      <c r="F362" s="400"/>
      <c r="G362" s="401"/>
      <c r="H362" s="5"/>
      <c r="I362" s="5"/>
      <c r="J362" s="5"/>
      <c r="K362" s="5"/>
      <c r="L362" s="5"/>
      <c r="M362" s="5"/>
      <c r="N362" s="5"/>
      <c r="O362" s="5"/>
      <c r="P362" s="5"/>
      <c r="Q362" s="5"/>
      <c r="R362" s="5"/>
      <c r="S362" s="5"/>
      <c r="T362" s="5"/>
      <c r="U362" s="5"/>
      <c r="V362" s="5"/>
      <c r="W362" s="5"/>
      <c r="X362" s="5"/>
      <c r="Y362" s="5"/>
      <c r="Z362" s="5"/>
    </row>
    <row r="363" spans="1:26" x14ac:dyDescent="0.25">
      <c r="A363" s="1"/>
      <c r="B363" s="5"/>
      <c r="C363" s="122"/>
      <c r="D363" s="3"/>
      <c r="E363" s="434"/>
      <c r="F363" s="400"/>
      <c r="G363" s="401"/>
      <c r="H363" s="5"/>
      <c r="I363" s="5"/>
      <c r="J363" s="5"/>
      <c r="K363" s="5"/>
      <c r="L363" s="5"/>
      <c r="M363" s="5"/>
      <c r="N363" s="5"/>
      <c r="O363" s="5"/>
      <c r="P363" s="5"/>
      <c r="Q363" s="5"/>
      <c r="R363" s="5"/>
      <c r="S363" s="5"/>
      <c r="T363" s="5"/>
      <c r="U363" s="5"/>
      <c r="V363" s="5"/>
      <c r="W363" s="5"/>
      <c r="X363" s="5"/>
      <c r="Y363" s="5"/>
      <c r="Z363" s="5"/>
    </row>
    <row r="364" spans="1:26" x14ac:dyDescent="0.25">
      <c r="A364" s="1"/>
      <c r="B364" s="5"/>
      <c r="C364" s="122"/>
      <c r="D364" s="3"/>
      <c r="E364" s="434"/>
      <c r="F364" s="400"/>
      <c r="G364" s="401"/>
      <c r="H364" s="5"/>
      <c r="I364" s="5"/>
      <c r="J364" s="5"/>
      <c r="K364" s="5"/>
      <c r="L364" s="5"/>
      <c r="M364" s="5"/>
      <c r="N364" s="5"/>
      <c r="O364" s="5"/>
      <c r="P364" s="5"/>
      <c r="Q364" s="5"/>
      <c r="R364" s="5"/>
      <c r="S364" s="5"/>
      <c r="T364" s="5"/>
      <c r="U364" s="5"/>
      <c r="V364" s="5"/>
      <c r="W364" s="5"/>
      <c r="X364" s="5"/>
      <c r="Y364" s="5"/>
      <c r="Z364" s="5"/>
    </row>
    <row r="365" spans="1:26" x14ac:dyDescent="0.25">
      <c r="A365" s="1"/>
      <c r="B365" s="5"/>
      <c r="C365" s="122"/>
      <c r="D365" s="3"/>
      <c r="E365" s="434"/>
      <c r="F365" s="400"/>
      <c r="G365" s="401"/>
      <c r="H365" s="5"/>
      <c r="I365" s="5"/>
      <c r="J365" s="5"/>
      <c r="K365" s="5"/>
      <c r="L365" s="5"/>
      <c r="M365" s="5"/>
      <c r="N365" s="5"/>
      <c r="O365" s="5"/>
      <c r="P365" s="5"/>
      <c r="Q365" s="5"/>
      <c r="R365" s="5"/>
      <c r="S365" s="5"/>
      <c r="T365" s="5"/>
      <c r="U365" s="5"/>
      <c r="V365" s="5"/>
      <c r="W365" s="5"/>
      <c r="X365" s="5"/>
      <c r="Y365" s="5"/>
      <c r="Z365" s="5"/>
    </row>
    <row r="366" spans="1:26" x14ac:dyDescent="0.25">
      <c r="A366" s="1"/>
      <c r="B366" s="5"/>
      <c r="C366" s="122"/>
      <c r="D366" s="3"/>
      <c r="E366" s="434"/>
      <c r="F366" s="400"/>
      <c r="G366" s="401"/>
      <c r="H366" s="5"/>
      <c r="I366" s="5"/>
      <c r="J366" s="5"/>
      <c r="K366" s="5"/>
      <c r="L366" s="5"/>
      <c r="M366" s="5"/>
      <c r="N366" s="5"/>
      <c r="O366" s="5"/>
      <c r="P366" s="5"/>
      <c r="Q366" s="5"/>
      <c r="R366" s="5"/>
      <c r="S366" s="5"/>
      <c r="T366" s="5"/>
      <c r="U366" s="5"/>
      <c r="V366" s="5"/>
      <c r="W366" s="5"/>
      <c r="X366" s="5"/>
      <c r="Y366" s="5"/>
      <c r="Z366" s="5"/>
    </row>
    <row r="367" spans="1:26" x14ac:dyDescent="0.25">
      <c r="A367" s="1"/>
      <c r="B367" s="5"/>
      <c r="C367" s="122"/>
      <c r="D367" s="3"/>
      <c r="E367" s="434"/>
      <c r="F367" s="400"/>
      <c r="G367" s="401"/>
      <c r="H367" s="5"/>
      <c r="I367" s="5"/>
      <c r="J367" s="5"/>
      <c r="K367" s="5"/>
      <c r="L367" s="5"/>
      <c r="M367" s="5"/>
      <c r="N367" s="5"/>
      <c r="O367" s="5"/>
      <c r="P367" s="5"/>
      <c r="Q367" s="5"/>
      <c r="R367" s="5"/>
      <c r="S367" s="5"/>
      <c r="T367" s="5"/>
      <c r="U367" s="5"/>
      <c r="V367" s="5"/>
      <c r="W367" s="5"/>
      <c r="X367" s="5"/>
      <c r="Y367" s="5"/>
      <c r="Z367" s="5"/>
    </row>
    <row r="368" spans="1:26" x14ac:dyDescent="0.25">
      <c r="A368" s="1"/>
      <c r="B368" s="5"/>
      <c r="C368" s="122"/>
      <c r="D368" s="3"/>
      <c r="E368" s="434"/>
      <c r="F368" s="400"/>
      <c r="G368" s="401"/>
      <c r="H368" s="5"/>
      <c r="I368" s="5"/>
      <c r="J368" s="5"/>
      <c r="K368" s="5"/>
      <c r="L368" s="5"/>
      <c r="M368" s="5"/>
      <c r="N368" s="5"/>
      <c r="O368" s="5"/>
      <c r="P368" s="5"/>
      <c r="Q368" s="5"/>
      <c r="R368" s="5"/>
      <c r="S368" s="5"/>
      <c r="T368" s="5"/>
      <c r="U368" s="5"/>
      <c r="V368" s="5"/>
      <c r="W368" s="5"/>
      <c r="X368" s="5"/>
      <c r="Y368" s="5"/>
      <c r="Z368" s="5"/>
    </row>
    <row r="369" spans="1:26" x14ac:dyDescent="0.25">
      <c r="A369" s="1"/>
      <c r="B369" s="5"/>
      <c r="C369" s="122"/>
      <c r="D369" s="3"/>
      <c r="E369" s="434"/>
      <c r="F369" s="400"/>
      <c r="G369" s="401"/>
      <c r="H369" s="5"/>
      <c r="I369" s="5"/>
      <c r="J369" s="5"/>
      <c r="K369" s="5"/>
      <c r="L369" s="5"/>
      <c r="M369" s="5"/>
      <c r="N369" s="5"/>
      <c r="O369" s="5"/>
      <c r="P369" s="5"/>
      <c r="Q369" s="5"/>
      <c r="R369" s="5"/>
      <c r="S369" s="5"/>
      <c r="T369" s="5"/>
      <c r="U369" s="5"/>
      <c r="V369" s="5"/>
      <c r="W369" s="5"/>
      <c r="X369" s="5"/>
      <c r="Y369" s="5"/>
      <c r="Z369" s="5"/>
    </row>
    <row r="370" spans="1:26" x14ac:dyDescent="0.25">
      <c r="A370" s="1"/>
      <c r="B370" s="5"/>
      <c r="C370" s="122"/>
      <c r="D370" s="3"/>
      <c r="E370" s="434"/>
      <c r="F370" s="400"/>
      <c r="G370" s="401"/>
      <c r="H370" s="5"/>
      <c r="I370" s="5"/>
      <c r="J370" s="5"/>
      <c r="K370" s="5"/>
      <c r="L370" s="5"/>
      <c r="M370" s="5"/>
      <c r="N370" s="5"/>
      <c r="O370" s="5"/>
      <c r="P370" s="5"/>
      <c r="Q370" s="5"/>
      <c r="R370" s="5"/>
      <c r="S370" s="5"/>
      <c r="T370" s="5"/>
      <c r="U370" s="5"/>
      <c r="V370" s="5"/>
      <c r="W370" s="5"/>
      <c r="X370" s="5"/>
      <c r="Y370" s="5"/>
      <c r="Z370" s="5"/>
    </row>
    <row r="371" spans="1:26" x14ac:dyDescent="0.25">
      <c r="A371" s="1"/>
      <c r="B371" s="5"/>
      <c r="C371" s="122"/>
      <c r="D371" s="3"/>
      <c r="E371" s="434"/>
      <c r="F371" s="400"/>
      <c r="G371" s="401"/>
      <c r="H371" s="5"/>
      <c r="I371" s="5"/>
      <c r="J371" s="5"/>
      <c r="K371" s="5"/>
      <c r="L371" s="5"/>
      <c r="M371" s="5"/>
      <c r="N371" s="5"/>
      <c r="O371" s="5"/>
      <c r="P371" s="5"/>
      <c r="Q371" s="5"/>
      <c r="R371" s="5"/>
      <c r="S371" s="5"/>
      <c r="T371" s="5"/>
      <c r="U371" s="5"/>
      <c r="V371" s="5"/>
      <c r="W371" s="5"/>
      <c r="X371" s="5"/>
      <c r="Y371" s="5"/>
      <c r="Z371" s="5"/>
    </row>
    <row r="372" spans="1:26" x14ac:dyDescent="0.25">
      <c r="A372" s="1"/>
      <c r="B372" s="5"/>
      <c r="C372" s="122"/>
      <c r="D372" s="3"/>
      <c r="E372" s="434"/>
      <c r="F372" s="400"/>
      <c r="G372" s="401"/>
      <c r="H372" s="5"/>
      <c r="I372" s="5"/>
      <c r="J372" s="5"/>
      <c r="K372" s="5"/>
      <c r="L372" s="5"/>
      <c r="M372" s="5"/>
      <c r="N372" s="5"/>
      <c r="O372" s="5"/>
      <c r="P372" s="5"/>
      <c r="Q372" s="5"/>
      <c r="R372" s="5"/>
      <c r="S372" s="5"/>
      <c r="T372" s="5"/>
      <c r="U372" s="5"/>
      <c r="V372" s="5"/>
      <c r="W372" s="5"/>
      <c r="X372" s="5"/>
      <c r="Y372" s="5"/>
      <c r="Z372" s="5"/>
    </row>
    <row r="373" spans="1:26" x14ac:dyDescent="0.25">
      <c r="A373" s="1"/>
      <c r="B373" s="5"/>
      <c r="C373" s="122"/>
      <c r="D373" s="3"/>
      <c r="E373" s="434"/>
      <c r="F373" s="400"/>
      <c r="G373" s="401"/>
      <c r="H373" s="5"/>
      <c r="I373" s="5"/>
      <c r="J373" s="5"/>
      <c r="K373" s="5"/>
      <c r="L373" s="5"/>
      <c r="M373" s="5"/>
      <c r="N373" s="5"/>
      <c r="O373" s="5"/>
      <c r="P373" s="5"/>
      <c r="Q373" s="5"/>
      <c r="R373" s="5"/>
      <c r="S373" s="5"/>
      <c r="T373" s="5"/>
      <c r="U373" s="5"/>
      <c r="V373" s="5"/>
      <c r="W373" s="5"/>
      <c r="X373" s="5"/>
      <c r="Y373" s="5"/>
      <c r="Z373" s="5"/>
    </row>
    <row r="374" spans="1:26" x14ac:dyDescent="0.25">
      <c r="A374" s="1"/>
      <c r="B374" s="5"/>
      <c r="C374" s="122"/>
      <c r="D374" s="3"/>
      <c r="E374" s="434"/>
      <c r="F374" s="400"/>
      <c r="G374" s="401"/>
      <c r="H374" s="5"/>
      <c r="I374" s="5"/>
      <c r="J374" s="5"/>
      <c r="K374" s="5"/>
      <c r="L374" s="5"/>
      <c r="M374" s="5"/>
      <c r="N374" s="5"/>
      <c r="O374" s="5"/>
      <c r="P374" s="5"/>
      <c r="Q374" s="5"/>
      <c r="R374" s="5"/>
      <c r="S374" s="5"/>
      <c r="T374" s="5"/>
      <c r="U374" s="5"/>
      <c r="V374" s="5"/>
      <c r="W374" s="5"/>
      <c r="X374" s="5"/>
      <c r="Y374" s="5"/>
      <c r="Z374" s="5"/>
    </row>
    <row r="375" spans="1:26" x14ac:dyDescent="0.25">
      <c r="A375" s="1"/>
      <c r="B375" s="5"/>
      <c r="C375" s="122"/>
      <c r="D375" s="3"/>
      <c r="E375" s="434"/>
      <c r="F375" s="400"/>
      <c r="G375" s="401"/>
      <c r="H375" s="5"/>
      <c r="I375" s="5"/>
      <c r="J375" s="5"/>
      <c r="K375" s="5"/>
      <c r="L375" s="5"/>
      <c r="M375" s="5"/>
      <c r="N375" s="5"/>
      <c r="O375" s="5"/>
      <c r="P375" s="5"/>
      <c r="Q375" s="5"/>
      <c r="R375" s="5"/>
      <c r="S375" s="5"/>
      <c r="T375" s="5"/>
      <c r="U375" s="5"/>
      <c r="V375" s="5"/>
      <c r="W375" s="5"/>
      <c r="X375" s="5"/>
      <c r="Y375" s="5"/>
      <c r="Z375" s="5"/>
    </row>
    <row r="376" spans="1:26" x14ac:dyDescent="0.25">
      <c r="A376" s="1"/>
      <c r="B376" s="5"/>
      <c r="C376" s="122"/>
      <c r="D376" s="3"/>
      <c r="E376" s="434"/>
      <c r="F376" s="400"/>
      <c r="G376" s="401"/>
      <c r="H376" s="5"/>
      <c r="I376" s="5"/>
      <c r="J376" s="5"/>
      <c r="K376" s="5"/>
      <c r="L376" s="5"/>
      <c r="M376" s="5"/>
      <c r="N376" s="5"/>
      <c r="O376" s="5"/>
      <c r="P376" s="5"/>
      <c r="Q376" s="5"/>
      <c r="R376" s="5"/>
      <c r="S376" s="5"/>
      <c r="T376" s="5"/>
      <c r="U376" s="5"/>
      <c r="V376" s="5"/>
      <c r="W376" s="5"/>
      <c r="X376" s="5"/>
      <c r="Y376" s="5"/>
      <c r="Z376" s="5"/>
    </row>
    <row r="377" spans="1:26" x14ac:dyDescent="0.25">
      <c r="A377" s="1"/>
      <c r="B377" s="5"/>
      <c r="C377" s="122"/>
      <c r="D377" s="3"/>
      <c r="E377" s="434"/>
      <c r="F377" s="400"/>
      <c r="G377" s="401"/>
      <c r="H377" s="5"/>
      <c r="I377" s="5"/>
      <c r="J377" s="5"/>
      <c r="K377" s="5"/>
      <c r="L377" s="5"/>
      <c r="M377" s="5"/>
      <c r="N377" s="5"/>
      <c r="O377" s="5"/>
      <c r="P377" s="5"/>
      <c r="Q377" s="5"/>
      <c r="R377" s="5"/>
      <c r="S377" s="5"/>
      <c r="T377" s="5"/>
      <c r="U377" s="5"/>
      <c r="V377" s="5"/>
      <c r="W377" s="5"/>
      <c r="X377" s="5"/>
      <c r="Y377" s="5"/>
      <c r="Z377" s="5"/>
    </row>
    <row r="378" spans="1:26" x14ac:dyDescent="0.25">
      <c r="A378" s="1"/>
      <c r="B378" s="5"/>
      <c r="C378" s="122"/>
      <c r="D378" s="3"/>
      <c r="E378" s="434"/>
      <c r="F378" s="400"/>
      <c r="G378" s="401"/>
      <c r="H378" s="5"/>
      <c r="I378" s="5"/>
      <c r="J378" s="5"/>
      <c r="K378" s="5"/>
      <c r="L378" s="5"/>
      <c r="M378" s="5"/>
      <c r="N378" s="5"/>
      <c r="O378" s="5"/>
      <c r="P378" s="5"/>
      <c r="Q378" s="5"/>
      <c r="R378" s="5"/>
      <c r="S378" s="5"/>
      <c r="T378" s="5"/>
      <c r="U378" s="5"/>
      <c r="V378" s="5"/>
      <c r="W378" s="5"/>
      <c r="X378" s="5"/>
      <c r="Y378" s="5"/>
      <c r="Z378" s="5"/>
    </row>
    <row r="379" spans="1:26" x14ac:dyDescent="0.25">
      <c r="A379" s="1"/>
      <c r="B379" s="5"/>
      <c r="C379" s="122"/>
      <c r="D379" s="3"/>
      <c r="E379" s="434"/>
      <c r="F379" s="400"/>
      <c r="G379" s="401"/>
      <c r="H379" s="5"/>
      <c r="I379" s="5"/>
      <c r="J379" s="5"/>
      <c r="K379" s="5"/>
      <c r="L379" s="5"/>
      <c r="M379" s="5"/>
      <c r="N379" s="5"/>
      <c r="O379" s="5"/>
      <c r="P379" s="5"/>
      <c r="Q379" s="5"/>
      <c r="R379" s="5"/>
      <c r="S379" s="5"/>
      <c r="T379" s="5"/>
      <c r="U379" s="5"/>
      <c r="V379" s="5"/>
      <c r="W379" s="5"/>
      <c r="X379" s="5"/>
      <c r="Y379" s="5"/>
      <c r="Z379" s="5"/>
    </row>
    <row r="380" spans="1:26" x14ac:dyDescent="0.25">
      <c r="A380" s="1"/>
      <c r="B380" s="5"/>
      <c r="C380" s="122"/>
      <c r="D380" s="3"/>
      <c r="E380" s="434"/>
      <c r="F380" s="400"/>
      <c r="G380" s="401"/>
      <c r="H380" s="5"/>
      <c r="I380" s="5"/>
      <c r="J380" s="5"/>
      <c r="K380" s="5"/>
      <c r="L380" s="5"/>
      <c r="M380" s="5"/>
      <c r="N380" s="5"/>
      <c r="O380" s="5"/>
      <c r="P380" s="5"/>
      <c r="Q380" s="5"/>
      <c r="R380" s="5"/>
      <c r="S380" s="5"/>
      <c r="T380" s="5"/>
      <c r="U380" s="5"/>
      <c r="V380" s="5"/>
      <c r="W380" s="5"/>
      <c r="X380" s="5"/>
      <c r="Y380" s="5"/>
      <c r="Z380" s="5"/>
    </row>
    <row r="381" spans="1:26" x14ac:dyDescent="0.25">
      <c r="A381" s="1"/>
      <c r="B381" s="25"/>
      <c r="C381" s="139"/>
      <c r="D381" s="106"/>
      <c r="E381" s="485"/>
      <c r="F381" s="400"/>
      <c r="G381" s="401"/>
      <c r="H381" s="5"/>
      <c r="I381" s="5"/>
      <c r="J381" s="5"/>
      <c r="K381" s="5"/>
      <c r="L381" s="5"/>
      <c r="M381" s="5"/>
      <c r="N381" s="5"/>
      <c r="O381" s="5"/>
      <c r="P381" s="5"/>
      <c r="Q381" s="5"/>
      <c r="R381" s="5"/>
      <c r="S381" s="5"/>
      <c r="T381" s="5"/>
      <c r="U381" s="5"/>
      <c r="V381" s="5"/>
      <c r="W381" s="5"/>
      <c r="X381" s="5"/>
      <c r="Y381" s="5"/>
      <c r="Z381" s="5"/>
    </row>
    <row r="382" spans="1:26" x14ac:dyDescent="0.25">
      <c r="A382" s="1"/>
      <c r="B382" s="5"/>
      <c r="C382" s="122"/>
      <c r="D382" s="3"/>
      <c r="E382" s="434"/>
      <c r="F382" s="400"/>
      <c r="G382" s="401"/>
      <c r="H382" s="5"/>
      <c r="I382" s="5"/>
      <c r="J382" s="5"/>
      <c r="K382" s="5"/>
      <c r="L382" s="5"/>
      <c r="M382" s="5"/>
      <c r="N382" s="5"/>
      <c r="O382" s="5"/>
      <c r="P382" s="5"/>
      <c r="Q382" s="5"/>
      <c r="R382" s="5"/>
      <c r="S382" s="5"/>
      <c r="T382" s="5"/>
      <c r="U382" s="5"/>
      <c r="V382" s="5"/>
      <c r="W382" s="5"/>
      <c r="X382" s="5"/>
      <c r="Y382" s="5"/>
      <c r="Z382" s="5"/>
    </row>
    <row r="383" spans="1:26" x14ac:dyDescent="0.25">
      <c r="A383" s="1"/>
      <c r="B383" s="5"/>
      <c r="C383" s="122"/>
      <c r="D383" s="3"/>
      <c r="E383" s="434"/>
      <c r="F383" s="400"/>
      <c r="G383" s="401"/>
      <c r="H383" s="5"/>
      <c r="I383" s="5"/>
      <c r="J383" s="5"/>
      <c r="K383" s="5"/>
      <c r="L383" s="5"/>
      <c r="M383" s="5"/>
      <c r="N383" s="5"/>
      <c r="O383" s="5"/>
      <c r="P383" s="5"/>
      <c r="Q383" s="5"/>
      <c r="R383" s="5"/>
      <c r="S383" s="5"/>
      <c r="T383" s="5"/>
      <c r="U383" s="5"/>
      <c r="V383" s="5"/>
      <c r="W383" s="5"/>
      <c r="X383" s="5"/>
      <c r="Y383" s="5"/>
      <c r="Z383" s="5"/>
    </row>
    <row r="384" spans="1:26" x14ac:dyDescent="0.25">
      <c r="A384" s="1"/>
      <c r="B384" s="5"/>
      <c r="C384" s="122"/>
      <c r="D384" s="3"/>
      <c r="E384" s="434"/>
      <c r="F384" s="400"/>
      <c r="G384" s="401"/>
      <c r="H384" s="5"/>
      <c r="I384" s="5"/>
      <c r="J384" s="5"/>
      <c r="K384" s="5"/>
      <c r="L384" s="5"/>
      <c r="M384" s="5"/>
      <c r="N384" s="5"/>
      <c r="O384" s="5"/>
      <c r="P384" s="5"/>
      <c r="Q384" s="5"/>
      <c r="R384" s="5"/>
      <c r="S384" s="5"/>
      <c r="T384" s="5"/>
      <c r="U384" s="5"/>
      <c r="V384" s="5"/>
      <c r="W384" s="5"/>
      <c r="X384" s="5"/>
      <c r="Y384" s="5"/>
      <c r="Z384" s="5"/>
    </row>
    <row r="385" spans="1:26" x14ac:dyDescent="0.25">
      <c r="A385" s="1"/>
      <c r="B385" s="5"/>
      <c r="C385" s="122"/>
      <c r="D385" s="3"/>
      <c r="E385" s="434"/>
      <c r="F385" s="400"/>
      <c r="G385" s="401"/>
      <c r="H385" s="5"/>
      <c r="I385" s="5"/>
      <c r="J385" s="5"/>
      <c r="K385" s="5"/>
      <c r="L385" s="5"/>
      <c r="M385" s="5"/>
      <c r="N385" s="5"/>
      <c r="O385" s="5"/>
      <c r="P385" s="5"/>
      <c r="Q385" s="5"/>
      <c r="R385" s="5"/>
      <c r="S385" s="5"/>
      <c r="T385" s="5"/>
      <c r="U385" s="5"/>
      <c r="V385" s="5"/>
      <c r="W385" s="5"/>
      <c r="X385" s="5"/>
      <c r="Y385" s="5"/>
      <c r="Z385" s="5"/>
    </row>
    <row r="386" spans="1:26" x14ac:dyDescent="0.25">
      <c r="A386" s="1"/>
      <c r="B386" s="5"/>
      <c r="C386" s="122"/>
      <c r="D386" s="3"/>
      <c r="E386" s="434"/>
      <c r="F386" s="400"/>
      <c r="G386" s="401"/>
      <c r="H386" s="5"/>
      <c r="I386" s="5"/>
      <c r="J386" s="5"/>
      <c r="K386" s="5"/>
      <c r="L386" s="5"/>
      <c r="M386" s="5"/>
      <c r="N386" s="5"/>
      <c r="O386" s="5"/>
      <c r="P386" s="5"/>
      <c r="Q386" s="5"/>
      <c r="R386" s="5"/>
      <c r="S386" s="5"/>
      <c r="T386" s="5"/>
      <c r="U386" s="5"/>
      <c r="V386" s="5"/>
      <c r="W386" s="5"/>
      <c r="X386" s="5"/>
      <c r="Y386" s="5"/>
      <c r="Z386" s="5"/>
    </row>
    <row r="387" spans="1:26" x14ac:dyDescent="0.25">
      <c r="A387" s="1"/>
      <c r="B387" s="5"/>
      <c r="C387" s="122"/>
      <c r="D387" s="3"/>
      <c r="E387" s="434"/>
      <c r="F387" s="400"/>
      <c r="G387" s="401"/>
      <c r="H387" s="5"/>
      <c r="I387" s="5"/>
      <c r="J387" s="5"/>
      <c r="K387" s="5"/>
      <c r="L387" s="5"/>
      <c r="M387" s="5"/>
      <c r="N387" s="5"/>
      <c r="O387" s="5"/>
      <c r="P387" s="5"/>
      <c r="Q387" s="5"/>
      <c r="R387" s="5"/>
      <c r="S387" s="5"/>
      <c r="T387" s="5"/>
      <c r="U387" s="5"/>
      <c r="V387" s="5"/>
      <c r="W387" s="5"/>
      <c r="X387" s="5"/>
      <c r="Y387" s="5"/>
      <c r="Z387" s="5"/>
    </row>
    <row r="388" spans="1:26" x14ac:dyDescent="0.25">
      <c r="A388" s="1"/>
      <c r="B388" s="5"/>
      <c r="C388" s="122"/>
      <c r="D388" s="3"/>
      <c r="E388" s="434"/>
      <c r="F388" s="400"/>
      <c r="G388" s="401"/>
      <c r="H388" s="5"/>
      <c r="I388" s="5"/>
      <c r="J388" s="5"/>
      <c r="K388" s="5"/>
      <c r="L388" s="5"/>
      <c r="M388" s="5"/>
      <c r="N388" s="5"/>
      <c r="O388" s="5"/>
      <c r="P388" s="5"/>
      <c r="Q388" s="5"/>
      <c r="R388" s="5"/>
      <c r="S388" s="5"/>
      <c r="T388" s="5"/>
      <c r="U388" s="5"/>
      <c r="V388" s="5"/>
      <c r="W388" s="5"/>
      <c r="X388" s="5"/>
      <c r="Y388" s="5"/>
      <c r="Z388" s="5"/>
    </row>
    <row r="389" spans="1:26" x14ac:dyDescent="0.25">
      <c r="A389" s="1"/>
      <c r="B389" s="5"/>
      <c r="C389" s="122"/>
      <c r="D389" s="3"/>
      <c r="E389" s="434"/>
      <c r="F389" s="400"/>
      <c r="G389" s="401"/>
      <c r="H389" s="5"/>
      <c r="I389" s="5"/>
      <c r="J389" s="5"/>
      <c r="K389" s="5"/>
      <c r="L389" s="5"/>
      <c r="M389" s="5"/>
      <c r="N389" s="5"/>
      <c r="O389" s="5"/>
      <c r="P389" s="5"/>
      <c r="Q389" s="5"/>
      <c r="R389" s="5"/>
      <c r="S389" s="5"/>
      <c r="T389" s="5"/>
      <c r="U389" s="5"/>
      <c r="V389" s="5"/>
      <c r="W389" s="5"/>
      <c r="X389" s="5"/>
      <c r="Y389" s="5"/>
      <c r="Z389" s="5"/>
    </row>
    <row r="390" spans="1:26" x14ac:dyDescent="0.25">
      <c r="A390" s="1"/>
      <c r="B390" s="5"/>
      <c r="C390" s="122"/>
      <c r="D390" s="3"/>
      <c r="E390" s="434"/>
      <c r="F390" s="400"/>
      <c r="G390" s="401"/>
      <c r="H390" s="5"/>
      <c r="I390" s="5"/>
      <c r="J390" s="5"/>
      <c r="K390" s="5"/>
      <c r="L390" s="5"/>
      <c r="M390" s="5"/>
      <c r="N390" s="5"/>
      <c r="O390" s="5"/>
      <c r="P390" s="5"/>
      <c r="Q390" s="5"/>
      <c r="R390" s="5"/>
      <c r="S390" s="5"/>
      <c r="T390" s="5"/>
      <c r="U390" s="5"/>
      <c r="V390" s="5"/>
      <c r="W390" s="5"/>
      <c r="X390" s="5"/>
      <c r="Y390" s="5"/>
      <c r="Z390" s="5"/>
    </row>
    <row r="391" spans="1:26" x14ac:dyDescent="0.25">
      <c r="A391" s="1"/>
      <c r="B391" s="5"/>
      <c r="C391" s="122"/>
      <c r="D391" s="3"/>
      <c r="E391" s="434"/>
      <c r="F391" s="400"/>
      <c r="G391" s="401"/>
      <c r="H391" s="5"/>
      <c r="I391" s="5"/>
      <c r="J391" s="5"/>
      <c r="K391" s="5"/>
      <c r="L391" s="5"/>
      <c r="M391" s="5"/>
      <c r="N391" s="5"/>
      <c r="O391" s="5"/>
      <c r="P391" s="5"/>
      <c r="Q391" s="5"/>
      <c r="R391" s="5"/>
      <c r="S391" s="5"/>
      <c r="T391" s="5"/>
      <c r="U391" s="5"/>
      <c r="V391" s="5"/>
      <c r="W391" s="5"/>
      <c r="X391" s="5"/>
      <c r="Y391" s="5"/>
      <c r="Z391" s="5"/>
    </row>
    <row r="392" spans="1:26" x14ac:dyDescent="0.25">
      <c r="A392" s="1"/>
      <c r="B392" s="5"/>
      <c r="C392" s="122"/>
      <c r="D392" s="3"/>
      <c r="E392" s="434"/>
      <c r="F392" s="400"/>
      <c r="G392" s="401"/>
      <c r="H392" s="5"/>
      <c r="I392" s="5"/>
      <c r="J392" s="5"/>
      <c r="K392" s="5"/>
      <c r="L392" s="5"/>
      <c r="M392" s="5"/>
      <c r="N392" s="5"/>
      <c r="O392" s="5"/>
      <c r="P392" s="5"/>
      <c r="Q392" s="5"/>
      <c r="R392" s="5"/>
      <c r="S392" s="5"/>
      <c r="T392" s="5"/>
      <c r="U392" s="5"/>
      <c r="V392" s="5"/>
      <c r="W392" s="5"/>
      <c r="X392" s="5"/>
      <c r="Y392" s="5"/>
      <c r="Z392" s="5"/>
    </row>
    <row r="393" spans="1:26" x14ac:dyDescent="0.25">
      <c r="A393" s="1"/>
      <c r="B393" s="5"/>
      <c r="C393" s="122"/>
      <c r="D393" s="3"/>
      <c r="E393" s="434"/>
      <c r="F393" s="400"/>
      <c r="G393" s="401"/>
      <c r="H393" s="5"/>
      <c r="I393" s="5"/>
      <c r="J393" s="5"/>
      <c r="K393" s="5"/>
      <c r="L393" s="5"/>
      <c r="M393" s="5"/>
      <c r="N393" s="5"/>
      <c r="O393" s="5"/>
      <c r="P393" s="5"/>
      <c r="Q393" s="5"/>
      <c r="R393" s="5"/>
      <c r="S393" s="5"/>
      <c r="T393" s="5"/>
      <c r="U393" s="5"/>
      <c r="V393" s="5"/>
      <c r="W393" s="5"/>
      <c r="X393" s="5"/>
      <c r="Y393" s="5"/>
      <c r="Z393" s="5"/>
    </row>
    <row r="394" spans="1:26" x14ac:dyDescent="0.25">
      <c r="A394" s="1"/>
      <c r="B394" s="5"/>
      <c r="C394" s="122"/>
      <c r="D394" s="3"/>
      <c r="E394" s="434"/>
      <c r="F394" s="400"/>
      <c r="G394" s="401"/>
      <c r="H394" s="5"/>
      <c r="I394" s="5"/>
      <c r="J394" s="5"/>
      <c r="K394" s="5"/>
      <c r="L394" s="5"/>
      <c r="M394" s="5"/>
      <c r="N394" s="5"/>
      <c r="O394" s="5"/>
      <c r="P394" s="5"/>
      <c r="Q394" s="5"/>
      <c r="R394" s="5"/>
      <c r="S394" s="5"/>
      <c r="T394" s="5"/>
      <c r="U394" s="5"/>
      <c r="V394" s="5"/>
      <c r="W394" s="5"/>
      <c r="X394" s="5"/>
      <c r="Y394" s="5"/>
      <c r="Z394" s="5"/>
    </row>
    <row r="395" spans="1:26" x14ac:dyDescent="0.25">
      <c r="A395" s="1"/>
      <c r="B395" s="5"/>
      <c r="C395" s="122"/>
      <c r="D395" s="3"/>
      <c r="E395" s="434"/>
      <c r="F395" s="400"/>
      <c r="G395" s="401"/>
      <c r="H395" s="5"/>
      <c r="I395" s="5"/>
      <c r="J395" s="5"/>
      <c r="K395" s="5"/>
      <c r="L395" s="5"/>
      <c r="M395" s="5"/>
      <c r="N395" s="5"/>
      <c r="O395" s="5"/>
      <c r="P395" s="5"/>
      <c r="Q395" s="5"/>
      <c r="R395" s="5"/>
      <c r="S395" s="5"/>
      <c r="T395" s="5"/>
      <c r="U395" s="5"/>
      <c r="V395" s="5"/>
      <c r="W395" s="5"/>
      <c r="X395" s="5"/>
      <c r="Y395" s="5"/>
      <c r="Z395" s="5"/>
    </row>
    <row r="396" spans="1:26" x14ac:dyDescent="0.25">
      <c r="A396" s="1"/>
      <c r="B396" s="5"/>
      <c r="C396" s="122"/>
      <c r="D396" s="3"/>
      <c r="E396" s="434"/>
      <c r="F396" s="400"/>
      <c r="G396" s="401"/>
      <c r="H396" s="5"/>
      <c r="I396" s="5"/>
      <c r="J396" s="5"/>
      <c r="K396" s="5"/>
      <c r="L396" s="5"/>
      <c r="M396" s="5"/>
      <c r="N396" s="5"/>
      <c r="O396" s="5"/>
      <c r="P396" s="5"/>
      <c r="Q396" s="5"/>
      <c r="R396" s="5"/>
      <c r="S396" s="5"/>
      <c r="T396" s="5"/>
      <c r="U396" s="5"/>
      <c r="V396" s="5"/>
      <c r="W396" s="5"/>
      <c r="X396" s="5"/>
      <c r="Y396" s="5"/>
      <c r="Z396" s="5"/>
    </row>
    <row r="397" spans="1:26" x14ac:dyDescent="0.25">
      <c r="A397" s="1"/>
      <c r="B397" s="5"/>
      <c r="C397" s="122"/>
      <c r="D397" s="3"/>
      <c r="E397" s="434"/>
      <c r="F397" s="400"/>
      <c r="G397" s="401"/>
      <c r="H397" s="5"/>
      <c r="I397" s="5"/>
      <c r="J397" s="5"/>
      <c r="K397" s="5"/>
      <c r="L397" s="5"/>
      <c r="M397" s="5"/>
      <c r="N397" s="5"/>
      <c r="O397" s="5"/>
      <c r="P397" s="5"/>
      <c r="Q397" s="5"/>
      <c r="R397" s="5"/>
      <c r="S397" s="5"/>
      <c r="T397" s="5"/>
      <c r="U397" s="5"/>
      <c r="V397" s="5"/>
      <c r="W397" s="5"/>
      <c r="X397" s="5"/>
      <c r="Y397" s="5"/>
      <c r="Z397" s="5"/>
    </row>
    <row r="398" spans="1:26" x14ac:dyDescent="0.25">
      <c r="A398" s="1"/>
      <c r="B398" s="5"/>
      <c r="C398" s="122"/>
      <c r="D398" s="3"/>
      <c r="E398" s="434"/>
      <c r="F398" s="400"/>
      <c r="G398" s="401"/>
      <c r="H398" s="5"/>
      <c r="I398" s="5"/>
      <c r="J398" s="5"/>
      <c r="K398" s="5"/>
      <c r="L398" s="5"/>
      <c r="M398" s="5"/>
      <c r="N398" s="5"/>
      <c r="O398" s="5"/>
      <c r="P398" s="5"/>
      <c r="Q398" s="5"/>
      <c r="R398" s="5"/>
      <c r="S398" s="5"/>
      <c r="T398" s="5"/>
      <c r="U398" s="5"/>
      <c r="V398" s="5"/>
      <c r="W398" s="5"/>
      <c r="X398" s="5"/>
      <c r="Y398" s="5"/>
      <c r="Z398" s="5"/>
    </row>
    <row r="399" spans="1:26" x14ac:dyDescent="0.25">
      <c r="A399" s="1"/>
      <c r="B399" s="5"/>
      <c r="C399" s="122"/>
      <c r="D399" s="3"/>
      <c r="E399" s="434"/>
      <c r="F399" s="400"/>
      <c r="G399" s="401"/>
      <c r="H399" s="5"/>
      <c r="I399" s="5"/>
      <c r="J399" s="5"/>
      <c r="K399" s="5"/>
      <c r="L399" s="5"/>
      <c r="M399" s="5"/>
      <c r="N399" s="5"/>
      <c r="O399" s="5"/>
      <c r="P399" s="5"/>
      <c r="Q399" s="5"/>
      <c r="R399" s="5"/>
      <c r="S399" s="5"/>
      <c r="T399" s="5"/>
      <c r="U399" s="5"/>
      <c r="V399" s="5"/>
      <c r="W399" s="5"/>
      <c r="X399" s="5"/>
      <c r="Y399" s="5"/>
      <c r="Z399" s="5"/>
    </row>
    <row r="400" spans="1:26" x14ac:dyDescent="0.25">
      <c r="A400" s="1"/>
      <c r="B400" s="5"/>
      <c r="C400" s="122"/>
      <c r="D400" s="3"/>
      <c r="E400" s="434"/>
      <c r="F400" s="400"/>
      <c r="G400" s="401"/>
      <c r="H400" s="5"/>
      <c r="I400" s="5"/>
      <c r="J400" s="5"/>
      <c r="K400" s="5"/>
      <c r="L400" s="5"/>
      <c r="M400" s="5"/>
      <c r="N400" s="5"/>
      <c r="O400" s="5"/>
      <c r="P400" s="5"/>
      <c r="Q400" s="5"/>
      <c r="R400" s="5"/>
      <c r="S400" s="5"/>
      <c r="T400" s="5"/>
      <c r="U400" s="5"/>
      <c r="V400" s="5"/>
      <c r="W400" s="5"/>
      <c r="X400" s="5"/>
      <c r="Y400" s="5"/>
      <c r="Z400" s="5"/>
    </row>
    <row r="401" spans="1:26" x14ac:dyDescent="0.25">
      <c r="A401" s="1"/>
      <c r="B401" s="5"/>
      <c r="C401" s="122"/>
      <c r="D401" s="3"/>
      <c r="E401" s="434"/>
      <c r="F401" s="400"/>
      <c r="G401" s="401"/>
      <c r="H401" s="5"/>
      <c r="I401" s="5"/>
      <c r="J401" s="5"/>
      <c r="K401" s="5"/>
      <c r="L401" s="5"/>
      <c r="M401" s="5"/>
      <c r="N401" s="5"/>
      <c r="O401" s="5"/>
      <c r="P401" s="5"/>
      <c r="Q401" s="5"/>
      <c r="R401" s="5"/>
      <c r="S401" s="5"/>
      <c r="T401" s="5"/>
      <c r="U401" s="5"/>
      <c r="V401" s="5"/>
      <c r="W401" s="5"/>
      <c r="X401" s="5"/>
      <c r="Y401" s="5"/>
      <c r="Z401" s="5"/>
    </row>
    <row r="402" spans="1:26" x14ac:dyDescent="0.25">
      <c r="A402" s="1"/>
      <c r="B402" s="5"/>
      <c r="C402" s="122"/>
      <c r="D402" s="3"/>
      <c r="E402" s="434"/>
      <c r="F402" s="400"/>
      <c r="G402" s="401"/>
      <c r="H402" s="5"/>
      <c r="I402" s="5"/>
      <c r="J402" s="5"/>
      <c r="K402" s="5"/>
      <c r="L402" s="5"/>
      <c r="M402" s="5"/>
      <c r="N402" s="5"/>
      <c r="O402" s="5"/>
      <c r="P402" s="5"/>
      <c r="Q402" s="5"/>
      <c r="R402" s="5"/>
      <c r="S402" s="5"/>
      <c r="T402" s="5"/>
      <c r="U402" s="5"/>
      <c r="V402" s="5"/>
      <c r="W402" s="5"/>
      <c r="X402" s="5"/>
      <c r="Y402" s="5"/>
      <c r="Z402" s="5"/>
    </row>
    <row r="403" spans="1:26" x14ac:dyDescent="0.25">
      <c r="A403" s="1"/>
      <c r="B403" s="5"/>
      <c r="C403" s="122"/>
      <c r="D403" s="3"/>
      <c r="E403" s="434"/>
      <c r="F403" s="400"/>
      <c r="G403" s="401"/>
      <c r="H403" s="5"/>
      <c r="I403" s="5"/>
      <c r="J403" s="5"/>
      <c r="K403" s="5"/>
      <c r="L403" s="5"/>
      <c r="M403" s="5"/>
      <c r="N403" s="5"/>
      <c r="O403" s="5"/>
      <c r="P403" s="5"/>
      <c r="Q403" s="5"/>
      <c r="R403" s="5"/>
      <c r="S403" s="5"/>
      <c r="T403" s="5"/>
      <c r="U403" s="5"/>
      <c r="V403" s="5"/>
      <c r="W403" s="5"/>
      <c r="X403" s="5"/>
      <c r="Y403" s="5"/>
      <c r="Z403" s="5"/>
    </row>
    <row r="404" spans="1:26" x14ac:dyDescent="0.25">
      <c r="A404" s="1"/>
      <c r="B404" s="5"/>
      <c r="C404" s="122"/>
      <c r="D404" s="3"/>
      <c r="E404" s="434"/>
      <c r="F404" s="400"/>
      <c r="G404" s="401"/>
      <c r="H404" s="5"/>
      <c r="I404" s="5"/>
      <c r="J404" s="5"/>
      <c r="K404" s="5"/>
      <c r="L404" s="5"/>
      <c r="M404" s="5"/>
      <c r="N404" s="5"/>
      <c r="O404" s="5"/>
      <c r="P404" s="5"/>
      <c r="Q404" s="5"/>
      <c r="R404" s="5"/>
      <c r="S404" s="5"/>
      <c r="T404" s="5"/>
      <c r="U404" s="5"/>
      <c r="V404" s="5"/>
      <c r="W404" s="5"/>
      <c r="X404" s="5"/>
      <c r="Y404" s="5"/>
      <c r="Z404" s="5"/>
    </row>
    <row r="405" spans="1:26" x14ac:dyDescent="0.25">
      <c r="A405" s="1"/>
      <c r="B405" s="5"/>
      <c r="C405" s="122"/>
      <c r="D405" s="3"/>
      <c r="E405" s="434"/>
      <c r="F405" s="400"/>
      <c r="G405" s="401"/>
      <c r="H405" s="5"/>
      <c r="I405" s="5"/>
      <c r="J405" s="5"/>
      <c r="K405" s="5"/>
      <c r="L405" s="5"/>
      <c r="M405" s="5"/>
      <c r="N405" s="5"/>
      <c r="O405" s="5"/>
      <c r="P405" s="5"/>
      <c r="Q405" s="5"/>
      <c r="R405" s="5"/>
      <c r="S405" s="5"/>
      <c r="T405" s="5"/>
      <c r="U405" s="5"/>
      <c r="V405" s="5"/>
      <c r="W405" s="5"/>
      <c r="X405" s="5"/>
      <c r="Y405" s="5"/>
      <c r="Z405" s="5"/>
    </row>
    <row r="406" spans="1:26" x14ac:dyDescent="0.25">
      <c r="A406" s="1"/>
      <c r="B406" s="25"/>
      <c r="C406" s="139"/>
      <c r="D406" s="106"/>
      <c r="E406" s="485"/>
      <c r="F406" s="400"/>
      <c r="G406" s="401"/>
      <c r="H406" s="5"/>
      <c r="I406" s="5"/>
      <c r="J406" s="5"/>
      <c r="K406" s="5"/>
      <c r="L406" s="5"/>
      <c r="M406" s="5"/>
      <c r="N406" s="5"/>
      <c r="O406" s="5"/>
      <c r="P406" s="5"/>
      <c r="Q406" s="5"/>
      <c r="R406" s="5"/>
      <c r="S406" s="5"/>
      <c r="T406" s="5"/>
      <c r="U406" s="5"/>
      <c r="V406" s="5"/>
      <c r="W406" s="5"/>
      <c r="X406" s="5"/>
      <c r="Y406" s="5"/>
      <c r="Z406" s="5"/>
    </row>
    <row r="407" spans="1:26" x14ac:dyDescent="0.25">
      <c r="A407" s="1"/>
      <c r="B407" s="5"/>
      <c r="C407" s="122"/>
      <c r="D407" s="3"/>
      <c r="E407" s="434"/>
      <c r="F407" s="400"/>
      <c r="G407" s="401"/>
      <c r="H407" s="5"/>
      <c r="I407" s="5"/>
      <c r="J407" s="5"/>
      <c r="K407" s="5"/>
      <c r="L407" s="5"/>
      <c r="M407" s="5"/>
      <c r="N407" s="5"/>
      <c r="O407" s="5"/>
      <c r="P407" s="5"/>
      <c r="Q407" s="5"/>
      <c r="R407" s="5"/>
      <c r="S407" s="5"/>
      <c r="T407" s="5"/>
      <c r="U407" s="5"/>
      <c r="V407" s="5"/>
      <c r="W407" s="5"/>
      <c r="X407" s="5"/>
      <c r="Y407" s="5"/>
      <c r="Z407" s="5"/>
    </row>
    <row r="408" spans="1:26" x14ac:dyDescent="0.25">
      <c r="A408" s="1"/>
      <c r="B408" s="5"/>
      <c r="C408" s="122"/>
      <c r="D408" s="3"/>
      <c r="E408" s="434"/>
      <c r="F408" s="400"/>
      <c r="G408" s="401"/>
      <c r="H408" s="5"/>
      <c r="I408" s="5"/>
      <c r="J408" s="5"/>
      <c r="K408" s="5"/>
      <c r="L408" s="5"/>
      <c r="M408" s="5"/>
      <c r="N408" s="5"/>
      <c r="O408" s="5"/>
      <c r="P408" s="5"/>
      <c r="Q408" s="5"/>
      <c r="R408" s="5"/>
      <c r="S408" s="5"/>
      <c r="T408" s="5"/>
      <c r="U408" s="5"/>
      <c r="V408" s="5"/>
      <c r="W408" s="5"/>
      <c r="X408" s="5"/>
      <c r="Y408" s="5"/>
      <c r="Z408" s="5"/>
    </row>
    <row r="409" spans="1:26" x14ac:dyDescent="0.25">
      <c r="A409" s="1"/>
      <c r="B409" s="5"/>
      <c r="C409" s="122"/>
      <c r="D409" s="3"/>
      <c r="E409" s="434"/>
      <c r="F409" s="400"/>
      <c r="G409" s="401"/>
      <c r="H409" s="5"/>
      <c r="I409" s="5"/>
      <c r="J409" s="5"/>
      <c r="K409" s="5"/>
      <c r="L409" s="5"/>
      <c r="M409" s="5"/>
      <c r="N409" s="5"/>
      <c r="O409" s="5"/>
      <c r="P409" s="5"/>
      <c r="Q409" s="5"/>
      <c r="R409" s="5"/>
      <c r="S409" s="5"/>
      <c r="T409" s="5"/>
      <c r="U409" s="5"/>
      <c r="V409" s="5"/>
      <c r="W409" s="5"/>
      <c r="X409" s="5"/>
      <c r="Y409" s="5"/>
      <c r="Z409" s="5"/>
    </row>
    <row r="410" spans="1:26" x14ac:dyDescent="0.25">
      <c r="A410" s="1"/>
      <c r="B410" s="5"/>
      <c r="C410" s="122"/>
      <c r="D410" s="3"/>
      <c r="E410" s="434"/>
      <c r="F410" s="400"/>
      <c r="G410" s="401"/>
      <c r="H410" s="5"/>
      <c r="I410" s="5"/>
      <c r="J410" s="5"/>
      <c r="K410" s="5"/>
      <c r="L410" s="5"/>
      <c r="M410" s="5"/>
      <c r="N410" s="5"/>
      <c r="O410" s="5"/>
      <c r="P410" s="5"/>
      <c r="Q410" s="5"/>
      <c r="R410" s="5"/>
      <c r="S410" s="5"/>
      <c r="T410" s="5"/>
      <c r="U410" s="5"/>
      <c r="V410" s="5"/>
      <c r="W410" s="5"/>
      <c r="X410" s="5"/>
      <c r="Y410" s="5"/>
      <c r="Z410" s="5"/>
    </row>
    <row r="411" spans="1:26" x14ac:dyDescent="0.25">
      <c r="A411" s="1"/>
      <c r="B411" s="5"/>
      <c r="C411" s="122"/>
      <c r="D411" s="3"/>
      <c r="E411" s="434"/>
      <c r="F411" s="400"/>
      <c r="G411" s="401"/>
      <c r="H411" s="5"/>
      <c r="I411" s="5"/>
      <c r="J411" s="5"/>
      <c r="K411" s="5"/>
      <c r="L411" s="5"/>
      <c r="M411" s="5"/>
      <c r="N411" s="5"/>
      <c r="O411" s="5"/>
      <c r="P411" s="5"/>
      <c r="Q411" s="5"/>
      <c r="R411" s="5"/>
      <c r="S411" s="5"/>
      <c r="T411" s="5"/>
      <c r="U411" s="5"/>
      <c r="V411" s="5"/>
      <c r="W411" s="5"/>
      <c r="X411" s="5"/>
      <c r="Y411" s="5"/>
      <c r="Z411" s="5"/>
    </row>
    <row r="412" spans="1:26" x14ac:dyDescent="0.25">
      <c r="A412" s="1"/>
      <c r="B412" s="5"/>
      <c r="C412" s="122"/>
      <c r="D412" s="3"/>
      <c r="E412" s="434"/>
      <c r="F412" s="400"/>
      <c r="G412" s="401"/>
      <c r="H412" s="5"/>
      <c r="I412" s="5"/>
      <c r="J412" s="5"/>
      <c r="K412" s="5"/>
      <c r="L412" s="5"/>
      <c r="M412" s="5"/>
      <c r="N412" s="5"/>
      <c r="O412" s="5"/>
      <c r="P412" s="5"/>
      <c r="Q412" s="5"/>
      <c r="R412" s="5"/>
      <c r="S412" s="5"/>
      <c r="T412" s="5"/>
      <c r="U412" s="5"/>
      <c r="V412" s="5"/>
      <c r="W412" s="5"/>
      <c r="X412" s="5"/>
      <c r="Y412" s="5"/>
      <c r="Z412" s="5"/>
    </row>
    <row r="413" spans="1:26" x14ac:dyDescent="0.25">
      <c r="A413" s="1"/>
      <c r="B413" s="5"/>
      <c r="C413" s="122"/>
      <c r="D413" s="3"/>
      <c r="E413" s="434"/>
      <c r="F413" s="400"/>
      <c r="G413" s="401"/>
      <c r="H413" s="5"/>
      <c r="I413" s="5"/>
      <c r="J413" s="5"/>
      <c r="K413" s="5"/>
      <c r="L413" s="5"/>
      <c r="M413" s="5"/>
      <c r="N413" s="5"/>
      <c r="O413" s="5"/>
      <c r="P413" s="5"/>
      <c r="Q413" s="5"/>
      <c r="R413" s="5"/>
      <c r="S413" s="5"/>
      <c r="T413" s="5"/>
      <c r="U413" s="5"/>
      <c r="V413" s="5"/>
      <c r="W413" s="5"/>
      <c r="X413" s="5"/>
      <c r="Y413" s="5"/>
      <c r="Z413" s="5"/>
    </row>
    <row r="414" spans="1:26" x14ac:dyDescent="0.25">
      <c r="A414" s="1"/>
      <c r="B414" s="5"/>
      <c r="C414" s="122"/>
      <c r="D414" s="3"/>
      <c r="E414" s="434"/>
      <c r="F414" s="400"/>
      <c r="G414" s="401"/>
      <c r="H414" s="5"/>
      <c r="I414" s="5"/>
      <c r="J414" s="5"/>
      <c r="K414" s="5"/>
      <c r="L414" s="5"/>
      <c r="M414" s="5"/>
      <c r="N414" s="5"/>
      <c r="O414" s="5"/>
      <c r="P414" s="5"/>
      <c r="Q414" s="5"/>
      <c r="R414" s="5"/>
      <c r="S414" s="5"/>
      <c r="T414" s="5"/>
      <c r="U414" s="5"/>
      <c r="V414" s="5"/>
      <c r="W414" s="5"/>
      <c r="X414" s="5"/>
      <c r="Y414" s="5"/>
      <c r="Z414" s="5"/>
    </row>
    <row r="415" spans="1:26" x14ac:dyDescent="0.25">
      <c r="A415" s="1"/>
      <c r="B415" s="5"/>
      <c r="C415" s="122"/>
      <c r="D415" s="3"/>
      <c r="E415" s="434"/>
      <c r="F415" s="400"/>
      <c r="G415" s="401"/>
      <c r="H415" s="5"/>
      <c r="I415" s="5"/>
      <c r="J415" s="5"/>
      <c r="K415" s="5"/>
      <c r="L415" s="5"/>
      <c r="M415" s="5"/>
      <c r="N415" s="5"/>
      <c r="O415" s="5"/>
      <c r="P415" s="5"/>
      <c r="Q415" s="5"/>
      <c r="R415" s="5"/>
      <c r="S415" s="5"/>
      <c r="T415" s="5"/>
      <c r="U415" s="5"/>
      <c r="V415" s="5"/>
      <c r="W415" s="5"/>
      <c r="X415" s="5"/>
      <c r="Y415" s="5"/>
      <c r="Z415" s="5"/>
    </row>
    <row r="416" spans="1:26" x14ac:dyDescent="0.25">
      <c r="A416" s="1"/>
      <c r="B416" s="5"/>
      <c r="C416" s="122"/>
      <c r="D416" s="3"/>
      <c r="E416" s="434"/>
      <c r="F416" s="400"/>
      <c r="G416" s="401"/>
      <c r="H416" s="5"/>
      <c r="I416" s="5"/>
      <c r="J416" s="5"/>
      <c r="K416" s="5"/>
      <c r="L416" s="5"/>
      <c r="M416" s="5"/>
      <c r="N416" s="5"/>
      <c r="O416" s="5"/>
      <c r="P416" s="5"/>
      <c r="Q416" s="5"/>
      <c r="R416" s="5"/>
      <c r="S416" s="5"/>
      <c r="T416" s="5"/>
      <c r="U416" s="5"/>
      <c r="V416" s="5"/>
      <c r="W416" s="5"/>
      <c r="X416" s="5"/>
      <c r="Y416" s="5"/>
      <c r="Z416" s="5"/>
    </row>
    <row r="417" spans="1:26" x14ac:dyDescent="0.25">
      <c r="A417" s="1"/>
      <c r="B417" s="5"/>
      <c r="C417" s="122"/>
      <c r="D417" s="3"/>
      <c r="E417" s="434"/>
      <c r="F417" s="400"/>
      <c r="G417" s="401"/>
      <c r="H417" s="5"/>
      <c r="I417" s="5"/>
      <c r="J417" s="5"/>
      <c r="K417" s="5"/>
      <c r="L417" s="5"/>
      <c r="M417" s="5"/>
      <c r="N417" s="5"/>
      <c r="O417" s="5"/>
      <c r="P417" s="5"/>
      <c r="Q417" s="5"/>
      <c r="R417" s="5"/>
      <c r="S417" s="5"/>
      <c r="T417" s="5"/>
      <c r="U417" s="5"/>
      <c r="V417" s="5"/>
      <c r="W417" s="5"/>
      <c r="X417" s="5"/>
      <c r="Y417" s="5"/>
      <c r="Z417" s="5"/>
    </row>
    <row r="418" spans="1:26" x14ac:dyDescent="0.25">
      <c r="A418" s="1"/>
      <c r="B418" s="5"/>
      <c r="C418" s="122"/>
      <c r="D418" s="3"/>
      <c r="E418" s="434"/>
      <c r="F418" s="400"/>
      <c r="G418" s="401"/>
      <c r="H418" s="5"/>
      <c r="I418" s="5"/>
      <c r="J418" s="5"/>
      <c r="K418" s="5"/>
      <c r="L418" s="5"/>
      <c r="M418" s="5"/>
      <c r="N418" s="5"/>
      <c r="O418" s="5"/>
      <c r="P418" s="5"/>
      <c r="Q418" s="5"/>
      <c r="R418" s="5"/>
      <c r="S418" s="5"/>
      <c r="T418" s="5"/>
      <c r="U418" s="5"/>
      <c r="V418" s="5"/>
      <c r="W418" s="5"/>
      <c r="X418" s="5"/>
      <c r="Y418" s="5"/>
      <c r="Z418" s="5"/>
    </row>
    <row r="419" spans="1:26" x14ac:dyDescent="0.25">
      <c r="A419" s="1"/>
      <c r="B419" s="5"/>
      <c r="C419" s="122"/>
      <c r="D419" s="3"/>
      <c r="E419" s="434"/>
      <c r="F419" s="400"/>
      <c r="G419" s="401"/>
      <c r="H419" s="5"/>
      <c r="I419" s="5"/>
      <c r="J419" s="5"/>
      <c r="K419" s="5"/>
      <c r="L419" s="5"/>
      <c r="M419" s="5"/>
      <c r="N419" s="5"/>
      <c r="O419" s="5"/>
      <c r="P419" s="5"/>
      <c r="Q419" s="5"/>
      <c r="R419" s="5"/>
      <c r="S419" s="5"/>
      <c r="T419" s="5"/>
      <c r="U419" s="5"/>
      <c r="V419" s="5"/>
      <c r="W419" s="5"/>
      <c r="X419" s="5"/>
      <c r="Y419" s="5"/>
      <c r="Z419" s="5"/>
    </row>
    <row r="420" spans="1:26" x14ac:dyDescent="0.25">
      <c r="A420" s="1"/>
      <c r="B420" s="5"/>
      <c r="C420" s="122"/>
      <c r="D420" s="3"/>
      <c r="E420" s="434"/>
      <c r="F420" s="400"/>
      <c r="G420" s="401"/>
      <c r="H420" s="5"/>
      <c r="I420" s="5"/>
      <c r="J420" s="5"/>
      <c r="K420" s="5"/>
      <c r="L420" s="5"/>
      <c r="M420" s="5"/>
      <c r="N420" s="5"/>
      <c r="O420" s="5"/>
      <c r="P420" s="5"/>
      <c r="Q420" s="5"/>
      <c r="R420" s="5"/>
      <c r="S420" s="5"/>
      <c r="T420" s="5"/>
      <c r="U420" s="5"/>
      <c r="V420" s="5"/>
      <c r="W420" s="5"/>
      <c r="X420" s="5"/>
      <c r="Y420" s="5"/>
      <c r="Z420" s="5"/>
    </row>
    <row r="421" spans="1:26" x14ac:dyDescent="0.25">
      <c r="A421" s="1"/>
      <c r="B421" s="5"/>
      <c r="C421" s="122"/>
      <c r="D421" s="3"/>
      <c r="E421" s="434"/>
      <c r="F421" s="400"/>
      <c r="G421" s="401"/>
      <c r="H421" s="5"/>
      <c r="I421" s="5"/>
      <c r="J421" s="5"/>
      <c r="K421" s="5"/>
      <c r="L421" s="5"/>
      <c r="M421" s="5"/>
      <c r="N421" s="5"/>
      <c r="O421" s="5"/>
      <c r="P421" s="5"/>
      <c r="Q421" s="5"/>
      <c r="R421" s="5"/>
      <c r="S421" s="5"/>
      <c r="T421" s="5"/>
      <c r="U421" s="5"/>
      <c r="V421" s="5"/>
      <c r="W421" s="5"/>
      <c r="X421" s="5"/>
      <c r="Y421" s="5"/>
      <c r="Z421" s="5"/>
    </row>
    <row r="422" spans="1:26" x14ac:dyDescent="0.25">
      <c r="A422" s="1"/>
      <c r="B422" s="5"/>
      <c r="C422" s="122"/>
      <c r="D422" s="3"/>
      <c r="E422" s="434"/>
      <c r="F422" s="400"/>
      <c r="G422" s="401"/>
      <c r="H422" s="5"/>
      <c r="I422" s="5"/>
      <c r="J422" s="5"/>
      <c r="K422" s="5"/>
      <c r="L422" s="5"/>
      <c r="M422" s="5"/>
      <c r="N422" s="5"/>
      <c r="O422" s="5"/>
      <c r="P422" s="5"/>
      <c r="Q422" s="5"/>
      <c r="R422" s="5"/>
      <c r="S422" s="5"/>
      <c r="T422" s="5"/>
      <c r="U422" s="5"/>
      <c r="V422" s="5"/>
      <c r="W422" s="5"/>
      <c r="X422" s="5"/>
      <c r="Y422" s="5"/>
      <c r="Z422" s="5"/>
    </row>
    <row r="423" spans="1:26" x14ac:dyDescent="0.25">
      <c r="A423" s="1"/>
      <c r="B423" s="5"/>
      <c r="C423" s="122"/>
      <c r="D423" s="3"/>
      <c r="E423" s="434"/>
      <c r="F423" s="400"/>
      <c r="G423" s="401"/>
      <c r="H423" s="5"/>
      <c r="I423" s="5"/>
      <c r="J423" s="5"/>
      <c r="K423" s="5"/>
      <c r="L423" s="5"/>
      <c r="M423" s="5"/>
      <c r="N423" s="5"/>
      <c r="O423" s="5"/>
      <c r="P423" s="5"/>
      <c r="Q423" s="5"/>
      <c r="R423" s="5"/>
      <c r="S423" s="5"/>
      <c r="T423" s="5"/>
      <c r="U423" s="5"/>
      <c r="V423" s="5"/>
      <c r="W423" s="5"/>
      <c r="X423" s="5"/>
      <c r="Y423" s="5"/>
      <c r="Z423" s="5"/>
    </row>
    <row r="424" spans="1:26" x14ac:dyDescent="0.25">
      <c r="A424" s="1"/>
      <c r="B424" s="25"/>
      <c r="C424" s="139"/>
      <c r="D424" s="106"/>
      <c r="E424" s="485"/>
      <c r="F424" s="400"/>
      <c r="G424" s="401"/>
      <c r="H424" s="5"/>
      <c r="I424" s="5"/>
      <c r="J424" s="5"/>
      <c r="K424" s="5"/>
      <c r="L424" s="5"/>
      <c r="M424" s="5"/>
      <c r="N424" s="5"/>
      <c r="O424" s="5"/>
      <c r="P424" s="5"/>
      <c r="Q424" s="5"/>
      <c r="R424" s="5"/>
      <c r="S424" s="5"/>
      <c r="T424" s="5"/>
      <c r="U424" s="5"/>
      <c r="V424" s="5"/>
      <c r="W424" s="5"/>
      <c r="X424" s="5"/>
      <c r="Y424" s="5"/>
      <c r="Z424" s="5"/>
    </row>
    <row r="425" spans="1:26" x14ac:dyDescent="0.25">
      <c r="A425" s="1"/>
      <c r="B425" s="5"/>
      <c r="C425" s="122"/>
      <c r="D425" s="3"/>
      <c r="E425" s="434"/>
      <c r="F425" s="400"/>
      <c r="G425" s="401"/>
      <c r="H425" s="5"/>
      <c r="I425" s="5"/>
      <c r="J425" s="5"/>
      <c r="K425" s="5"/>
      <c r="L425" s="5"/>
      <c r="M425" s="5"/>
      <c r="N425" s="5"/>
      <c r="O425" s="5"/>
      <c r="P425" s="5"/>
      <c r="Q425" s="5"/>
      <c r="R425" s="5"/>
      <c r="S425" s="5"/>
      <c r="T425" s="5"/>
      <c r="U425" s="5"/>
      <c r="V425" s="5"/>
      <c r="W425" s="5"/>
      <c r="X425" s="5"/>
      <c r="Y425" s="5"/>
      <c r="Z425" s="5"/>
    </row>
    <row r="426" spans="1:26" x14ac:dyDescent="0.25">
      <c r="A426" s="1"/>
      <c r="B426" s="5"/>
      <c r="C426" s="122"/>
      <c r="D426" s="3"/>
      <c r="E426" s="434"/>
      <c r="F426" s="400"/>
      <c r="G426" s="401"/>
      <c r="H426" s="5"/>
      <c r="I426" s="5"/>
      <c r="J426" s="5"/>
      <c r="K426" s="5"/>
      <c r="L426" s="5"/>
      <c r="M426" s="5"/>
      <c r="N426" s="5"/>
      <c r="O426" s="5"/>
      <c r="P426" s="5"/>
      <c r="Q426" s="5"/>
      <c r="R426" s="5"/>
      <c r="S426" s="5"/>
      <c r="T426" s="5"/>
      <c r="U426" s="5"/>
      <c r="V426" s="5"/>
      <c r="W426" s="5"/>
      <c r="X426" s="5"/>
      <c r="Y426" s="5"/>
      <c r="Z426" s="5"/>
    </row>
    <row r="427" spans="1:26" x14ac:dyDescent="0.25">
      <c r="A427" s="1"/>
      <c r="B427" s="5"/>
      <c r="C427" s="122"/>
      <c r="D427" s="3"/>
      <c r="E427" s="434"/>
      <c r="F427" s="400"/>
      <c r="G427" s="401"/>
      <c r="H427" s="5"/>
      <c r="I427" s="5"/>
      <c r="J427" s="5"/>
      <c r="K427" s="5"/>
      <c r="L427" s="5"/>
      <c r="M427" s="5"/>
      <c r="N427" s="5"/>
      <c r="O427" s="5"/>
      <c r="P427" s="5"/>
      <c r="Q427" s="5"/>
      <c r="R427" s="5"/>
      <c r="S427" s="5"/>
      <c r="T427" s="5"/>
      <c r="U427" s="5"/>
      <c r="V427" s="5"/>
      <c r="W427" s="5"/>
      <c r="X427" s="5"/>
      <c r="Y427" s="5"/>
      <c r="Z427" s="5"/>
    </row>
    <row r="428" spans="1:26" x14ac:dyDescent="0.25">
      <c r="A428" s="1"/>
      <c r="B428" s="5"/>
      <c r="C428" s="122"/>
      <c r="D428" s="3"/>
      <c r="E428" s="434"/>
      <c r="F428" s="400"/>
      <c r="G428" s="401"/>
      <c r="H428" s="5"/>
      <c r="I428" s="5"/>
      <c r="J428" s="5"/>
      <c r="K428" s="5"/>
      <c r="L428" s="5"/>
      <c r="M428" s="5"/>
      <c r="N428" s="5"/>
      <c r="O428" s="5"/>
      <c r="P428" s="5"/>
      <c r="Q428" s="5"/>
      <c r="R428" s="5"/>
      <c r="S428" s="5"/>
      <c r="T428" s="5"/>
      <c r="U428" s="5"/>
      <c r="V428" s="5"/>
      <c r="W428" s="5"/>
      <c r="X428" s="5"/>
      <c r="Y428" s="5"/>
      <c r="Z428" s="5"/>
    </row>
    <row r="429" spans="1:26" x14ac:dyDescent="0.25">
      <c r="A429" s="1"/>
      <c r="B429" s="5"/>
      <c r="C429" s="122"/>
      <c r="D429" s="3"/>
      <c r="E429" s="434"/>
      <c r="F429" s="400"/>
      <c r="G429" s="401"/>
      <c r="H429" s="5"/>
      <c r="I429" s="5"/>
      <c r="J429" s="5"/>
      <c r="K429" s="5"/>
      <c r="L429" s="5"/>
      <c r="M429" s="5"/>
      <c r="N429" s="5"/>
      <c r="O429" s="5"/>
      <c r="P429" s="5"/>
      <c r="Q429" s="5"/>
      <c r="R429" s="5"/>
      <c r="S429" s="5"/>
      <c r="T429" s="5"/>
      <c r="U429" s="5"/>
      <c r="V429" s="5"/>
      <c r="W429" s="5"/>
      <c r="X429" s="5"/>
      <c r="Y429" s="5"/>
      <c r="Z429" s="5"/>
    </row>
    <row r="430" spans="1:26" x14ac:dyDescent="0.25">
      <c r="A430" s="1"/>
      <c r="B430" s="5"/>
      <c r="C430" s="122"/>
      <c r="D430" s="3"/>
      <c r="E430" s="434"/>
      <c r="F430" s="400"/>
      <c r="G430" s="401"/>
      <c r="H430" s="5"/>
      <c r="I430" s="5"/>
      <c r="J430" s="5"/>
      <c r="K430" s="5"/>
      <c r="L430" s="5"/>
      <c r="M430" s="5"/>
      <c r="N430" s="5"/>
      <c r="O430" s="5"/>
      <c r="P430" s="5"/>
      <c r="Q430" s="5"/>
      <c r="R430" s="5"/>
      <c r="S430" s="5"/>
      <c r="T430" s="5"/>
      <c r="U430" s="5"/>
      <c r="V430" s="5"/>
      <c r="W430" s="5"/>
      <c r="X430" s="5"/>
      <c r="Y430" s="5"/>
      <c r="Z430" s="5"/>
    </row>
    <row r="431" spans="1:26" x14ac:dyDescent="0.25">
      <c r="A431" s="1"/>
      <c r="B431" s="5"/>
      <c r="C431" s="122"/>
      <c r="D431" s="3"/>
      <c r="E431" s="434"/>
      <c r="F431" s="400"/>
      <c r="G431" s="401"/>
      <c r="H431" s="5"/>
      <c r="I431" s="5"/>
      <c r="J431" s="5"/>
      <c r="K431" s="5"/>
      <c r="L431" s="5"/>
      <c r="M431" s="5"/>
      <c r="N431" s="5"/>
      <c r="O431" s="5"/>
      <c r="P431" s="5"/>
      <c r="Q431" s="5"/>
      <c r="R431" s="5"/>
      <c r="S431" s="5"/>
      <c r="T431" s="5"/>
      <c r="U431" s="5"/>
      <c r="V431" s="5"/>
      <c r="W431" s="5"/>
      <c r="X431" s="5"/>
      <c r="Y431" s="5"/>
      <c r="Z431" s="5"/>
    </row>
    <row r="432" spans="1:26" x14ac:dyDescent="0.25">
      <c r="A432" s="1"/>
      <c r="B432" s="5"/>
      <c r="C432" s="122"/>
      <c r="D432" s="3"/>
      <c r="E432" s="434"/>
      <c r="F432" s="400"/>
      <c r="G432" s="401"/>
      <c r="H432" s="5"/>
      <c r="I432" s="5"/>
      <c r="J432" s="5"/>
      <c r="K432" s="5"/>
      <c r="L432" s="5"/>
      <c r="M432" s="5"/>
      <c r="N432" s="5"/>
      <c r="O432" s="5"/>
      <c r="P432" s="5"/>
      <c r="Q432" s="5"/>
      <c r="R432" s="5"/>
      <c r="S432" s="5"/>
      <c r="T432" s="5"/>
      <c r="U432" s="5"/>
      <c r="V432" s="5"/>
      <c r="W432" s="5"/>
      <c r="X432" s="5"/>
      <c r="Y432" s="5"/>
      <c r="Z432" s="5"/>
    </row>
    <row r="433" spans="1:26" x14ac:dyDescent="0.25">
      <c r="A433" s="1"/>
      <c r="B433" s="5"/>
      <c r="C433" s="122"/>
      <c r="D433" s="3"/>
      <c r="E433" s="434"/>
      <c r="F433" s="400"/>
      <c r="G433" s="401"/>
      <c r="H433" s="5"/>
      <c r="I433" s="5"/>
      <c r="J433" s="5"/>
      <c r="K433" s="5"/>
      <c r="L433" s="5"/>
      <c r="M433" s="5"/>
      <c r="N433" s="5"/>
      <c r="O433" s="5"/>
      <c r="P433" s="5"/>
      <c r="Q433" s="5"/>
      <c r="R433" s="5"/>
      <c r="S433" s="5"/>
      <c r="T433" s="5"/>
      <c r="U433" s="5"/>
      <c r="V433" s="5"/>
      <c r="W433" s="5"/>
      <c r="X433" s="5"/>
      <c r="Y433" s="5"/>
      <c r="Z433" s="5"/>
    </row>
    <row r="434" spans="1:26" x14ac:dyDescent="0.25">
      <c r="A434" s="1"/>
      <c r="B434" s="5"/>
      <c r="C434" s="122"/>
      <c r="D434" s="3"/>
      <c r="E434" s="434"/>
      <c r="F434" s="400"/>
      <c r="G434" s="401"/>
      <c r="H434" s="5"/>
      <c r="I434" s="5"/>
      <c r="J434" s="5"/>
      <c r="K434" s="5"/>
      <c r="L434" s="5"/>
      <c r="M434" s="5"/>
      <c r="N434" s="5"/>
      <c r="O434" s="5"/>
      <c r="P434" s="5"/>
      <c r="Q434" s="5"/>
      <c r="R434" s="5"/>
      <c r="S434" s="5"/>
      <c r="T434" s="5"/>
      <c r="U434" s="5"/>
      <c r="V434" s="5"/>
      <c r="W434" s="5"/>
      <c r="X434" s="5"/>
      <c r="Y434" s="5"/>
      <c r="Z434" s="5"/>
    </row>
    <row r="435" spans="1:26" x14ac:dyDescent="0.25">
      <c r="A435" s="1"/>
      <c r="B435" s="5"/>
      <c r="C435" s="122"/>
      <c r="D435" s="3"/>
      <c r="E435" s="434"/>
      <c r="F435" s="400"/>
      <c r="G435" s="401"/>
      <c r="H435" s="5"/>
      <c r="I435" s="5"/>
      <c r="J435" s="5"/>
      <c r="K435" s="5"/>
      <c r="L435" s="5"/>
      <c r="M435" s="5"/>
      <c r="N435" s="5"/>
      <c r="O435" s="5"/>
      <c r="P435" s="5"/>
      <c r="Q435" s="5"/>
      <c r="R435" s="5"/>
      <c r="S435" s="5"/>
      <c r="T435" s="5"/>
      <c r="U435" s="5"/>
      <c r="V435" s="5"/>
      <c r="W435" s="5"/>
      <c r="X435" s="5"/>
      <c r="Y435" s="5"/>
      <c r="Z435" s="5"/>
    </row>
    <row r="436" spans="1:26" x14ac:dyDescent="0.25">
      <c r="A436" s="1"/>
      <c r="B436" s="5"/>
      <c r="C436" s="122"/>
      <c r="D436" s="3"/>
      <c r="E436" s="434"/>
      <c r="F436" s="400"/>
      <c r="G436" s="401"/>
      <c r="H436" s="5"/>
      <c r="I436" s="5"/>
      <c r="J436" s="5"/>
      <c r="K436" s="5"/>
      <c r="L436" s="5"/>
      <c r="M436" s="5"/>
      <c r="N436" s="5"/>
      <c r="O436" s="5"/>
      <c r="P436" s="5"/>
      <c r="Q436" s="5"/>
      <c r="R436" s="5"/>
      <c r="S436" s="5"/>
      <c r="T436" s="5"/>
      <c r="U436" s="5"/>
      <c r="V436" s="5"/>
      <c r="W436" s="5"/>
      <c r="X436" s="5"/>
      <c r="Y436" s="5"/>
      <c r="Z436" s="5"/>
    </row>
    <row r="437" spans="1:26" x14ac:dyDescent="0.25">
      <c r="A437" s="1"/>
      <c r="B437" s="5"/>
      <c r="C437" s="122"/>
      <c r="D437" s="3"/>
      <c r="E437" s="434"/>
      <c r="F437" s="400"/>
      <c r="G437" s="401"/>
      <c r="H437" s="5"/>
      <c r="I437" s="5"/>
      <c r="J437" s="5"/>
      <c r="K437" s="5"/>
      <c r="L437" s="5"/>
      <c r="M437" s="5"/>
      <c r="N437" s="5"/>
      <c r="O437" s="5"/>
      <c r="P437" s="5"/>
      <c r="Q437" s="5"/>
      <c r="R437" s="5"/>
      <c r="S437" s="5"/>
      <c r="T437" s="5"/>
      <c r="U437" s="5"/>
      <c r="V437" s="5"/>
      <c r="W437" s="5"/>
      <c r="X437" s="5"/>
      <c r="Y437" s="5"/>
      <c r="Z437" s="5"/>
    </row>
    <row r="438" spans="1:26" x14ac:dyDescent="0.25">
      <c r="A438" s="1"/>
      <c r="B438" s="5"/>
      <c r="C438" s="122"/>
      <c r="D438" s="3"/>
      <c r="E438" s="434"/>
      <c r="F438" s="400"/>
      <c r="G438" s="401"/>
      <c r="H438" s="5"/>
      <c r="I438" s="5"/>
      <c r="J438" s="5"/>
      <c r="K438" s="5"/>
      <c r="L438" s="5"/>
      <c r="M438" s="5"/>
      <c r="N438" s="5"/>
      <c r="O438" s="5"/>
      <c r="P438" s="5"/>
      <c r="Q438" s="5"/>
      <c r="R438" s="5"/>
      <c r="S438" s="5"/>
      <c r="T438" s="5"/>
      <c r="U438" s="5"/>
      <c r="V438" s="5"/>
      <c r="W438" s="5"/>
      <c r="X438" s="5"/>
      <c r="Y438" s="5"/>
      <c r="Z438" s="5"/>
    </row>
    <row r="439" spans="1:26" x14ac:dyDescent="0.25">
      <c r="A439" s="1"/>
      <c r="B439" s="5"/>
      <c r="C439" s="122"/>
      <c r="D439" s="3"/>
      <c r="E439" s="434"/>
      <c r="F439" s="400"/>
      <c r="G439" s="401"/>
      <c r="H439" s="5"/>
      <c r="I439" s="5"/>
      <c r="J439" s="5"/>
      <c r="K439" s="5"/>
      <c r="L439" s="5"/>
      <c r="M439" s="5"/>
      <c r="N439" s="5"/>
      <c r="O439" s="5"/>
      <c r="P439" s="5"/>
      <c r="Q439" s="5"/>
      <c r="R439" s="5"/>
      <c r="S439" s="5"/>
      <c r="T439" s="5"/>
      <c r="U439" s="5"/>
      <c r="V439" s="5"/>
      <c r="W439" s="5"/>
      <c r="X439" s="5"/>
      <c r="Y439" s="5"/>
      <c r="Z439" s="5"/>
    </row>
    <row r="440" spans="1:26" x14ac:dyDescent="0.25">
      <c r="A440" s="1"/>
      <c r="B440" s="5"/>
      <c r="C440" s="122"/>
      <c r="D440" s="3"/>
      <c r="E440" s="434"/>
      <c r="F440" s="400"/>
      <c r="G440" s="401"/>
      <c r="H440" s="5"/>
      <c r="I440" s="5"/>
      <c r="J440" s="5"/>
      <c r="K440" s="5"/>
      <c r="L440" s="5"/>
      <c r="M440" s="5"/>
      <c r="N440" s="5"/>
      <c r="O440" s="5"/>
      <c r="P440" s="5"/>
      <c r="Q440" s="5"/>
      <c r="R440" s="5"/>
      <c r="S440" s="5"/>
      <c r="T440" s="5"/>
      <c r="U440" s="5"/>
      <c r="V440" s="5"/>
      <c r="W440" s="5"/>
      <c r="X440" s="5"/>
      <c r="Y440" s="5"/>
      <c r="Z440" s="5"/>
    </row>
    <row r="441" spans="1:26" x14ac:dyDescent="0.25">
      <c r="A441" s="1"/>
      <c r="B441" s="5"/>
      <c r="C441" s="122"/>
      <c r="D441" s="3"/>
      <c r="E441" s="434"/>
      <c r="F441" s="400"/>
      <c r="G441" s="401"/>
      <c r="H441" s="5"/>
      <c r="I441" s="5"/>
      <c r="J441" s="5"/>
      <c r="K441" s="5"/>
      <c r="L441" s="5"/>
      <c r="M441" s="5"/>
      <c r="N441" s="5"/>
      <c r="O441" s="5"/>
      <c r="P441" s="5"/>
      <c r="Q441" s="5"/>
      <c r="R441" s="5"/>
      <c r="S441" s="5"/>
      <c r="T441" s="5"/>
      <c r="U441" s="5"/>
      <c r="V441" s="5"/>
      <c r="W441" s="5"/>
      <c r="X441" s="5"/>
      <c r="Y441" s="5"/>
      <c r="Z441" s="5"/>
    </row>
    <row r="442" spans="1:26" x14ac:dyDescent="0.25">
      <c r="A442" s="1"/>
      <c r="B442" s="25"/>
      <c r="C442" s="139"/>
      <c r="D442" s="106"/>
      <c r="E442" s="485"/>
      <c r="F442" s="400"/>
      <c r="G442" s="401"/>
      <c r="H442" s="5"/>
      <c r="I442" s="5"/>
      <c r="J442" s="5"/>
      <c r="K442" s="5"/>
      <c r="L442" s="5"/>
      <c r="M442" s="5"/>
      <c r="N442" s="5"/>
      <c r="O442" s="5"/>
      <c r="P442" s="5"/>
      <c r="Q442" s="5"/>
      <c r="R442" s="5"/>
      <c r="S442" s="5"/>
      <c r="T442" s="5"/>
      <c r="U442" s="5"/>
      <c r="V442" s="5"/>
      <c r="W442" s="5"/>
      <c r="X442" s="5"/>
      <c r="Y442" s="5"/>
      <c r="Z442" s="5"/>
    </row>
    <row r="443" spans="1:26" x14ac:dyDescent="0.25">
      <c r="A443" s="1"/>
      <c r="B443" s="5"/>
      <c r="C443" s="122"/>
      <c r="D443" s="3"/>
      <c r="E443" s="434"/>
      <c r="F443" s="400"/>
      <c r="G443" s="401"/>
      <c r="H443" s="5"/>
      <c r="I443" s="5"/>
      <c r="J443" s="5"/>
      <c r="K443" s="5"/>
      <c r="L443" s="5"/>
      <c r="M443" s="5"/>
      <c r="N443" s="5"/>
      <c r="O443" s="5"/>
      <c r="P443" s="5"/>
      <c r="Q443" s="5"/>
      <c r="R443" s="5"/>
      <c r="S443" s="5"/>
      <c r="T443" s="5"/>
      <c r="U443" s="5"/>
      <c r="V443" s="5"/>
      <c r="W443" s="5"/>
      <c r="X443" s="5"/>
      <c r="Y443" s="5"/>
      <c r="Z443" s="5"/>
    </row>
    <row r="444" spans="1:26" x14ac:dyDescent="0.25">
      <c r="A444" s="1"/>
      <c r="B444" s="5"/>
      <c r="C444" s="122"/>
      <c r="D444" s="3"/>
      <c r="E444" s="434"/>
      <c r="F444" s="400"/>
      <c r="G444" s="401"/>
      <c r="H444" s="5"/>
      <c r="I444" s="5"/>
      <c r="J444" s="5"/>
      <c r="K444" s="5"/>
      <c r="L444" s="5"/>
      <c r="M444" s="5"/>
      <c r="N444" s="5"/>
      <c r="O444" s="5"/>
      <c r="P444" s="5"/>
      <c r="Q444" s="5"/>
      <c r="R444" s="5"/>
      <c r="S444" s="5"/>
      <c r="T444" s="5"/>
      <c r="U444" s="5"/>
      <c r="V444" s="5"/>
      <c r="W444" s="5"/>
      <c r="X444" s="5"/>
      <c r="Y444" s="5"/>
      <c r="Z444" s="5"/>
    </row>
    <row r="445" spans="1:26" x14ac:dyDescent="0.25">
      <c r="A445" s="1"/>
      <c r="B445" s="5"/>
      <c r="C445" s="122"/>
      <c r="D445" s="3"/>
      <c r="E445" s="434"/>
      <c r="F445" s="400"/>
      <c r="G445" s="401"/>
      <c r="H445" s="5"/>
      <c r="I445" s="5"/>
      <c r="J445" s="5"/>
      <c r="K445" s="5"/>
      <c r="L445" s="5"/>
      <c r="M445" s="5"/>
      <c r="N445" s="5"/>
      <c r="O445" s="5"/>
      <c r="P445" s="5"/>
      <c r="Q445" s="5"/>
      <c r="R445" s="5"/>
      <c r="S445" s="5"/>
      <c r="T445" s="5"/>
      <c r="U445" s="5"/>
      <c r="V445" s="5"/>
      <c r="W445" s="5"/>
      <c r="X445" s="5"/>
      <c r="Y445" s="5"/>
      <c r="Z445" s="5"/>
    </row>
    <row r="446" spans="1:26" x14ac:dyDescent="0.25">
      <c r="A446" s="1"/>
      <c r="B446" s="5"/>
      <c r="C446" s="122"/>
      <c r="D446" s="3"/>
      <c r="E446" s="434"/>
      <c r="F446" s="400"/>
      <c r="G446" s="401"/>
      <c r="H446" s="5"/>
      <c r="I446" s="5"/>
      <c r="J446" s="5"/>
      <c r="K446" s="5"/>
      <c r="L446" s="5"/>
      <c r="M446" s="5"/>
      <c r="N446" s="5"/>
      <c r="O446" s="5"/>
      <c r="P446" s="5"/>
      <c r="Q446" s="5"/>
      <c r="R446" s="5"/>
      <c r="S446" s="5"/>
      <c r="T446" s="5"/>
      <c r="U446" s="5"/>
      <c r="V446" s="5"/>
      <c r="W446" s="5"/>
      <c r="X446" s="5"/>
      <c r="Y446" s="5"/>
      <c r="Z446" s="5"/>
    </row>
    <row r="447" spans="1:26" x14ac:dyDescent="0.25">
      <c r="A447" s="1"/>
      <c r="B447" s="5"/>
      <c r="C447" s="122"/>
      <c r="D447" s="3"/>
      <c r="E447" s="434"/>
      <c r="F447" s="400"/>
      <c r="G447" s="401"/>
      <c r="H447" s="5"/>
      <c r="I447" s="5"/>
      <c r="J447" s="5"/>
      <c r="K447" s="5"/>
      <c r="L447" s="5"/>
      <c r="M447" s="5"/>
      <c r="N447" s="5"/>
      <c r="O447" s="5"/>
      <c r="P447" s="5"/>
      <c r="Q447" s="5"/>
      <c r="R447" s="5"/>
      <c r="S447" s="5"/>
      <c r="T447" s="5"/>
      <c r="U447" s="5"/>
      <c r="V447" s="5"/>
      <c r="W447" s="5"/>
      <c r="X447" s="5"/>
      <c r="Y447" s="5"/>
      <c r="Z447" s="5"/>
    </row>
    <row r="448" spans="1:26" x14ac:dyDescent="0.25">
      <c r="A448" s="1"/>
      <c r="B448" s="5"/>
      <c r="C448" s="122"/>
      <c r="D448" s="3"/>
      <c r="E448" s="434"/>
      <c r="F448" s="400"/>
      <c r="G448" s="401"/>
      <c r="H448" s="5"/>
      <c r="I448" s="5"/>
      <c r="J448" s="5"/>
      <c r="K448" s="5"/>
      <c r="L448" s="5"/>
      <c r="M448" s="5"/>
      <c r="N448" s="5"/>
      <c r="O448" s="5"/>
      <c r="P448" s="5"/>
      <c r="Q448" s="5"/>
      <c r="R448" s="5"/>
      <c r="S448" s="5"/>
      <c r="T448" s="5"/>
      <c r="U448" s="5"/>
      <c r="V448" s="5"/>
      <c r="W448" s="5"/>
      <c r="X448" s="5"/>
      <c r="Y448" s="5"/>
      <c r="Z448" s="5"/>
    </row>
    <row r="449" spans="1:26" x14ac:dyDescent="0.25">
      <c r="A449" s="1"/>
      <c r="B449" s="5"/>
      <c r="C449" s="122"/>
      <c r="D449" s="3"/>
      <c r="E449" s="434"/>
      <c r="F449" s="400"/>
      <c r="G449" s="401"/>
      <c r="H449" s="5"/>
      <c r="I449" s="5"/>
      <c r="J449" s="5"/>
      <c r="K449" s="5"/>
      <c r="L449" s="5"/>
      <c r="M449" s="5"/>
      <c r="N449" s="5"/>
      <c r="O449" s="5"/>
      <c r="P449" s="5"/>
      <c r="Q449" s="5"/>
      <c r="R449" s="5"/>
      <c r="S449" s="5"/>
      <c r="T449" s="5"/>
      <c r="U449" s="5"/>
      <c r="V449" s="5"/>
      <c r="W449" s="5"/>
      <c r="X449" s="5"/>
      <c r="Y449" s="5"/>
      <c r="Z449" s="5"/>
    </row>
    <row r="450" spans="1:26" x14ac:dyDescent="0.25">
      <c r="A450" s="1"/>
      <c r="B450" s="5"/>
      <c r="C450" s="122"/>
      <c r="D450" s="3"/>
      <c r="E450" s="434"/>
      <c r="F450" s="400"/>
      <c r="G450" s="401"/>
      <c r="H450" s="5"/>
      <c r="I450" s="5"/>
      <c r="J450" s="5"/>
      <c r="K450" s="5"/>
      <c r="L450" s="5"/>
      <c r="M450" s="5"/>
      <c r="N450" s="5"/>
      <c r="O450" s="5"/>
      <c r="P450" s="5"/>
      <c r="Q450" s="5"/>
      <c r="R450" s="5"/>
      <c r="S450" s="5"/>
      <c r="T450" s="5"/>
      <c r="U450" s="5"/>
      <c r="V450" s="5"/>
      <c r="W450" s="5"/>
      <c r="X450" s="5"/>
      <c r="Y450" s="5"/>
      <c r="Z450" s="5"/>
    </row>
    <row r="451" spans="1:26" x14ac:dyDescent="0.25">
      <c r="A451" s="1"/>
      <c r="B451" s="5"/>
      <c r="C451" s="122"/>
      <c r="D451" s="3"/>
      <c r="E451" s="434"/>
      <c r="F451" s="400"/>
      <c r="G451" s="401"/>
      <c r="H451" s="5"/>
      <c r="I451" s="5"/>
      <c r="J451" s="5"/>
      <c r="K451" s="5"/>
      <c r="L451" s="5"/>
      <c r="M451" s="5"/>
      <c r="N451" s="5"/>
      <c r="O451" s="5"/>
      <c r="P451" s="5"/>
      <c r="Q451" s="5"/>
      <c r="R451" s="5"/>
      <c r="S451" s="5"/>
      <c r="T451" s="5"/>
      <c r="U451" s="5"/>
      <c r="V451" s="5"/>
      <c r="W451" s="5"/>
      <c r="X451" s="5"/>
      <c r="Y451" s="5"/>
      <c r="Z451" s="5"/>
    </row>
    <row r="452" spans="1:26" x14ac:dyDescent="0.25">
      <c r="A452" s="1"/>
      <c r="B452" s="5"/>
      <c r="C452" s="122"/>
      <c r="D452" s="3"/>
      <c r="E452" s="434"/>
      <c r="F452" s="400"/>
      <c r="G452" s="401"/>
      <c r="H452" s="5"/>
      <c r="I452" s="5"/>
      <c r="J452" s="5"/>
      <c r="K452" s="5"/>
      <c r="L452" s="5"/>
      <c r="M452" s="5"/>
      <c r="N452" s="5"/>
      <c r="O452" s="5"/>
      <c r="P452" s="5"/>
      <c r="Q452" s="5"/>
      <c r="R452" s="5"/>
      <c r="S452" s="5"/>
      <c r="T452" s="5"/>
      <c r="U452" s="5"/>
      <c r="V452" s="5"/>
      <c r="W452" s="5"/>
      <c r="X452" s="5"/>
      <c r="Y452" s="5"/>
      <c r="Z452" s="5"/>
    </row>
    <row r="453" spans="1:26" x14ac:dyDescent="0.25">
      <c r="A453" s="1"/>
      <c r="B453" s="5"/>
      <c r="C453" s="122"/>
      <c r="D453" s="3"/>
      <c r="E453" s="434"/>
      <c r="F453" s="400"/>
      <c r="G453" s="401"/>
      <c r="H453" s="5"/>
      <c r="I453" s="5"/>
      <c r="J453" s="5"/>
      <c r="K453" s="5"/>
      <c r="L453" s="5"/>
      <c r="M453" s="5"/>
      <c r="N453" s="5"/>
      <c r="O453" s="5"/>
      <c r="P453" s="5"/>
      <c r="Q453" s="5"/>
      <c r="R453" s="5"/>
      <c r="S453" s="5"/>
      <c r="T453" s="5"/>
      <c r="U453" s="5"/>
      <c r="V453" s="5"/>
      <c r="W453" s="5"/>
      <c r="X453" s="5"/>
      <c r="Y453" s="5"/>
      <c r="Z453" s="5"/>
    </row>
    <row r="454" spans="1:26" x14ac:dyDescent="0.25">
      <c r="A454" s="1"/>
      <c r="B454" s="5"/>
      <c r="C454" s="122"/>
      <c r="D454" s="3"/>
      <c r="E454" s="434"/>
      <c r="F454" s="400"/>
      <c r="G454" s="401"/>
      <c r="H454" s="5"/>
      <c r="I454" s="5"/>
      <c r="J454" s="5"/>
      <c r="K454" s="5"/>
      <c r="L454" s="5"/>
      <c r="M454" s="5"/>
      <c r="N454" s="5"/>
      <c r="O454" s="5"/>
      <c r="P454" s="5"/>
      <c r="Q454" s="5"/>
      <c r="R454" s="5"/>
      <c r="S454" s="5"/>
      <c r="T454" s="5"/>
      <c r="U454" s="5"/>
      <c r="V454" s="5"/>
      <c r="W454" s="5"/>
      <c r="X454" s="5"/>
      <c r="Y454" s="5"/>
      <c r="Z454" s="5"/>
    </row>
    <row r="455" spans="1:26" x14ac:dyDescent="0.25">
      <c r="A455" s="1"/>
      <c r="B455" s="5"/>
      <c r="C455" s="122"/>
      <c r="D455" s="3"/>
      <c r="E455" s="434"/>
      <c r="F455" s="400"/>
      <c r="G455" s="401"/>
      <c r="H455" s="5"/>
      <c r="I455" s="5"/>
      <c r="J455" s="5"/>
      <c r="K455" s="5"/>
      <c r="L455" s="5"/>
      <c r="M455" s="5"/>
      <c r="N455" s="5"/>
      <c r="O455" s="5"/>
      <c r="P455" s="5"/>
      <c r="Q455" s="5"/>
      <c r="R455" s="5"/>
      <c r="S455" s="5"/>
      <c r="T455" s="5"/>
      <c r="U455" s="5"/>
      <c r="V455" s="5"/>
      <c r="W455" s="5"/>
      <c r="X455" s="5"/>
      <c r="Y455" s="5"/>
      <c r="Z455" s="5"/>
    </row>
    <row r="456" spans="1:26" x14ac:dyDescent="0.25">
      <c r="A456" s="1"/>
      <c r="B456" s="5"/>
      <c r="C456" s="122"/>
      <c r="D456" s="3"/>
      <c r="E456" s="434"/>
      <c r="F456" s="400"/>
      <c r="G456" s="401"/>
      <c r="H456" s="5"/>
      <c r="I456" s="5"/>
      <c r="J456" s="5"/>
      <c r="K456" s="5"/>
      <c r="L456" s="5"/>
      <c r="M456" s="5"/>
      <c r="N456" s="5"/>
      <c r="O456" s="5"/>
      <c r="P456" s="5"/>
      <c r="Q456" s="5"/>
      <c r="R456" s="5"/>
      <c r="S456" s="5"/>
      <c r="T456" s="5"/>
      <c r="U456" s="5"/>
      <c r="V456" s="5"/>
      <c r="W456" s="5"/>
      <c r="X456" s="5"/>
      <c r="Y456" s="5"/>
      <c r="Z456" s="5"/>
    </row>
    <row r="457" spans="1:26" x14ac:dyDescent="0.25">
      <c r="A457" s="1"/>
      <c r="B457" s="5"/>
      <c r="C457" s="122"/>
      <c r="D457" s="3"/>
      <c r="E457" s="434"/>
      <c r="F457" s="400"/>
      <c r="G457" s="401"/>
      <c r="H457" s="5"/>
      <c r="I457" s="5"/>
      <c r="J457" s="5"/>
      <c r="K457" s="5"/>
      <c r="L457" s="5"/>
      <c r="M457" s="5"/>
      <c r="N457" s="5"/>
      <c r="O457" s="5"/>
      <c r="P457" s="5"/>
      <c r="Q457" s="5"/>
      <c r="R457" s="5"/>
      <c r="S457" s="5"/>
      <c r="T457" s="5"/>
      <c r="U457" s="5"/>
      <c r="V457" s="5"/>
      <c r="W457" s="5"/>
      <c r="X457" s="5"/>
      <c r="Y457" s="5"/>
      <c r="Z457" s="5"/>
    </row>
    <row r="458" spans="1:26" x14ac:dyDescent="0.25">
      <c r="A458" s="1"/>
      <c r="B458" s="5"/>
      <c r="C458" s="122"/>
      <c r="D458" s="3"/>
      <c r="E458" s="434"/>
      <c r="F458" s="400"/>
      <c r="G458" s="401"/>
      <c r="H458" s="5"/>
      <c r="I458" s="5"/>
      <c r="J458" s="5"/>
      <c r="K458" s="5"/>
      <c r="L458" s="5"/>
      <c r="M458" s="5"/>
      <c r="N458" s="5"/>
      <c r="O458" s="5"/>
      <c r="P458" s="5"/>
      <c r="Q458" s="5"/>
      <c r="R458" s="5"/>
      <c r="S458" s="5"/>
      <c r="T458" s="5"/>
      <c r="U458" s="5"/>
      <c r="V458" s="5"/>
      <c r="W458" s="5"/>
      <c r="X458" s="5"/>
      <c r="Y458" s="5"/>
      <c r="Z458" s="5"/>
    </row>
    <row r="459" spans="1:26" x14ac:dyDescent="0.25">
      <c r="A459" s="1"/>
      <c r="B459" s="5"/>
      <c r="C459" s="122"/>
      <c r="D459" s="3"/>
      <c r="E459" s="434"/>
      <c r="F459" s="400"/>
      <c r="G459" s="401"/>
      <c r="H459" s="5"/>
      <c r="I459" s="5"/>
      <c r="J459" s="5"/>
      <c r="K459" s="5"/>
      <c r="L459" s="5"/>
      <c r="M459" s="5"/>
      <c r="N459" s="5"/>
      <c r="O459" s="5"/>
      <c r="P459" s="5"/>
      <c r="Q459" s="5"/>
      <c r="R459" s="5"/>
      <c r="S459" s="5"/>
      <c r="T459" s="5"/>
      <c r="U459" s="5"/>
      <c r="V459" s="5"/>
      <c r="W459" s="5"/>
      <c r="X459" s="5"/>
      <c r="Y459" s="5"/>
      <c r="Z459" s="5"/>
    </row>
    <row r="460" spans="1:26" x14ac:dyDescent="0.25">
      <c r="A460" s="1"/>
      <c r="B460" s="25"/>
      <c r="C460" s="139"/>
      <c r="D460" s="106"/>
      <c r="E460" s="485"/>
      <c r="F460" s="400"/>
      <c r="G460" s="401"/>
      <c r="H460" s="5"/>
      <c r="I460" s="5"/>
      <c r="J460" s="5"/>
      <c r="K460" s="5"/>
      <c r="L460" s="5"/>
      <c r="M460" s="5"/>
      <c r="N460" s="5"/>
      <c r="O460" s="5"/>
      <c r="P460" s="5"/>
      <c r="Q460" s="5"/>
      <c r="R460" s="5"/>
      <c r="S460" s="5"/>
      <c r="T460" s="5"/>
      <c r="U460" s="5"/>
      <c r="V460" s="5"/>
      <c r="W460" s="5"/>
      <c r="X460" s="5"/>
      <c r="Y460" s="5"/>
      <c r="Z460" s="5"/>
    </row>
    <row r="461" spans="1:26" x14ac:dyDescent="0.25">
      <c r="A461" s="1"/>
      <c r="B461" s="5"/>
      <c r="C461" s="122"/>
      <c r="D461" s="3"/>
      <c r="E461" s="434"/>
      <c r="F461" s="400"/>
      <c r="G461" s="401"/>
      <c r="H461" s="5"/>
      <c r="I461" s="5"/>
      <c r="J461" s="5"/>
      <c r="K461" s="5"/>
      <c r="L461" s="5"/>
      <c r="M461" s="5"/>
      <c r="N461" s="5"/>
      <c r="O461" s="5"/>
      <c r="P461" s="5"/>
      <c r="Q461" s="5"/>
      <c r="R461" s="5"/>
      <c r="S461" s="5"/>
      <c r="T461" s="5"/>
      <c r="U461" s="5"/>
      <c r="V461" s="5"/>
      <c r="W461" s="5"/>
      <c r="X461" s="5"/>
      <c r="Y461" s="5"/>
      <c r="Z461" s="5"/>
    </row>
    <row r="462" spans="1:26" x14ac:dyDescent="0.25">
      <c r="A462" s="1"/>
      <c r="B462" s="5"/>
      <c r="C462" s="122"/>
      <c r="D462" s="3"/>
      <c r="E462" s="434"/>
      <c r="F462" s="400"/>
      <c r="G462" s="401"/>
      <c r="H462" s="5"/>
      <c r="I462" s="5"/>
      <c r="J462" s="5"/>
      <c r="K462" s="5"/>
      <c r="L462" s="5"/>
      <c r="M462" s="5"/>
      <c r="N462" s="5"/>
      <c r="O462" s="5"/>
      <c r="P462" s="5"/>
      <c r="Q462" s="5"/>
      <c r="R462" s="5"/>
      <c r="S462" s="5"/>
      <c r="T462" s="5"/>
      <c r="U462" s="5"/>
      <c r="V462" s="5"/>
      <c r="W462" s="5"/>
      <c r="X462" s="5"/>
      <c r="Y462" s="5"/>
      <c r="Z462" s="5"/>
    </row>
    <row r="463" spans="1:26" x14ac:dyDescent="0.25">
      <c r="A463" s="1"/>
      <c r="B463" s="5"/>
      <c r="C463" s="122"/>
      <c r="D463" s="3"/>
      <c r="E463" s="434"/>
      <c r="F463" s="400"/>
      <c r="G463" s="401"/>
      <c r="H463" s="5"/>
      <c r="I463" s="5"/>
      <c r="J463" s="5"/>
      <c r="K463" s="5"/>
      <c r="L463" s="5"/>
      <c r="M463" s="5"/>
      <c r="N463" s="5"/>
      <c r="O463" s="5"/>
      <c r="P463" s="5"/>
      <c r="Q463" s="5"/>
      <c r="R463" s="5"/>
      <c r="S463" s="5"/>
      <c r="T463" s="5"/>
      <c r="U463" s="5"/>
      <c r="V463" s="5"/>
      <c r="W463" s="5"/>
      <c r="X463" s="5"/>
      <c r="Y463" s="5"/>
      <c r="Z463" s="5"/>
    </row>
    <row r="464" spans="1:26" x14ac:dyDescent="0.25">
      <c r="A464" s="1"/>
      <c r="B464" s="5"/>
      <c r="C464" s="122"/>
      <c r="D464" s="3"/>
      <c r="E464" s="434"/>
      <c r="F464" s="400"/>
      <c r="G464" s="401"/>
      <c r="H464" s="5"/>
      <c r="I464" s="5"/>
      <c r="J464" s="5"/>
      <c r="K464" s="5"/>
      <c r="L464" s="5"/>
      <c r="M464" s="5"/>
      <c r="N464" s="5"/>
      <c r="O464" s="5"/>
      <c r="P464" s="5"/>
      <c r="Q464" s="5"/>
      <c r="R464" s="5"/>
      <c r="S464" s="5"/>
      <c r="T464" s="5"/>
      <c r="U464" s="5"/>
      <c r="V464" s="5"/>
      <c r="W464" s="5"/>
      <c r="X464" s="5"/>
      <c r="Y464" s="5"/>
      <c r="Z464" s="5"/>
    </row>
    <row r="465" spans="1:26" x14ac:dyDescent="0.25">
      <c r="A465" s="1"/>
      <c r="B465" s="5"/>
      <c r="C465" s="122"/>
      <c r="D465" s="3"/>
      <c r="E465" s="434"/>
      <c r="F465" s="400"/>
      <c r="G465" s="401"/>
      <c r="H465" s="5"/>
      <c r="I465" s="5"/>
      <c r="J465" s="5"/>
      <c r="K465" s="5"/>
      <c r="L465" s="5"/>
      <c r="M465" s="5"/>
      <c r="N465" s="5"/>
      <c r="O465" s="5"/>
      <c r="P465" s="5"/>
      <c r="Q465" s="5"/>
      <c r="R465" s="5"/>
      <c r="S465" s="5"/>
      <c r="T465" s="5"/>
      <c r="U465" s="5"/>
      <c r="V465" s="5"/>
      <c r="W465" s="5"/>
      <c r="X465" s="5"/>
      <c r="Y465" s="5"/>
      <c r="Z465" s="5"/>
    </row>
    <row r="466" spans="1:26" x14ac:dyDescent="0.25">
      <c r="A466" s="1"/>
      <c r="B466" s="5"/>
      <c r="C466" s="122"/>
      <c r="D466" s="3"/>
      <c r="E466" s="434"/>
      <c r="F466" s="400"/>
      <c r="G466" s="401"/>
      <c r="H466" s="5"/>
      <c r="I466" s="5"/>
      <c r="J466" s="5"/>
      <c r="K466" s="5"/>
      <c r="L466" s="5"/>
      <c r="M466" s="5"/>
      <c r="N466" s="5"/>
      <c r="O466" s="5"/>
      <c r="P466" s="5"/>
      <c r="Q466" s="5"/>
      <c r="R466" s="5"/>
      <c r="S466" s="5"/>
      <c r="T466" s="5"/>
      <c r="U466" s="5"/>
      <c r="V466" s="5"/>
      <c r="W466" s="5"/>
      <c r="X466" s="5"/>
      <c r="Y466" s="5"/>
      <c r="Z466" s="5"/>
    </row>
    <row r="467" spans="1:26" x14ac:dyDescent="0.25">
      <c r="A467" s="1"/>
      <c r="B467" s="5"/>
      <c r="C467" s="122"/>
      <c r="D467" s="3"/>
      <c r="E467" s="434"/>
      <c r="F467" s="400"/>
      <c r="G467" s="401"/>
      <c r="H467" s="5"/>
      <c r="I467" s="5"/>
      <c r="J467" s="5"/>
      <c r="K467" s="5"/>
      <c r="L467" s="5"/>
      <c r="M467" s="5"/>
      <c r="N467" s="5"/>
      <c r="O467" s="5"/>
      <c r="P467" s="5"/>
      <c r="Q467" s="5"/>
      <c r="R467" s="5"/>
      <c r="S467" s="5"/>
      <c r="T467" s="5"/>
      <c r="U467" s="5"/>
      <c r="V467" s="5"/>
      <c r="W467" s="5"/>
      <c r="X467" s="5"/>
      <c r="Y467" s="5"/>
      <c r="Z467" s="5"/>
    </row>
    <row r="468" spans="1:26" x14ac:dyDescent="0.25">
      <c r="A468" s="1"/>
      <c r="B468" s="5"/>
      <c r="C468" s="122"/>
      <c r="D468" s="3"/>
      <c r="E468" s="434"/>
      <c r="F468" s="400"/>
      <c r="G468" s="401"/>
      <c r="H468" s="5"/>
      <c r="I468" s="5"/>
      <c r="J468" s="5"/>
      <c r="K468" s="5"/>
      <c r="L468" s="5"/>
      <c r="M468" s="5"/>
      <c r="N468" s="5"/>
      <c r="O468" s="5"/>
      <c r="P468" s="5"/>
      <c r="Q468" s="5"/>
      <c r="R468" s="5"/>
      <c r="S468" s="5"/>
      <c r="T468" s="5"/>
      <c r="U468" s="5"/>
      <c r="V468" s="5"/>
      <c r="W468" s="5"/>
      <c r="X468" s="5"/>
      <c r="Y468" s="5"/>
      <c r="Z468" s="5"/>
    </row>
    <row r="469" spans="1:26" x14ac:dyDescent="0.25">
      <c r="A469" s="1"/>
      <c r="B469" s="5"/>
      <c r="C469" s="122"/>
      <c r="D469" s="3"/>
      <c r="E469" s="434"/>
      <c r="F469" s="400"/>
      <c r="G469" s="401"/>
      <c r="H469" s="5"/>
      <c r="I469" s="5"/>
      <c r="J469" s="5"/>
      <c r="K469" s="5"/>
      <c r="L469" s="5"/>
      <c r="M469" s="5"/>
      <c r="N469" s="5"/>
      <c r="O469" s="5"/>
      <c r="P469" s="5"/>
      <c r="Q469" s="5"/>
      <c r="R469" s="5"/>
      <c r="S469" s="5"/>
      <c r="T469" s="5"/>
      <c r="U469" s="5"/>
      <c r="V469" s="5"/>
      <c r="W469" s="5"/>
      <c r="X469" s="5"/>
      <c r="Y469" s="5"/>
      <c r="Z469" s="5"/>
    </row>
    <row r="470" spans="1:26" x14ac:dyDescent="0.25">
      <c r="A470" s="1"/>
      <c r="B470" s="5"/>
      <c r="C470" s="122"/>
      <c r="D470" s="3"/>
      <c r="E470" s="434"/>
      <c r="F470" s="400"/>
      <c r="G470" s="401"/>
      <c r="H470" s="5"/>
      <c r="I470" s="5"/>
      <c r="J470" s="5"/>
      <c r="K470" s="5"/>
      <c r="L470" s="5"/>
      <c r="M470" s="5"/>
      <c r="N470" s="5"/>
      <c r="O470" s="5"/>
      <c r="P470" s="5"/>
      <c r="Q470" s="5"/>
      <c r="R470" s="5"/>
      <c r="S470" s="5"/>
      <c r="T470" s="5"/>
      <c r="U470" s="5"/>
      <c r="V470" s="5"/>
      <c r="W470" s="5"/>
      <c r="X470" s="5"/>
      <c r="Y470" s="5"/>
      <c r="Z470" s="5"/>
    </row>
    <row r="471" spans="1:26" x14ac:dyDescent="0.25">
      <c r="A471" s="1"/>
      <c r="B471" s="5"/>
      <c r="C471" s="122"/>
      <c r="D471" s="3"/>
      <c r="E471" s="434"/>
      <c r="F471" s="400"/>
      <c r="G471" s="401"/>
      <c r="H471" s="5"/>
      <c r="I471" s="5"/>
      <c r="J471" s="5"/>
      <c r="K471" s="5"/>
      <c r="L471" s="5"/>
      <c r="M471" s="5"/>
      <c r="N471" s="5"/>
      <c r="O471" s="5"/>
      <c r="P471" s="5"/>
      <c r="Q471" s="5"/>
      <c r="R471" s="5"/>
      <c r="S471" s="5"/>
      <c r="T471" s="5"/>
      <c r="U471" s="5"/>
      <c r="V471" s="5"/>
      <c r="W471" s="5"/>
      <c r="X471" s="5"/>
      <c r="Y471" s="5"/>
      <c r="Z471" s="5"/>
    </row>
    <row r="472" spans="1:26" x14ac:dyDescent="0.25">
      <c r="A472" s="1"/>
      <c r="B472" s="5"/>
      <c r="C472" s="122"/>
      <c r="D472" s="3"/>
      <c r="E472" s="434"/>
      <c r="F472" s="400"/>
      <c r="G472" s="401"/>
      <c r="H472" s="5"/>
      <c r="I472" s="5"/>
      <c r="J472" s="5"/>
      <c r="K472" s="5"/>
      <c r="L472" s="5"/>
      <c r="M472" s="5"/>
      <c r="N472" s="5"/>
      <c r="O472" s="5"/>
      <c r="P472" s="5"/>
      <c r="Q472" s="5"/>
      <c r="R472" s="5"/>
      <c r="S472" s="5"/>
      <c r="T472" s="5"/>
      <c r="U472" s="5"/>
      <c r="V472" s="5"/>
      <c r="W472" s="5"/>
      <c r="X472" s="5"/>
      <c r="Y472" s="5"/>
      <c r="Z472" s="5"/>
    </row>
    <row r="473" spans="1:26" x14ac:dyDescent="0.25">
      <c r="A473" s="1"/>
      <c r="B473" s="5"/>
      <c r="C473" s="122"/>
      <c r="D473" s="3"/>
      <c r="E473" s="434"/>
      <c r="F473" s="400"/>
      <c r="G473" s="401"/>
      <c r="H473" s="5"/>
      <c r="I473" s="5"/>
      <c r="J473" s="5"/>
      <c r="K473" s="5"/>
      <c r="L473" s="5"/>
      <c r="M473" s="5"/>
      <c r="N473" s="5"/>
      <c r="O473" s="5"/>
      <c r="P473" s="5"/>
      <c r="Q473" s="5"/>
      <c r="R473" s="5"/>
      <c r="S473" s="5"/>
      <c r="T473" s="5"/>
      <c r="U473" s="5"/>
      <c r="V473" s="5"/>
      <c r="W473" s="5"/>
      <c r="X473" s="5"/>
      <c r="Y473" s="5"/>
      <c r="Z473" s="5"/>
    </row>
    <row r="474" spans="1:26" x14ac:dyDescent="0.25">
      <c r="A474" s="1"/>
      <c r="B474" s="5"/>
      <c r="C474" s="122"/>
      <c r="D474" s="3"/>
      <c r="E474" s="434"/>
      <c r="F474" s="400"/>
      <c r="G474" s="401"/>
      <c r="H474" s="5"/>
      <c r="I474" s="5"/>
      <c r="J474" s="5"/>
      <c r="K474" s="5"/>
      <c r="L474" s="5"/>
      <c r="M474" s="5"/>
      <c r="N474" s="5"/>
      <c r="O474" s="5"/>
      <c r="P474" s="5"/>
      <c r="Q474" s="5"/>
      <c r="R474" s="5"/>
      <c r="S474" s="5"/>
      <c r="T474" s="5"/>
      <c r="U474" s="5"/>
      <c r="V474" s="5"/>
      <c r="W474" s="5"/>
      <c r="X474" s="5"/>
      <c r="Y474" s="5"/>
      <c r="Z474" s="5"/>
    </row>
    <row r="475" spans="1:26" x14ac:dyDescent="0.25">
      <c r="A475" s="1"/>
      <c r="B475" s="5"/>
      <c r="C475" s="122"/>
      <c r="D475" s="3"/>
      <c r="E475" s="434"/>
      <c r="F475" s="400"/>
      <c r="G475" s="401"/>
      <c r="H475" s="5"/>
      <c r="I475" s="5"/>
      <c r="J475" s="5"/>
      <c r="K475" s="5"/>
      <c r="L475" s="5"/>
      <c r="M475" s="5"/>
      <c r="N475" s="5"/>
      <c r="O475" s="5"/>
      <c r="P475" s="5"/>
      <c r="Q475" s="5"/>
      <c r="R475" s="5"/>
      <c r="S475" s="5"/>
      <c r="T475" s="5"/>
      <c r="U475" s="5"/>
      <c r="V475" s="5"/>
      <c r="W475" s="5"/>
      <c r="X475" s="5"/>
      <c r="Y475" s="5"/>
      <c r="Z475" s="5"/>
    </row>
    <row r="476" spans="1:26" x14ac:dyDescent="0.25">
      <c r="A476" s="1"/>
      <c r="B476" s="5"/>
      <c r="C476" s="122"/>
      <c r="D476" s="3"/>
      <c r="E476" s="434"/>
      <c r="F476" s="400"/>
      <c r="G476" s="401"/>
      <c r="H476" s="5"/>
      <c r="I476" s="5"/>
      <c r="J476" s="5"/>
      <c r="K476" s="5"/>
      <c r="L476" s="5"/>
      <c r="M476" s="5"/>
      <c r="N476" s="5"/>
      <c r="O476" s="5"/>
      <c r="P476" s="5"/>
      <c r="Q476" s="5"/>
      <c r="R476" s="5"/>
      <c r="S476" s="5"/>
      <c r="T476" s="5"/>
      <c r="U476" s="5"/>
      <c r="V476" s="5"/>
      <c r="W476" s="5"/>
      <c r="X476" s="5"/>
      <c r="Y476" s="5"/>
      <c r="Z476" s="5"/>
    </row>
    <row r="477" spans="1:26" x14ac:dyDescent="0.25">
      <c r="A477" s="1"/>
      <c r="B477" s="5"/>
      <c r="C477" s="122"/>
      <c r="D477" s="3"/>
      <c r="E477" s="434"/>
      <c r="F477" s="400"/>
      <c r="G477" s="401"/>
      <c r="H477" s="5"/>
      <c r="I477" s="5"/>
      <c r="J477" s="5"/>
      <c r="K477" s="5"/>
      <c r="L477" s="5"/>
      <c r="M477" s="5"/>
      <c r="N477" s="5"/>
      <c r="O477" s="5"/>
      <c r="P477" s="5"/>
      <c r="Q477" s="5"/>
      <c r="R477" s="5"/>
      <c r="S477" s="5"/>
      <c r="T477" s="5"/>
      <c r="U477" s="5"/>
      <c r="V477" s="5"/>
      <c r="W477" s="5"/>
      <c r="X477" s="5"/>
      <c r="Y477" s="5"/>
      <c r="Z477" s="5"/>
    </row>
    <row r="478" spans="1:26" x14ac:dyDescent="0.25">
      <c r="A478" s="1"/>
      <c r="B478" s="5"/>
      <c r="C478" s="122"/>
      <c r="D478" s="3"/>
      <c r="E478" s="434"/>
      <c r="F478" s="400"/>
      <c r="G478" s="401"/>
      <c r="H478" s="5"/>
      <c r="I478" s="5"/>
      <c r="J478" s="5"/>
      <c r="K478" s="5"/>
      <c r="L478" s="5"/>
      <c r="M478" s="5"/>
      <c r="N478" s="5"/>
      <c r="O478" s="5"/>
      <c r="P478" s="5"/>
      <c r="Q478" s="5"/>
      <c r="R478" s="5"/>
      <c r="S478" s="5"/>
      <c r="T478" s="5"/>
      <c r="U478" s="5"/>
      <c r="V478" s="5"/>
      <c r="W478" s="5"/>
      <c r="X478" s="5"/>
      <c r="Y478" s="5"/>
      <c r="Z478" s="5"/>
    </row>
    <row r="479" spans="1:26" x14ac:dyDescent="0.25">
      <c r="A479" s="1"/>
      <c r="B479" s="5"/>
      <c r="C479" s="122"/>
      <c r="D479" s="3"/>
      <c r="E479" s="434"/>
      <c r="F479" s="400"/>
      <c r="G479" s="401"/>
      <c r="H479" s="5"/>
      <c r="I479" s="5"/>
      <c r="J479" s="5"/>
      <c r="K479" s="5"/>
      <c r="L479" s="5"/>
      <c r="M479" s="5"/>
      <c r="N479" s="5"/>
      <c r="O479" s="5"/>
      <c r="P479" s="5"/>
      <c r="Q479" s="5"/>
      <c r="R479" s="5"/>
      <c r="S479" s="5"/>
      <c r="T479" s="5"/>
      <c r="U479" s="5"/>
      <c r="V479" s="5"/>
      <c r="W479" s="5"/>
      <c r="X479" s="5"/>
      <c r="Y479" s="5"/>
      <c r="Z479" s="5"/>
    </row>
    <row r="480" spans="1:26" x14ac:dyDescent="0.25">
      <c r="A480" s="1"/>
      <c r="B480" s="5"/>
      <c r="C480" s="122"/>
      <c r="D480" s="3"/>
      <c r="E480" s="434"/>
      <c r="F480" s="400"/>
      <c r="G480" s="401"/>
      <c r="H480" s="5"/>
      <c r="I480" s="5"/>
      <c r="J480" s="5"/>
      <c r="K480" s="5"/>
      <c r="L480" s="5"/>
      <c r="M480" s="5"/>
      <c r="N480" s="5"/>
      <c r="O480" s="5"/>
      <c r="P480" s="5"/>
      <c r="Q480" s="5"/>
      <c r="R480" s="5"/>
      <c r="S480" s="5"/>
      <c r="T480" s="5"/>
      <c r="U480" s="5"/>
      <c r="V480" s="5"/>
      <c r="W480" s="5"/>
      <c r="X480" s="5"/>
      <c r="Y480" s="5"/>
      <c r="Z480" s="5"/>
    </row>
    <row r="481" spans="1:26" x14ac:dyDescent="0.25">
      <c r="A481" s="1"/>
      <c r="B481" s="5"/>
      <c r="C481" s="122"/>
      <c r="D481" s="3"/>
      <c r="E481" s="434"/>
      <c r="F481" s="400"/>
      <c r="G481" s="401"/>
      <c r="H481" s="5"/>
      <c r="I481" s="5"/>
      <c r="J481" s="5"/>
      <c r="K481" s="5"/>
      <c r="L481" s="5"/>
      <c r="M481" s="5"/>
      <c r="N481" s="5"/>
      <c r="O481" s="5"/>
      <c r="P481" s="5"/>
      <c r="Q481" s="5"/>
      <c r="R481" s="5"/>
      <c r="S481" s="5"/>
      <c r="T481" s="5"/>
      <c r="U481" s="5"/>
      <c r="V481" s="5"/>
      <c r="W481" s="5"/>
      <c r="X481" s="5"/>
      <c r="Y481" s="5"/>
      <c r="Z481" s="5"/>
    </row>
    <row r="482" spans="1:26" x14ac:dyDescent="0.25">
      <c r="A482" s="1"/>
      <c r="B482" s="5"/>
      <c r="C482" s="122"/>
      <c r="D482" s="3"/>
      <c r="E482" s="434"/>
      <c r="F482" s="400"/>
      <c r="G482" s="401"/>
      <c r="H482" s="5"/>
      <c r="I482" s="5"/>
      <c r="J482" s="5"/>
      <c r="K482" s="5"/>
      <c r="L482" s="5"/>
      <c r="M482" s="5"/>
      <c r="N482" s="5"/>
      <c r="O482" s="5"/>
      <c r="P482" s="5"/>
      <c r="Q482" s="5"/>
      <c r="R482" s="5"/>
      <c r="S482" s="5"/>
      <c r="T482" s="5"/>
      <c r="U482" s="5"/>
      <c r="V482" s="5"/>
      <c r="W482" s="5"/>
      <c r="X482" s="5"/>
      <c r="Y482" s="5"/>
      <c r="Z482" s="5"/>
    </row>
    <row r="483" spans="1:26" x14ac:dyDescent="0.25">
      <c r="A483" s="1"/>
      <c r="B483" s="5"/>
      <c r="C483" s="122"/>
      <c r="D483" s="3"/>
      <c r="E483" s="434"/>
      <c r="F483" s="400"/>
      <c r="G483" s="401"/>
      <c r="H483" s="5"/>
      <c r="I483" s="5"/>
      <c r="J483" s="5"/>
      <c r="K483" s="5"/>
      <c r="L483" s="5"/>
      <c r="M483" s="5"/>
      <c r="N483" s="5"/>
      <c r="O483" s="5"/>
      <c r="P483" s="5"/>
      <c r="Q483" s="5"/>
      <c r="R483" s="5"/>
      <c r="S483" s="5"/>
      <c r="T483" s="5"/>
      <c r="U483" s="5"/>
      <c r="V483" s="5"/>
      <c r="W483" s="5"/>
      <c r="X483" s="5"/>
      <c r="Y483" s="5"/>
      <c r="Z483" s="5"/>
    </row>
    <row r="484" spans="1:26" x14ac:dyDescent="0.25">
      <c r="A484" s="1"/>
      <c r="B484" s="5"/>
      <c r="C484" s="122"/>
      <c r="D484" s="3"/>
      <c r="E484" s="434"/>
      <c r="F484" s="400"/>
      <c r="G484" s="401"/>
      <c r="H484" s="5"/>
      <c r="I484" s="5"/>
      <c r="J484" s="5"/>
      <c r="K484" s="5"/>
      <c r="L484" s="5"/>
      <c r="M484" s="5"/>
      <c r="N484" s="5"/>
      <c r="O484" s="5"/>
      <c r="P484" s="5"/>
      <c r="Q484" s="5"/>
      <c r="R484" s="5"/>
      <c r="S484" s="5"/>
      <c r="T484" s="5"/>
      <c r="U484" s="5"/>
      <c r="V484" s="5"/>
      <c r="W484" s="5"/>
      <c r="X484" s="5"/>
      <c r="Y484" s="5"/>
      <c r="Z484" s="5"/>
    </row>
    <row r="485" spans="1:26" x14ac:dyDescent="0.25">
      <c r="A485" s="1"/>
      <c r="B485" s="5"/>
      <c r="C485" s="122"/>
      <c r="D485" s="3"/>
      <c r="E485" s="434"/>
      <c r="F485" s="400"/>
      <c r="G485" s="401"/>
      <c r="H485" s="5"/>
      <c r="I485" s="5"/>
      <c r="J485" s="5"/>
      <c r="K485" s="5"/>
      <c r="L485" s="5"/>
      <c r="M485" s="5"/>
      <c r="N485" s="5"/>
      <c r="O485" s="5"/>
      <c r="P485" s="5"/>
      <c r="Q485" s="5"/>
      <c r="R485" s="5"/>
      <c r="S485" s="5"/>
      <c r="T485" s="5"/>
      <c r="U485" s="5"/>
      <c r="V485" s="5"/>
      <c r="W485" s="5"/>
      <c r="X485" s="5"/>
      <c r="Y485" s="5"/>
      <c r="Z485" s="5"/>
    </row>
    <row r="486" spans="1:26" x14ac:dyDescent="0.25">
      <c r="A486" s="1"/>
      <c r="B486" s="25"/>
      <c r="C486" s="139"/>
      <c r="D486" s="106"/>
      <c r="E486" s="485"/>
      <c r="F486" s="417"/>
      <c r="G486" s="401"/>
      <c r="H486" s="5"/>
      <c r="I486" s="5"/>
      <c r="J486" s="5"/>
      <c r="K486" s="5"/>
      <c r="L486" s="5"/>
      <c r="M486" s="5"/>
      <c r="N486" s="5"/>
      <c r="O486" s="5"/>
      <c r="P486" s="5"/>
      <c r="Q486" s="5"/>
      <c r="R486" s="5"/>
      <c r="S486" s="5"/>
      <c r="T486" s="5"/>
      <c r="U486" s="5"/>
      <c r="V486" s="5"/>
      <c r="W486" s="5"/>
      <c r="X486" s="5"/>
      <c r="Y486" s="5"/>
      <c r="Z486" s="5"/>
    </row>
    <row r="487" spans="1:26" x14ac:dyDescent="0.25">
      <c r="A487" s="1"/>
      <c r="B487" s="5"/>
      <c r="C487" s="122"/>
      <c r="D487" s="3"/>
      <c r="E487" s="434"/>
      <c r="F487" s="400"/>
      <c r="G487" s="401"/>
      <c r="H487" s="5"/>
      <c r="I487" s="5"/>
      <c r="J487" s="5"/>
      <c r="K487" s="5"/>
      <c r="L487" s="5"/>
      <c r="M487" s="5"/>
      <c r="N487" s="5"/>
      <c r="O487" s="5"/>
      <c r="P487" s="5"/>
      <c r="Q487" s="5"/>
      <c r="R487" s="5"/>
      <c r="S487" s="5"/>
      <c r="T487" s="5"/>
      <c r="U487" s="5"/>
      <c r="V487" s="5"/>
      <c r="W487" s="5"/>
      <c r="X487" s="5"/>
      <c r="Y487" s="5"/>
      <c r="Z487" s="5"/>
    </row>
    <row r="488" spans="1:26" x14ac:dyDescent="0.25">
      <c r="A488" s="1"/>
      <c r="B488" s="5"/>
      <c r="C488" s="122"/>
      <c r="D488" s="3"/>
      <c r="E488" s="434"/>
      <c r="F488" s="400"/>
      <c r="G488" s="401"/>
      <c r="H488" s="5"/>
      <c r="I488" s="5"/>
      <c r="J488" s="5"/>
      <c r="K488" s="5"/>
      <c r="L488" s="5"/>
      <c r="M488" s="5"/>
      <c r="N488" s="5"/>
      <c r="O488" s="5"/>
      <c r="P488" s="5"/>
      <c r="Q488" s="5"/>
      <c r="R488" s="5"/>
      <c r="S488" s="5"/>
      <c r="T488" s="5"/>
      <c r="U488" s="5"/>
      <c r="V488" s="5"/>
      <c r="W488" s="5"/>
      <c r="X488" s="5"/>
      <c r="Y488" s="5"/>
      <c r="Z488" s="5"/>
    </row>
    <row r="489" spans="1:26" x14ac:dyDescent="0.25">
      <c r="A489" s="1"/>
      <c r="B489" s="5"/>
      <c r="C489" s="122"/>
      <c r="D489" s="3"/>
      <c r="E489" s="434"/>
      <c r="F489" s="400"/>
      <c r="G489" s="401"/>
      <c r="H489" s="5"/>
      <c r="I489" s="5"/>
      <c r="J489" s="5"/>
      <c r="K489" s="5"/>
      <c r="L489" s="5"/>
      <c r="M489" s="5"/>
      <c r="N489" s="5"/>
      <c r="O489" s="5"/>
      <c r="P489" s="5"/>
      <c r="Q489" s="5"/>
      <c r="R489" s="5"/>
      <c r="S489" s="5"/>
      <c r="T489" s="5"/>
      <c r="U489" s="5"/>
      <c r="V489" s="5"/>
      <c r="W489" s="5"/>
      <c r="X489" s="5"/>
      <c r="Y489" s="5"/>
      <c r="Z489" s="5"/>
    </row>
    <row r="490" spans="1:26" x14ac:dyDescent="0.25">
      <c r="A490" s="1"/>
      <c r="B490" s="5"/>
      <c r="C490" s="122"/>
      <c r="D490" s="3"/>
      <c r="E490" s="434"/>
      <c r="F490" s="400"/>
      <c r="G490" s="401"/>
      <c r="H490" s="5"/>
      <c r="I490" s="5"/>
      <c r="J490" s="5"/>
      <c r="K490" s="5"/>
      <c r="L490" s="5"/>
      <c r="M490" s="5"/>
      <c r="N490" s="5"/>
      <c r="O490" s="5"/>
      <c r="P490" s="5"/>
      <c r="Q490" s="5"/>
      <c r="R490" s="5"/>
      <c r="S490" s="5"/>
      <c r="T490" s="5"/>
      <c r="U490" s="5"/>
      <c r="V490" s="5"/>
      <c r="W490" s="5"/>
      <c r="X490" s="5"/>
      <c r="Y490" s="5"/>
      <c r="Z490" s="5"/>
    </row>
    <row r="491" spans="1:26" x14ac:dyDescent="0.25">
      <c r="A491" s="1"/>
      <c r="B491" s="5"/>
      <c r="C491" s="122"/>
      <c r="D491" s="3"/>
      <c r="E491" s="434"/>
      <c r="F491" s="400"/>
      <c r="G491" s="401"/>
      <c r="H491" s="5"/>
      <c r="I491" s="5"/>
      <c r="J491" s="5"/>
      <c r="K491" s="5"/>
      <c r="L491" s="5"/>
      <c r="M491" s="5"/>
      <c r="N491" s="5"/>
      <c r="O491" s="5"/>
      <c r="P491" s="5"/>
      <c r="Q491" s="5"/>
      <c r="R491" s="5"/>
      <c r="S491" s="5"/>
      <c r="T491" s="5"/>
      <c r="U491" s="5"/>
      <c r="V491" s="5"/>
      <c r="W491" s="5"/>
      <c r="X491" s="5"/>
      <c r="Y491" s="5"/>
      <c r="Z491" s="5"/>
    </row>
    <row r="492" spans="1:26" x14ac:dyDescent="0.25">
      <c r="A492" s="1"/>
      <c r="B492" s="5"/>
      <c r="C492" s="122"/>
      <c r="D492" s="3"/>
      <c r="E492" s="434"/>
      <c r="F492" s="400"/>
      <c r="G492" s="401"/>
      <c r="H492" s="5"/>
      <c r="I492" s="5"/>
      <c r="J492" s="5"/>
      <c r="K492" s="5"/>
      <c r="L492" s="5"/>
      <c r="M492" s="5"/>
      <c r="N492" s="5"/>
      <c r="O492" s="5"/>
      <c r="P492" s="5"/>
      <c r="Q492" s="5"/>
      <c r="R492" s="5"/>
      <c r="S492" s="5"/>
      <c r="T492" s="5"/>
      <c r="U492" s="5"/>
      <c r="V492" s="5"/>
      <c r="W492" s="5"/>
      <c r="X492" s="5"/>
      <c r="Y492" s="5"/>
      <c r="Z492" s="5"/>
    </row>
    <row r="493" spans="1:26" x14ac:dyDescent="0.25">
      <c r="A493" s="1"/>
      <c r="B493" s="5"/>
      <c r="C493" s="122"/>
      <c r="D493" s="3"/>
      <c r="E493" s="434"/>
      <c r="F493" s="400"/>
      <c r="G493" s="401"/>
      <c r="H493" s="5"/>
      <c r="I493" s="5"/>
      <c r="J493" s="5"/>
      <c r="K493" s="5"/>
      <c r="L493" s="5"/>
      <c r="M493" s="5"/>
      <c r="N493" s="5"/>
      <c r="O493" s="5"/>
      <c r="P493" s="5"/>
      <c r="Q493" s="5"/>
      <c r="R493" s="5"/>
      <c r="S493" s="5"/>
      <c r="T493" s="5"/>
      <c r="U493" s="5"/>
      <c r="V493" s="5"/>
      <c r="W493" s="5"/>
      <c r="X493" s="5"/>
      <c r="Y493" s="5"/>
      <c r="Z493" s="5"/>
    </row>
    <row r="494" spans="1:26" x14ac:dyDescent="0.25">
      <c r="A494" s="1"/>
      <c r="B494" s="5"/>
      <c r="C494" s="122"/>
      <c r="D494" s="3"/>
      <c r="E494" s="434"/>
      <c r="F494" s="400"/>
      <c r="G494" s="401"/>
      <c r="H494" s="5"/>
      <c r="I494" s="5"/>
      <c r="J494" s="5"/>
      <c r="K494" s="5"/>
      <c r="L494" s="5"/>
      <c r="M494" s="5"/>
      <c r="N494" s="5"/>
      <c r="O494" s="5"/>
      <c r="P494" s="5"/>
      <c r="Q494" s="5"/>
      <c r="R494" s="5"/>
      <c r="S494" s="5"/>
      <c r="T494" s="5"/>
      <c r="U494" s="5"/>
      <c r="V494" s="5"/>
      <c r="W494" s="5"/>
      <c r="X494" s="5"/>
      <c r="Y494" s="5"/>
      <c r="Z494" s="5"/>
    </row>
    <row r="495" spans="1:26" x14ac:dyDescent="0.25">
      <c r="A495" s="1"/>
      <c r="B495" s="5"/>
      <c r="C495" s="122"/>
      <c r="D495" s="3"/>
      <c r="E495" s="434"/>
      <c r="F495" s="400"/>
      <c r="G495" s="401"/>
      <c r="H495" s="5"/>
      <c r="I495" s="5"/>
      <c r="J495" s="5"/>
      <c r="K495" s="5"/>
      <c r="L495" s="5"/>
      <c r="M495" s="5"/>
      <c r="N495" s="5"/>
      <c r="O495" s="5"/>
      <c r="P495" s="5"/>
      <c r="Q495" s="5"/>
      <c r="R495" s="5"/>
      <c r="S495" s="5"/>
      <c r="T495" s="5"/>
      <c r="U495" s="5"/>
      <c r="V495" s="5"/>
      <c r="W495" s="5"/>
      <c r="X495" s="5"/>
      <c r="Y495" s="5"/>
      <c r="Z495" s="5"/>
    </row>
    <row r="496" spans="1:26" x14ac:dyDescent="0.25">
      <c r="A496" s="1"/>
      <c r="B496" s="5"/>
      <c r="C496" s="122"/>
      <c r="D496" s="3"/>
      <c r="E496" s="434"/>
      <c r="F496" s="400"/>
      <c r="G496" s="401"/>
      <c r="H496" s="5"/>
      <c r="I496" s="5"/>
      <c r="J496" s="5"/>
      <c r="K496" s="5"/>
      <c r="L496" s="5"/>
      <c r="M496" s="5"/>
      <c r="N496" s="5"/>
      <c r="O496" s="5"/>
      <c r="P496" s="5"/>
      <c r="Q496" s="5"/>
      <c r="R496" s="5"/>
      <c r="S496" s="5"/>
      <c r="T496" s="5"/>
      <c r="U496" s="5"/>
      <c r="V496" s="5"/>
      <c r="W496" s="5"/>
      <c r="X496" s="5"/>
      <c r="Y496" s="5"/>
      <c r="Z496" s="5"/>
    </row>
    <row r="497" spans="1:26" x14ac:dyDescent="0.25">
      <c r="A497" s="1"/>
      <c r="B497" s="5"/>
      <c r="C497" s="122"/>
      <c r="D497" s="3"/>
      <c r="E497" s="434"/>
      <c r="F497" s="400"/>
      <c r="G497" s="401"/>
      <c r="H497" s="5"/>
      <c r="I497" s="5"/>
      <c r="J497" s="5"/>
      <c r="K497" s="5"/>
      <c r="L497" s="5"/>
      <c r="M497" s="5"/>
      <c r="N497" s="5"/>
      <c r="O497" s="5"/>
      <c r="P497" s="5"/>
      <c r="Q497" s="5"/>
      <c r="R497" s="5"/>
      <c r="S497" s="5"/>
      <c r="T497" s="5"/>
      <c r="U497" s="5"/>
      <c r="V497" s="5"/>
      <c r="W497" s="5"/>
      <c r="X497" s="5"/>
      <c r="Y497" s="5"/>
      <c r="Z497" s="5"/>
    </row>
    <row r="498" spans="1:26" x14ac:dyDescent="0.25">
      <c r="A498" s="1"/>
      <c r="B498" s="5"/>
      <c r="C498" s="122"/>
      <c r="D498" s="3"/>
      <c r="E498" s="434"/>
      <c r="F498" s="400"/>
      <c r="G498" s="401"/>
      <c r="H498" s="5"/>
      <c r="I498" s="5"/>
      <c r="J498" s="5"/>
      <c r="K498" s="5"/>
      <c r="L498" s="5"/>
      <c r="M498" s="5"/>
      <c r="N498" s="5"/>
      <c r="O498" s="5"/>
      <c r="P498" s="5"/>
      <c r="Q498" s="5"/>
      <c r="R498" s="5"/>
      <c r="S498" s="5"/>
      <c r="T498" s="5"/>
      <c r="U498" s="5"/>
      <c r="V498" s="5"/>
      <c r="W498" s="5"/>
      <c r="X498" s="5"/>
      <c r="Y498" s="5"/>
      <c r="Z498" s="5"/>
    </row>
    <row r="499" spans="1:26" x14ac:dyDescent="0.25">
      <c r="A499" s="1"/>
      <c r="B499" s="5"/>
      <c r="C499" s="122"/>
      <c r="D499" s="3"/>
      <c r="E499" s="434"/>
      <c r="F499" s="400"/>
      <c r="G499" s="401"/>
      <c r="H499" s="5"/>
      <c r="I499" s="5"/>
      <c r="J499" s="5"/>
      <c r="K499" s="5"/>
      <c r="L499" s="5"/>
      <c r="M499" s="5"/>
      <c r="N499" s="5"/>
      <c r="O499" s="5"/>
      <c r="P499" s="5"/>
      <c r="Q499" s="5"/>
      <c r="R499" s="5"/>
      <c r="S499" s="5"/>
      <c r="T499" s="5"/>
      <c r="U499" s="5"/>
      <c r="V499" s="5"/>
      <c r="W499" s="5"/>
      <c r="X499" s="5"/>
      <c r="Y499" s="5"/>
      <c r="Z499" s="5"/>
    </row>
    <row r="500" spans="1:26" x14ac:dyDescent="0.25">
      <c r="A500" s="1"/>
      <c r="B500" s="5"/>
      <c r="C500" s="122"/>
      <c r="D500" s="3"/>
      <c r="E500" s="434"/>
      <c r="F500" s="400"/>
      <c r="G500" s="401"/>
      <c r="H500" s="5"/>
      <c r="I500" s="5"/>
      <c r="J500" s="5"/>
      <c r="K500" s="5"/>
      <c r="L500" s="5"/>
      <c r="M500" s="5"/>
      <c r="N500" s="5"/>
      <c r="O500" s="5"/>
      <c r="P500" s="5"/>
      <c r="Q500" s="5"/>
      <c r="R500" s="5"/>
      <c r="S500" s="5"/>
      <c r="T500" s="5"/>
      <c r="U500" s="5"/>
      <c r="V500" s="5"/>
      <c r="W500" s="5"/>
      <c r="X500" s="5"/>
      <c r="Y500" s="5"/>
      <c r="Z500" s="5"/>
    </row>
    <row r="501" spans="1:26" x14ac:dyDescent="0.25">
      <c r="A501" s="1"/>
      <c r="B501" s="5"/>
      <c r="C501" s="122"/>
      <c r="D501" s="3"/>
      <c r="E501" s="434"/>
      <c r="F501" s="400"/>
      <c r="G501" s="401"/>
      <c r="H501" s="5"/>
      <c r="I501" s="5"/>
      <c r="J501" s="5"/>
      <c r="K501" s="5"/>
      <c r="L501" s="5"/>
      <c r="M501" s="5"/>
      <c r="N501" s="5"/>
      <c r="O501" s="5"/>
      <c r="P501" s="5"/>
      <c r="Q501" s="5"/>
      <c r="R501" s="5"/>
      <c r="S501" s="5"/>
      <c r="T501" s="5"/>
      <c r="U501" s="5"/>
      <c r="V501" s="5"/>
      <c r="W501" s="5"/>
      <c r="X501" s="5"/>
      <c r="Y501" s="5"/>
      <c r="Z501" s="5"/>
    </row>
    <row r="502" spans="1:26" x14ac:dyDescent="0.25">
      <c r="A502" s="1"/>
      <c r="B502" s="5"/>
      <c r="C502" s="122"/>
      <c r="D502" s="3"/>
      <c r="E502" s="434"/>
      <c r="F502" s="400"/>
      <c r="G502" s="401"/>
      <c r="H502" s="5"/>
      <c r="I502" s="5"/>
      <c r="J502" s="5"/>
      <c r="K502" s="5"/>
      <c r="L502" s="5"/>
      <c r="M502" s="5"/>
      <c r="N502" s="5"/>
      <c r="O502" s="5"/>
      <c r="P502" s="5"/>
      <c r="Q502" s="5"/>
      <c r="R502" s="5"/>
      <c r="S502" s="5"/>
      <c r="T502" s="5"/>
      <c r="U502" s="5"/>
      <c r="V502" s="5"/>
      <c r="W502" s="5"/>
      <c r="X502" s="5"/>
      <c r="Y502" s="5"/>
      <c r="Z502" s="5"/>
    </row>
    <row r="503" spans="1:26" x14ac:dyDescent="0.25">
      <c r="A503" s="1"/>
      <c r="B503" s="5"/>
      <c r="C503" s="122"/>
      <c r="D503" s="3"/>
      <c r="E503" s="434"/>
      <c r="F503" s="400"/>
      <c r="G503" s="401"/>
      <c r="H503" s="5"/>
      <c r="I503" s="5"/>
      <c r="J503" s="5"/>
      <c r="K503" s="5"/>
      <c r="L503" s="5"/>
      <c r="M503" s="5"/>
      <c r="N503" s="5"/>
      <c r="O503" s="5"/>
      <c r="P503" s="5"/>
      <c r="Q503" s="5"/>
      <c r="R503" s="5"/>
      <c r="S503" s="5"/>
      <c r="T503" s="5"/>
      <c r="U503" s="5"/>
      <c r="V503" s="5"/>
      <c r="W503" s="5"/>
      <c r="X503" s="5"/>
      <c r="Y503" s="5"/>
      <c r="Z503" s="5"/>
    </row>
    <row r="504" spans="1:26" x14ac:dyDescent="0.25">
      <c r="A504" s="1"/>
      <c r="B504" s="5"/>
      <c r="C504" s="122"/>
      <c r="D504" s="3"/>
      <c r="E504" s="434"/>
      <c r="F504" s="400"/>
      <c r="G504" s="401"/>
      <c r="H504" s="5"/>
      <c r="I504" s="5"/>
      <c r="J504" s="5"/>
      <c r="K504" s="5"/>
      <c r="L504" s="5"/>
      <c r="M504" s="5"/>
      <c r="N504" s="5"/>
      <c r="O504" s="5"/>
      <c r="P504" s="5"/>
      <c r="Q504" s="5"/>
      <c r="R504" s="5"/>
      <c r="S504" s="5"/>
      <c r="T504" s="5"/>
      <c r="U504" s="5"/>
      <c r="V504" s="5"/>
      <c r="W504" s="5"/>
      <c r="X504" s="5"/>
      <c r="Y504" s="5"/>
      <c r="Z504" s="5"/>
    </row>
    <row r="505" spans="1:26" x14ac:dyDescent="0.25">
      <c r="A505" s="1"/>
      <c r="B505" s="5"/>
      <c r="C505" s="122"/>
      <c r="D505" s="3"/>
      <c r="E505" s="434"/>
      <c r="F505" s="400"/>
      <c r="G505" s="401"/>
      <c r="H505" s="5"/>
      <c r="I505" s="5"/>
      <c r="J505" s="5"/>
      <c r="K505" s="5"/>
      <c r="L505" s="5"/>
      <c r="M505" s="5"/>
      <c r="N505" s="5"/>
      <c r="O505" s="5"/>
      <c r="P505" s="5"/>
      <c r="Q505" s="5"/>
      <c r="R505" s="5"/>
      <c r="S505" s="5"/>
      <c r="T505" s="5"/>
      <c r="U505" s="5"/>
      <c r="V505" s="5"/>
      <c r="W505" s="5"/>
      <c r="X505" s="5"/>
      <c r="Y505" s="5"/>
      <c r="Z505" s="5"/>
    </row>
    <row r="506" spans="1:26" x14ac:dyDescent="0.25">
      <c r="A506" s="1"/>
      <c r="B506" s="5"/>
      <c r="C506" s="122"/>
      <c r="D506" s="3"/>
      <c r="E506" s="434"/>
      <c r="F506" s="400"/>
      <c r="G506" s="401"/>
      <c r="H506" s="5"/>
      <c r="I506" s="5"/>
      <c r="J506" s="5"/>
      <c r="K506" s="5"/>
      <c r="L506" s="5"/>
      <c r="M506" s="5"/>
      <c r="N506" s="5"/>
      <c r="O506" s="5"/>
      <c r="P506" s="5"/>
      <c r="Q506" s="5"/>
      <c r="R506" s="5"/>
      <c r="S506" s="5"/>
      <c r="T506" s="5"/>
      <c r="U506" s="5"/>
      <c r="V506" s="5"/>
      <c r="W506" s="5"/>
      <c r="X506" s="5"/>
      <c r="Y506" s="5"/>
      <c r="Z506" s="5"/>
    </row>
    <row r="507" spans="1:26" x14ac:dyDescent="0.25">
      <c r="A507" s="1"/>
      <c r="B507" s="5"/>
      <c r="C507" s="122"/>
      <c r="D507" s="3"/>
      <c r="E507" s="434"/>
      <c r="F507" s="400"/>
      <c r="G507" s="401"/>
      <c r="H507" s="5"/>
      <c r="I507" s="5"/>
      <c r="J507" s="5"/>
      <c r="K507" s="5"/>
      <c r="L507" s="5"/>
      <c r="M507" s="5"/>
      <c r="N507" s="5"/>
      <c r="O507" s="5"/>
      <c r="P507" s="5"/>
      <c r="Q507" s="5"/>
      <c r="R507" s="5"/>
      <c r="S507" s="5"/>
      <c r="T507" s="5"/>
      <c r="U507" s="5"/>
      <c r="V507" s="5"/>
      <c r="W507" s="5"/>
      <c r="X507" s="5"/>
      <c r="Y507" s="5"/>
      <c r="Z507" s="5"/>
    </row>
    <row r="508" spans="1:26" x14ac:dyDescent="0.25">
      <c r="A508" s="1"/>
      <c r="B508" s="5"/>
      <c r="C508" s="122"/>
      <c r="D508" s="3"/>
      <c r="E508" s="434"/>
      <c r="F508" s="400"/>
      <c r="G508" s="401"/>
      <c r="H508" s="5"/>
      <c r="I508" s="5"/>
      <c r="J508" s="5"/>
      <c r="K508" s="5"/>
      <c r="L508" s="5"/>
      <c r="M508" s="5"/>
      <c r="N508" s="5"/>
      <c r="O508" s="5"/>
      <c r="P508" s="5"/>
      <c r="Q508" s="5"/>
      <c r="R508" s="5"/>
      <c r="S508" s="5"/>
      <c r="T508" s="5"/>
      <c r="U508" s="5"/>
      <c r="V508" s="5"/>
      <c r="W508" s="5"/>
      <c r="X508" s="5"/>
      <c r="Y508" s="5"/>
      <c r="Z508" s="5"/>
    </row>
    <row r="509" spans="1:26" x14ac:dyDescent="0.25">
      <c r="A509" s="1"/>
      <c r="B509" s="5"/>
      <c r="C509" s="122"/>
      <c r="D509" s="3"/>
      <c r="E509" s="434"/>
      <c r="F509" s="400"/>
      <c r="G509" s="401"/>
      <c r="H509" s="5"/>
      <c r="I509" s="5"/>
      <c r="J509" s="5"/>
      <c r="K509" s="5"/>
      <c r="L509" s="5"/>
      <c r="M509" s="5"/>
      <c r="N509" s="5"/>
      <c r="O509" s="5"/>
      <c r="P509" s="5"/>
      <c r="Q509" s="5"/>
      <c r="R509" s="5"/>
      <c r="S509" s="5"/>
      <c r="T509" s="5"/>
      <c r="U509" s="5"/>
      <c r="V509" s="5"/>
      <c r="W509" s="5"/>
      <c r="X509" s="5"/>
      <c r="Y509" s="5"/>
      <c r="Z509" s="5"/>
    </row>
    <row r="510" spans="1:26" x14ac:dyDescent="0.25">
      <c r="A510" s="1"/>
      <c r="B510" s="5"/>
      <c r="C510" s="122"/>
      <c r="D510" s="3"/>
      <c r="E510" s="434"/>
      <c r="F510" s="400"/>
      <c r="G510" s="401"/>
      <c r="H510" s="5"/>
      <c r="I510" s="5"/>
      <c r="J510" s="5"/>
      <c r="K510" s="5"/>
      <c r="L510" s="5"/>
      <c r="M510" s="5"/>
      <c r="N510" s="5"/>
      <c r="O510" s="5"/>
      <c r="P510" s="5"/>
      <c r="Q510" s="5"/>
      <c r="R510" s="5"/>
      <c r="S510" s="5"/>
      <c r="T510" s="5"/>
      <c r="U510" s="5"/>
      <c r="V510" s="5"/>
      <c r="W510" s="5"/>
      <c r="X510" s="5"/>
      <c r="Y510" s="5"/>
      <c r="Z510" s="5"/>
    </row>
    <row r="511" spans="1:26" x14ac:dyDescent="0.25">
      <c r="A511" s="1"/>
      <c r="B511" s="5"/>
      <c r="C511" s="122"/>
      <c r="D511" s="3"/>
      <c r="E511" s="434"/>
      <c r="F511" s="400"/>
      <c r="G511" s="401"/>
      <c r="H511" s="5"/>
      <c r="I511" s="5"/>
      <c r="J511" s="5"/>
      <c r="K511" s="5"/>
      <c r="L511" s="5"/>
      <c r="M511" s="5"/>
      <c r="N511" s="5"/>
      <c r="O511" s="5"/>
      <c r="P511" s="5"/>
      <c r="Q511" s="5"/>
      <c r="R511" s="5"/>
      <c r="S511" s="5"/>
      <c r="T511" s="5"/>
      <c r="U511" s="5"/>
      <c r="V511" s="5"/>
      <c r="W511" s="5"/>
      <c r="X511" s="5"/>
      <c r="Y511" s="5"/>
      <c r="Z511" s="5"/>
    </row>
    <row r="512" spans="1:26" x14ac:dyDescent="0.25">
      <c r="A512" s="1"/>
      <c r="B512" s="5"/>
      <c r="C512" s="122"/>
      <c r="D512" s="3"/>
      <c r="E512" s="434"/>
      <c r="F512" s="400"/>
      <c r="G512" s="401"/>
      <c r="H512" s="5"/>
      <c r="I512" s="5"/>
      <c r="J512" s="5"/>
      <c r="K512" s="5"/>
      <c r="L512" s="5"/>
      <c r="M512" s="5"/>
      <c r="N512" s="5"/>
      <c r="O512" s="5"/>
      <c r="P512" s="5"/>
      <c r="Q512" s="5"/>
      <c r="R512" s="5"/>
      <c r="S512" s="5"/>
      <c r="T512" s="5"/>
      <c r="U512" s="5"/>
      <c r="V512" s="5"/>
      <c r="W512" s="5"/>
      <c r="X512" s="5"/>
      <c r="Y512" s="5"/>
      <c r="Z512" s="5"/>
    </row>
    <row r="513" spans="1:26" x14ac:dyDescent="0.25">
      <c r="A513" s="1"/>
      <c r="B513" s="5"/>
      <c r="C513" s="122"/>
      <c r="D513" s="3"/>
      <c r="E513" s="434"/>
      <c r="F513" s="400"/>
      <c r="G513" s="401"/>
      <c r="H513" s="5"/>
      <c r="I513" s="5"/>
      <c r="J513" s="5"/>
      <c r="K513" s="5"/>
      <c r="L513" s="5"/>
      <c r="M513" s="5"/>
      <c r="N513" s="5"/>
      <c r="O513" s="5"/>
      <c r="P513" s="5"/>
      <c r="Q513" s="5"/>
      <c r="R513" s="5"/>
      <c r="S513" s="5"/>
      <c r="T513" s="5"/>
      <c r="U513" s="5"/>
      <c r="V513" s="5"/>
      <c r="W513" s="5"/>
      <c r="X513" s="5"/>
      <c r="Y513" s="5"/>
      <c r="Z513" s="5"/>
    </row>
    <row r="514" spans="1:26" x14ac:dyDescent="0.25">
      <c r="A514" s="1"/>
      <c r="B514" s="5"/>
      <c r="C514" s="122"/>
      <c r="D514" s="3"/>
      <c r="E514" s="434"/>
      <c r="F514" s="400"/>
      <c r="G514" s="401"/>
      <c r="H514" s="5"/>
      <c r="I514" s="5"/>
      <c r="J514" s="5"/>
      <c r="K514" s="5"/>
      <c r="L514" s="5"/>
      <c r="M514" s="5"/>
      <c r="N514" s="5"/>
      <c r="O514" s="5"/>
      <c r="P514" s="5"/>
      <c r="Q514" s="5"/>
      <c r="R514" s="5"/>
      <c r="S514" s="5"/>
      <c r="T514" s="5"/>
      <c r="U514" s="5"/>
      <c r="V514" s="5"/>
      <c r="W514" s="5"/>
      <c r="X514" s="5"/>
      <c r="Y514" s="5"/>
      <c r="Z514" s="5"/>
    </row>
    <row r="515" spans="1:26" x14ac:dyDescent="0.25">
      <c r="A515" s="1"/>
      <c r="B515" s="5"/>
      <c r="C515" s="122"/>
      <c r="D515" s="3"/>
      <c r="E515" s="434"/>
      <c r="F515" s="400"/>
      <c r="G515" s="401"/>
      <c r="H515" s="5"/>
      <c r="I515" s="5"/>
      <c r="J515" s="5"/>
      <c r="K515" s="5"/>
      <c r="L515" s="5"/>
      <c r="M515" s="5"/>
      <c r="N515" s="5"/>
      <c r="O515" s="5"/>
      <c r="P515" s="5"/>
      <c r="Q515" s="5"/>
      <c r="R515" s="5"/>
      <c r="S515" s="5"/>
      <c r="T515" s="5"/>
      <c r="U515" s="5"/>
      <c r="V515" s="5"/>
      <c r="W515" s="5"/>
      <c r="X515" s="5"/>
      <c r="Y515" s="5"/>
      <c r="Z515" s="5"/>
    </row>
    <row r="516" spans="1:26" x14ac:dyDescent="0.25">
      <c r="A516" s="1"/>
      <c r="B516" s="5"/>
      <c r="C516" s="122"/>
      <c r="D516" s="3"/>
      <c r="E516" s="434"/>
      <c r="F516" s="400"/>
      <c r="G516" s="401"/>
      <c r="H516" s="5"/>
      <c r="I516" s="5"/>
      <c r="J516" s="5"/>
      <c r="K516" s="5"/>
      <c r="L516" s="5"/>
      <c r="M516" s="5"/>
      <c r="N516" s="5"/>
      <c r="O516" s="5"/>
      <c r="P516" s="5"/>
      <c r="Q516" s="5"/>
      <c r="R516" s="5"/>
      <c r="S516" s="5"/>
      <c r="T516" s="5"/>
      <c r="U516" s="5"/>
      <c r="V516" s="5"/>
      <c r="W516" s="5"/>
      <c r="X516" s="5"/>
      <c r="Y516" s="5"/>
      <c r="Z516" s="5"/>
    </row>
    <row r="517" spans="1:26" x14ac:dyDescent="0.25">
      <c r="A517" s="1"/>
      <c r="B517" s="5"/>
      <c r="C517" s="122"/>
      <c r="D517" s="3"/>
      <c r="E517" s="434"/>
      <c r="F517" s="400"/>
      <c r="G517" s="401"/>
      <c r="H517" s="5"/>
      <c r="I517" s="5"/>
      <c r="J517" s="5"/>
      <c r="K517" s="5"/>
      <c r="L517" s="5"/>
      <c r="M517" s="5"/>
      <c r="N517" s="5"/>
      <c r="O517" s="5"/>
      <c r="P517" s="5"/>
      <c r="Q517" s="5"/>
      <c r="R517" s="5"/>
      <c r="S517" s="5"/>
      <c r="T517" s="5"/>
      <c r="U517" s="5"/>
      <c r="V517" s="5"/>
      <c r="W517" s="5"/>
      <c r="X517" s="5"/>
      <c r="Y517" s="5"/>
      <c r="Z517" s="5"/>
    </row>
    <row r="518" spans="1:26" x14ac:dyDescent="0.25">
      <c r="A518" s="1"/>
      <c r="B518" s="5"/>
      <c r="C518" s="122"/>
      <c r="D518" s="3"/>
      <c r="E518" s="434"/>
      <c r="F518" s="400"/>
      <c r="G518" s="401"/>
      <c r="H518" s="5"/>
      <c r="I518" s="5"/>
      <c r="J518" s="5"/>
      <c r="K518" s="5"/>
      <c r="L518" s="5"/>
      <c r="M518" s="5"/>
      <c r="N518" s="5"/>
      <c r="O518" s="5"/>
      <c r="P518" s="5"/>
      <c r="Q518" s="5"/>
      <c r="R518" s="5"/>
      <c r="S518" s="5"/>
      <c r="T518" s="5"/>
      <c r="U518" s="5"/>
      <c r="V518" s="5"/>
      <c r="W518" s="5"/>
      <c r="X518" s="5"/>
      <c r="Y518" s="5"/>
      <c r="Z518" s="5"/>
    </row>
    <row r="519" spans="1:26" x14ac:dyDescent="0.25">
      <c r="A519" s="1"/>
      <c r="B519" s="5"/>
      <c r="C519" s="122"/>
      <c r="D519" s="3"/>
      <c r="E519" s="434"/>
      <c r="F519" s="400"/>
      <c r="G519" s="401"/>
      <c r="H519" s="5"/>
      <c r="I519" s="5"/>
      <c r="J519" s="5"/>
      <c r="K519" s="5"/>
      <c r="L519" s="5"/>
      <c r="M519" s="5"/>
      <c r="N519" s="5"/>
      <c r="O519" s="5"/>
      <c r="P519" s="5"/>
      <c r="Q519" s="5"/>
      <c r="R519" s="5"/>
      <c r="S519" s="5"/>
      <c r="T519" s="5"/>
      <c r="U519" s="5"/>
      <c r="V519" s="5"/>
      <c r="W519" s="5"/>
      <c r="X519" s="5"/>
      <c r="Y519" s="5"/>
      <c r="Z519" s="5"/>
    </row>
    <row r="520" spans="1:26" x14ac:dyDescent="0.25">
      <c r="A520" s="1"/>
      <c r="B520" s="5"/>
      <c r="C520" s="122"/>
      <c r="D520" s="3"/>
      <c r="E520" s="434"/>
      <c r="F520" s="400"/>
      <c r="G520" s="401"/>
      <c r="H520" s="5"/>
      <c r="I520" s="5"/>
      <c r="J520" s="5"/>
      <c r="K520" s="5"/>
      <c r="L520" s="5"/>
      <c r="M520" s="5"/>
      <c r="N520" s="5"/>
      <c r="O520" s="5"/>
      <c r="P520" s="5"/>
      <c r="Q520" s="5"/>
      <c r="R520" s="5"/>
      <c r="S520" s="5"/>
      <c r="T520" s="5"/>
      <c r="U520" s="5"/>
      <c r="V520" s="5"/>
      <c r="W520" s="5"/>
      <c r="X520" s="5"/>
      <c r="Y520" s="5"/>
      <c r="Z520" s="5"/>
    </row>
    <row r="521" spans="1:26" x14ac:dyDescent="0.25">
      <c r="A521" s="1"/>
      <c r="B521" s="5"/>
      <c r="C521" s="122"/>
      <c r="D521" s="3"/>
      <c r="E521" s="434"/>
      <c r="F521" s="400"/>
      <c r="G521" s="401"/>
      <c r="H521" s="5"/>
      <c r="I521" s="5"/>
      <c r="J521" s="5"/>
      <c r="K521" s="5"/>
      <c r="L521" s="5"/>
      <c r="M521" s="5"/>
      <c r="N521" s="5"/>
      <c r="O521" s="5"/>
      <c r="P521" s="5"/>
      <c r="Q521" s="5"/>
      <c r="R521" s="5"/>
      <c r="S521" s="5"/>
      <c r="T521" s="5"/>
      <c r="U521" s="5"/>
      <c r="V521" s="5"/>
      <c r="W521" s="5"/>
      <c r="X521" s="5"/>
      <c r="Y521" s="5"/>
      <c r="Z521" s="5"/>
    </row>
    <row r="522" spans="1:26" x14ac:dyDescent="0.25">
      <c r="A522" s="1"/>
      <c r="B522" s="5"/>
      <c r="C522" s="122"/>
      <c r="D522" s="3"/>
      <c r="E522" s="434"/>
      <c r="F522" s="400"/>
      <c r="G522" s="401"/>
      <c r="H522" s="5"/>
      <c r="I522" s="5"/>
      <c r="J522" s="5"/>
      <c r="K522" s="5"/>
      <c r="L522" s="5"/>
      <c r="M522" s="5"/>
      <c r="N522" s="5"/>
      <c r="O522" s="5"/>
      <c r="P522" s="5"/>
      <c r="Q522" s="5"/>
      <c r="R522" s="5"/>
      <c r="S522" s="5"/>
      <c r="T522" s="5"/>
      <c r="U522" s="5"/>
      <c r="V522" s="5"/>
      <c r="W522" s="5"/>
      <c r="X522" s="5"/>
      <c r="Y522" s="5"/>
      <c r="Z522" s="5"/>
    </row>
    <row r="523" spans="1:26" x14ac:dyDescent="0.25">
      <c r="A523" s="1"/>
      <c r="B523" s="5"/>
      <c r="C523" s="122"/>
      <c r="D523" s="3"/>
      <c r="E523" s="434"/>
      <c r="F523" s="400"/>
      <c r="G523" s="401"/>
      <c r="H523" s="5"/>
      <c r="I523" s="5"/>
      <c r="J523" s="5"/>
      <c r="K523" s="5"/>
      <c r="L523" s="5"/>
      <c r="M523" s="5"/>
      <c r="N523" s="5"/>
      <c r="O523" s="5"/>
      <c r="P523" s="5"/>
      <c r="Q523" s="5"/>
      <c r="R523" s="5"/>
      <c r="S523" s="5"/>
      <c r="T523" s="5"/>
      <c r="U523" s="5"/>
      <c r="V523" s="5"/>
      <c r="W523" s="5"/>
      <c r="X523" s="5"/>
      <c r="Y523" s="5"/>
      <c r="Z523" s="5"/>
    </row>
    <row r="524" spans="1:26" x14ac:dyDescent="0.25">
      <c r="A524" s="1"/>
      <c r="B524" s="5"/>
      <c r="C524" s="122"/>
      <c r="D524" s="3"/>
      <c r="E524" s="434"/>
      <c r="F524" s="400"/>
      <c r="G524" s="401"/>
      <c r="H524" s="5"/>
      <c r="I524" s="5"/>
      <c r="J524" s="5"/>
      <c r="K524" s="5"/>
      <c r="L524" s="5"/>
      <c r="M524" s="5"/>
      <c r="N524" s="5"/>
      <c r="O524" s="5"/>
      <c r="P524" s="5"/>
      <c r="Q524" s="5"/>
      <c r="R524" s="5"/>
      <c r="S524" s="5"/>
      <c r="T524" s="5"/>
      <c r="U524" s="5"/>
      <c r="V524" s="5"/>
      <c r="W524" s="5"/>
      <c r="X524" s="5"/>
      <c r="Y524" s="5"/>
      <c r="Z524" s="5"/>
    </row>
    <row r="525" spans="1:26" x14ac:dyDescent="0.25">
      <c r="A525" s="1"/>
      <c r="B525" s="5"/>
      <c r="C525" s="122"/>
      <c r="D525" s="3"/>
      <c r="E525" s="434"/>
      <c r="F525" s="400"/>
      <c r="G525" s="401"/>
      <c r="H525" s="5"/>
      <c r="I525" s="5"/>
      <c r="J525" s="5"/>
      <c r="K525" s="5"/>
      <c r="L525" s="5"/>
      <c r="M525" s="5"/>
      <c r="N525" s="5"/>
      <c r="O525" s="5"/>
      <c r="P525" s="5"/>
      <c r="Q525" s="5"/>
      <c r="R525" s="5"/>
      <c r="S525" s="5"/>
      <c r="T525" s="5"/>
      <c r="U525" s="5"/>
      <c r="V525" s="5"/>
      <c r="W525" s="5"/>
      <c r="X525" s="5"/>
      <c r="Y525" s="5"/>
      <c r="Z525" s="5"/>
    </row>
    <row r="526" spans="1:26" x14ac:dyDescent="0.25">
      <c r="A526" s="1"/>
      <c r="B526" s="5"/>
      <c r="C526" s="122"/>
      <c r="D526" s="3"/>
      <c r="E526" s="434"/>
      <c r="F526" s="400"/>
      <c r="G526" s="401"/>
      <c r="H526" s="5"/>
      <c r="I526" s="5"/>
      <c r="J526" s="5"/>
      <c r="K526" s="5"/>
      <c r="L526" s="5"/>
      <c r="M526" s="5"/>
      <c r="N526" s="5"/>
      <c r="O526" s="5"/>
      <c r="P526" s="5"/>
      <c r="Q526" s="5"/>
      <c r="R526" s="5"/>
      <c r="S526" s="5"/>
      <c r="T526" s="5"/>
      <c r="U526" s="5"/>
      <c r="V526" s="5"/>
      <c r="W526" s="5"/>
      <c r="X526" s="5"/>
      <c r="Y526" s="5"/>
      <c r="Z526" s="5"/>
    </row>
    <row r="527" spans="1:26" x14ac:dyDescent="0.25">
      <c r="A527" s="1"/>
      <c r="B527" s="5"/>
      <c r="C527" s="122"/>
      <c r="D527" s="3"/>
      <c r="E527" s="434"/>
      <c r="F527" s="400"/>
      <c r="G527" s="401"/>
      <c r="H527" s="5"/>
      <c r="I527" s="5"/>
      <c r="J527" s="5"/>
      <c r="K527" s="5"/>
      <c r="L527" s="5"/>
      <c r="M527" s="5"/>
      <c r="N527" s="5"/>
      <c r="O527" s="5"/>
      <c r="P527" s="5"/>
      <c r="Q527" s="5"/>
      <c r="R527" s="5"/>
      <c r="S527" s="5"/>
      <c r="T527" s="5"/>
      <c r="U527" s="5"/>
      <c r="V527" s="5"/>
      <c r="W527" s="5"/>
      <c r="X527" s="5"/>
      <c r="Y527" s="5"/>
      <c r="Z527" s="5"/>
    </row>
    <row r="528" spans="1:26" x14ac:dyDescent="0.25">
      <c r="A528" s="1"/>
      <c r="B528" s="5"/>
      <c r="C528" s="122"/>
      <c r="D528" s="3"/>
      <c r="E528" s="434"/>
      <c r="F528" s="400"/>
      <c r="G528" s="401"/>
      <c r="H528" s="5"/>
      <c r="I528" s="5"/>
      <c r="J528" s="5"/>
      <c r="K528" s="5"/>
      <c r="L528" s="5"/>
      <c r="M528" s="5"/>
      <c r="N528" s="5"/>
      <c r="O528" s="5"/>
      <c r="P528" s="5"/>
      <c r="Q528" s="5"/>
      <c r="R528" s="5"/>
      <c r="S528" s="5"/>
      <c r="T528" s="5"/>
      <c r="U528" s="5"/>
      <c r="V528" s="5"/>
      <c r="W528" s="5"/>
      <c r="X528" s="5"/>
      <c r="Y528" s="5"/>
      <c r="Z528" s="5"/>
    </row>
    <row r="529" spans="1:26" x14ac:dyDescent="0.25">
      <c r="A529" s="1"/>
      <c r="B529" s="5"/>
      <c r="C529" s="122"/>
      <c r="D529" s="3"/>
      <c r="E529" s="434"/>
      <c r="F529" s="400"/>
      <c r="G529" s="401"/>
      <c r="H529" s="5"/>
      <c r="I529" s="5"/>
      <c r="J529" s="5"/>
      <c r="K529" s="5"/>
      <c r="L529" s="5"/>
      <c r="M529" s="5"/>
      <c r="N529" s="5"/>
      <c r="O529" s="5"/>
      <c r="P529" s="5"/>
      <c r="Q529" s="5"/>
      <c r="R529" s="5"/>
      <c r="S529" s="5"/>
      <c r="T529" s="5"/>
      <c r="U529" s="5"/>
      <c r="V529" s="5"/>
      <c r="W529" s="5"/>
      <c r="X529" s="5"/>
      <c r="Y529" s="5"/>
      <c r="Z529" s="5"/>
    </row>
    <row r="530" spans="1:26" x14ac:dyDescent="0.25">
      <c r="A530" s="1"/>
      <c r="B530" s="5"/>
      <c r="C530" s="122"/>
      <c r="D530" s="3"/>
      <c r="E530" s="434"/>
      <c r="F530" s="400"/>
      <c r="G530" s="401"/>
      <c r="H530" s="5"/>
      <c r="I530" s="5"/>
      <c r="J530" s="5"/>
      <c r="K530" s="5"/>
      <c r="L530" s="5"/>
      <c r="M530" s="5"/>
      <c r="N530" s="5"/>
      <c r="O530" s="5"/>
      <c r="P530" s="5"/>
      <c r="Q530" s="5"/>
      <c r="R530" s="5"/>
      <c r="S530" s="5"/>
      <c r="T530" s="5"/>
      <c r="U530" s="5"/>
      <c r="V530" s="5"/>
      <c r="W530" s="5"/>
      <c r="X530" s="5"/>
      <c r="Y530" s="5"/>
      <c r="Z530" s="5"/>
    </row>
    <row r="531" spans="1:26" x14ac:dyDescent="0.25">
      <c r="A531" s="1"/>
      <c r="B531" s="5"/>
      <c r="C531" s="122"/>
      <c r="D531" s="3"/>
      <c r="E531" s="434"/>
      <c r="F531" s="400"/>
      <c r="G531" s="401"/>
      <c r="H531" s="5"/>
      <c r="I531" s="5"/>
      <c r="J531" s="5"/>
      <c r="K531" s="5"/>
      <c r="L531" s="5"/>
      <c r="M531" s="5"/>
      <c r="N531" s="5"/>
      <c r="O531" s="5"/>
      <c r="P531" s="5"/>
      <c r="Q531" s="5"/>
      <c r="R531" s="5"/>
      <c r="S531" s="5"/>
      <c r="T531" s="5"/>
      <c r="U531" s="5"/>
      <c r="V531" s="5"/>
      <c r="W531" s="5"/>
      <c r="X531" s="5"/>
      <c r="Y531" s="5"/>
      <c r="Z531" s="5"/>
    </row>
    <row r="532" spans="1:26" x14ac:dyDescent="0.25">
      <c r="A532" s="1"/>
      <c r="B532" s="5"/>
      <c r="C532" s="122"/>
      <c r="D532" s="3"/>
      <c r="E532" s="434"/>
      <c r="F532" s="400"/>
      <c r="G532" s="401"/>
      <c r="H532" s="5"/>
      <c r="I532" s="5"/>
      <c r="J532" s="5"/>
      <c r="K532" s="5"/>
      <c r="L532" s="5"/>
      <c r="M532" s="5"/>
      <c r="N532" s="5"/>
      <c r="O532" s="5"/>
      <c r="P532" s="5"/>
      <c r="Q532" s="5"/>
      <c r="R532" s="5"/>
      <c r="S532" s="5"/>
      <c r="T532" s="5"/>
      <c r="U532" s="5"/>
      <c r="V532" s="5"/>
      <c r="W532" s="5"/>
      <c r="X532" s="5"/>
      <c r="Y532" s="5"/>
      <c r="Z532" s="5"/>
    </row>
    <row r="533" spans="1:26" x14ac:dyDescent="0.25">
      <c r="A533" s="1"/>
      <c r="B533" s="5"/>
      <c r="C533" s="122"/>
      <c r="D533" s="3"/>
      <c r="E533" s="434"/>
      <c r="F533" s="400"/>
      <c r="G533" s="401"/>
      <c r="H533" s="5"/>
      <c r="I533" s="5"/>
      <c r="J533" s="5"/>
      <c r="K533" s="5"/>
      <c r="L533" s="5"/>
      <c r="M533" s="5"/>
      <c r="N533" s="5"/>
      <c r="O533" s="5"/>
      <c r="P533" s="5"/>
      <c r="Q533" s="5"/>
      <c r="R533" s="5"/>
      <c r="S533" s="5"/>
      <c r="T533" s="5"/>
      <c r="U533" s="5"/>
      <c r="V533" s="5"/>
      <c r="W533" s="5"/>
      <c r="X533" s="5"/>
      <c r="Y533" s="5"/>
      <c r="Z533" s="5"/>
    </row>
    <row r="534" spans="1:26" x14ac:dyDescent="0.25">
      <c r="A534" s="1"/>
      <c r="B534" s="5"/>
      <c r="C534" s="122"/>
      <c r="D534" s="3"/>
      <c r="E534" s="434"/>
      <c r="F534" s="400"/>
      <c r="G534" s="401"/>
      <c r="H534" s="5"/>
      <c r="I534" s="5"/>
      <c r="J534" s="5"/>
      <c r="K534" s="5"/>
      <c r="L534" s="5"/>
      <c r="M534" s="5"/>
      <c r="N534" s="5"/>
      <c r="O534" s="5"/>
      <c r="P534" s="5"/>
      <c r="Q534" s="5"/>
      <c r="R534" s="5"/>
      <c r="S534" s="5"/>
      <c r="T534" s="5"/>
      <c r="U534" s="5"/>
      <c r="V534" s="5"/>
      <c r="W534" s="5"/>
      <c r="X534" s="5"/>
      <c r="Y534" s="5"/>
      <c r="Z534" s="5"/>
    </row>
    <row r="535" spans="1:26" x14ac:dyDescent="0.25">
      <c r="A535" s="1"/>
      <c r="B535" s="5"/>
      <c r="C535" s="122"/>
      <c r="D535" s="3"/>
      <c r="E535" s="434"/>
      <c r="F535" s="400"/>
      <c r="G535" s="401"/>
      <c r="H535" s="5"/>
      <c r="I535" s="5"/>
      <c r="J535" s="5"/>
      <c r="K535" s="5"/>
      <c r="L535" s="5"/>
      <c r="M535" s="5"/>
      <c r="N535" s="5"/>
      <c r="O535" s="5"/>
      <c r="P535" s="5"/>
      <c r="Q535" s="5"/>
      <c r="R535" s="5"/>
      <c r="S535" s="5"/>
      <c r="T535" s="5"/>
      <c r="U535" s="5"/>
      <c r="V535" s="5"/>
      <c r="W535" s="5"/>
      <c r="X535" s="5"/>
      <c r="Y535" s="5"/>
      <c r="Z535" s="5"/>
    </row>
    <row r="536" spans="1:26" x14ac:dyDescent="0.25">
      <c r="A536" s="1"/>
      <c r="B536" s="5"/>
      <c r="C536" s="122"/>
      <c r="D536" s="3"/>
      <c r="E536" s="434"/>
      <c r="F536" s="400"/>
      <c r="G536" s="401"/>
      <c r="H536" s="5"/>
      <c r="I536" s="5"/>
      <c r="J536" s="5"/>
      <c r="K536" s="5"/>
      <c r="L536" s="5"/>
      <c r="M536" s="5"/>
      <c r="N536" s="5"/>
      <c r="O536" s="5"/>
      <c r="P536" s="5"/>
      <c r="Q536" s="5"/>
      <c r="R536" s="5"/>
      <c r="S536" s="5"/>
      <c r="T536" s="5"/>
      <c r="U536" s="5"/>
      <c r="V536" s="5"/>
      <c r="W536" s="5"/>
      <c r="X536" s="5"/>
      <c r="Y536" s="5"/>
      <c r="Z536" s="5"/>
    </row>
    <row r="537" spans="1:26" x14ac:dyDescent="0.25">
      <c r="A537" s="1"/>
      <c r="B537" s="5"/>
      <c r="C537" s="122"/>
      <c r="D537" s="3"/>
      <c r="E537" s="434"/>
      <c r="F537" s="400"/>
      <c r="G537" s="401"/>
      <c r="H537" s="5"/>
      <c r="I537" s="5"/>
      <c r="J537" s="5"/>
      <c r="K537" s="5"/>
      <c r="L537" s="5"/>
      <c r="M537" s="5"/>
      <c r="N537" s="5"/>
      <c r="O537" s="5"/>
      <c r="P537" s="5"/>
      <c r="Q537" s="5"/>
      <c r="R537" s="5"/>
      <c r="S537" s="5"/>
      <c r="T537" s="5"/>
      <c r="U537" s="5"/>
      <c r="V537" s="5"/>
      <c r="W537" s="5"/>
      <c r="X537" s="5"/>
      <c r="Y537" s="5"/>
      <c r="Z537" s="5"/>
    </row>
    <row r="538" spans="1:26" x14ac:dyDescent="0.25">
      <c r="A538" s="1"/>
      <c r="B538" s="5"/>
      <c r="C538" s="122"/>
      <c r="D538" s="3"/>
      <c r="E538" s="434"/>
      <c r="F538" s="400"/>
      <c r="G538" s="401"/>
      <c r="H538" s="5"/>
      <c r="I538" s="5"/>
      <c r="J538" s="5"/>
      <c r="K538" s="5"/>
      <c r="L538" s="5"/>
      <c r="M538" s="5"/>
      <c r="N538" s="5"/>
      <c r="O538" s="5"/>
      <c r="P538" s="5"/>
      <c r="Q538" s="5"/>
      <c r="R538" s="5"/>
      <c r="S538" s="5"/>
      <c r="T538" s="5"/>
      <c r="U538" s="5"/>
      <c r="V538" s="5"/>
      <c r="W538" s="5"/>
      <c r="X538" s="5"/>
      <c r="Y538" s="5"/>
      <c r="Z538" s="5"/>
    </row>
    <row r="539" spans="1:26" x14ac:dyDescent="0.25">
      <c r="A539" s="1"/>
      <c r="B539" s="5"/>
      <c r="C539" s="122"/>
      <c r="D539" s="3"/>
      <c r="E539" s="434"/>
      <c r="F539" s="400"/>
      <c r="G539" s="401"/>
      <c r="H539" s="5"/>
      <c r="I539" s="5"/>
      <c r="J539" s="5"/>
      <c r="K539" s="5"/>
      <c r="L539" s="5"/>
      <c r="M539" s="5"/>
      <c r="N539" s="5"/>
      <c r="O539" s="5"/>
      <c r="P539" s="5"/>
      <c r="Q539" s="5"/>
      <c r="R539" s="5"/>
      <c r="S539" s="5"/>
      <c r="T539" s="5"/>
      <c r="U539" s="5"/>
      <c r="V539" s="5"/>
      <c r="W539" s="5"/>
      <c r="X539" s="5"/>
      <c r="Y539" s="5"/>
      <c r="Z539" s="5"/>
    </row>
    <row r="540" spans="1:26" x14ac:dyDescent="0.25">
      <c r="A540" s="1"/>
      <c r="B540" s="5"/>
      <c r="C540" s="122"/>
      <c r="D540" s="3"/>
      <c r="E540" s="434"/>
      <c r="F540" s="400"/>
      <c r="G540" s="401"/>
      <c r="H540" s="5"/>
      <c r="I540" s="5"/>
      <c r="J540" s="5"/>
      <c r="K540" s="5"/>
      <c r="L540" s="5"/>
      <c r="M540" s="5"/>
      <c r="N540" s="5"/>
      <c r="O540" s="5"/>
      <c r="P540" s="5"/>
      <c r="Q540" s="5"/>
      <c r="R540" s="5"/>
      <c r="S540" s="5"/>
      <c r="T540" s="5"/>
      <c r="U540" s="5"/>
      <c r="V540" s="5"/>
      <c r="W540" s="5"/>
      <c r="X540" s="5"/>
      <c r="Y540" s="5"/>
      <c r="Z540" s="5"/>
    </row>
    <row r="541" spans="1:26" x14ac:dyDescent="0.25">
      <c r="A541" s="1"/>
      <c r="B541" s="5"/>
      <c r="C541" s="122"/>
      <c r="D541" s="3"/>
      <c r="E541" s="434"/>
      <c r="F541" s="400"/>
      <c r="G541" s="401"/>
      <c r="H541" s="5"/>
      <c r="I541" s="5"/>
      <c r="J541" s="5"/>
      <c r="K541" s="5"/>
      <c r="L541" s="5"/>
      <c r="M541" s="5"/>
      <c r="N541" s="5"/>
      <c r="O541" s="5"/>
      <c r="P541" s="5"/>
      <c r="Q541" s="5"/>
      <c r="R541" s="5"/>
      <c r="S541" s="5"/>
      <c r="T541" s="5"/>
      <c r="U541" s="5"/>
      <c r="V541" s="5"/>
      <c r="W541" s="5"/>
      <c r="X541" s="5"/>
      <c r="Y541" s="5"/>
      <c r="Z541" s="5"/>
    </row>
    <row r="542" spans="1:26" x14ac:dyDescent="0.25">
      <c r="A542" s="1"/>
      <c r="B542" s="5"/>
      <c r="C542" s="122"/>
      <c r="D542" s="3"/>
      <c r="E542" s="434"/>
      <c r="F542" s="400"/>
      <c r="G542" s="401"/>
      <c r="H542" s="5"/>
      <c r="I542" s="5"/>
      <c r="J542" s="5"/>
      <c r="K542" s="5"/>
      <c r="L542" s="5"/>
      <c r="M542" s="5"/>
      <c r="N542" s="5"/>
      <c r="O542" s="5"/>
      <c r="P542" s="5"/>
      <c r="Q542" s="5"/>
      <c r="R542" s="5"/>
      <c r="S542" s="5"/>
      <c r="T542" s="5"/>
      <c r="U542" s="5"/>
      <c r="V542" s="5"/>
      <c r="W542" s="5"/>
      <c r="X542" s="5"/>
      <c r="Y542" s="5"/>
      <c r="Z542" s="5"/>
    </row>
    <row r="543" spans="1:26" x14ac:dyDescent="0.25">
      <c r="A543" s="1"/>
      <c r="B543" s="5"/>
      <c r="C543" s="122"/>
      <c r="D543" s="3"/>
      <c r="E543" s="434"/>
      <c r="F543" s="400"/>
      <c r="G543" s="401"/>
      <c r="H543" s="5"/>
      <c r="I543" s="5"/>
      <c r="J543" s="5"/>
      <c r="K543" s="5"/>
      <c r="L543" s="5"/>
      <c r="M543" s="5"/>
      <c r="N543" s="5"/>
      <c r="O543" s="5"/>
      <c r="P543" s="5"/>
      <c r="Q543" s="5"/>
      <c r="R543" s="5"/>
      <c r="S543" s="5"/>
      <c r="T543" s="5"/>
      <c r="U543" s="5"/>
      <c r="V543" s="5"/>
      <c r="W543" s="5"/>
      <c r="X543" s="5"/>
      <c r="Y543" s="5"/>
      <c r="Z543" s="5"/>
    </row>
    <row r="544" spans="1:26" x14ac:dyDescent="0.25">
      <c r="A544" s="1"/>
      <c r="B544" s="5"/>
      <c r="C544" s="122"/>
      <c r="D544" s="3"/>
      <c r="E544" s="434"/>
      <c r="F544" s="400"/>
      <c r="G544" s="401"/>
      <c r="H544" s="5"/>
      <c r="I544" s="5"/>
      <c r="J544" s="5"/>
      <c r="K544" s="5"/>
      <c r="L544" s="5"/>
      <c r="M544" s="5"/>
      <c r="N544" s="5"/>
      <c r="O544" s="5"/>
      <c r="P544" s="5"/>
      <c r="Q544" s="5"/>
      <c r="R544" s="5"/>
      <c r="S544" s="5"/>
      <c r="T544" s="5"/>
      <c r="U544" s="5"/>
      <c r="V544" s="5"/>
      <c r="W544" s="5"/>
      <c r="X544" s="5"/>
      <c r="Y544" s="5"/>
      <c r="Z544" s="5"/>
    </row>
    <row r="545" spans="1:26" x14ac:dyDescent="0.25">
      <c r="A545" s="1"/>
      <c r="B545" s="5"/>
      <c r="C545" s="122"/>
      <c r="D545" s="3"/>
      <c r="E545" s="434"/>
      <c r="F545" s="400"/>
      <c r="G545" s="401"/>
      <c r="H545" s="5"/>
      <c r="I545" s="5"/>
      <c r="J545" s="5"/>
      <c r="K545" s="5"/>
      <c r="L545" s="5"/>
      <c r="M545" s="5"/>
      <c r="N545" s="5"/>
      <c r="O545" s="5"/>
      <c r="P545" s="5"/>
      <c r="Q545" s="5"/>
      <c r="R545" s="5"/>
      <c r="S545" s="5"/>
      <c r="T545" s="5"/>
      <c r="U545" s="5"/>
      <c r="V545" s="5"/>
      <c r="W545" s="5"/>
      <c r="X545" s="5"/>
      <c r="Y545" s="5"/>
      <c r="Z545" s="5"/>
    </row>
    <row r="546" spans="1:26" x14ac:dyDescent="0.25">
      <c r="A546" s="1"/>
      <c r="B546" s="5"/>
      <c r="C546" s="122"/>
      <c r="D546" s="3"/>
      <c r="E546" s="434"/>
      <c r="F546" s="400"/>
      <c r="G546" s="401"/>
      <c r="H546" s="5"/>
      <c r="I546" s="5"/>
      <c r="J546" s="5"/>
      <c r="K546" s="5"/>
      <c r="L546" s="5"/>
      <c r="M546" s="5"/>
      <c r="N546" s="5"/>
      <c r="O546" s="5"/>
      <c r="P546" s="5"/>
      <c r="Q546" s="5"/>
      <c r="R546" s="5"/>
      <c r="S546" s="5"/>
      <c r="T546" s="5"/>
      <c r="U546" s="5"/>
      <c r="V546" s="5"/>
      <c r="W546" s="5"/>
      <c r="X546" s="5"/>
      <c r="Y546" s="5"/>
      <c r="Z546" s="5"/>
    </row>
    <row r="547" spans="1:26" x14ac:dyDescent="0.25">
      <c r="A547" s="1"/>
      <c r="B547" s="5"/>
      <c r="C547" s="122"/>
      <c r="D547" s="3"/>
      <c r="E547" s="434"/>
      <c r="F547" s="400"/>
      <c r="G547" s="401"/>
      <c r="H547" s="5"/>
      <c r="I547" s="5"/>
      <c r="J547" s="5"/>
      <c r="K547" s="5"/>
      <c r="L547" s="5"/>
      <c r="M547" s="5"/>
      <c r="N547" s="5"/>
      <c r="O547" s="5"/>
      <c r="P547" s="5"/>
      <c r="Q547" s="5"/>
      <c r="R547" s="5"/>
      <c r="S547" s="5"/>
      <c r="T547" s="5"/>
      <c r="U547" s="5"/>
      <c r="V547" s="5"/>
      <c r="W547" s="5"/>
      <c r="X547" s="5"/>
      <c r="Y547" s="5"/>
      <c r="Z547" s="5"/>
    </row>
    <row r="548" spans="1:26" x14ac:dyDescent="0.25">
      <c r="A548" s="1"/>
      <c r="B548" s="5"/>
      <c r="C548" s="122"/>
      <c r="D548" s="3"/>
      <c r="E548" s="434"/>
      <c r="F548" s="400"/>
      <c r="G548" s="401"/>
      <c r="H548" s="5"/>
      <c r="I548" s="5"/>
      <c r="J548" s="5"/>
      <c r="K548" s="5"/>
      <c r="L548" s="5"/>
      <c r="M548" s="5"/>
      <c r="N548" s="5"/>
      <c r="O548" s="5"/>
      <c r="P548" s="5"/>
      <c r="Q548" s="5"/>
      <c r="R548" s="5"/>
      <c r="S548" s="5"/>
      <c r="T548" s="5"/>
      <c r="U548" s="5"/>
      <c r="V548" s="5"/>
      <c r="W548" s="5"/>
      <c r="X548" s="5"/>
      <c r="Y548" s="5"/>
      <c r="Z548" s="5"/>
    </row>
    <row r="549" spans="1:26" x14ac:dyDescent="0.25">
      <c r="A549" s="1"/>
      <c r="B549" s="5"/>
      <c r="C549" s="122"/>
      <c r="D549" s="3"/>
      <c r="E549" s="434"/>
      <c r="F549" s="400"/>
      <c r="G549" s="401"/>
      <c r="H549" s="5"/>
      <c r="I549" s="5"/>
      <c r="J549" s="5"/>
      <c r="K549" s="5"/>
      <c r="L549" s="5"/>
      <c r="M549" s="5"/>
      <c r="N549" s="5"/>
      <c r="O549" s="5"/>
      <c r="P549" s="5"/>
      <c r="Q549" s="5"/>
      <c r="R549" s="5"/>
      <c r="S549" s="5"/>
      <c r="T549" s="5"/>
      <c r="U549" s="5"/>
      <c r="V549" s="5"/>
      <c r="W549" s="5"/>
      <c r="X549" s="5"/>
      <c r="Y549" s="5"/>
      <c r="Z549" s="5"/>
    </row>
    <row r="550" spans="1:26" x14ac:dyDescent="0.25">
      <c r="A550" s="1"/>
      <c r="B550" s="5"/>
      <c r="C550" s="122"/>
      <c r="D550" s="3"/>
      <c r="E550" s="434"/>
      <c r="F550" s="400"/>
      <c r="G550" s="401"/>
      <c r="H550" s="5"/>
      <c r="I550" s="5"/>
      <c r="J550" s="5"/>
      <c r="K550" s="5"/>
      <c r="L550" s="5"/>
      <c r="M550" s="5"/>
      <c r="N550" s="5"/>
      <c r="O550" s="5"/>
      <c r="P550" s="5"/>
      <c r="Q550" s="5"/>
      <c r="R550" s="5"/>
      <c r="S550" s="5"/>
      <c r="T550" s="5"/>
      <c r="U550" s="5"/>
      <c r="V550" s="5"/>
      <c r="W550" s="5"/>
      <c r="X550" s="5"/>
      <c r="Y550" s="5"/>
      <c r="Z550" s="5"/>
    </row>
    <row r="551" spans="1:26" x14ac:dyDescent="0.25">
      <c r="A551" s="1"/>
      <c r="B551" s="5"/>
      <c r="C551" s="122"/>
      <c r="D551" s="3"/>
      <c r="E551" s="434"/>
      <c r="F551" s="400"/>
      <c r="G551" s="401"/>
      <c r="H551" s="5"/>
      <c r="I551" s="5"/>
      <c r="J551" s="5"/>
      <c r="K551" s="5"/>
      <c r="L551" s="5"/>
      <c r="M551" s="5"/>
      <c r="N551" s="5"/>
      <c r="O551" s="5"/>
      <c r="P551" s="5"/>
      <c r="Q551" s="5"/>
      <c r="R551" s="5"/>
      <c r="S551" s="5"/>
      <c r="T551" s="5"/>
      <c r="U551" s="5"/>
      <c r="V551" s="5"/>
      <c r="W551" s="5"/>
      <c r="X551" s="5"/>
      <c r="Y551" s="5"/>
      <c r="Z551" s="5"/>
    </row>
    <row r="552" spans="1:26" x14ac:dyDescent="0.25">
      <c r="A552" s="1"/>
      <c r="B552" s="5"/>
      <c r="C552" s="122"/>
      <c r="D552" s="3"/>
      <c r="E552" s="434"/>
      <c r="F552" s="400"/>
      <c r="G552" s="401"/>
      <c r="H552" s="5"/>
      <c r="I552" s="5"/>
      <c r="J552" s="5"/>
      <c r="K552" s="5"/>
      <c r="L552" s="5"/>
      <c r="M552" s="5"/>
      <c r="N552" s="5"/>
      <c r="O552" s="5"/>
      <c r="P552" s="5"/>
      <c r="Q552" s="5"/>
      <c r="R552" s="5"/>
      <c r="S552" s="5"/>
      <c r="T552" s="5"/>
      <c r="U552" s="5"/>
      <c r="V552" s="5"/>
      <c r="W552" s="5"/>
      <c r="X552" s="5"/>
      <c r="Y552" s="5"/>
      <c r="Z552" s="5"/>
    </row>
    <row r="553" spans="1:26" x14ac:dyDescent="0.25">
      <c r="A553" s="1"/>
      <c r="B553" s="5"/>
      <c r="C553" s="122"/>
      <c r="D553" s="3"/>
      <c r="E553" s="434"/>
      <c r="F553" s="400"/>
      <c r="G553" s="401"/>
      <c r="H553" s="5"/>
      <c r="I553" s="5"/>
      <c r="J553" s="5"/>
      <c r="K553" s="5"/>
      <c r="L553" s="5"/>
      <c r="M553" s="5"/>
      <c r="N553" s="5"/>
      <c r="O553" s="5"/>
      <c r="P553" s="5"/>
      <c r="Q553" s="5"/>
      <c r="R553" s="5"/>
      <c r="S553" s="5"/>
      <c r="T553" s="5"/>
      <c r="U553" s="5"/>
      <c r="V553" s="5"/>
      <c r="W553" s="5"/>
      <c r="X553" s="5"/>
      <c r="Y553" s="5"/>
      <c r="Z553" s="5"/>
    </row>
    <row r="554" spans="1:26" x14ac:dyDescent="0.25">
      <c r="A554" s="1"/>
      <c r="B554" s="5"/>
      <c r="C554" s="122"/>
      <c r="D554" s="3"/>
      <c r="E554" s="434"/>
      <c r="F554" s="400"/>
      <c r="G554" s="401"/>
      <c r="H554" s="5"/>
      <c r="I554" s="5"/>
      <c r="J554" s="5"/>
      <c r="K554" s="5"/>
      <c r="L554" s="5"/>
      <c r="M554" s="5"/>
      <c r="N554" s="5"/>
      <c r="O554" s="5"/>
      <c r="P554" s="5"/>
      <c r="Q554" s="5"/>
      <c r="R554" s="5"/>
      <c r="S554" s="5"/>
      <c r="T554" s="5"/>
      <c r="U554" s="5"/>
      <c r="V554" s="5"/>
      <c r="W554" s="5"/>
      <c r="X554" s="5"/>
      <c r="Y554" s="5"/>
      <c r="Z554" s="5"/>
    </row>
    <row r="555" spans="1:26" x14ac:dyDescent="0.25">
      <c r="A555" s="1"/>
      <c r="B555" s="5"/>
      <c r="C555" s="122"/>
      <c r="D555" s="3"/>
      <c r="E555" s="434"/>
      <c r="F555" s="400"/>
      <c r="G555" s="401"/>
      <c r="H555" s="5"/>
      <c r="I555" s="5"/>
      <c r="J555" s="5"/>
      <c r="K555" s="5"/>
      <c r="L555" s="5"/>
      <c r="M555" s="5"/>
      <c r="N555" s="5"/>
      <c r="O555" s="5"/>
      <c r="P555" s="5"/>
      <c r="Q555" s="5"/>
      <c r="R555" s="5"/>
      <c r="S555" s="5"/>
      <c r="T555" s="5"/>
      <c r="U555" s="5"/>
      <c r="V555" s="5"/>
      <c r="W555" s="5"/>
      <c r="X555" s="5"/>
      <c r="Y555" s="5"/>
      <c r="Z555" s="5"/>
    </row>
    <row r="556" spans="1:26" x14ac:dyDescent="0.25">
      <c r="A556" s="1"/>
      <c r="B556" s="5"/>
      <c r="C556" s="122"/>
      <c r="D556" s="3"/>
      <c r="E556" s="434"/>
      <c r="F556" s="400"/>
      <c r="G556" s="401"/>
      <c r="H556" s="5"/>
      <c r="I556" s="5"/>
      <c r="J556" s="5"/>
      <c r="K556" s="5"/>
      <c r="L556" s="5"/>
      <c r="M556" s="5"/>
      <c r="N556" s="5"/>
      <c r="O556" s="5"/>
      <c r="P556" s="5"/>
      <c r="Q556" s="5"/>
      <c r="R556" s="5"/>
      <c r="S556" s="5"/>
      <c r="T556" s="5"/>
      <c r="U556" s="5"/>
      <c r="V556" s="5"/>
      <c r="W556" s="5"/>
      <c r="X556" s="5"/>
      <c r="Y556" s="5"/>
      <c r="Z556" s="5"/>
    </row>
    <row r="557" spans="1:26" x14ac:dyDescent="0.25">
      <c r="A557" s="1"/>
      <c r="B557" s="5"/>
      <c r="C557" s="122"/>
      <c r="D557" s="3"/>
      <c r="E557" s="434"/>
      <c r="F557" s="400"/>
      <c r="G557" s="401"/>
      <c r="H557" s="5"/>
      <c r="I557" s="5"/>
      <c r="J557" s="5"/>
      <c r="K557" s="5"/>
      <c r="L557" s="5"/>
      <c r="M557" s="5"/>
      <c r="N557" s="5"/>
      <c r="O557" s="5"/>
      <c r="P557" s="5"/>
      <c r="Q557" s="5"/>
      <c r="R557" s="5"/>
      <c r="S557" s="5"/>
      <c r="T557" s="5"/>
      <c r="U557" s="5"/>
      <c r="V557" s="5"/>
      <c r="W557" s="5"/>
      <c r="X557" s="5"/>
      <c r="Y557" s="5"/>
      <c r="Z557" s="5"/>
    </row>
    <row r="558" spans="1:26" x14ac:dyDescent="0.25">
      <c r="A558" s="1"/>
      <c r="B558" s="5"/>
      <c r="C558" s="122"/>
      <c r="D558" s="3"/>
      <c r="E558" s="434"/>
      <c r="F558" s="400"/>
      <c r="G558" s="401"/>
      <c r="H558" s="5"/>
      <c r="I558" s="5"/>
      <c r="J558" s="5"/>
      <c r="K558" s="5"/>
      <c r="L558" s="5"/>
      <c r="M558" s="5"/>
      <c r="N558" s="5"/>
      <c r="O558" s="5"/>
      <c r="P558" s="5"/>
      <c r="Q558" s="5"/>
      <c r="R558" s="5"/>
      <c r="S558" s="5"/>
      <c r="T558" s="5"/>
      <c r="U558" s="5"/>
      <c r="V558" s="5"/>
      <c r="W558" s="5"/>
      <c r="X558" s="5"/>
      <c r="Y558" s="5"/>
      <c r="Z558" s="5"/>
    </row>
    <row r="559" spans="1:26" x14ac:dyDescent="0.25">
      <c r="A559" s="1"/>
      <c r="B559" s="5"/>
      <c r="C559" s="122"/>
      <c r="D559" s="3"/>
      <c r="E559" s="434"/>
      <c r="F559" s="400"/>
      <c r="G559" s="401"/>
      <c r="H559" s="5"/>
      <c r="I559" s="5"/>
      <c r="J559" s="5"/>
      <c r="K559" s="5"/>
      <c r="L559" s="5"/>
      <c r="M559" s="5"/>
      <c r="N559" s="5"/>
      <c r="O559" s="5"/>
      <c r="P559" s="5"/>
      <c r="Q559" s="5"/>
      <c r="R559" s="5"/>
      <c r="S559" s="5"/>
      <c r="T559" s="5"/>
      <c r="U559" s="5"/>
      <c r="V559" s="5"/>
      <c r="W559" s="5"/>
      <c r="X559" s="5"/>
      <c r="Y559" s="5"/>
      <c r="Z559" s="5"/>
    </row>
    <row r="560" spans="1:26" x14ac:dyDescent="0.25">
      <c r="A560" s="1"/>
      <c r="B560" s="5"/>
      <c r="C560" s="122"/>
      <c r="D560" s="3"/>
      <c r="E560" s="434"/>
      <c r="F560" s="400"/>
      <c r="G560" s="401"/>
      <c r="H560" s="5"/>
      <c r="I560" s="5"/>
      <c r="J560" s="5"/>
      <c r="K560" s="5"/>
      <c r="L560" s="5"/>
      <c r="M560" s="5"/>
      <c r="N560" s="5"/>
      <c r="O560" s="5"/>
      <c r="P560" s="5"/>
      <c r="Q560" s="5"/>
      <c r="R560" s="5"/>
      <c r="S560" s="5"/>
      <c r="T560" s="5"/>
      <c r="U560" s="5"/>
      <c r="V560" s="5"/>
      <c r="W560" s="5"/>
      <c r="X560" s="5"/>
      <c r="Y560" s="5"/>
      <c r="Z560" s="5"/>
    </row>
    <row r="561" spans="1:26" x14ac:dyDescent="0.25">
      <c r="A561" s="1"/>
      <c r="B561" s="5"/>
      <c r="C561" s="122"/>
      <c r="D561" s="3"/>
      <c r="E561" s="434"/>
      <c r="F561" s="400"/>
      <c r="G561" s="401"/>
      <c r="H561" s="5"/>
      <c r="I561" s="5"/>
      <c r="J561" s="5"/>
      <c r="K561" s="5"/>
      <c r="L561" s="5"/>
      <c r="M561" s="5"/>
      <c r="N561" s="5"/>
      <c r="O561" s="5"/>
      <c r="P561" s="5"/>
      <c r="Q561" s="5"/>
      <c r="R561" s="5"/>
      <c r="S561" s="5"/>
      <c r="T561" s="5"/>
      <c r="U561" s="5"/>
      <c r="V561" s="5"/>
      <c r="W561" s="5"/>
      <c r="X561" s="5"/>
      <c r="Y561" s="5"/>
      <c r="Z561" s="5"/>
    </row>
    <row r="562" spans="1:26" x14ac:dyDescent="0.25">
      <c r="A562" s="1"/>
      <c r="B562" s="5"/>
      <c r="C562" s="122"/>
      <c r="D562" s="3"/>
      <c r="E562" s="434"/>
      <c r="F562" s="400"/>
      <c r="G562" s="401"/>
      <c r="H562" s="5"/>
      <c r="I562" s="5"/>
      <c r="J562" s="5"/>
      <c r="K562" s="5"/>
      <c r="L562" s="5"/>
      <c r="M562" s="5"/>
      <c r="N562" s="5"/>
      <c r="O562" s="5"/>
      <c r="P562" s="5"/>
      <c r="Q562" s="5"/>
      <c r="R562" s="5"/>
      <c r="S562" s="5"/>
      <c r="T562" s="5"/>
      <c r="U562" s="5"/>
      <c r="V562" s="5"/>
      <c r="W562" s="5"/>
      <c r="X562" s="5"/>
      <c r="Y562" s="5"/>
      <c r="Z562" s="5"/>
    </row>
    <row r="563" spans="1:26" x14ac:dyDescent="0.25">
      <c r="A563" s="1"/>
      <c r="B563" s="5"/>
      <c r="C563" s="122"/>
      <c r="D563" s="3"/>
      <c r="E563" s="434"/>
      <c r="F563" s="400"/>
      <c r="G563" s="401"/>
      <c r="H563" s="5"/>
      <c r="I563" s="5"/>
      <c r="J563" s="5"/>
      <c r="K563" s="5"/>
      <c r="L563" s="5"/>
      <c r="M563" s="5"/>
      <c r="N563" s="5"/>
      <c r="O563" s="5"/>
      <c r="P563" s="5"/>
      <c r="Q563" s="5"/>
      <c r="R563" s="5"/>
      <c r="S563" s="5"/>
      <c r="T563" s="5"/>
      <c r="U563" s="5"/>
      <c r="V563" s="5"/>
      <c r="W563" s="5"/>
      <c r="X563" s="5"/>
      <c r="Y563" s="5"/>
      <c r="Z563" s="5"/>
    </row>
    <row r="564" spans="1:26" x14ac:dyDescent="0.25">
      <c r="A564" s="1"/>
      <c r="B564" s="5"/>
      <c r="C564" s="122"/>
      <c r="D564" s="3"/>
      <c r="E564" s="434"/>
      <c r="F564" s="400"/>
      <c r="G564" s="401"/>
      <c r="H564" s="5"/>
      <c r="I564" s="5"/>
      <c r="J564" s="5"/>
      <c r="K564" s="5"/>
      <c r="L564" s="5"/>
      <c r="M564" s="5"/>
      <c r="N564" s="5"/>
      <c r="O564" s="5"/>
      <c r="P564" s="5"/>
      <c r="Q564" s="5"/>
      <c r="R564" s="5"/>
      <c r="S564" s="5"/>
      <c r="T564" s="5"/>
      <c r="U564" s="5"/>
      <c r="V564" s="5"/>
      <c r="W564" s="5"/>
      <c r="X564" s="5"/>
      <c r="Y564" s="5"/>
      <c r="Z564" s="5"/>
    </row>
    <row r="565" spans="1:26" x14ac:dyDescent="0.25">
      <c r="A565" s="1"/>
      <c r="B565" s="5"/>
      <c r="C565" s="122"/>
      <c r="D565" s="3"/>
      <c r="E565" s="434"/>
      <c r="F565" s="400"/>
      <c r="G565" s="401"/>
      <c r="H565" s="5"/>
      <c r="I565" s="5"/>
      <c r="J565" s="5"/>
      <c r="K565" s="5"/>
      <c r="L565" s="5"/>
      <c r="M565" s="5"/>
      <c r="N565" s="5"/>
      <c r="O565" s="5"/>
      <c r="P565" s="5"/>
      <c r="Q565" s="5"/>
      <c r="R565" s="5"/>
      <c r="S565" s="5"/>
      <c r="T565" s="5"/>
      <c r="U565" s="5"/>
      <c r="V565" s="5"/>
      <c r="W565" s="5"/>
      <c r="X565" s="5"/>
      <c r="Y565" s="5"/>
      <c r="Z565" s="5"/>
    </row>
    <row r="566" spans="1:26" x14ac:dyDescent="0.25">
      <c r="A566" s="1"/>
      <c r="B566" s="5"/>
      <c r="C566" s="122"/>
      <c r="D566" s="3"/>
      <c r="E566" s="434"/>
      <c r="F566" s="400"/>
      <c r="G566" s="401"/>
      <c r="H566" s="5"/>
      <c r="I566" s="5"/>
      <c r="J566" s="5"/>
      <c r="K566" s="5"/>
      <c r="L566" s="5"/>
      <c r="M566" s="5"/>
      <c r="N566" s="5"/>
      <c r="O566" s="5"/>
      <c r="P566" s="5"/>
      <c r="Q566" s="5"/>
      <c r="R566" s="5"/>
      <c r="S566" s="5"/>
      <c r="T566" s="5"/>
      <c r="U566" s="5"/>
      <c r="V566" s="5"/>
      <c r="W566" s="5"/>
      <c r="X566" s="5"/>
      <c r="Y566" s="5"/>
      <c r="Z566" s="5"/>
    </row>
    <row r="567" spans="1:26" x14ac:dyDescent="0.25">
      <c r="A567" s="1"/>
      <c r="B567" s="5"/>
      <c r="C567" s="122"/>
      <c r="D567" s="3"/>
      <c r="E567" s="434"/>
      <c r="F567" s="400"/>
      <c r="G567" s="401"/>
      <c r="H567" s="5"/>
      <c r="I567" s="5"/>
      <c r="J567" s="5"/>
      <c r="K567" s="5"/>
      <c r="L567" s="5"/>
      <c r="M567" s="5"/>
      <c r="N567" s="5"/>
      <c r="O567" s="5"/>
      <c r="P567" s="5"/>
      <c r="Q567" s="5"/>
      <c r="R567" s="5"/>
      <c r="S567" s="5"/>
      <c r="T567" s="5"/>
      <c r="U567" s="5"/>
      <c r="V567" s="5"/>
      <c r="W567" s="5"/>
      <c r="X567" s="5"/>
      <c r="Y567" s="5"/>
      <c r="Z567" s="5"/>
    </row>
    <row r="568" spans="1:26" x14ac:dyDescent="0.25">
      <c r="A568" s="1"/>
      <c r="B568" s="5"/>
      <c r="C568" s="122"/>
      <c r="D568" s="3"/>
      <c r="E568" s="434"/>
      <c r="F568" s="400"/>
      <c r="G568" s="401"/>
      <c r="H568" s="5"/>
      <c r="I568" s="5"/>
      <c r="J568" s="5"/>
      <c r="K568" s="5"/>
      <c r="L568" s="5"/>
      <c r="M568" s="5"/>
      <c r="N568" s="5"/>
      <c r="O568" s="5"/>
      <c r="P568" s="5"/>
      <c r="Q568" s="5"/>
      <c r="R568" s="5"/>
      <c r="S568" s="5"/>
      <c r="T568" s="5"/>
      <c r="U568" s="5"/>
      <c r="V568" s="5"/>
      <c r="W568" s="5"/>
      <c r="X568" s="5"/>
      <c r="Y568" s="5"/>
      <c r="Z568" s="5"/>
    </row>
    <row r="569" spans="1:26" x14ac:dyDescent="0.25">
      <c r="A569" s="1"/>
      <c r="B569" s="5"/>
      <c r="C569" s="122"/>
      <c r="D569" s="3"/>
      <c r="E569" s="434"/>
      <c r="F569" s="400"/>
      <c r="G569" s="401"/>
      <c r="H569" s="5"/>
      <c r="I569" s="5"/>
      <c r="J569" s="5"/>
      <c r="K569" s="5"/>
      <c r="L569" s="5"/>
      <c r="M569" s="5"/>
      <c r="N569" s="5"/>
      <c r="O569" s="5"/>
      <c r="P569" s="5"/>
      <c r="Q569" s="5"/>
      <c r="R569" s="5"/>
      <c r="S569" s="5"/>
      <c r="T569" s="5"/>
      <c r="U569" s="5"/>
      <c r="V569" s="5"/>
      <c r="W569" s="5"/>
      <c r="X569" s="5"/>
      <c r="Y569" s="5"/>
      <c r="Z569" s="5"/>
    </row>
    <row r="570" spans="1:26" x14ac:dyDescent="0.25">
      <c r="A570" s="1"/>
      <c r="B570" s="5"/>
      <c r="C570" s="122"/>
      <c r="D570" s="3"/>
      <c r="E570" s="434"/>
      <c r="F570" s="400"/>
      <c r="G570" s="401"/>
      <c r="H570" s="5"/>
      <c r="I570" s="5"/>
      <c r="J570" s="5"/>
      <c r="K570" s="5"/>
      <c r="L570" s="5"/>
      <c r="M570" s="5"/>
      <c r="N570" s="5"/>
      <c r="O570" s="5"/>
      <c r="P570" s="5"/>
      <c r="Q570" s="5"/>
      <c r="R570" s="5"/>
      <c r="S570" s="5"/>
      <c r="T570" s="5"/>
      <c r="U570" s="5"/>
      <c r="V570" s="5"/>
      <c r="W570" s="5"/>
      <c r="X570" s="5"/>
      <c r="Y570" s="5"/>
      <c r="Z570" s="5"/>
    </row>
    <row r="571" spans="1:26" x14ac:dyDescent="0.25">
      <c r="A571" s="1"/>
      <c r="B571" s="5"/>
      <c r="C571" s="122"/>
      <c r="D571" s="3"/>
      <c r="E571" s="434"/>
      <c r="F571" s="400"/>
      <c r="G571" s="401"/>
      <c r="H571" s="5"/>
      <c r="I571" s="5"/>
      <c r="J571" s="5"/>
      <c r="K571" s="5"/>
      <c r="L571" s="5"/>
      <c r="M571" s="5"/>
      <c r="N571" s="5"/>
      <c r="O571" s="5"/>
      <c r="P571" s="5"/>
      <c r="Q571" s="5"/>
      <c r="R571" s="5"/>
      <c r="S571" s="5"/>
      <c r="T571" s="5"/>
      <c r="U571" s="5"/>
      <c r="V571" s="5"/>
      <c r="W571" s="5"/>
      <c r="X571" s="5"/>
      <c r="Y571" s="5"/>
      <c r="Z571" s="5"/>
    </row>
    <row r="572" spans="1:26" x14ac:dyDescent="0.25">
      <c r="A572" s="1"/>
      <c r="B572" s="5"/>
      <c r="C572" s="122"/>
      <c r="D572" s="3"/>
      <c r="E572" s="434"/>
      <c r="F572" s="400"/>
      <c r="G572" s="401"/>
      <c r="H572" s="5"/>
      <c r="I572" s="5"/>
      <c r="J572" s="5"/>
      <c r="K572" s="5"/>
      <c r="L572" s="5"/>
      <c r="M572" s="5"/>
      <c r="N572" s="5"/>
      <c r="O572" s="5"/>
      <c r="P572" s="5"/>
      <c r="Q572" s="5"/>
      <c r="R572" s="5"/>
      <c r="S572" s="5"/>
      <c r="T572" s="5"/>
      <c r="U572" s="5"/>
      <c r="V572" s="5"/>
      <c r="W572" s="5"/>
      <c r="X572" s="5"/>
      <c r="Y572" s="5"/>
      <c r="Z572" s="5"/>
    </row>
    <row r="573" spans="1:26" x14ac:dyDescent="0.25">
      <c r="A573" s="1"/>
      <c r="B573" s="5"/>
      <c r="C573" s="122"/>
      <c r="D573" s="3"/>
      <c r="E573" s="434"/>
      <c r="F573" s="400"/>
      <c r="G573" s="401"/>
      <c r="H573" s="5"/>
      <c r="I573" s="5"/>
      <c r="J573" s="5"/>
      <c r="K573" s="5"/>
      <c r="L573" s="5"/>
      <c r="M573" s="5"/>
      <c r="N573" s="5"/>
      <c r="O573" s="5"/>
      <c r="P573" s="5"/>
      <c r="Q573" s="5"/>
      <c r="R573" s="5"/>
      <c r="S573" s="5"/>
      <c r="T573" s="5"/>
      <c r="U573" s="5"/>
      <c r="V573" s="5"/>
      <c r="W573" s="5"/>
      <c r="X573" s="5"/>
      <c r="Y573" s="5"/>
      <c r="Z573" s="5"/>
    </row>
    <row r="574" spans="1:26" x14ac:dyDescent="0.25">
      <c r="A574" s="1"/>
      <c r="B574" s="5"/>
      <c r="C574" s="122"/>
      <c r="D574" s="3"/>
      <c r="E574" s="434"/>
      <c r="F574" s="400"/>
      <c r="G574" s="401"/>
      <c r="H574" s="5"/>
      <c r="I574" s="5"/>
      <c r="J574" s="5"/>
      <c r="K574" s="5"/>
      <c r="L574" s="5"/>
      <c r="M574" s="5"/>
      <c r="N574" s="5"/>
      <c r="O574" s="5"/>
      <c r="P574" s="5"/>
      <c r="Q574" s="5"/>
      <c r="R574" s="5"/>
      <c r="S574" s="5"/>
      <c r="T574" s="5"/>
      <c r="U574" s="5"/>
      <c r="V574" s="5"/>
      <c r="W574" s="5"/>
      <c r="X574" s="5"/>
      <c r="Y574" s="5"/>
      <c r="Z574" s="5"/>
    </row>
    <row r="575" spans="1:26" x14ac:dyDescent="0.25">
      <c r="A575" s="1"/>
      <c r="B575" s="5"/>
      <c r="C575" s="122"/>
      <c r="D575" s="3"/>
      <c r="E575" s="434"/>
      <c r="F575" s="400"/>
      <c r="G575" s="401"/>
      <c r="H575" s="5"/>
      <c r="I575" s="5"/>
      <c r="J575" s="5"/>
      <c r="K575" s="5"/>
      <c r="L575" s="5"/>
      <c r="M575" s="5"/>
      <c r="N575" s="5"/>
      <c r="O575" s="5"/>
      <c r="P575" s="5"/>
      <c r="Q575" s="5"/>
      <c r="R575" s="5"/>
      <c r="S575" s="5"/>
      <c r="T575" s="5"/>
      <c r="U575" s="5"/>
      <c r="V575" s="5"/>
      <c r="W575" s="5"/>
      <c r="X575" s="5"/>
      <c r="Y575" s="5"/>
      <c r="Z575" s="5"/>
    </row>
    <row r="576" spans="1:26" x14ac:dyDescent="0.25">
      <c r="A576" s="1"/>
      <c r="B576" s="5"/>
      <c r="C576" s="122"/>
      <c r="D576" s="3"/>
      <c r="E576" s="434"/>
      <c r="F576" s="400"/>
      <c r="G576" s="401"/>
      <c r="H576" s="5"/>
      <c r="I576" s="5"/>
      <c r="J576" s="5"/>
      <c r="K576" s="5"/>
      <c r="L576" s="5"/>
      <c r="M576" s="5"/>
      <c r="N576" s="5"/>
      <c r="O576" s="5"/>
      <c r="P576" s="5"/>
      <c r="Q576" s="5"/>
      <c r="R576" s="5"/>
      <c r="S576" s="5"/>
      <c r="T576" s="5"/>
      <c r="U576" s="5"/>
      <c r="V576" s="5"/>
      <c r="W576" s="5"/>
      <c r="X576" s="5"/>
      <c r="Y576" s="5"/>
      <c r="Z576" s="5"/>
    </row>
    <row r="577" spans="1:26" x14ac:dyDescent="0.25">
      <c r="A577" s="1"/>
      <c r="B577" s="5"/>
      <c r="C577" s="122"/>
      <c r="D577" s="3"/>
      <c r="E577" s="434"/>
      <c r="F577" s="400"/>
      <c r="G577" s="401"/>
      <c r="H577" s="5"/>
      <c r="I577" s="5"/>
      <c r="J577" s="5"/>
      <c r="K577" s="5"/>
      <c r="L577" s="5"/>
      <c r="M577" s="5"/>
      <c r="N577" s="5"/>
      <c r="O577" s="5"/>
      <c r="P577" s="5"/>
      <c r="Q577" s="5"/>
      <c r="R577" s="5"/>
      <c r="S577" s="5"/>
      <c r="T577" s="5"/>
      <c r="U577" s="5"/>
      <c r="V577" s="5"/>
      <c r="W577" s="5"/>
      <c r="X577" s="5"/>
      <c r="Y577" s="5"/>
      <c r="Z577" s="5"/>
    </row>
    <row r="578" spans="1:26" x14ac:dyDescent="0.25">
      <c r="A578" s="1"/>
      <c r="B578" s="5"/>
      <c r="C578" s="122"/>
      <c r="D578" s="3"/>
      <c r="E578" s="434"/>
      <c r="F578" s="400"/>
      <c r="G578" s="401"/>
      <c r="H578" s="5"/>
      <c r="I578" s="5"/>
      <c r="J578" s="5"/>
      <c r="K578" s="5"/>
      <c r="L578" s="5"/>
      <c r="M578" s="5"/>
      <c r="N578" s="5"/>
      <c r="O578" s="5"/>
      <c r="P578" s="5"/>
      <c r="Q578" s="5"/>
      <c r="R578" s="5"/>
      <c r="S578" s="5"/>
      <c r="T578" s="5"/>
      <c r="U578" s="5"/>
      <c r="V578" s="5"/>
      <c r="W578" s="5"/>
      <c r="X578" s="5"/>
      <c r="Y578" s="5"/>
      <c r="Z578" s="5"/>
    </row>
    <row r="579" spans="1:26" x14ac:dyDescent="0.25">
      <c r="A579" s="1"/>
      <c r="B579" s="5"/>
      <c r="C579" s="122"/>
      <c r="D579" s="3"/>
      <c r="E579" s="434"/>
      <c r="F579" s="400"/>
      <c r="G579" s="401"/>
      <c r="H579" s="5"/>
      <c r="I579" s="5"/>
      <c r="J579" s="5"/>
      <c r="K579" s="5"/>
      <c r="L579" s="5"/>
      <c r="M579" s="5"/>
      <c r="N579" s="5"/>
      <c r="O579" s="5"/>
      <c r="P579" s="5"/>
      <c r="Q579" s="5"/>
      <c r="R579" s="5"/>
      <c r="S579" s="5"/>
      <c r="T579" s="5"/>
      <c r="U579" s="5"/>
      <c r="V579" s="5"/>
      <c r="W579" s="5"/>
      <c r="X579" s="5"/>
      <c r="Y579" s="5"/>
      <c r="Z579" s="5"/>
    </row>
    <row r="580" spans="1:26" x14ac:dyDescent="0.25">
      <c r="A580" s="1"/>
      <c r="B580" s="5"/>
      <c r="C580" s="122"/>
      <c r="D580" s="3"/>
      <c r="E580" s="434"/>
      <c r="F580" s="400"/>
      <c r="G580" s="401"/>
      <c r="H580" s="5"/>
      <c r="I580" s="5"/>
      <c r="J580" s="5"/>
      <c r="K580" s="5"/>
      <c r="L580" s="5"/>
      <c r="M580" s="5"/>
      <c r="N580" s="5"/>
      <c r="O580" s="5"/>
      <c r="P580" s="5"/>
      <c r="Q580" s="5"/>
      <c r="R580" s="5"/>
      <c r="S580" s="5"/>
      <c r="T580" s="5"/>
      <c r="U580" s="5"/>
      <c r="V580" s="5"/>
      <c r="W580" s="5"/>
      <c r="X580" s="5"/>
      <c r="Y580" s="5"/>
      <c r="Z580" s="5"/>
    </row>
    <row r="581" spans="1:26" x14ac:dyDescent="0.25">
      <c r="A581" s="1"/>
      <c r="B581" s="5"/>
      <c r="C581" s="122"/>
      <c r="D581" s="3"/>
      <c r="E581" s="434"/>
      <c r="F581" s="400"/>
      <c r="G581" s="401"/>
      <c r="H581" s="5"/>
      <c r="I581" s="5"/>
      <c r="J581" s="5"/>
      <c r="K581" s="5"/>
      <c r="L581" s="5"/>
      <c r="M581" s="5"/>
      <c r="N581" s="5"/>
      <c r="O581" s="5"/>
      <c r="P581" s="5"/>
      <c r="Q581" s="5"/>
      <c r="R581" s="5"/>
      <c r="S581" s="5"/>
      <c r="T581" s="5"/>
      <c r="U581" s="5"/>
      <c r="V581" s="5"/>
      <c r="W581" s="5"/>
      <c r="X581" s="5"/>
      <c r="Y581" s="5"/>
      <c r="Z581" s="5"/>
    </row>
    <row r="582" spans="1:26" x14ac:dyDescent="0.25">
      <c r="A582" s="1"/>
      <c r="B582" s="5"/>
      <c r="C582" s="122"/>
      <c r="D582" s="3"/>
      <c r="E582" s="434"/>
      <c r="F582" s="400"/>
      <c r="G582" s="401"/>
      <c r="H582" s="5"/>
      <c r="I582" s="5"/>
      <c r="J582" s="5"/>
      <c r="K582" s="5"/>
      <c r="L582" s="5"/>
      <c r="M582" s="5"/>
      <c r="N582" s="5"/>
      <c r="O582" s="5"/>
      <c r="P582" s="5"/>
      <c r="Q582" s="5"/>
      <c r="R582" s="5"/>
      <c r="S582" s="5"/>
      <c r="T582" s="5"/>
      <c r="U582" s="5"/>
      <c r="V582" s="5"/>
      <c r="W582" s="5"/>
      <c r="X582" s="5"/>
      <c r="Y582" s="5"/>
      <c r="Z582" s="5"/>
    </row>
    <row r="583" spans="1:26" x14ac:dyDescent="0.25">
      <c r="A583" s="1"/>
      <c r="B583" s="5"/>
      <c r="C583" s="122"/>
      <c r="D583" s="3"/>
      <c r="E583" s="434"/>
      <c r="F583" s="400"/>
      <c r="G583" s="401"/>
      <c r="H583" s="5"/>
      <c r="I583" s="5"/>
      <c r="J583" s="5"/>
      <c r="K583" s="5"/>
      <c r="L583" s="5"/>
      <c r="M583" s="5"/>
      <c r="N583" s="5"/>
      <c r="O583" s="5"/>
      <c r="P583" s="5"/>
      <c r="Q583" s="5"/>
      <c r="R583" s="5"/>
      <c r="S583" s="5"/>
      <c r="T583" s="5"/>
      <c r="U583" s="5"/>
      <c r="V583" s="5"/>
      <c r="W583" s="5"/>
      <c r="X583" s="5"/>
      <c r="Y583" s="5"/>
      <c r="Z583" s="5"/>
    </row>
    <row r="584" spans="1:26" x14ac:dyDescent="0.25">
      <c r="A584" s="1"/>
      <c r="B584" s="5"/>
      <c r="C584" s="122"/>
      <c r="D584" s="3"/>
      <c r="E584" s="434"/>
      <c r="F584" s="400"/>
      <c r="G584" s="401"/>
      <c r="H584" s="5"/>
      <c r="I584" s="5"/>
      <c r="J584" s="5"/>
      <c r="K584" s="5"/>
      <c r="L584" s="5"/>
      <c r="M584" s="5"/>
      <c r="N584" s="5"/>
      <c r="O584" s="5"/>
      <c r="P584" s="5"/>
      <c r="Q584" s="5"/>
      <c r="R584" s="5"/>
      <c r="S584" s="5"/>
      <c r="T584" s="5"/>
      <c r="U584" s="5"/>
      <c r="V584" s="5"/>
      <c r="W584" s="5"/>
      <c r="X584" s="5"/>
      <c r="Y584" s="5"/>
      <c r="Z584" s="5"/>
    </row>
    <row r="585" spans="1:26" x14ac:dyDescent="0.25">
      <c r="A585" s="1"/>
      <c r="B585" s="5"/>
      <c r="C585" s="122"/>
      <c r="D585" s="3"/>
      <c r="E585" s="434"/>
      <c r="F585" s="400"/>
      <c r="G585" s="401"/>
      <c r="H585" s="5"/>
      <c r="I585" s="5"/>
      <c r="J585" s="5"/>
      <c r="K585" s="5"/>
      <c r="L585" s="5"/>
      <c r="M585" s="5"/>
      <c r="N585" s="5"/>
      <c r="O585" s="5"/>
      <c r="P585" s="5"/>
      <c r="Q585" s="5"/>
      <c r="R585" s="5"/>
      <c r="S585" s="5"/>
      <c r="T585" s="5"/>
      <c r="U585" s="5"/>
      <c r="V585" s="5"/>
      <c r="W585" s="5"/>
      <c r="X585" s="5"/>
      <c r="Y585" s="5"/>
      <c r="Z585" s="5"/>
    </row>
    <row r="586" spans="1:26" x14ac:dyDescent="0.25">
      <c r="A586" s="1"/>
      <c r="B586" s="5"/>
      <c r="C586" s="122"/>
      <c r="D586" s="3"/>
      <c r="E586" s="434"/>
      <c r="F586" s="400"/>
      <c r="G586" s="401"/>
      <c r="H586" s="5"/>
      <c r="I586" s="5"/>
      <c r="J586" s="5"/>
      <c r="K586" s="5"/>
      <c r="L586" s="5"/>
      <c r="M586" s="5"/>
      <c r="N586" s="5"/>
      <c r="O586" s="5"/>
      <c r="P586" s="5"/>
      <c r="Q586" s="5"/>
      <c r="R586" s="5"/>
      <c r="S586" s="5"/>
      <c r="T586" s="5"/>
      <c r="U586" s="5"/>
      <c r="V586" s="5"/>
      <c r="W586" s="5"/>
      <c r="X586" s="5"/>
      <c r="Y586" s="5"/>
      <c r="Z586" s="5"/>
    </row>
    <row r="587" spans="1:26" x14ac:dyDescent="0.25">
      <c r="A587" s="1"/>
      <c r="B587" s="5"/>
      <c r="C587" s="122"/>
      <c r="D587" s="3"/>
      <c r="E587" s="434"/>
      <c r="F587" s="400"/>
      <c r="G587" s="401"/>
      <c r="H587" s="5"/>
      <c r="I587" s="5"/>
      <c r="J587" s="5"/>
      <c r="K587" s="5"/>
      <c r="L587" s="5"/>
      <c r="M587" s="5"/>
      <c r="N587" s="5"/>
      <c r="O587" s="5"/>
      <c r="P587" s="5"/>
      <c r="Q587" s="5"/>
      <c r="R587" s="5"/>
      <c r="S587" s="5"/>
      <c r="T587" s="5"/>
      <c r="U587" s="5"/>
      <c r="V587" s="5"/>
      <c r="W587" s="5"/>
      <c r="X587" s="5"/>
      <c r="Y587" s="5"/>
      <c r="Z587" s="5"/>
    </row>
    <row r="588" spans="1:26" x14ac:dyDescent="0.25">
      <c r="A588" s="1"/>
      <c r="B588" s="5"/>
      <c r="C588" s="122"/>
      <c r="D588" s="3"/>
      <c r="E588" s="434"/>
      <c r="F588" s="400"/>
      <c r="G588" s="401"/>
      <c r="H588" s="5"/>
      <c r="I588" s="5"/>
      <c r="J588" s="5"/>
      <c r="K588" s="5"/>
      <c r="L588" s="5"/>
      <c r="M588" s="5"/>
      <c r="N588" s="5"/>
      <c r="O588" s="5"/>
      <c r="P588" s="5"/>
      <c r="Q588" s="5"/>
      <c r="R588" s="5"/>
      <c r="S588" s="5"/>
      <c r="T588" s="5"/>
      <c r="U588" s="5"/>
      <c r="V588" s="5"/>
      <c r="W588" s="5"/>
      <c r="X588" s="5"/>
      <c r="Y588" s="5"/>
      <c r="Z588" s="5"/>
    </row>
    <row r="589" spans="1:26" x14ac:dyDescent="0.25">
      <c r="A589" s="1"/>
      <c r="B589" s="5"/>
      <c r="C589" s="122"/>
      <c r="D589" s="3"/>
      <c r="E589" s="434"/>
      <c r="F589" s="400"/>
      <c r="G589" s="401"/>
      <c r="H589" s="5"/>
      <c r="I589" s="5"/>
      <c r="J589" s="5"/>
      <c r="K589" s="5"/>
      <c r="L589" s="5"/>
      <c r="M589" s="5"/>
      <c r="N589" s="5"/>
      <c r="O589" s="5"/>
      <c r="P589" s="5"/>
      <c r="Q589" s="5"/>
      <c r="R589" s="5"/>
      <c r="S589" s="5"/>
      <c r="T589" s="5"/>
      <c r="U589" s="5"/>
      <c r="V589" s="5"/>
      <c r="W589" s="5"/>
      <c r="X589" s="5"/>
      <c r="Y589" s="5"/>
      <c r="Z589" s="5"/>
    </row>
    <row r="590" spans="1:26" x14ac:dyDescent="0.25">
      <c r="A590" s="1"/>
      <c r="B590" s="5"/>
      <c r="C590" s="122"/>
      <c r="D590" s="3"/>
      <c r="E590" s="434"/>
      <c r="F590" s="400"/>
      <c r="G590" s="401"/>
      <c r="H590" s="5"/>
      <c r="I590" s="5"/>
      <c r="J590" s="5"/>
      <c r="K590" s="5"/>
      <c r="L590" s="5"/>
      <c r="M590" s="5"/>
      <c r="N590" s="5"/>
      <c r="O590" s="5"/>
      <c r="P590" s="5"/>
      <c r="Q590" s="5"/>
      <c r="R590" s="5"/>
      <c r="S590" s="5"/>
      <c r="T590" s="5"/>
      <c r="U590" s="5"/>
      <c r="V590" s="5"/>
      <c r="W590" s="5"/>
      <c r="X590" s="5"/>
      <c r="Y590" s="5"/>
      <c r="Z590" s="5"/>
    </row>
    <row r="591" spans="1:26" x14ac:dyDescent="0.25">
      <c r="A591" s="1"/>
      <c r="B591" s="5"/>
      <c r="C591" s="122"/>
      <c r="D591" s="3"/>
      <c r="E591" s="434"/>
      <c r="F591" s="400"/>
      <c r="G591" s="401"/>
      <c r="H591" s="5"/>
      <c r="I591" s="5"/>
      <c r="J591" s="5"/>
      <c r="K591" s="5"/>
      <c r="L591" s="5"/>
      <c r="M591" s="5"/>
      <c r="N591" s="5"/>
      <c r="O591" s="5"/>
      <c r="P591" s="5"/>
      <c r="Q591" s="5"/>
      <c r="R591" s="5"/>
      <c r="S591" s="5"/>
      <c r="T591" s="5"/>
      <c r="U591" s="5"/>
      <c r="V591" s="5"/>
      <c r="W591" s="5"/>
      <c r="X591" s="5"/>
      <c r="Y591" s="5"/>
      <c r="Z591" s="5"/>
    </row>
    <row r="592" spans="1:26" x14ac:dyDescent="0.25">
      <c r="A592" s="1"/>
      <c r="B592" s="5"/>
      <c r="C592" s="122"/>
      <c r="D592" s="3"/>
      <c r="E592" s="434"/>
      <c r="F592" s="400"/>
      <c r="G592" s="401"/>
      <c r="H592" s="5"/>
      <c r="I592" s="5"/>
      <c r="J592" s="5"/>
      <c r="K592" s="5"/>
      <c r="L592" s="5"/>
      <c r="M592" s="5"/>
      <c r="N592" s="5"/>
      <c r="O592" s="5"/>
      <c r="P592" s="5"/>
      <c r="Q592" s="5"/>
      <c r="R592" s="5"/>
      <c r="S592" s="5"/>
      <c r="T592" s="5"/>
      <c r="U592" s="5"/>
      <c r="V592" s="5"/>
      <c r="W592" s="5"/>
      <c r="X592" s="5"/>
      <c r="Y592" s="5"/>
      <c r="Z592" s="5"/>
    </row>
    <row r="593" spans="1:26" x14ac:dyDescent="0.25">
      <c r="A593" s="1"/>
      <c r="B593" s="5"/>
      <c r="C593" s="122"/>
      <c r="D593" s="3"/>
      <c r="E593" s="434"/>
      <c r="F593" s="400"/>
      <c r="G593" s="401"/>
      <c r="H593" s="5"/>
      <c r="I593" s="5"/>
      <c r="J593" s="5"/>
      <c r="K593" s="5"/>
      <c r="L593" s="5"/>
      <c r="M593" s="5"/>
      <c r="N593" s="5"/>
      <c r="O593" s="5"/>
      <c r="P593" s="5"/>
      <c r="Q593" s="5"/>
      <c r="R593" s="5"/>
      <c r="S593" s="5"/>
      <c r="T593" s="5"/>
      <c r="U593" s="5"/>
      <c r="V593" s="5"/>
      <c r="W593" s="5"/>
      <c r="X593" s="5"/>
      <c r="Y593" s="5"/>
      <c r="Z593" s="5"/>
    </row>
    <row r="594" spans="1:26" x14ac:dyDescent="0.25">
      <c r="A594" s="1"/>
      <c r="B594" s="5"/>
      <c r="C594" s="122"/>
      <c r="D594" s="3"/>
      <c r="E594" s="434"/>
      <c r="F594" s="400"/>
      <c r="G594" s="401"/>
      <c r="H594" s="5"/>
      <c r="I594" s="5"/>
      <c r="J594" s="5"/>
      <c r="K594" s="5"/>
      <c r="L594" s="5"/>
      <c r="M594" s="5"/>
      <c r="N594" s="5"/>
      <c r="O594" s="5"/>
      <c r="P594" s="5"/>
      <c r="Q594" s="5"/>
      <c r="R594" s="5"/>
      <c r="S594" s="5"/>
      <c r="T594" s="5"/>
      <c r="U594" s="5"/>
      <c r="V594" s="5"/>
      <c r="W594" s="5"/>
      <c r="X594" s="5"/>
      <c r="Y594" s="5"/>
      <c r="Z594" s="5"/>
    </row>
    <row r="595" spans="1:26" x14ac:dyDescent="0.25">
      <c r="A595" s="1"/>
      <c r="B595" s="5"/>
      <c r="C595" s="122"/>
      <c r="D595" s="3"/>
      <c r="E595" s="434"/>
      <c r="F595" s="400"/>
      <c r="G595" s="401"/>
      <c r="H595" s="5"/>
      <c r="I595" s="5"/>
      <c r="J595" s="5"/>
      <c r="K595" s="5"/>
      <c r="L595" s="5"/>
      <c r="M595" s="5"/>
      <c r="N595" s="5"/>
      <c r="O595" s="5"/>
      <c r="P595" s="5"/>
      <c r="Q595" s="5"/>
      <c r="R595" s="5"/>
      <c r="S595" s="5"/>
      <c r="T595" s="5"/>
      <c r="U595" s="5"/>
      <c r="V595" s="5"/>
      <c r="W595" s="5"/>
      <c r="X595" s="5"/>
      <c r="Y595" s="5"/>
      <c r="Z595" s="5"/>
    </row>
    <row r="596" spans="1:26" x14ac:dyDescent="0.25">
      <c r="A596" s="1"/>
      <c r="B596" s="5"/>
      <c r="C596" s="122"/>
      <c r="D596" s="3"/>
      <c r="E596" s="434"/>
      <c r="F596" s="400"/>
      <c r="G596" s="401"/>
      <c r="H596" s="5"/>
      <c r="I596" s="5"/>
      <c r="J596" s="5"/>
      <c r="K596" s="5"/>
      <c r="L596" s="5"/>
      <c r="M596" s="5"/>
      <c r="N596" s="5"/>
      <c r="O596" s="5"/>
      <c r="P596" s="5"/>
      <c r="Q596" s="5"/>
      <c r="R596" s="5"/>
      <c r="S596" s="5"/>
      <c r="T596" s="5"/>
      <c r="U596" s="5"/>
      <c r="V596" s="5"/>
      <c r="W596" s="5"/>
      <c r="X596" s="5"/>
      <c r="Y596" s="5"/>
      <c r="Z596" s="5"/>
    </row>
    <row r="597" spans="1:26" x14ac:dyDescent="0.25">
      <c r="A597" s="1"/>
      <c r="B597" s="5"/>
      <c r="C597" s="122"/>
      <c r="D597" s="3"/>
      <c r="E597" s="434"/>
      <c r="F597" s="400"/>
      <c r="G597" s="401"/>
      <c r="H597" s="5"/>
      <c r="I597" s="5"/>
      <c r="J597" s="5"/>
      <c r="K597" s="5"/>
      <c r="L597" s="5"/>
      <c r="M597" s="5"/>
      <c r="N597" s="5"/>
      <c r="O597" s="5"/>
      <c r="P597" s="5"/>
      <c r="Q597" s="5"/>
      <c r="R597" s="5"/>
      <c r="S597" s="5"/>
      <c r="T597" s="5"/>
      <c r="U597" s="5"/>
      <c r="V597" s="5"/>
      <c r="W597" s="5"/>
      <c r="X597" s="5"/>
      <c r="Y597" s="5"/>
      <c r="Z597" s="5"/>
    </row>
    <row r="598" spans="1:26" x14ac:dyDescent="0.25">
      <c r="A598" s="1"/>
      <c r="B598" s="5"/>
      <c r="C598" s="122"/>
      <c r="D598" s="3"/>
      <c r="E598" s="434"/>
      <c r="F598" s="400"/>
      <c r="G598" s="401"/>
      <c r="H598" s="5"/>
      <c r="I598" s="5"/>
      <c r="J598" s="5"/>
      <c r="K598" s="5"/>
      <c r="L598" s="5"/>
      <c r="M598" s="5"/>
      <c r="N598" s="5"/>
      <c r="O598" s="5"/>
      <c r="P598" s="5"/>
      <c r="Q598" s="5"/>
      <c r="R598" s="5"/>
      <c r="S598" s="5"/>
      <c r="T598" s="5"/>
      <c r="U598" s="5"/>
      <c r="V598" s="5"/>
      <c r="W598" s="5"/>
      <c r="X598" s="5"/>
      <c r="Y598" s="5"/>
      <c r="Z598" s="5"/>
    </row>
    <row r="599" spans="1:26" x14ac:dyDescent="0.25">
      <c r="A599" s="1"/>
      <c r="B599" s="5"/>
      <c r="C599" s="122"/>
      <c r="D599" s="3"/>
      <c r="E599" s="434"/>
      <c r="F599" s="400"/>
      <c r="G599" s="401"/>
      <c r="H599" s="5"/>
      <c r="I599" s="5"/>
      <c r="J599" s="5"/>
      <c r="K599" s="5"/>
      <c r="L599" s="5"/>
      <c r="M599" s="5"/>
      <c r="N599" s="5"/>
      <c r="O599" s="5"/>
      <c r="P599" s="5"/>
      <c r="Q599" s="5"/>
      <c r="R599" s="5"/>
      <c r="S599" s="5"/>
      <c r="T599" s="5"/>
      <c r="U599" s="5"/>
      <c r="V599" s="5"/>
      <c r="W599" s="5"/>
      <c r="X599" s="5"/>
      <c r="Y599" s="5"/>
      <c r="Z599" s="5"/>
    </row>
    <row r="600" spans="1:26" x14ac:dyDescent="0.25">
      <c r="A600" s="1"/>
      <c r="B600" s="5"/>
      <c r="C600" s="122"/>
      <c r="D600" s="3"/>
      <c r="E600" s="434"/>
      <c r="F600" s="400"/>
      <c r="G600" s="401"/>
      <c r="H600" s="5"/>
      <c r="I600" s="5"/>
      <c r="J600" s="5"/>
      <c r="K600" s="5"/>
      <c r="L600" s="5"/>
      <c r="M600" s="5"/>
      <c r="N600" s="5"/>
      <c r="O600" s="5"/>
      <c r="P600" s="5"/>
      <c r="Q600" s="5"/>
      <c r="R600" s="5"/>
      <c r="S600" s="5"/>
      <c r="T600" s="5"/>
      <c r="U600" s="5"/>
      <c r="V600" s="5"/>
      <c r="W600" s="5"/>
      <c r="X600" s="5"/>
      <c r="Y600" s="5"/>
      <c r="Z600" s="5"/>
    </row>
    <row r="601" spans="1:26" x14ac:dyDescent="0.25">
      <c r="A601" s="1"/>
      <c r="B601" s="5"/>
      <c r="C601" s="122"/>
      <c r="D601" s="3"/>
      <c r="E601" s="434"/>
      <c r="F601" s="400"/>
      <c r="G601" s="401"/>
      <c r="H601" s="5"/>
      <c r="I601" s="5"/>
      <c r="J601" s="5"/>
      <c r="K601" s="5"/>
      <c r="L601" s="5"/>
      <c r="M601" s="5"/>
      <c r="N601" s="5"/>
      <c r="O601" s="5"/>
      <c r="P601" s="5"/>
      <c r="Q601" s="5"/>
      <c r="R601" s="5"/>
      <c r="S601" s="5"/>
      <c r="T601" s="5"/>
      <c r="U601" s="5"/>
      <c r="V601" s="5"/>
      <c r="W601" s="5"/>
      <c r="X601" s="5"/>
      <c r="Y601" s="5"/>
      <c r="Z601" s="5"/>
    </row>
    <row r="602" spans="1:26" x14ac:dyDescent="0.25">
      <c r="A602" s="1"/>
      <c r="B602" s="5"/>
      <c r="C602" s="122"/>
      <c r="D602" s="3"/>
      <c r="E602" s="434"/>
      <c r="F602" s="400"/>
      <c r="G602" s="401"/>
      <c r="H602" s="5"/>
      <c r="I602" s="5"/>
      <c r="J602" s="5"/>
      <c r="K602" s="5"/>
      <c r="L602" s="5"/>
      <c r="M602" s="5"/>
      <c r="N602" s="5"/>
      <c r="O602" s="5"/>
      <c r="P602" s="5"/>
      <c r="Q602" s="5"/>
      <c r="R602" s="5"/>
      <c r="S602" s="5"/>
      <c r="T602" s="5"/>
      <c r="U602" s="5"/>
      <c r="V602" s="5"/>
      <c r="W602" s="5"/>
      <c r="X602" s="5"/>
      <c r="Y602" s="5"/>
      <c r="Z602" s="5"/>
    </row>
    <row r="603" spans="1:26" x14ac:dyDescent="0.25">
      <c r="A603" s="1"/>
      <c r="B603" s="5"/>
      <c r="C603" s="122"/>
      <c r="D603" s="3"/>
      <c r="E603" s="434"/>
      <c r="F603" s="400"/>
      <c r="G603" s="401"/>
      <c r="H603" s="5"/>
      <c r="I603" s="5"/>
      <c r="J603" s="5"/>
      <c r="K603" s="5"/>
      <c r="L603" s="5"/>
      <c r="M603" s="5"/>
      <c r="N603" s="5"/>
      <c r="O603" s="5"/>
      <c r="P603" s="5"/>
      <c r="Q603" s="5"/>
      <c r="R603" s="5"/>
      <c r="S603" s="5"/>
      <c r="T603" s="5"/>
      <c r="U603" s="5"/>
      <c r="V603" s="5"/>
      <c r="W603" s="5"/>
      <c r="X603" s="5"/>
      <c r="Y603" s="5"/>
      <c r="Z603" s="5"/>
    </row>
    <row r="604" spans="1:26" x14ac:dyDescent="0.25">
      <c r="A604" s="1"/>
      <c r="B604" s="5"/>
      <c r="C604" s="122"/>
      <c r="D604" s="3"/>
      <c r="E604" s="434"/>
      <c r="F604" s="400"/>
      <c r="G604" s="401"/>
      <c r="H604" s="5"/>
      <c r="I604" s="5"/>
      <c r="J604" s="5"/>
      <c r="K604" s="5"/>
      <c r="L604" s="5"/>
      <c r="M604" s="5"/>
      <c r="N604" s="5"/>
      <c r="O604" s="5"/>
      <c r="P604" s="5"/>
      <c r="Q604" s="5"/>
      <c r="R604" s="5"/>
      <c r="S604" s="5"/>
      <c r="T604" s="5"/>
      <c r="U604" s="5"/>
      <c r="V604" s="5"/>
      <c r="W604" s="5"/>
      <c r="X604" s="5"/>
      <c r="Y604" s="5"/>
      <c r="Z604" s="5"/>
    </row>
    <row r="605" spans="1:26" x14ac:dyDescent="0.25">
      <c r="A605" s="1"/>
      <c r="B605" s="5"/>
      <c r="C605" s="122"/>
      <c r="D605" s="3"/>
      <c r="E605" s="434"/>
      <c r="F605" s="400"/>
      <c r="G605" s="401"/>
      <c r="H605" s="5"/>
      <c r="I605" s="5"/>
      <c r="J605" s="5"/>
      <c r="K605" s="5"/>
      <c r="L605" s="5"/>
      <c r="M605" s="5"/>
      <c r="N605" s="5"/>
      <c r="O605" s="5"/>
      <c r="P605" s="5"/>
      <c r="Q605" s="5"/>
      <c r="R605" s="5"/>
      <c r="S605" s="5"/>
      <c r="T605" s="5"/>
      <c r="U605" s="5"/>
      <c r="V605" s="5"/>
      <c r="W605" s="5"/>
      <c r="X605" s="5"/>
      <c r="Y605" s="5"/>
      <c r="Z605" s="5"/>
    </row>
    <row r="606" spans="1:26" x14ac:dyDescent="0.25">
      <c r="A606" s="1"/>
      <c r="B606" s="5"/>
      <c r="C606" s="122"/>
      <c r="D606" s="3"/>
      <c r="E606" s="434"/>
      <c r="F606" s="400"/>
      <c r="G606" s="401"/>
      <c r="H606" s="5"/>
      <c r="I606" s="5"/>
      <c r="J606" s="5"/>
      <c r="K606" s="5"/>
      <c r="L606" s="5"/>
      <c r="M606" s="5"/>
      <c r="N606" s="5"/>
      <c r="O606" s="5"/>
      <c r="P606" s="5"/>
      <c r="Q606" s="5"/>
      <c r="R606" s="5"/>
      <c r="S606" s="5"/>
      <c r="T606" s="5"/>
      <c r="U606" s="5"/>
      <c r="V606" s="5"/>
      <c r="W606" s="5"/>
      <c r="X606" s="5"/>
      <c r="Y606" s="5"/>
      <c r="Z606" s="5"/>
    </row>
    <row r="607" spans="1:26" x14ac:dyDescent="0.25">
      <c r="A607" s="1"/>
      <c r="B607" s="5"/>
      <c r="C607" s="122"/>
      <c r="D607" s="3"/>
      <c r="E607" s="434"/>
      <c r="F607" s="400"/>
      <c r="G607" s="401"/>
      <c r="H607" s="5"/>
      <c r="I607" s="5"/>
      <c r="J607" s="5"/>
      <c r="K607" s="5"/>
      <c r="L607" s="5"/>
      <c r="M607" s="5"/>
      <c r="N607" s="5"/>
      <c r="O607" s="5"/>
      <c r="P607" s="5"/>
      <c r="Q607" s="5"/>
      <c r="R607" s="5"/>
      <c r="S607" s="5"/>
      <c r="T607" s="5"/>
      <c r="U607" s="5"/>
      <c r="V607" s="5"/>
      <c r="W607" s="5"/>
      <c r="X607" s="5"/>
      <c r="Y607" s="5"/>
      <c r="Z607" s="5"/>
    </row>
    <row r="608" spans="1:26" x14ac:dyDescent="0.25">
      <c r="A608" s="1"/>
      <c r="B608" s="5"/>
      <c r="C608" s="122"/>
      <c r="D608" s="3"/>
      <c r="E608" s="434"/>
      <c r="F608" s="400"/>
      <c r="G608" s="401"/>
      <c r="H608" s="5"/>
      <c r="I608" s="5"/>
      <c r="J608" s="5"/>
      <c r="K608" s="5"/>
      <c r="L608" s="5"/>
      <c r="M608" s="5"/>
      <c r="N608" s="5"/>
      <c r="O608" s="5"/>
      <c r="P608" s="5"/>
      <c r="Q608" s="5"/>
      <c r="R608" s="5"/>
      <c r="S608" s="5"/>
      <c r="T608" s="5"/>
      <c r="U608" s="5"/>
      <c r="V608" s="5"/>
      <c r="W608" s="5"/>
      <c r="X608" s="5"/>
      <c r="Y608" s="5"/>
      <c r="Z608" s="5"/>
    </row>
    <row r="609" spans="1:26" x14ac:dyDescent="0.25">
      <c r="A609" s="1"/>
      <c r="B609" s="5"/>
      <c r="C609" s="122"/>
      <c r="D609" s="3"/>
      <c r="E609" s="434"/>
      <c r="F609" s="400"/>
      <c r="G609" s="401"/>
      <c r="H609" s="5"/>
      <c r="I609" s="5"/>
      <c r="J609" s="5"/>
      <c r="K609" s="5"/>
      <c r="L609" s="5"/>
      <c r="M609" s="5"/>
      <c r="N609" s="5"/>
      <c r="O609" s="5"/>
      <c r="P609" s="5"/>
      <c r="Q609" s="5"/>
      <c r="R609" s="5"/>
      <c r="S609" s="5"/>
      <c r="T609" s="5"/>
      <c r="U609" s="5"/>
      <c r="V609" s="5"/>
      <c r="W609" s="5"/>
      <c r="X609" s="5"/>
      <c r="Y609" s="5"/>
      <c r="Z609" s="5"/>
    </row>
    <row r="610" spans="1:26" x14ac:dyDescent="0.25">
      <c r="A610" s="1"/>
      <c r="B610" s="5"/>
      <c r="C610" s="122"/>
      <c r="D610" s="3"/>
      <c r="E610" s="434"/>
      <c r="F610" s="400"/>
      <c r="G610" s="401"/>
      <c r="H610" s="5"/>
      <c r="I610" s="5"/>
      <c r="J610" s="5"/>
      <c r="K610" s="5"/>
      <c r="L610" s="5"/>
      <c r="M610" s="5"/>
      <c r="N610" s="5"/>
      <c r="O610" s="5"/>
      <c r="P610" s="5"/>
      <c r="Q610" s="5"/>
      <c r="R610" s="5"/>
      <c r="S610" s="5"/>
      <c r="T610" s="5"/>
      <c r="U610" s="5"/>
      <c r="V610" s="5"/>
      <c r="W610" s="5"/>
      <c r="X610" s="5"/>
      <c r="Y610" s="5"/>
      <c r="Z610" s="5"/>
    </row>
    <row r="611" spans="1:26" x14ac:dyDescent="0.25">
      <c r="A611" s="1"/>
      <c r="B611" s="5"/>
      <c r="C611" s="122"/>
      <c r="D611" s="3"/>
      <c r="E611" s="434"/>
      <c r="F611" s="400"/>
      <c r="G611" s="401"/>
      <c r="H611" s="5"/>
      <c r="I611" s="5"/>
      <c r="J611" s="5"/>
      <c r="K611" s="5"/>
      <c r="L611" s="5"/>
      <c r="M611" s="5"/>
      <c r="N611" s="5"/>
      <c r="O611" s="5"/>
      <c r="P611" s="5"/>
      <c r="Q611" s="5"/>
      <c r="R611" s="5"/>
      <c r="S611" s="5"/>
      <c r="T611" s="5"/>
      <c r="U611" s="5"/>
      <c r="V611" s="5"/>
      <c r="W611" s="5"/>
      <c r="X611" s="5"/>
      <c r="Y611" s="5"/>
      <c r="Z611" s="5"/>
    </row>
    <row r="612" spans="1:26" x14ac:dyDescent="0.25">
      <c r="A612" s="1"/>
      <c r="B612" s="5"/>
      <c r="C612" s="122"/>
      <c r="D612" s="3"/>
      <c r="E612" s="434"/>
      <c r="F612" s="400"/>
      <c r="G612" s="401"/>
      <c r="H612" s="5"/>
      <c r="I612" s="5"/>
      <c r="J612" s="5"/>
      <c r="K612" s="5"/>
      <c r="L612" s="5"/>
      <c r="M612" s="5"/>
      <c r="N612" s="5"/>
      <c r="O612" s="5"/>
      <c r="P612" s="5"/>
      <c r="Q612" s="5"/>
      <c r="R612" s="5"/>
      <c r="S612" s="5"/>
      <c r="T612" s="5"/>
      <c r="U612" s="5"/>
      <c r="V612" s="5"/>
      <c r="W612" s="5"/>
      <c r="X612" s="5"/>
      <c r="Y612" s="5"/>
      <c r="Z612" s="5"/>
    </row>
    <row r="613" spans="1:26" x14ac:dyDescent="0.25">
      <c r="A613" s="1"/>
      <c r="B613" s="5"/>
      <c r="C613" s="122"/>
      <c r="D613" s="3"/>
      <c r="E613" s="434"/>
      <c r="F613" s="400"/>
      <c r="G613" s="401"/>
      <c r="H613" s="5"/>
      <c r="I613" s="5"/>
      <c r="J613" s="5"/>
      <c r="K613" s="5"/>
      <c r="L613" s="5"/>
      <c r="M613" s="5"/>
      <c r="N613" s="5"/>
      <c r="O613" s="5"/>
      <c r="P613" s="5"/>
      <c r="Q613" s="5"/>
      <c r="R613" s="5"/>
      <c r="S613" s="5"/>
      <c r="T613" s="5"/>
      <c r="U613" s="5"/>
      <c r="V613" s="5"/>
      <c r="W613" s="5"/>
      <c r="X613" s="5"/>
      <c r="Y613" s="5"/>
      <c r="Z613" s="5"/>
    </row>
    <row r="614" spans="1:26" x14ac:dyDescent="0.25">
      <c r="A614" s="1"/>
      <c r="B614" s="5"/>
      <c r="C614" s="122"/>
      <c r="D614" s="3"/>
      <c r="E614" s="434"/>
      <c r="F614" s="400"/>
      <c r="G614" s="401"/>
      <c r="H614" s="5"/>
      <c r="I614" s="5"/>
      <c r="J614" s="5"/>
      <c r="K614" s="5"/>
      <c r="L614" s="5"/>
      <c r="M614" s="5"/>
      <c r="N614" s="5"/>
      <c r="O614" s="5"/>
      <c r="P614" s="5"/>
      <c r="Q614" s="5"/>
      <c r="R614" s="5"/>
      <c r="S614" s="5"/>
      <c r="T614" s="5"/>
      <c r="U614" s="5"/>
      <c r="V614" s="5"/>
      <c r="W614" s="5"/>
      <c r="X614" s="5"/>
      <c r="Y614" s="5"/>
      <c r="Z614" s="5"/>
    </row>
    <row r="615" spans="1:26" x14ac:dyDescent="0.25">
      <c r="A615" s="1"/>
      <c r="B615" s="5"/>
      <c r="C615" s="122"/>
      <c r="D615" s="3"/>
      <c r="E615" s="434"/>
      <c r="F615" s="400"/>
      <c r="G615" s="401"/>
      <c r="H615" s="5"/>
      <c r="I615" s="5"/>
      <c r="J615" s="5"/>
      <c r="K615" s="5"/>
      <c r="L615" s="5"/>
      <c r="M615" s="5"/>
      <c r="N615" s="5"/>
      <c r="O615" s="5"/>
      <c r="P615" s="5"/>
      <c r="Q615" s="5"/>
      <c r="R615" s="5"/>
      <c r="S615" s="5"/>
      <c r="T615" s="5"/>
      <c r="U615" s="5"/>
      <c r="V615" s="5"/>
      <c r="W615" s="5"/>
      <c r="X615" s="5"/>
      <c r="Y615" s="5"/>
      <c r="Z615" s="5"/>
    </row>
    <row r="616" spans="1:26" x14ac:dyDescent="0.25">
      <c r="A616" s="1"/>
      <c r="B616" s="5"/>
      <c r="C616" s="122"/>
      <c r="D616" s="3"/>
      <c r="E616" s="434"/>
      <c r="F616" s="400"/>
      <c r="G616" s="401"/>
      <c r="H616" s="5"/>
      <c r="I616" s="5"/>
      <c r="J616" s="5"/>
      <c r="K616" s="5"/>
      <c r="L616" s="5"/>
      <c r="M616" s="5"/>
      <c r="N616" s="5"/>
      <c r="O616" s="5"/>
      <c r="P616" s="5"/>
      <c r="Q616" s="5"/>
      <c r="R616" s="5"/>
      <c r="S616" s="5"/>
      <c r="T616" s="5"/>
      <c r="U616" s="5"/>
      <c r="V616" s="5"/>
      <c r="W616" s="5"/>
      <c r="X616" s="5"/>
      <c r="Y616" s="5"/>
      <c r="Z616" s="5"/>
    </row>
    <row r="617" spans="1:26" x14ac:dyDescent="0.25">
      <c r="A617" s="1"/>
      <c r="B617" s="5"/>
      <c r="C617" s="122"/>
      <c r="D617" s="3"/>
      <c r="E617" s="434"/>
      <c r="F617" s="400"/>
      <c r="G617" s="401"/>
      <c r="H617" s="5"/>
      <c r="I617" s="5"/>
      <c r="J617" s="5"/>
      <c r="K617" s="5"/>
      <c r="L617" s="5"/>
      <c r="M617" s="5"/>
      <c r="N617" s="5"/>
      <c r="O617" s="5"/>
      <c r="P617" s="5"/>
      <c r="Q617" s="5"/>
      <c r="R617" s="5"/>
      <c r="S617" s="5"/>
      <c r="T617" s="5"/>
      <c r="U617" s="5"/>
      <c r="V617" s="5"/>
      <c r="W617" s="5"/>
      <c r="X617" s="5"/>
      <c r="Y617" s="5"/>
      <c r="Z617" s="5"/>
    </row>
    <row r="618" spans="1:26" x14ac:dyDescent="0.25">
      <c r="A618" s="1"/>
      <c r="B618" s="5"/>
      <c r="C618" s="122"/>
      <c r="D618" s="3"/>
      <c r="E618" s="434"/>
      <c r="F618" s="400"/>
      <c r="G618" s="401"/>
      <c r="H618" s="5"/>
      <c r="I618" s="5"/>
      <c r="J618" s="5"/>
      <c r="K618" s="5"/>
      <c r="L618" s="5"/>
      <c r="M618" s="5"/>
      <c r="N618" s="5"/>
      <c r="O618" s="5"/>
      <c r="P618" s="5"/>
      <c r="Q618" s="5"/>
      <c r="R618" s="5"/>
      <c r="S618" s="5"/>
      <c r="T618" s="5"/>
      <c r="U618" s="5"/>
      <c r="V618" s="5"/>
      <c r="W618" s="5"/>
      <c r="X618" s="5"/>
      <c r="Y618" s="5"/>
      <c r="Z618" s="5"/>
    </row>
    <row r="619" spans="1:26" x14ac:dyDescent="0.25">
      <c r="A619" s="1"/>
      <c r="B619" s="5"/>
      <c r="C619" s="122"/>
      <c r="D619" s="3"/>
      <c r="E619" s="434"/>
      <c r="F619" s="400"/>
      <c r="G619" s="401"/>
      <c r="H619" s="5"/>
      <c r="I619" s="5"/>
      <c r="J619" s="5"/>
      <c r="K619" s="5"/>
      <c r="L619" s="5"/>
      <c r="M619" s="5"/>
      <c r="N619" s="5"/>
      <c r="O619" s="5"/>
      <c r="P619" s="5"/>
      <c r="Q619" s="5"/>
      <c r="R619" s="5"/>
      <c r="S619" s="5"/>
      <c r="T619" s="5"/>
      <c r="U619" s="5"/>
      <c r="V619" s="5"/>
      <c r="W619" s="5"/>
      <c r="X619" s="5"/>
      <c r="Y619" s="5"/>
      <c r="Z619" s="5"/>
    </row>
    <row r="620" spans="1:26" x14ac:dyDescent="0.25">
      <c r="A620" s="1"/>
      <c r="B620" s="5"/>
      <c r="C620" s="122"/>
      <c r="D620" s="3"/>
      <c r="E620" s="434"/>
      <c r="F620" s="400"/>
      <c r="G620" s="401"/>
      <c r="H620" s="5"/>
      <c r="I620" s="5"/>
      <c r="J620" s="5"/>
      <c r="K620" s="5"/>
      <c r="L620" s="5"/>
      <c r="M620" s="5"/>
      <c r="N620" s="5"/>
      <c r="O620" s="5"/>
      <c r="P620" s="5"/>
      <c r="Q620" s="5"/>
      <c r="R620" s="5"/>
      <c r="S620" s="5"/>
      <c r="T620" s="5"/>
      <c r="U620" s="5"/>
      <c r="V620" s="5"/>
      <c r="W620" s="5"/>
      <c r="X620" s="5"/>
      <c r="Y620" s="5"/>
      <c r="Z620" s="5"/>
    </row>
    <row r="621" spans="1:26" x14ac:dyDescent="0.25">
      <c r="A621" s="1"/>
      <c r="B621" s="5"/>
      <c r="C621" s="122"/>
      <c r="D621" s="3"/>
      <c r="E621" s="434"/>
      <c r="F621" s="400"/>
      <c r="G621" s="401"/>
      <c r="H621" s="5"/>
      <c r="I621" s="5"/>
      <c r="J621" s="5"/>
      <c r="K621" s="5"/>
      <c r="L621" s="5"/>
      <c r="M621" s="5"/>
      <c r="N621" s="5"/>
      <c r="O621" s="5"/>
      <c r="P621" s="5"/>
      <c r="Q621" s="5"/>
      <c r="R621" s="5"/>
      <c r="S621" s="5"/>
      <c r="T621" s="5"/>
      <c r="U621" s="5"/>
      <c r="V621" s="5"/>
      <c r="W621" s="5"/>
      <c r="X621" s="5"/>
      <c r="Y621" s="5"/>
      <c r="Z621" s="5"/>
    </row>
    <row r="622" spans="1:26" x14ac:dyDescent="0.25">
      <c r="A622" s="1"/>
      <c r="B622" s="5"/>
      <c r="C622" s="122"/>
      <c r="D622" s="3"/>
      <c r="E622" s="434"/>
      <c r="F622" s="400"/>
      <c r="G622" s="401"/>
      <c r="H622" s="5"/>
      <c r="I622" s="5"/>
      <c r="J622" s="5"/>
      <c r="K622" s="5"/>
      <c r="L622" s="5"/>
      <c r="M622" s="5"/>
      <c r="N622" s="5"/>
      <c r="O622" s="5"/>
      <c r="P622" s="5"/>
      <c r="Q622" s="5"/>
      <c r="R622" s="5"/>
      <c r="S622" s="5"/>
      <c r="T622" s="5"/>
      <c r="U622" s="5"/>
      <c r="V622" s="5"/>
      <c r="W622" s="5"/>
      <c r="X622" s="5"/>
      <c r="Y622" s="5"/>
      <c r="Z622" s="5"/>
    </row>
    <row r="623" spans="1:26" x14ac:dyDescent="0.25">
      <c r="A623" s="1"/>
      <c r="B623" s="5"/>
      <c r="C623" s="122"/>
      <c r="D623" s="3"/>
      <c r="E623" s="434"/>
      <c r="F623" s="400"/>
      <c r="G623" s="401"/>
      <c r="H623" s="5"/>
      <c r="I623" s="5"/>
      <c r="J623" s="5"/>
      <c r="K623" s="5"/>
      <c r="L623" s="5"/>
      <c r="M623" s="5"/>
      <c r="N623" s="5"/>
      <c r="O623" s="5"/>
      <c r="P623" s="5"/>
      <c r="Q623" s="5"/>
      <c r="R623" s="5"/>
      <c r="S623" s="5"/>
      <c r="T623" s="5"/>
      <c r="U623" s="5"/>
      <c r="V623" s="5"/>
      <c r="W623" s="5"/>
      <c r="X623" s="5"/>
      <c r="Y623" s="5"/>
      <c r="Z623" s="5"/>
    </row>
    <row r="624" spans="1:26" x14ac:dyDescent="0.25">
      <c r="A624" s="1"/>
      <c r="B624" s="5"/>
      <c r="C624" s="122"/>
      <c r="D624" s="3"/>
      <c r="E624" s="434"/>
      <c r="F624" s="400"/>
      <c r="G624" s="401"/>
      <c r="H624" s="5"/>
      <c r="I624" s="5"/>
      <c r="J624" s="5"/>
      <c r="K624" s="5"/>
      <c r="L624" s="5"/>
      <c r="M624" s="5"/>
      <c r="N624" s="5"/>
      <c r="O624" s="5"/>
      <c r="P624" s="5"/>
      <c r="Q624" s="5"/>
      <c r="R624" s="5"/>
      <c r="S624" s="5"/>
      <c r="T624" s="5"/>
      <c r="U624" s="5"/>
      <c r="V624" s="5"/>
      <c r="W624" s="5"/>
      <c r="X624" s="5"/>
      <c r="Y624" s="5"/>
      <c r="Z624" s="5"/>
    </row>
    <row r="625" spans="1:26" x14ac:dyDescent="0.25">
      <c r="A625" s="1"/>
      <c r="B625" s="5"/>
      <c r="C625" s="122"/>
      <c r="D625" s="3"/>
      <c r="E625" s="434"/>
      <c r="F625" s="400"/>
      <c r="G625" s="401"/>
      <c r="H625" s="5"/>
      <c r="I625" s="5"/>
      <c r="J625" s="5"/>
      <c r="K625" s="5"/>
      <c r="L625" s="5"/>
      <c r="M625" s="5"/>
      <c r="N625" s="5"/>
      <c r="O625" s="5"/>
      <c r="P625" s="5"/>
      <c r="Q625" s="5"/>
      <c r="R625" s="5"/>
      <c r="S625" s="5"/>
      <c r="T625" s="5"/>
      <c r="U625" s="5"/>
      <c r="V625" s="5"/>
      <c r="W625" s="5"/>
      <c r="X625" s="5"/>
      <c r="Y625" s="5"/>
      <c r="Z625" s="5"/>
    </row>
    <row r="626" spans="1:26" x14ac:dyDescent="0.25">
      <c r="A626" s="1"/>
      <c r="B626" s="5"/>
      <c r="C626" s="122"/>
      <c r="D626" s="3"/>
      <c r="E626" s="434"/>
      <c r="F626" s="400"/>
      <c r="G626" s="401"/>
      <c r="H626" s="5"/>
      <c r="I626" s="5"/>
      <c r="J626" s="5"/>
      <c r="K626" s="5"/>
      <c r="L626" s="5"/>
      <c r="M626" s="5"/>
      <c r="N626" s="5"/>
      <c r="O626" s="5"/>
      <c r="P626" s="5"/>
      <c r="Q626" s="5"/>
      <c r="R626" s="5"/>
      <c r="S626" s="5"/>
      <c r="T626" s="5"/>
      <c r="U626" s="5"/>
      <c r="V626" s="5"/>
      <c r="W626" s="5"/>
      <c r="X626" s="5"/>
      <c r="Y626" s="5"/>
      <c r="Z626" s="5"/>
    </row>
    <row r="627" spans="1:26" x14ac:dyDescent="0.25">
      <c r="A627" s="1"/>
      <c r="B627" s="5"/>
      <c r="C627" s="122"/>
      <c r="D627" s="3"/>
      <c r="E627" s="434"/>
      <c r="F627" s="400"/>
      <c r="G627" s="401"/>
      <c r="H627" s="5"/>
      <c r="I627" s="5"/>
      <c r="J627" s="5"/>
      <c r="K627" s="5"/>
      <c r="L627" s="5"/>
      <c r="M627" s="5"/>
      <c r="N627" s="5"/>
      <c r="O627" s="5"/>
      <c r="P627" s="5"/>
      <c r="Q627" s="5"/>
      <c r="R627" s="5"/>
      <c r="S627" s="5"/>
      <c r="T627" s="5"/>
      <c r="U627" s="5"/>
      <c r="V627" s="5"/>
      <c r="W627" s="5"/>
      <c r="X627" s="5"/>
      <c r="Y627" s="5"/>
      <c r="Z627" s="5"/>
    </row>
    <row r="628" spans="1:26" x14ac:dyDescent="0.25">
      <c r="A628" s="1"/>
      <c r="B628" s="5"/>
      <c r="C628" s="122"/>
      <c r="D628" s="3"/>
      <c r="E628" s="434"/>
      <c r="F628" s="400"/>
      <c r="G628" s="401"/>
      <c r="H628" s="5"/>
      <c r="I628" s="5"/>
      <c r="J628" s="5"/>
      <c r="K628" s="5"/>
      <c r="L628" s="5"/>
      <c r="M628" s="5"/>
      <c r="N628" s="5"/>
      <c r="O628" s="5"/>
      <c r="P628" s="5"/>
      <c r="Q628" s="5"/>
      <c r="R628" s="5"/>
      <c r="S628" s="5"/>
      <c r="T628" s="5"/>
      <c r="U628" s="5"/>
      <c r="V628" s="5"/>
      <c r="W628" s="5"/>
      <c r="X628" s="5"/>
      <c r="Y628" s="5"/>
      <c r="Z628" s="5"/>
    </row>
    <row r="629" spans="1:26" x14ac:dyDescent="0.25">
      <c r="A629" s="1"/>
      <c r="B629" s="5"/>
      <c r="C629" s="122"/>
      <c r="D629" s="3"/>
      <c r="E629" s="434"/>
      <c r="F629" s="400"/>
      <c r="G629" s="401"/>
      <c r="H629" s="5"/>
      <c r="I629" s="5"/>
      <c r="J629" s="5"/>
      <c r="K629" s="5"/>
      <c r="L629" s="5"/>
      <c r="M629" s="5"/>
      <c r="N629" s="5"/>
      <c r="O629" s="5"/>
      <c r="P629" s="5"/>
      <c r="Q629" s="5"/>
      <c r="R629" s="5"/>
      <c r="S629" s="5"/>
      <c r="T629" s="5"/>
      <c r="U629" s="5"/>
      <c r="V629" s="5"/>
      <c r="W629" s="5"/>
      <c r="X629" s="5"/>
      <c r="Y629" s="5"/>
      <c r="Z629" s="5"/>
    </row>
    <row r="630" spans="1:26" x14ac:dyDescent="0.25">
      <c r="A630" s="1"/>
      <c r="B630" s="5"/>
      <c r="C630" s="122"/>
      <c r="D630" s="3"/>
      <c r="E630" s="434"/>
      <c r="F630" s="400"/>
      <c r="G630" s="401"/>
      <c r="H630" s="5"/>
      <c r="I630" s="5"/>
      <c r="J630" s="5"/>
      <c r="K630" s="5"/>
      <c r="L630" s="5"/>
      <c r="M630" s="5"/>
      <c r="N630" s="5"/>
      <c r="O630" s="5"/>
      <c r="P630" s="5"/>
      <c r="Q630" s="5"/>
      <c r="R630" s="5"/>
      <c r="S630" s="5"/>
      <c r="T630" s="5"/>
      <c r="U630" s="5"/>
      <c r="V630" s="5"/>
      <c r="W630" s="5"/>
      <c r="X630" s="5"/>
      <c r="Y630" s="5"/>
      <c r="Z630" s="5"/>
    </row>
    <row r="631" spans="1:26" x14ac:dyDescent="0.25">
      <c r="A631" s="1"/>
      <c r="B631" s="5"/>
      <c r="C631" s="122"/>
      <c r="D631" s="3"/>
      <c r="E631" s="434"/>
      <c r="F631" s="400"/>
      <c r="G631" s="401"/>
      <c r="H631" s="5"/>
      <c r="I631" s="5"/>
      <c r="J631" s="5"/>
      <c r="K631" s="5"/>
      <c r="L631" s="5"/>
      <c r="M631" s="5"/>
      <c r="N631" s="5"/>
      <c r="O631" s="5"/>
      <c r="P631" s="5"/>
      <c r="Q631" s="5"/>
      <c r="R631" s="5"/>
      <c r="S631" s="5"/>
      <c r="T631" s="5"/>
      <c r="U631" s="5"/>
      <c r="V631" s="5"/>
      <c r="W631" s="5"/>
      <c r="X631" s="5"/>
      <c r="Y631" s="5"/>
      <c r="Z631" s="5"/>
    </row>
    <row r="632" spans="1:26" x14ac:dyDescent="0.25">
      <c r="A632" s="1"/>
      <c r="B632" s="5"/>
      <c r="C632" s="122"/>
      <c r="D632" s="3"/>
      <c r="E632" s="434"/>
      <c r="F632" s="400"/>
      <c r="G632" s="401"/>
      <c r="H632" s="5"/>
      <c r="I632" s="5"/>
      <c r="J632" s="5"/>
      <c r="K632" s="5"/>
      <c r="L632" s="5"/>
      <c r="M632" s="5"/>
      <c r="N632" s="5"/>
      <c r="O632" s="5"/>
      <c r="P632" s="5"/>
      <c r="Q632" s="5"/>
      <c r="R632" s="5"/>
      <c r="S632" s="5"/>
      <c r="T632" s="5"/>
      <c r="U632" s="5"/>
      <c r="V632" s="5"/>
      <c r="W632" s="5"/>
      <c r="X632" s="5"/>
      <c r="Y632" s="5"/>
      <c r="Z632" s="5"/>
    </row>
    <row r="633" spans="1:26" x14ac:dyDescent="0.25">
      <c r="A633" s="1"/>
      <c r="B633" s="5"/>
      <c r="C633" s="122"/>
      <c r="D633" s="3"/>
      <c r="E633" s="434"/>
      <c r="F633" s="400"/>
      <c r="G633" s="401"/>
      <c r="H633" s="5"/>
      <c r="I633" s="5"/>
      <c r="J633" s="5"/>
      <c r="K633" s="5"/>
      <c r="L633" s="5"/>
      <c r="M633" s="5"/>
      <c r="N633" s="5"/>
      <c r="O633" s="5"/>
      <c r="P633" s="5"/>
      <c r="Q633" s="5"/>
      <c r="R633" s="5"/>
      <c r="S633" s="5"/>
      <c r="T633" s="5"/>
      <c r="U633" s="5"/>
      <c r="V633" s="5"/>
      <c r="W633" s="5"/>
      <c r="X633" s="5"/>
      <c r="Y633" s="5"/>
      <c r="Z633" s="5"/>
    </row>
    <row r="634" spans="1:26" x14ac:dyDescent="0.25">
      <c r="A634" s="1"/>
      <c r="B634" s="5"/>
      <c r="C634" s="122"/>
      <c r="D634" s="3"/>
      <c r="E634" s="434"/>
      <c r="F634" s="400"/>
      <c r="G634" s="401"/>
      <c r="H634" s="5"/>
      <c r="I634" s="5"/>
      <c r="J634" s="5"/>
      <c r="K634" s="5"/>
      <c r="L634" s="5"/>
      <c r="M634" s="5"/>
      <c r="N634" s="5"/>
      <c r="O634" s="5"/>
      <c r="P634" s="5"/>
      <c r="Q634" s="5"/>
      <c r="R634" s="5"/>
      <c r="S634" s="5"/>
      <c r="T634" s="5"/>
      <c r="U634" s="5"/>
      <c r="V634" s="5"/>
      <c r="W634" s="5"/>
      <c r="X634" s="5"/>
      <c r="Y634" s="5"/>
      <c r="Z634" s="5"/>
    </row>
    <row r="635" spans="1:26" x14ac:dyDescent="0.25">
      <c r="A635" s="1"/>
      <c r="B635" s="5"/>
      <c r="C635" s="122"/>
      <c r="D635" s="3"/>
      <c r="E635" s="434"/>
      <c r="F635" s="400"/>
      <c r="G635" s="401"/>
      <c r="H635" s="5"/>
      <c r="I635" s="5"/>
      <c r="J635" s="5"/>
      <c r="K635" s="5"/>
      <c r="L635" s="5"/>
      <c r="M635" s="5"/>
      <c r="N635" s="5"/>
      <c r="O635" s="5"/>
      <c r="P635" s="5"/>
      <c r="Q635" s="5"/>
      <c r="R635" s="5"/>
      <c r="S635" s="5"/>
      <c r="T635" s="5"/>
      <c r="U635" s="5"/>
      <c r="V635" s="5"/>
      <c r="W635" s="5"/>
      <c r="X635" s="5"/>
      <c r="Y635" s="5"/>
      <c r="Z635" s="5"/>
    </row>
    <row r="636" spans="1:26" x14ac:dyDescent="0.25">
      <c r="A636" s="1"/>
      <c r="B636" s="5"/>
      <c r="C636" s="122"/>
      <c r="D636" s="3"/>
      <c r="E636" s="434"/>
      <c r="F636" s="400"/>
      <c r="G636" s="401"/>
      <c r="H636" s="5"/>
      <c r="I636" s="5"/>
      <c r="J636" s="5"/>
      <c r="K636" s="5"/>
      <c r="L636" s="5"/>
      <c r="M636" s="5"/>
      <c r="N636" s="5"/>
      <c r="O636" s="5"/>
      <c r="P636" s="5"/>
      <c r="Q636" s="5"/>
      <c r="R636" s="5"/>
      <c r="S636" s="5"/>
      <c r="T636" s="5"/>
      <c r="U636" s="5"/>
      <c r="V636" s="5"/>
      <c r="W636" s="5"/>
      <c r="X636" s="5"/>
      <c r="Y636" s="5"/>
      <c r="Z636" s="5"/>
    </row>
    <row r="637" spans="1:26" x14ac:dyDescent="0.25">
      <c r="A637" s="1"/>
      <c r="B637" s="5"/>
      <c r="C637" s="122"/>
      <c r="D637" s="3"/>
      <c r="E637" s="434"/>
      <c r="F637" s="400"/>
      <c r="G637" s="401"/>
      <c r="H637" s="5"/>
      <c r="I637" s="5"/>
      <c r="J637" s="5"/>
      <c r="K637" s="5"/>
      <c r="L637" s="5"/>
      <c r="M637" s="5"/>
      <c r="N637" s="5"/>
      <c r="O637" s="5"/>
      <c r="P637" s="5"/>
      <c r="Q637" s="5"/>
      <c r="R637" s="5"/>
      <c r="S637" s="5"/>
      <c r="T637" s="5"/>
      <c r="U637" s="5"/>
      <c r="V637" s="5"/>
      <c r="W637" s="5"/>
      <c r="X637" s="5"/>
      <c r="Y637" s="5"/>
      <c r="Z637" s="5"/>
    </row>
    <row r="638" spans="1:26" x14ac:dyDescent="0.25">
      <c r="A638" s="1"/>
      <c r="B638" s="5"/>
      <c r="C638" s="122"/>
      <c r="D638" s="3"/>
      <c r="E638" s="434"/>
      <c r="F638" s="400"/>
      <c r="G638" s="401"/>
      <c r="H638" s="5"/>
      <c r="I638" s="5"/>
      <c r="J638" s="5"/>
      <c r="K638" s="5"/>
      <c r="L638" s="5"/>
      <c r="M638" s="5"/>
      <c r="N638" s="5"/>
      <c r="O638" s="5"/>
      <c r="P638" s="5"/>
      <c r="Q638" s="5"/>
      <c r="R638" s="5"/>
      <c r="S638" s="5"/>
      <c r="T638" s="5"/>
      <c r="U638" s="5"/>
      <c r="V638" s="5"/>
      <c r="W638" s="5"/>
      <c r="X638" s="5"/>
      <c r="Y638" s="5"/>
      <c r="Z638" s="5"/>
    </row>
    <row r="639" spans="1:26" x14ac:dyDescent="0.25">
      <c r="A639" s="1"/>
      <c r="B639" s="5"/>
      <c r="C639" s="122"/>
      <c r="D639" s="3"/>
      <c r="E639" s="434"/>
      <c r="F639" s="400"/>
      <c r="G639" s="401"/>
      <c r="H639" s="5"/>
      <c r="I639" s="5"/>
      <c r="J639" s="5"/>
      <c r="K639" s="5"/>
      <c r="L639" s="5"/>
      <c r="M639" s="5"/>
      <c r="N639" s="5"/>
      <c r="O639" s="5"/>
      <c r="P639" s="5"/>
      <c r="Q639" s="5"/>
      <c r="R639" s="5"/>
      <c r="S639" s="5"/>
      <c r="T639" s="5"/>
      <c r="U639" s="5"/>
      <c r="V639" s="5"/>
      <c r="W639" s="5"/>
      <c r="X639" s="5"/>
      <c r="Y639" s="5"/>
      <c r="Z639" s="5"/>
    </row>
    <row r="640" spans="1:26" x14ac:dyDescent="0.25">
      <c r="A640" s="1"/>
      <c r="B640" s="5"/>
      <c r="C640" s="122"/>
      <c r="D640" s="3"/>
      <c r="E640" s="434"/>
      <c r="F640" s="400"/>
      <c r="G640" s="401"/>
      <c r="H640" s="5"/>
      <c r="I640" s="5"/>
      <c r="J640" s="5"/>
      <c r="K640" s="5"/>
      <c r="L640" s="5"/>
      <c r="M640" s="5"/>
      <c r="N640" s="5"/>
      <c r="O640" s="5"/>
      <c r="P640" s="5"/>
      <c r="Q640" s="5"/>
      <c r="R640" s="5"/>
      <c r="S640" s="5"/>
      <c r="T640" s="5"/>
      <c r="U640" s="5"/>
      <c r="V640" s="5"/>
      <c r="W640" s="5"/>
      <c r="X640" s="5"/>
      <c r="Y640" s="5"/>
      <c r="Z640" s="5"/>
    </row>
    <row r="641" spans="1:26" x14ac:dyDescent="0.25">
      <c r="A641" s="1"/>
      <c r="B641" s="5"/>
      <c r="C641" s="122"/>
      <c r="D641" s="3"/>
      <c r="E641" s="434"/>
      <c r="F641" s="400"/>
      <c r="G641" s="401"/>
      <c r="H641" s="5"/>
      <c r="I641" s="5"/>
      <c r="J641" s="5"/>
      <c r="K641" s="5"/>
      <c r="L641" s="5"/>
      <c r="M641" s="5"/>
      <c r="N641" s="5"/>
      <c r="O641" s="5"/>
      <c r="P641" s="5"/>
      <c r="Q641" s="5"/>
      <c r="R641" s="5"/>
      <c r="S641" s="5"/>
      <c r="T641" s="5"/>
      <c r="U641" s="5"/>
      <c r="V641" s="5"/>
      <c r="W641" s="5"/>
      <c r="X641" s="5"/>
      <c r="Y641" s="5"/>
      <c r="Z641" s="5"/>
    </row>
    <row r="642" spans="1:26" x14ac:dyDescent="0.25">
      <c r="A642" s="1"/>
      <c r="B642" s="5"/>
      <c r="C642" s="122"/>
      <c r="D642" s="3"/>
      <c r="E642" s="434"/>
      <c r="F642" s="400"/>
      <c r="G642" s="401"/>
      <c r="H642" s="5"/>
      <c r="I642" s="5"/>
      <c r="J642" s="5"/>
      <c r="K642" s="5"/>
      <c r="L642" s="5"/>
      <c r="M642" s="5"/>
      <c r="N642" s="5"/>
      <c r="O642" s="5"/>
      <c r="P642" s="5"/>
      <c r="Q642" s="5"/>
      <c r="R642" s="5"/>
      <c r="S642" s="5"/>
      <c r="T642" s="5"/>
      <c r="U642" s="5"/>
      <c r="V642" s="5"/>
      <c r="W642" s="5"/>
      <c r="X642" s="5"/>
      <c r="Y642" s="5"/>
      <c r="Z642" s="5"/>
    </row>
    <row r="643" spans="1:26" x14ac:dyDescent="0.25">
      <c r="A643" s="1"/>
      <c r="B643" s="5"/>
      <c r="C643" s="122"/>
      <c r="D643" s="3"/>
      <c r="E643" s="434"/>
      <c r="F643" s="400"/>
      <c r="G643" s="401"/>
      <c r="H643" s="5"/>
      <c r="I643" s="5"/>
      <c r="J643" s="5"/>
      <c r="K643" s="5"/>
      <c r="L643" s="5"/>
      <c r="M643" s="5"/>
      <c r="N643" s="5"/>
      <c r="O643" s="5"/>
      <c r="P643" s="5"/>
      <c r="Q643" s="5"/>
      <c r="R643" s="5"/>
      <c r="S643" s="5"/>
      <c r="T643" s="5"/>
      <c r="U643" s="5"/>
      <c r="V643" s="5"/>
      <c r="W643" s="5"/>
      <c r="X643" s="5"/>
      <c r="Y643" s="5"/>
      <c r="Z643" s="5"/>
    </row>
    <row r="644" spans="1:26" x14ac:dyDescent="0.25">
      <c r="A644" s="1"/>
      <c r="B644" s="5"/>
      <c r="C644" s="122"/>
      <c r="D644" s="3"/>
      <c r="E644" s="434"/>
      <c r="F644" s="400"/>
      <c r="G644" s="401"/>
      <c r="H644" s="5"/>
      <c r="I644" s="5"/>
      <c r="J644" s="5"/>
      <c r="K644" s="5"/>
      <c r="L644" s="5"/>
      <c r="M644" s="5"/>
      <c r="N644" s="5"/>
      <c r="O644" s="5"/>
      <c r="P644" s="5"/>
      <c r="Q644" s="5"/>
      <c r="R644" s="5"/>
      <c r="S644" s="5"/>
      <c r="T644" s="5"/>
      <c r="U644" s="5"/>
      <c r="V644" s="5"/>
      <c r="W644" s="5"/>
      <c r="X644" s="5"/>
      <c r="Y644" s="5"/>
      <c r="Z644" s="5"/>
    </row>
    <row r="645" spans="1:26" x14ac:dyDescent="0.25">
      <c r="A645" s="1"/>
      <c r="B645" s="5"/>
      <c r="C645" s="122"/>
      <c r="D645" s="3"/>
      <c r="E645" s="434"/>
      <c r="F645" s="400"/>
      <c r="G645" s="401"/>
      <c r="H645" s="5"/>
      <c r="I645" s="5"/>
      <c r="J645" s="5"/>
      <c r="K645" s="5"/>
      <c r="L645" s="5"/>
      <c r="M645" s="5"/>
      <c r="N645" s="5"/>
      <c r="O645" s="5"/>
      <c r="P645" s="5"/>
      <c r="Q645" s="5"/>
      <c r="R645" s="5"/>
      <c r="S645" s="5"/>
      <c r="T645" s="5"/>
      <c r="U645" s="5"/>
      <c r="V645" s="5"/>
      <c r="W645" s="5"/>
      <c r="X645" s="5"/>
      <c r="Y645" s="5"/>
      <c r="Z645" s="5"/>
    </row>
    <row r="646" spans="1:26" x14ac:dyDescent="0.25">
      <c r="A646" s="1"/>
      <c r="B646" s="5"/>
      <c r="C646" s="122"/>
      <c r="D646" s="3"/>
      <c r="E646" s="434"/>
      <c r="F646" s="400"/>
      <c r="G646" s="401"/>
      <c r="H646" s="5"/>
      <c r="I646" s="5"/>
      <c r="J646" s="5"/>
      <c r="K646" s="5"/>
      <c r="L646" s="5"/>
      <c r="M646" s="5"/>
      <c r="N646" s="5"/>
      <c r="O646" s="5"/>
      <c r="P646" s="5"/>
      <c r="Q646" s="5"/>
      <c r="R646" s="5"/>
      <c r="S646" s="5"/>
      <c r="T646" s="5"/>
      <c r="U646" s="5"/>
      <c r="V646" s="5"/>
      <c r="W646" s="5"/>
      <c r="X646" s="5"/>
      <c r="Y646" s="5"/>
      <c r="Z646" s="5"/>
    </row>
    <row r="647" spans="1:26" x14ac:dyDescent="0.25">
      <c r="A647" s="1"/>
      <c r="B647" s="5"/>
      <c r="C647" s="122"/>
      <c r="D647" s="3"/>
      <c r="E647" s="434"/>
      <c r="F647" s="400"/>
      <c r="G647" s="401"/>
      <c r="H647" s="5"/>
      <c r="I647" s="5"/>
      <c r="J647" s="5"/>
      <c r="K647" s="5"/>
      <c r="L647" s="5"/>
      <c r="M647" s="5"/>
      <c r="N647" s="5"/>
      <c r="O647" s="5"/>
      <c r="P647" s="5"/>
      <c r="Q647" s="5"/>
      <c r="R647" s="5"/>
      <c r="S647" s="5"/>
      <c r="T647" s="5"/>
      <c r="U647" s="5"/>
      <c r="V647" s="5"/>
      <c r="W647" s="5"/>
      <c r="X647" s="5"/>
      <c r="Y647" s="5"/>
      <c r="Z647" s="5"/>
    </row>
    <row r="648" spans="1:26" x14ac:dyDescent="0.25">
      <c r="A648" s="1"/>
      <c r="B648" s="5"/>
      <c r="C648" s="122"/>
      <c r="D648" s="3"/>
      <c r="E648" s="434"/>
      <c r="F648" s="400"/>
      <c r="G648" s="401"/>
      <c r="H648" s="5"/>
      <c r="I648" s="5"/>
      <c r="J648" s="5"/>
      <c r="K648" s="5"/>
      <c r="L648" s="5"/>
      <c r="M648" s="5"/>
      <c r="N648" s="5"/>
      <c r="O648" s="5"/>
      <c r="P648" s="5"/>
      <c r="Q648" s="5"/>
      <c r="R648" s="5"/>
      <c r="S648" s="5"/>
      <c r="T648" s="5"/>
      <c r="U648" s="5"/>
      <c r="V648" s="5"/>
      <c r="W648" s="5"/>
      <c r="X648" s="5"/>
      <c r="Y648" s="5"/>
      <c r="Z648" s="5"/>
    </row>
    <row r="649" spans="1:26" x14ac:dyDescent="0.25">
      <c r="A649" s="1"/>
      <c r="B649" s="5"/>
      <c r="C649" s="122"/>
      <c r="D649" s="3"/>
      <c r="E649" s="434"/>
      <c r="F649" s="400"/>
      <c r="G649" s="401"/>
      <c r="H649" s="5"/>
      <c r="I649" s="5"/>
      <c r="J649" s="5"/>
      <c r="K649" s="5"/>
      <c r="L649" s="5"/>
      <c r="M649" s="5"/>
      <c r="N649" s="5"/>
      <c r="O649" s="5"/>
      <c r="P649" s="5"/>
      <c r="Q649" s="5"/>
      <c r="R649" s="5"/>
      <c r="S649" s="5"/>
      <c r="T649" s="5"/>
      <c r="U649" s="5"/>
      <c r="V649" s="5"/>
      <c r="W649" s="5"/>
      <c r="X649" s="5"/>
      <c r="Y649" s="5"/>
      <c r="Z649" s="5"/>
    </row>
    <row r="650" spans="1:26" x14ac:dyDescent="0.25">
      <c r="A650" s="1"/>
      <c r="B650" s="5"/>
      <c r="C650" s="122"/>
      <c r="D650" s="3"/>
      <c r="E650" s="434"/>
      <c r="F650" s="400"/>
      <c r="G650" s="401"/>
      <c r="H650" s="5"/>
      <c r="I650" s="5"/>
      <c r="J650" s="5"/>
      <c r="K650" s="5"/>
      <c r="L650" s="5"/>
      <c r="M650" s="5"/>
      <c r="N650" s="5"/>
      <c r="O650" s="5"/>
      <c r="P650" s="5"/>
      <c r="Q650" s="5"/>
      <c r="R650" s="5"/>
      <c r="S650" s="5"/>
      <c r="T650" s="5"/>
      <c r="U650" s="5"/>
      <c r="V650" s="5"/>
      <c r="W650" s="5"/>
      <c r="X650" s="5"/>
      <c r="Y650" s="5"/>
      <c r="Z650" s="5"/>
    </row>
    <row r="651" spans="1:26" x14ac:dyDescent="0.25">
      <c r="A651" s="1"/>
      <c r="B651" s="5"/>
      <c r="C651" s="122"/>
      <c r="D651" s="3"/>
      <c r="E651" s="434"/>
      <c r="F651" s="400"/>
      <c r="G651" s="401"/>
      <c r="H651" s="5"/>
      <c r="I651" s="5"/>
      <c r="J651" s="5"/>
      <c r="K651" s="5"/>
      <c r="L651" s="5"/>
      <c r="M651" s="5"/>
      <c r="N651" s="5"/>
      <c r="O651" s="5"/>
      <c r="P651" s="5"/>
      <c r="Q651" s="5"/>
      <c r="R651" s="5"/>
      <c r="S651" s="5"/>
      <c r="T651" s="5"/>
      <c r="U651" s="5"/>
      <c r="V651" s="5"/>
      <c r="W651" s="5"/>
      <c r="X651" s="5"/>
      <c r="Y651" s="5"/>
      <c r="Z651" s="5"/>
    </row>
    <row r="652" spans="1:26" x14ac:dyDescent="0.25">
      <c r="A652" s="1"/>
      <c r="B652" s="5"/>
      <c r="C652" s="122"/>
      <c r="D652" s="3"/>
      <c r="E652" s="434"/>
      <c r="F652" s="400"/>
      <c r="G652" s="401"/>
      <c r="H652" s="5"/>
      <c r="I652" s="5"/>
      <c r="J652" s="5"/>
      <c r="K652" s="5"/>
      <c r="L652" s="5"/>
      <c r="M652" s="5"/>
      <c r="N652" s="5"/>
      <c r="O652" s="5"/>
      <c r="P652" s="5"/>
      <c r="Q652" s="5"/>
      <c r="R652" s="5"/>
      <c r="S652" s="5"/>
      <c r="T652" s="5"/>
      <c r="U652" s="5"/>
      <c r="V652" s="5"/>
      <c r="W652" s="5"/>
      <c r="X652" s="5"/>
      <c r="Y652" s="5"/>
      <c r="Z652" s="5"/>
    </row>
    <row r="653" spans="1:26" x14ac:dyDescent="0.25">
      <c r="A653" s="1"/>
      <c r="B653" s="5"/>
      <c r="C653" s="122"/>
      <c r="D653" s="3"/>
      <c r="E653" s="434"/>
      <c r="F653" s="400"/>
      <c r="G653" s="401"/>
      <c r="H653" s="5"/>
      <c r="I653" s="5"/>
      <c r="J653" s="5"/>
      <c r="K653" s="5"/>
      <c r="L653" s="5"/>
      <c r="M653" s="5"/>
      <c r="N653" s="5"/>
      <c r="O653" s="5"/>
      <c r="P653" s="5"/>
      <c r="Q653" s="5"/>
      <c r="R653" s="5"/>
      <c r="S653" s="5"/>
      <c r="T653" s="5"/>
      <c r="U653" s="5"/>
      <c r="V653" s="5"/>
      <c r="W653" s="5"/>
      <c r="X653" s="5"/>
      <c r="Y653" s="5"/>
      <c r="Z653" s="5"/>
    </row>
    <row r="654" spans="1:26" x14ac:dyDescent="0.25">
      <c r="A654" s="1"/>
      <c r="B654" s="5"/>
      <c r="C654" s="122"/>
      <c r="D654" s="3"/>
      <c r="E654" s="434"/>
      <c r="F654" s="400"/>
      <c r="G654" s="401"/>
      <c r="H654" s="5"/>
      <c r="I654" s="5"/>
      <c r="J654" s="5"/>
      <c r="K654" s="5"/>
      <c r="L654" s="5"/>
      <c r="M654" s="5"/>
      <c r="N654" s="5"/>
      <c r="O654" s="5"/>
      <c r="P654" s="5"/>
      <c r="Q654" s="5"/>
      <c r="R654" s="5"/>
      <c r="S654" s="5"/>
      <c r="T654" s="5"/>
      <c r="U654" s="5"/>
      <c r="V654" s="5"/>
      <c r="W654" s="5"/>
      <c r="X654" s="5"/>
      <c r="Y654" s="5"/>
      <c r="Z654" s="5"/>
    </row>
    <row r="655" spans="1:26" x14ac:dyDescent="0.25">
      <c r="A655" s="1"/>
      <c r="B655" s="5"/>
      <c r="C655" s="122"/>
      <c r="D655" s="3"/>
      <c r="E655" s="434"/>
      <c r="F655" s="400"/>
      <c r="G655" s="401"/>
      <c r="H655" s="5"/>
      <c r="I655" s="5"/>
      <c r="J655" s="5"/>
      <c r="K655" s="5"/>
      <c r="L655" s="5"/>
      <c r="M655" s="5"/>
      <c r="N655" s="5"/>
      <c r="O655" s="5"/>
      <c r="P655" s="5"/>
      <c r="Q655" s="5"/>
      <c r="R655" s="5"/>
      <c r="S655" s="5"/>
      <c r="T655" s="5"/>
      <c r="U655" s="5"/>
      <c r="V655" s="5"/>
      <c r="W655" s="5"/>
      <c r="X655" s="5"/>
      <c r="Y655" s="5"/>
      <c r="Z655" s="5"/>
    </row>
    <row r="656" spans="1:26" x14ac:dyDescent="0.25">
      <c r="A656" s="1"/>
      <c r="B656" s="5"/>
      <c r="C656" s="122"/>
      <c r="D656" s="3"/>
      <c r="E656" s="434"/>
      <c r="F656" s="400"/>
      <c r="G656" s="401"/>
      <c r="H656" s="5"/>
      <c r="I656" s="5"/>
      <c r="J656" s="5"/>
      <c r="K656" s="5"/>
      <c r="L656" s="5"/>
      <c r="M656" s="5"/>
      <c r="N656" s="5"/>
      <c r="O656" s="5"/>
      <c r="P656" s="5"/>
      <c r="Q656" s="5"/>
      <c r="R656" s="5"/>
      <c r="S656" s="5"/>
      <c r="T656" s="5"/>
      <c r="U656" s="5"/>
      <c r="V656" s="5"/>
      <c r="W656" s="5"/>
      <c r="X656" s="5"/>
      <c r="Y656" s="5"/>
      <c r="Z656" s="5"/>
    </row>
    <row r="657" spans="1:26" x14ac:dyDescent="0.25">
      <c r="A657" s="1"/>
      <c r="B657" s="5"/>
      <c r="C657" s="122"/>
      <c r="D657" s="3"/>
      <c r="E657" s="434"/>
      <c r="F657" s="400"/>
      <c r="G657" s="401"/>
      <c r="H657" s="5"/>
      <c r="I657" s="5"/>
      <c r="J657" s="5"/>
      <c r="K657" s="5"/>
      <c r="L657" s="5"/>
      <c r="M657" s="5"/>
      <c r="N657" s="5"/>
      <c r="O657" s="5"/>
      <c r="P657" s="5"/>
      <c r="Q657" s="5"/>
      <c r="R657" s="5"/>
      <c r="S657" s="5"/>
      <c r="T657" s="5"/>
      <c r="U657" s="5"/>
      <c r="V657" s="5"/>
      <c r="W657" s="5"/>
      <c r="X657" s="5"/>
      <c r="Y657" s="5"/>
      <c r="Z657" s="5"/>
    </row>
    <row r="658" spans="1:26" x14ac:dyDescent="0.25">
      <c r="A658" s="1"/>
      <c r="B658" s="5"/>
      <c r="C658" s="122"/>
      <c r="D658" s="3"/>
      <c r="E658" s="434"/>
      <c r="F658" s="400"/>
      <c r="G658" s="401"/>
      <c r="H658" s="5"/>
      <c r="I658" s="5"/>
      <c r="J658" s="5"/>
      <c r="K658" s="5"/>
      <c r="L658" s="5"/>
      <c r="M658" s="5"/>
      <c r="N658" s="5"/>
      <c r="O658" s="5"/>
      <c r="P658" s="5"/>
      <c r="Q658" s="5"/>
      <c r="R658" s="5"/>
      <c r="S658" s="5"/>
      <c r="T658" s="5"/>
      <c r="U658" s="5"/>
      <c r="V658" s="5"/>
      <c r="W658" s="5"/>
      <c r="X658" s="5"/>
      <c r="Y658" s="5"/>
      <c r="Z658" s="5"/>
    </row>
    <row r="659" spans="1:26" x14ac:dyDescent="0.25">
      <c r="A659" s="1"/>
      <c r="B659" s="5"/>
      <c r="C659" s="122"/>
      <c r="D659" s="3"/>
      <c r="E659" s="434"/>
      <c r="F659" s="400"/>
      <c r="G659" s="401"/>
      <c r="H659" s="5"/>
      <c r="I659" s="5"/>
      <c r="J659" s="5"/>
      <c r="K659" s="5"/>
      <c r="L659" s="5"/>
      <c r="M659" s="5"/>
      <c r="N659" s="5"/>
      <c r="O659" s="5"/>
      <c r="P659" s="5"/>
      <c r="Q659" s="5"/>
      <c r="R659" s="5"/>
      <c r="S659" s="5"/>
      <c r="T659" s="5"/>
      <c r="U659" s="5"/>
      <c r="V659" s="5"/>
      <c r="W659" s="5"/>
      <c r="X659" s="5"/>
      <c r="Y659" s="5"/>
      <c r="Z659" s="5"/>
    </row>
    <row r="660" spans="1:26" x14ac:dyDescent="0.25">
      <c r="A660" s="1"/>
      <c r="B660" s="5"/>
      <c r="C660" s="122"/>
      <c r="D660" s="3"/>
      <c r="E660" s="434"/>
      <c r="F660" s="400"/>
      <c r="G660" s="401"/>
      <c r="H660" s="5"/>
      <c r="I660" s="5"/>
      <c r="J660" s="5"/>
      <c r="K660" s="5"/>
      <c r="L660" s="5"/>
      <c r="M660" s="5"/>
      <c r="N660" s="5"/>
      <c r="O660" s="5"/>
      <c r="P660" s="5"/>
      <c r="Q660" s="5"/>
      <c r="R660" s="5"/>
      <c r="S660" s="5"/>
      <c r="T660" s="5"/>
      <c r="U660" s="5"/>
      <c r="V660" s="5"/>
      <c r="W660" s="5"/>
      <c r="X660" s="5"/>
      <c r="Y660" s="5"/>
      <c r="Z660" s="5"/>
    </row>
    <row r="661" spans="1:26" x14ac:dyDescent="0.25">
      <c r="A661" s="1"/>
      <c r="B661" s="5"/>
      <c r="C661" s="122"/>
      <c r="D661" s="3"/>
      <c r="E661" s="434"/>
      <c r="F661" s="400"/>
      <c r="G661" s="401"/>
      <c r="H661" s="5"/>
      <c r="I661" s="5"/>
      <c r="J661" s="5"/>
      <c r="K661" s="5"/>
      <c r="L661" s="5"/>
      <c r="M661" s="5"/>
      <c r="N661" s="5"/>
      <c r="O661" s="5"/>
      <c r="P661" s="5"/>
      <c r="Q661" s="5"/>
      <c r="R661" s="5"/>
      <c r="S661" s="5"/>
      <c r="T661" s="5"/>
      <c r="U661" s="5"/>
      <c r="V661" s="5"/>
      <c r="W661" s="5"/>
      <c r="X661" s="5"/>
      <c r="Y661" s="5"/>
      <c r="Z661" s="5"/>
    </row>
    <row r="662" spans="1:26" x14ac:dyDescent="0.25">
      <c r="A662" s="1"/>
      <c r="B662" s="5"/>
      <c r="C662" s="122"/>
      <c r="D662" s="3"/>
      <c r="E662" s="434"/>
      <c r="F662" s="400"/>
      <c r="G662" s="401"/>
      <c r="H662" s="5"/>
      <c r="I662" s="5"/>
      <c r="J662" s="5"/>
      <c r="K662" s="5"/>
      <c r="L662" s="5"/>
      <c r="M662" s="5"/>
      <c r="N662" s="5"/>
      <c r="O662" s="5"/>
      <c r="P662" s="5"/>
      <c r="Q662" s="5"/>
      <c r="R662" s="5"/>
      <c r="S662" s="5"/>
      <c r="T662" s="5"/>
      <c r="U662" s="5"/>
      <c r="V662" s="5"/>
      <c r="W662" s="5"/>
      <c r="X662" s="5"/>
      <c r="Y662" s="5"/>
      <c r="Z662" s="5"/>
    </row>
    <row r="663" spans="1:26" x14ac:dyDescent="0.25">
      <c r="A663" s="1"/>
      <c r="B663" s="5"/>
      <c r="C663" s="122"/>
      <c r="D663" s="3"/>
      <c r="E663" s="434"/>
      <c r="F663" s="400"/>
      <c r="G663" s="401"/>
      <c r="H663" s="5"/>
      <c r="I663" s="5"/>
      <c r="J663" s="5"/>
      <c r="K663" s="5"/>
      <c r="L663" s="5"/>
      <c r="M663" s="5"/>
      <c r="N663" s="5"/>
      <c r="O663" s="5"/>
      <c r="P663" s="5"/>
      <c r="Q663" s="5"/>
      <c r="R663" s="5"/>
      <c r="S663" s="5"/>
      <c r="T663" s="5"/>
      <c r="U663" s="5"/>
      <c r="V663" s="5"/>
      <c r="W663" s="5"/>
      <c r="X663" s="5"/>
      <c r="Y663" s="5"/>
      <c r="Z663" s="5"/>
    </row>
    <row r="664" spans="1:26" x14ac:dyDescent="0.25">
      <c r="A664" s="1"/>
      <c r="B664" s="5"/>
      <c r="C664" s="122"/>
      <c r="D664" s="3"/>
      <c r="E664" s="434"/>
      <c r="F664" s="400"/>
      <c r="G664" s="401"/>
      <c r="H664" s="5"/>
      <c r="I664" s="5"/>
      <c r="J664" s="5"/>
      <c r="K664" s="5"/>
      <c r="L664" s="5"/>
      <c r="M664" s="5"/>
      <c r="N664" s="5"/>
      <c r="O664" s="5"/>
      <c r="P664" s="5"/>
      <c r="Q664" s="5"/>
      <c r="R664" s="5"/>
      <c r="S664" s="5"/>
      <c r="T664" s="5"/>
      <c r="U664" s="5"/>
      <c r="V664" s="5"/>
      <c r="W664" s="5"/>
      <c r="X664" s="5"/>
      <c r="Y664" s="5"/>
      <c r="Z664" s="5"/>
    </row>
    <row r="665" spans="1:26" x14ac:dyDescent="0.25">
      <c r="A665" s="1"/>
      <c r="B665" s="5"/>
      <c r="C665" s="122"/>
      <c r="D665" s="3"/>
      <c r="E665" s="434"/>
      <c r="F665" s="400"/>
      <c r="G665" s="401"/>
      <c r="H665" s="5"/>
      <c r="I665" s="5"/>
      <c r="J665" s="5"/>
      <c r="K665" s="5"/>
      <c r="L665" s="5"/>
      <c r="M665" s="5"/>
      <c r="N665" s="5"/>
      <c r="O665" s="5"/>
      <c r="P665" s="5"/>
      <c r="Q665" s="5"/>
      <c r="R665" s="5"/>
      <c r="S665" s="5"/>
      <c r="T665" s="5"/>
      <c r="U665" s="5"/>
      <c r="V665" s="5"/>
      <c r="W665" s="5"/>
      <c r="X665" s="5"/>
      <c r="Y665" s="5"/>
      <c r="Z665" s="5"/>
    </row>
    <row r="666" spans="1:26" x14ac:dyDescent="0.25">
      <c r="A666" s="1"/>
      <c r="B666" s="5"/>
      <c r="C666" s="122"/>
      <c r="D666" s="3"/>
      <c r="E666" s="434"/>
      <c r="F666" s="400"/>
      <c r="G666" s="401"/>
      <c r="H666" s="5"/>
      <c r="I666" s="5"/>
      <c r="J666" s="5"/>
      <c r="K666" s="5"/>
      <c r="L666" s="5"/>
      <c r="M666" s="5"/>
      <c r="N666" s="5"/>
      <c r="O666" s="5"/>
      <c r="P666" s="5"/>
      <c r="Q666" s="5"/>
      <c r="R666" s="5"/>
      <c r="S666" s="5"/>
      <c r="T666" s="5"/>
      <c r="U666" s="5"/>
      <c r="V666" s="5"/>
      <c r="W666" s="5"/>
      <c r="X666" s="5"/>
      <c r="Y666" s="5"/>
      <c r="Z666" s="5"/>
    </row>
    <row r="667" spans="1:26" x14ac:dyDescent="0.25">
      <c r="A667" s="1"/>
      <c r="B667" s="5"/>
      <c r="C667" s="122"/>
      <c r="D667" s="3"/>
      <c r="E667" s="434"/>
      <c r="F667" s="400"/>
      <c r="G667" s="401"/>
      <c r="H667" s="5"/>
      <c r="I667" s="5"/>
      <c r="J667" s="5"/>
      <c r="K667" s="5"/>
      <c r="L667" s="5"/>
      <c r="M667" s="5"/>
      <c r="N667" s="5"/>
      <c r="O667" s="5"/>
      <c r="P667" s="5"/>
      <c r="Q667" s="5"/>
      <c r="R667" s="5"/>
      <c r="S667" s="5"/>
      <c r="T667" s="5"/>
      <c r="U667" s="5"/>
      <c r="V667" s="5"/>
      <c r="W667" s="5"/>
      <c r="X667" s="5"/>
      <c r="Y667" s="5"/>
      <c r="Z667" s="5"/>
    </row>
    <row r="668" spans="1:26" x14ac:dyDescent="0.25">
      <c r="A668" s="1"/>
      <c r="B668" s="5"/>
      <c r="C668" s="122"/>
      <c r="D668" s="3"/>
      <c r="E668" s="434"/>
      <c r="F668" s="400"/>
      <c r="G668" s="401"/>
      <c r="H668" s="5"/>
      <c r="I668" s="5"/>
      <c r="J668" s="5"/>
      <c r="K668" s="5"/>
      <c r="L668" s="5"/>
      <c r="M668" s="5"/>
      <c r="N668" s="5"/>
      <c r="O668" s="5"/>
      <c r="P668" s="5"/>
      <c r="Q668" s="5"/>
      <c r="R668" s="5"/>
      <c r="S668" s="5"/>
      <c r="T668" s="5"/>
      <c r="U668" s="5"/>
      <c r="V668" s="5"/>
      <c r="W668" s="5"/>
      <c r="X668" s="5"/>
      <c r="Y668" s="5"/>
      <c r="Z668" s="5"/>
    </row>
    <row r="669" spans="1:26" x14ac:dyDescent="0.25">
      <c r="A669" s="1"/>
      <c r="B669" s="5"/>
      <c r="C669" s="122"/>
      <c r="D669" s="3"/>
      <c r="E669" s="434"/>
      <c r="F669" s="400"/>
      <c r="G669" s="401"/>
      <c r="H669" s="5"/>
      <c r="I669" s="5"/>
      <c r="J669" s="5"/>
      <c r="K669" s="5"/>
      <c r="L669" s="5"/>
      <c r="M669" s="5"/>
      <c r="N669" s="5"/>
      <c r="O669" s="5"/>
      <c r="P669" s="5"/>
      <c r="Q669" s="5"/>
      <c r="R669" s="5"/>
      <c r="S669" s="5"/>
      <c r="T669" s="5"/>
      <c r="U669" s="5"/>
      <c r="V669" s="5"/>
      <c r="W669" s="5"/>
      <c r="X669" s="5"/>
      <c r="Y669" s="5"/>
      <c r="Z669" s="5"/>
    </row>
    <row r="670" spans="1:26" x14ac:dyDescent="0.25">
      <c r="A670" s="1"/>
      <c r="B670" s="5"/>
      <c r="C670" s="122"/>
      <c r="D670" s="3"/>
      <c r="E670" s="434"/>
      <c r="F670" s="400"/>
      <c r="G670" s="401"/>
      <c r="H670" s="5"/>
      <c r="I670" s="5"/>
      <c r="J670" s="5"/>
      <c r="K670" s="5"/>
      <c r="L670" s="5"/>
      <c r="M670" s="5"/>
      <c r="N670" s="5"/>
      <c r="O670" s="5"/>
      <c r="P670" s="5"/>
      <c r="Q670" s="5"/>
      <c r="R670" s="5"/>
      <c r="S670" s="5"/>
      <c r="T670" s="5"/>
      <c r="U670" s="5"/>
      <c r="V670" s="5"/>
      <c r="W670" s="5"/>
      <c r="X670" s="5"/>
      <c r="Y670" s="5"/>
      <c r="Z670" s="5"/>
    </row>
    <row r="671" spans="1:26" x14ac:dyDescent="0.25">
      <c r="A671" s="1"/>
      <c r="B671" s="5"/>
      <c r="C671" s="122"/>
      <c r="D671" s="3"/>
      <c r="E671" s="434"/>
      <c r="F671" s="400"/>
      <c r="G671" s="401"/>
      <c r="H671" s="5"/>
      <c r="I671" s="5"/>
      <c r="J671" s="5"/>
      <c r="K671" s="5"/>
      <c r="L671" s="5"/>
      <c r="M671" s="5"/>
      <c r="N671" s="5"/>
      <c r="O671" s="5"/>
      <c r="P671" s="5"/>
      <c r="Q671" s="5"/>
      <c r="R671" s="5"/>
      <c r="S671" s="5"/>
      <c r="T671" s="5"/>
      <c r="U671" s="5"/>
      <c r="V671" s="5"/>
      <c r="W671" s="5"/>
      <c r="X671" s="5"/>
      <c r="Y671" s="5"/>
      <c r="Z671" s="5"/>
    </row>
    <row r="672" spans="1:26" x14ac:dyDescent="0.25">
      <c r="A672" s="1"/>
      <c r="B672" s="5"/>
      <c r="C672" s="122"/>
      <c r="D672" s="3"/>
      <c r="E672" s="434"/>
      <c r="F672" s="400"/>
      <c r="G672" s="401"/>
      <c r="H672" s="5"/>
      <c r="I672" s="5"/>
      <c r="J672" s="5"/>
      <c r="K672" s="5"/>
      <c r="L672" s="5"/>
      <c r="M672" s="5"/>
      <c r="N672" s="5"/>
      <c r="O672" s="5"/>
      <c r="P672" s="5"/>
      <c r="Q672" s="5"/>
      <c r="R672" s="5"/>
      <c r="S672" s="5"/>
      <c r="T672" s="5"/>
      <c r="U672" s="5"/>
      <c r="V672" s="5"/>
      <c r="W672" s="5"/>
      <c r="X672" s="5"/>
      <c r="Y672" s="5"/>
      <c r="Z672" s="5"/>
    </row>
    <row r="673" spans="1:26" x14ac:dyDescent="0.25">
      <c r="A673" s="1"/>
      <c r="B673" s="5"/>
      <c r="C673" s="122"/>
      <c r="D673" s="3"/>
      <c r="E673" s="434"/>
      <c r="F673" s="400"/>
      <c r="G673" s="401"/>
      <c r="H673" s="5"/>
      <c r="I673" s="5"/>
      <c r="J673" s="5"/>
      <c r="K673" s="5"/>
      <c r="L673" s="5"/>
      <c r="M673" s="5"/>
      <c r="N673" s="5"/>
      <c r="O673" s="5"/>
      <c r="P673" s="5"/>
      <c r="Q673" s="5"/>
      <c r="R673" s="5"/>
      <c r="S673" s="5"/>
      <c r="T673" s="5"/>
      <c r="U673" s="5"/>
      <c r="V673" s="5"/>
      <c r="W673" s="5"/>
      <c r="X673" s="5"/>
      <c r="Y673" s="5"/>
      <c r="Z673" s="5"/>
    </row>
    <row r="674" spans="1:26" x14ac:dyDescent="0.25">
      <c r="A674" s="1"/>
      <c r="B674" s="5"/>
      <c r="C674" s="122"/>
      <c r="D674" s="3"/>
      <c r="E674" s="434"/>
      <c r="F674" s="400"/>
      <c r="G674" s="401"/>
      <c r="H674" s="5"/>
      <c r="I674" s="5"/>
      <c r="J674" s="5"/>
      <c r="K674" s="5"/>
      <c r="L674" s="5"/>
      <c r="M674" s="5"/>
      <c r="N674" s="5"/>
      <c r="O674" s="5"/>
      <c r="P674" s="5"/>
      <c r="Q674" s="5"/>
      <c r="R674" s="5"/>
      <c r="S674" s="5"/>
      <c r="T674" s="5"/>
      <c r="U674" s="5"/>
      <c r="V674" s="5"/>
      <c r="W674" s="5"/>
      <c r="X674" s="5"/>
      <c r="Y674" s="5"/>
      <c r="Z674" s="5"/>
    </row>
    <row r="675" spans="1:26" x14ac:dyDescent="0.25">
      <c r="A675" s="1"/>
      <c r="B675" s="5"/>
      <c r="C675" s="122"/>
      <c r="D675" s="3"/>
      <c r="E675" s="434"/>
      <c r="F675" s="400"/>
      <c r="G675" s="401"/>
      <c r="H675" s="5"/>
      <c r="I675" s="5"/>
      <c r="J675" s="5"/>
      <c r="K675" s="5"/>
      <c r="L675" s="5"/>
      <c r="M675" s="5"/>
      <c r="N675" s="5"/>
      <c r="O675" s="5"/>
      <c r="P675" s="5"/>
      <c r="Q675" s="5"/>
      <c r="R675" s="5"/>
      <c r="S675" s="5"/>
      <c r="T675" s="5"/>
      <c r="U675" s="5"/>
      <c r="V675" s="5"/>
      <c r="W675" s="5"/>
      <c r="X675" s="5"/>
      <c r="Y675" s="5"/>
      <c r="Z675" s="5"/>
    </row>
    <row r="676" spans="1:26" x14ac:dyDescent="0.25">
      <c r="A676" s="1"/>
      <c r="B676" s="5"/>
      <c r="C676" s="122"/>
      <c r="D676" s="3"/>
      <c r="E676" s="434"/>
      <c r="F676" s="400"/>
      <c r="G676" s="401"/>
      <c r="H676" s="5"/>
      <c r="I676" s="5"/>
      <c r="J676" s="5"/>
      <c r="K676" s="5"/>
      <c r="L676" s="5"/>
      <c r="M676" s="5"/>
      <c r="N676" s="5"/>
      <c r="O676" s="5"/>
      <c r="P676" s="5"/>
      <c r="Q676" s="5"/>
      <c r="R676" s="5"/>
      <c r="S676" s="5"/>
      <c r="T676" s="5"/>
      <c r="U676" s="5"/>
      <c r="V676" s="5"/>
      <c r="W676" s="5"/>
      <c r="X676" s="5"/>
      <c r="Y676" s="5"/>
      <c r="Z676" s="5"/>
    </row>
    <row r="677" spans="1:26" x14ac:dyDescent="0.25">
      <c r="A677" s="1"/>
      <c r="B677" s="5"/>
      <c r="C677" s="122"/>
      <c r="D677" s="3"/>
      <c r="E677" s="434"/>
      <c r="F677" s="400"/>
      <c r="G677" s="401"/>
      <c r="H677" s="5"/>
      <c r="I677" s="5"/>
      <c r="J677" s="5"/>
      <c r="K677" s="5"/>
      <c r="L677" s="5"/>
      <c r="M677" s="5"/>
      <c r="N677" s="5"/>
      <c r="O677" s="5"/>
      <c r="P677" s="5"/>
      <c r="Q677" s="5"/>
      <c r="R677" s="5"/>
      <c r="S677" s="5"/>
      <c r="T677" s="5"/>
      <c r="U677" s="5"/>
      <c r="V677" s="5"/>
      <c r="W677" s="5"/>
      <c r="X677" s="5"/>
      <c r="Y677" s="5"/>
      <c r="Z677" s="5"/>
    </row>
    <row r="678" spans="1:26" x14ac:dyDescent="0.25">
      <c r="A678" s="1"/>
      <c r="B678" s="5"/>
      <c r="C678" s="122"/>
      <c r="D678" s="3"/>
      <c r="E678" s="434"/>
      <c r="F678" s="400"/>
      <c r="G678" s="401"/>
      <c r="H678" s="5"/>
      <c r="I678" s="5"/>
      <c r="J678" s="5"/>
      <c r="K678" s="5"/>
      <c r="L678" s="5"/>
      <c r="M678" s="5"/>
      <c r="N678" s="5"/>
      <c r="O678" s="5"/>
      <c r="P678" s="5"/>
      <c r="Q678" s="5"/>
      <c r="R678" s="5"/>
      <c r="S678" s="5"/>
      <c r="T678" s="5"/>
      <c r="U678" s="5"/>
      <c r="V678" s="5"/>
      <c r="W678" s="5"/>
      <c r="X678" s="5"/>
      <c r="Y678" s="5"/>
      <c r="Z678" s="5"/>
    </row>
    <row r="679" spans="1:26" x14ac:dyDescent="0.25">
      <c r="A679" s="1"/>
      <c r="B679" s="5"/>
      <c r="C679" s="122"/>
      <c r="D679" s="3"/>
      <c r="E679" s="434"/>
      <c r="F679" s="400"/>
      <c r="G679" s="401"/>
      <c r="H679" s="5"/>
      <c r="I679" s="5"/>
      <c r="J679" s="5"/>
      <c r="K679" s="5"/>
      <c r="L679" s="5"/>
      <c r="M679" s="5"/>
      <c r="N679" s="5"/>
      <c r="O679" s="5"/>
      <c r="P679" s="5"/>
      <c r="Q679" s="5"/>
      <c r="R679" s="5"/>
      <c r="S679" s="5"/>
      <c r="T679" s="5"/>
      <c r="U679" s="5"/>
      <c r="V679" s="5"/>
      <c r="W679" s="5"/>
      <c r="X679" s="5"/>
      <c r="Y679" s="5"/>
      <c r="Z679" s="5"/>
    </row>
    <row r="680" spans="1:26" x14ac:dyDescent="0.25">
      <c r="A680" s="1"/>
      <c r="B680" s="5"/>
      <c r="C680" s="122"/>
      <c r="D680" s="3"/>
      <c r="E680" s="434"/>
      <c r="F680" s="400"/>
      <c r="G680" s="401"/>
      <c r="H680" s="5"/>
      <c r="I680" s="5"/>
      <c r="J680" s="5"/>
      <c r="K680" s="5"/>
      <c r="L680" s="5"/>
      <c r="M680" s="5"/>
      <c r="N680" s="5"/>
      <c r="O680" s="5"/>
      <c r="P680" s="5"/>
      <c r="Q680" s="5"/>
      <c r="R680" s="5"/>
      <c r="S680" s="5"/>
      <c r="T680" s="5"/>
      <c r="U680" s="5"/>
      <c r="V680" s="5"/>
      <c r="W680" s="5"/>
      <c r="X680" s="5"/>
      <c r="Y680" s="5"/>
      <c r="Z680" s="5"/>
    </row>
    <row r="681" spans="1:26" x14ac:dyDescent="0.25">
      <c r="A681" s="1"/>
      <c r="B681" s="5"/>
      <c r="C681" s="122"/>
      <c r="D681" s="3"/>
      <c r="E681" s="434"/>
      <c r="F681" s="400"/>
      <c r="G681" s="401"/>
      <c r="H681" s="5"/>
      <c r="I681" s="5"/>
      <c r="J681" s="5"/>
      <c r="K681" s="5"/>
      <c r="L681" s="5"/>
      <c r="M681" s="5"/>
      <c r="N681" s="5"/>
      <c r="O681" s="5"/>
      <c r="P681" s="5"/>
      <c r="Q681" s="5"/>
      <c r="R681" s="5"/>
      <c r="S681" s="5"/>
      <c r="T681" s="5"/>
      <c r="U681" s="5"/>
      <c r="V681" s="5"/>
      <c r="W681" s="5"/>
      <c r="X681" s="5"/>
      <c r="Y681" s="5"/>
      <c r="Z681" s="5"/>
    </row>
    <row r="682" spans="1:26" x14ac:dyDescent="0.25">
      <c r="A682" s="1"/>
      <c r="B682" s="5"/>
      <c r="C682" s="122"/>
      <c r="D682" s="3"/>
      <c r="E682" s="434"/>
      <c r="F682" s="400"/>
      <c r="G682" s="401"/>
      <c r="H682" s="5"/>
      <c r="I682" s="5"/>
      <c r="J682" s="5"/>
      <c r="K682" s="5"/>
      <c r="L682" s="5"/>
      <c r="M682" s="5"/>
      <c r="N682" s="5"/>
      <c r="O682" s="5"/>
      <c r="P682" s="5"/>
      <c r="Q682" s="5"/>
      <c r="R682" s="5"/>
      <c r="S682" s="5"/>
      <c r="T682" s="5"/>
      <c r="U682" s="5"/>
      <c r="V682" s="5"/>
      <c r="W682" s="5"/>
      <c r="X682" s="5"/>
      <c r="Y682" s="5"/>
      <c r="Z682" s="5"/>
    </row>
    <row r="683" spans="1:26" x14ac:dyDescent="0.25">
      <c r="A683" s="1"/>
      <c r="B683" s="5"/>
      <c r="C683" s="122"/>
      <c r="D683" s="3"/>
      <c r="E683" s="434"/>
      <c r="F683" s="400"/>
      <c r="G683" s="401"/>
      <c r="H683" s="5"/>
      <c r="I683" s="5"/>
      <c r="J683" s="5"/>
      <c r="K683" s="5"/>
      <c r="L683" s="5"/>
      <c r="M683" s="5"/>
      <c r="N683" s="5"/>
      <c r="O683" s="5"/>
      <c r="P683" s="5"/>
      <c r="Q683" s="5"/>
      <c r="R683" s="5"/>
      <c r="S683" s="5"/>
      <c r="T683" s="5"/>
      <c r="U683" s="5"/>
      <c r="V683" s="5"/>
      <c r="W683" s="5"/>
      <c r="X683" s="5"/>
      <c r="Y683" s="5"/>
      <c r="Z683" s="5"/>
    </row>
    <row r="684" spans="1:26" x14ac:dyDescent="0.25">
      <c r="A684" s="1"/>
      <c r="B684" s="5"/>
      <c r="C684" s="122"/>
      <c r="D684" s="3"/>
      <c r="E684" s="434"/>
      <c r="F684" s="400"/>
      <c r="G684" s="401"/>
      <c r="H684" s="5"/>
      <c r="I684" s="5"/>
      <c r="J684" s="5"/>
      <c r="K684" s="5"/>
      <c r="L684" s="5"/>
      <c r="M684" s="5"/>
      <c r="N684" s="5"/>
      <c r="O684" s="5"/>
      <c r="P684" s="5"/>
      <c r="Q684" s="5"/>
      <c r="R684" s="5"/>
      <c r="S684" s="5"/>
      <c r="T684" s="5"/>
      <c r="U684" s="5"/>
      <c r="V684" s="5"/>
      <c r="W684" s="5"/>
      <c r="X684" s="5"/>
      <c r="Y684" s="5"/>
      <c r="Z684" s="5"/>
    </row>
    <row r="685" spans="1:26" x14ac:dyDescent="0.25">
      <c r="A685" s="1"/>
      <c r="B685" s="5"/>
      <c r="C685" s="122"/>
      <c r="D685" s="3"/>
      <c r="E685" s="434"/>
      <c r="F685" s="400"/>
      <c r="G685" s="401"/>
      <c r="H685" s="5"/>
      <c r="I685" s="5"/>
      <c r="J685" s="5"/>
      <c r="K685" s="5"/>
      <c r="L685" s="5"/>
      <c r="M685" s="5"/>
      <c r="N685" s="5"/>
      <c r="O685" s="5"/>
      <c r="P685" s="5"/>
      <c r="Q685" s="5"/>
      <c r="R685" s="5"/>
      <c r="S685" s="5"/>
      <c r="T685" s="5"/>
      <c r="U685" s="5"/>
      <c r="V685" s="5"/>
      <c r="W685" s="5"/>
      <c r="X685" s="5"/>
      <c r="Y685" s="5"/>
      <c r="Z685" s="5"/>
    </row>
    <row r="686" spans="1:26" x14ac:dyDescent="0.25">
      <c r="A686" s="1"/>
      <c r="B686" s="5"/>
      <c r="C686" s="122"/>
      <c r="D686" s="3"/>
      <c r="E686" s="434"/>
      <c r="F686" s="400"/>
      <c r="G686" s="401"/>
      <c r="H686" s="5"/>
      <c r="I686" s="5"/>
      <c r="J686" s="5"/>
      <c r="K686" s="5"/>
      <c r="L686" s="5"/>
      <c r="M686" s="5"/>
      <c r="N686" s="5"/>
      <c r="O686" s="5"/>
      <c r="P686" s="5"/>
      <c r="Q686" s="5"/>
      <c r="R686" s="5"/>
      <c r="S686" s="5"/>
      <c r="T686" s="5"/>
      <c r="U686" s="5"/>
      <c r="V686" s="5"/>
      <c r="W686" s="5"/>
      <c r="X686" s="5"/>
      <c r="Y686" s="5"/>
      <c r="Z686" s="5"/>
    </row>
    <row r="687" spans="1:26" x14ac:dyDescent="0.25">
      <c r="A687" s="1"/>
      <c r="B687" s="5"/>
      <c r="C687" s="122"/>
      <c r="D687" s="3"/>
      <c r="E687" s="434"/>
      <c r="F687" s="400"/>
      <c r="G687" s="401"/>
      <c r="H687" s="5"/>
      <c r="I687" s="5"/>
      <c r="J687" s="5"/>
      <c r="K687" s="5"/>
      <c r="L687" s="5"/>
      <c r="M687" s="5"/>
      <c r="N687" s="5"/>
      <c r="O687" s="5"/>
      <c r="P687" s="5"/>
      <c r="Q687" s="5"/>
      <c r="R687" s="5"/>
      <c r="S687" s="5"/>
      <c r="T687" s="5"/>
      <c r="U687" s="5"/>
      <c r="V687" s="5"/>
      <c r="W687" s="5"/>
      <c r="X687" s="5"/>
      <c r="Y687" s="5"/>
      <c r="Z687" s="5"/>
    </row>
    <row r="688" spans="1:26" x14ac:dyDescent="0.25">
      <c r="A688" s="1"/>
      <c r="B688" s="5"/>
      <c r="C688" s="122"/>
      <c r="D688" s="3"/>
      <c r="E688" s="434"/>
      <c r="F688" s="400"/>
      <c r="G688" s="401"/>
      <c r="H688" s="5"/>
      <c r="I688" s="5"/>
      <c r="J688" s="5"/>
      <c r="K688" s="5"/>
      <c r="L688" s="5"/>
      <c r="M688" s="5"/>
      <c r="N688" s="5"/>
      <c r="O688" s="5"/>
      <c r="P688" s="5"/>
      <c r="Q688" s="5"/>
      <c r="R688" s="5"/>
      <c r="S688" s="5"/>
      <c r="T688" s="5"/>
      <c r="U688" s="5"/>
      <c r="V688" s="5"/>
      <c r="W688" s="5"/>
      <c r="X688" s="5"/>
      <c r="Y688" s="5"/>
      <c r="Z688" s="5"/>
    </row>
    <row r="689" spans="1:26" x14ac:dyDescent="0.25">
      <c r="A689" s="1"/>
      <c r="B689" s="5"/>
      <c r="C689" s="122"/>
      <c r="D689" s="3"/>
      <c r="E689" s="434"/>
      <c r="F689" s="400"/>
      <c r="G689" s="401"/>
      <c r="H689" s="5"/>
      <c r="I689" s="5"/>
      <c r="J689" s="5"/>
      <c r="K689" s="5"/>
      <c r="L689" s="5"/>
      <c r="M689" s="5"/>
      <c r="N689" s="5"/>
      <c r="O689" s="5"/>
      <c r="P689" s="5"/>
      <c r="Q689" s="5"/>
      <c r="R689" s="5"/>
      <c r="S689" s="5"/>
      <c r="T689" s="5"/>
      <c r="U689" s="5"/>
      <c r="V689" s="5"/>
      <c r="W689" s="5"/>
      <c r="X689" s="5"/>
      <c r="Y689" s="5"/>
      <c r="Z689" s="5"/>
    </row>
    <row r="690" spans="1:26" x14ac:dyDescent="0.25">
      <c r="A690" s="1"/>
      <c r="B690" s="5"/>
      <c r="C690" s="122"/>
      <c r="D690" s="3"/>
      <c r="E690" s="434"/>
      <c r="F690" s="400"/>
      <c r="G690" s="401"/>
      <c r="H690" s="5"/>
      <c r="I690" s="5"/>
      <c r="J690" s="5"/>
      <c r="K690" s="5"/>
      <c r="L690" s="5"/>
      <c r="M690" s="5"/>
      <c r="N690" s="5"/>
      <c r="O690" s="5"/>
      <c r="P690" s="5"/>
      <c r="Q690" s="5"/>
      <c r="R690" s="5"/>
      <c r="S690" s="5"/>
      <c r="T690" s="5"/>
      <c r="U690" s="5"/>
      <c r="V690" s="5"/>
      <c r="W690" s="5"/>
      <c r="X690" s="5"/>
      <c r="Y690" s="5"/>
      <c r="Z690" s="5"/>
    </row>
    <row r="691" spans="1:26" x14ac:dyDescent="0.25">
      <c r="A691" s="1"/>
      <c r="B691" s="5"/>
      <c r="C691" s="122"/>
      <c r="D691" s="3"/>
      <c r="E691" s="434"/>
      <c r="F691" s="400"/>
      <c r="G691" s="401"/>
      <c r="H691" s="5"/>
      <c r="I691" s="5"/>
      <c r="J691" s="5"/>
      <c r="K691" s="5"/>
      <c r="L691" s="5"/>
      <c r="M691" s="5"/>
      <c r="N691" s="5"/>
      <c r="O691" s="5"/>
      <c r="P691" s="5"/>
      <c r="Q691" s="5"/>
      <c r="R691" s="5"/>
      <c r="S691" s="5"/>
      <c r="T691" s="5"/>
      <c r="U691" s="5"/>
      <c r="V691" s="5"/>
      <c r="W691" s="5"/>
      <c r="X691" s="5"/>
      <c r="Y691" s="5"/>
      <c r="Z691" s="5"/>
    </row>
    <row r="692" spans="1:26" x14ac:dyDescent="0.25">
      <c r="A692" s="1"/>
      <c r="B692" s="5"/>
      <c r="C692" s="122"/>
      <c r="D692" s="3"/>
      <c r="E692" s="434"/>
      <c r="F692" s="400"/>
      <c r="G692" s="401"/>
      <c r="H692" s="5"/>
      <c r="I692" s="5"/>
      <c r="J692" s="5"/>
      <c r="K692" s="5"/>
      <c r="L692" s="5"/>
      <c r="M692" s="5"/>
      <c r="N692" s="5"/>
      <c r="O692" s="5"/>
      <c r="P692" s="5"/>
      <c r="Q692" s="5"/>
      <c r="R692" s="5"/>
      <c r="S692" s="5"/>
      <c r="T692" s="5"/>
      <c r="U692" s="5"/>
      <c r="V692" s="5"/>
      <c r="W692" s="5"/>
      <c r="X692" s="5"/>
      <c r="Y692" s="5"/>
      <c r="Z692" s="5"/>
    </row>
    <row r="693" spans="1:26" x14ac:dyDescent="0.25">
      <c r="A693" s="1"/>
      <c r="B693" s="5"/>
      <c r="C693" s="122"/>
      <c r="D693" s="3"/>
      <c r="E693" s="434"/>
      <c r="F693" s="400"/>
      <c r="G693" s="401"/>
      <c r="H693" s="5"/>
      <c r="I693" s="5"/>
      <c r="J693" s="5"/>
      <c r="K693" s="5"/>
      <c r="L693" s="5"/>
      <c r="M693" s="5"/>
      <c r="N693" s="5"/>
      <c r="O693" s="5"/>
      <c r="P693" s="5"/>
      <c r="Q693" s="5"/>
      <c r="R693" s="5"/>
      <c r="S693" s="5"/>
      <c r="T693" s="5"/>
      <c r="U693" s="5"/>
      <c r="V693" s="5"/>
      <c r="W693" s="5"/>
      <c r="X693" s="5"/>
      <c r="Y693" s="5"/>
      <c r="Z693" s="5"/>
    </row>
    <row r="694" spans="1:26" x14ac:dyDescent="0.25">
      <c r="A694" s="1"/>
      <c r="B694" s="5"/>
      <c r="C694" s="122"/>
      <c r="D694" s="3"/>
      <c r="E694" s="434"/>
      <c r="F694" s="400"/>
      <c r="G694" s="401"/>
      <c r="H694" s="5"/>
      <c r="I694" s="5"/>
      <c r="J694" s="5"/>
      <c r="K694" s="5"/>
      <c r="L694" s="5"/>
      <c r="M694" s="5"/>
      <c r="N694" s="5"/>
      <c r="O694" s="5"/>
      <c r="P694" s="5"/>
      <c r="Q694" s="5"/>
      <c r="R694" s="5"/>
      <c r="S694" s="5"/>
      <c r="T694" s="5"/>
      <c r="U694" s="5"/>
      <c r="V694" s="5"/>
      <c r="W694" s="5"/>
      <c r="X694" s="5"/>
      <c r="Y694" s="5"/>
      <c r="Z694" s="5"/>
    </row>
    <row r="695" spans="1:26" x14ac:dyDescent="0.25">
      <c r="A695" s="1"/>
      <c r="B695" s="5"/>
      <c r="C695" s="122"/>
      <c r="D695" s="3"/>
      <c r="E695" s="434"/>
      <c r="F695" s="400"/>
      <c r="G695" s="401"/>
      <c r="H695" s="5"/>
      <c r="I695" s="5"/>
      <c r="J695" s="5"/>
      <c r="K695" s="5"/>
      <c r="L695" s="5"/>
      <c r="M695" s="5"/>
      <c r="N695" s="5"/>
      <c r="O695" s="5"/>
      <c r="P695" s="5"/>
      <c r="Q695" s="5"/>
      <c r="R695" s="5"/>
      <c r="S695" s="5"/>
      <c r="T695" s="5"/>
      <c r="U695" s="5"/>
      <c r="V695" s="5"/>
      <c r="W695" s="5"/>
      <c r="X695" s="5"/>
      <c r="Y695" s="5"/>
      <c r="Z695" s="5"/>
    </row>
    <row r="696" spans="1:26" x14ac:dyDescent="0.25">
      <c r="A696" s="1"/>
      <c r="B696" s="5"/>
      <c r="C696" s="122"/>
      <c r="D696" s="3"/>
      <c r="E696" s="434"/>
      <c r="F696" s="400"/>
      <c r="G696" s="401"/>
      <c r="H696" s="5"/>
      <c r="I696" s="5"/>
      <c r="J696" s="5"/>
      <c r="K696" s="5"/>
      <c r="L696" s="5"/>
      <c r="M696" s="5"/>
      <c r="N696" s="5"/>
      <c r="O696" s="5"/>
      <c r="P696" s="5"/>
      <c r="Q696" s="5"/>
      <c r="R696" s="5"/>
      <c r="S696" s="5"/>
      <c r="T696" s="5"/>
      <c r="U696" s="5"/>
      <c r="V696" s="5"/>
      <c r="W696" s="5"/>
      <c r="X696" s="5"/>
      <c r="Y696" s="5"/>
      <c r="Z696" s="5"/>
    </row>
    <row r="697" spans="1:26" x14ac:dyDescent="0.25">
      <c r="A697" s="1"/>
      <c r="B697" s="5"/>
      <c r="C697" s="122"/>
      <c r="D697" s="3"/>
      <c r="E697" s="434"/>
      <c r="F697" s="400"/>
      <c r="G697" s="401"/>
      <c r="H697" s="5"/>
      <c r="I697" s="5"/>
      <c r="J697" s="5"/>
      <c r="K697" s="5"/>
      <c r="L697" s="5"/>
      <c r="M697" s="5"/>
      <c r="N697" s="5"/>
      <c r="O697" s="5"/>
      <c r="P697" s="5"/>
      <c r="Q697" s="5"/>
      <c r="R697" s="5"/>
      <c r="S697" s="5"/>
      <c r="T697" s="5"/>
      <c r="U697" s="5"/>
      <c r="V697" s="5"/>
      <c r="W697" s="5"/>
      <c r="X697" s="5"/>
      <c r="Y697" s="5"/>
      <c r="Z697" s="5"/>
    </row>
    <row r="698" spans="1:26" x14ac:dyDescent="0.25">
      <c r="A698" s="1"/>
      <c r="B698" s="5"/>
      <c r="C698" s="122"/>
      <c r="D698" s="3"/>
      <c r="E698" s="434"/>
      <c r="F698" s="400"/>
      <c r="G698" s="401"/>
      <c r="H698" s="5"/>
      <c r="I698" s="5"/>
      <c r="J698" s="5"/>
      <c r="K698" s="5"/>
      <c r="L698" s="5"/>
      <c r="M698" s="5"/>
      <c r="N698" s="5"/>
      <c r="O698" s="5"/>
      <c r="P698" s="5"/>
      <c r="Q698" s="5"/>
      <c r="R698" s="5"/>
      <c r="S698" s="5"/>
      <c r="T698" s="5"/>
      <c r="U698" s="5"/>
      <c r="V698" s="5"/>
      <c r="W698" s="5"/>
      <c r="X698" s="5"/>
      <c r="Y698" s="5"/>
      <c r="Z698" s="5"/>
    </row>
    <row r="699" spans="1:26" x14ac:dyDescent="0.25">
      <c r="A699" s="1"/>
      <c r="B699" s="5"/>
      <c r="C699" s="122"/>
      <c r="D699" s="3"/>
      <c r="E699" s="434"/>
      <c r="F699" s="400"/>
      <c r="G699" s="401"/>
      <c r="H699" s="5"/>
      <c r="I699" s="5"/>
      <c r="J699" s="5"/>
      <c r="K699" s="5"/>
      <c r="L699" s="5"/>
      <c r="M699" s="5"/>
      <c r="N699" s="5"/>
      <c r="O699" s="5"/>
      <c r="P699" s="5"/>
      <c r="Q699" s="5"/>
      <c r="R699" s="5"/>
      <c r="S699" s="5"/>
      <c r="T699" s="5"/>
      <c r="U699" s="5"/>
      <c r="V699" s="5"/>
      <c r="W699" s="5"/>
      <c r="X699" s="5"/>
      <c r="Y699" s="5"/>
      <c r="Z699" s="5"/>
    </row>
    <row r="700" spans="1:26" x14ac:dyDescent="0.25">
      <c r="A700" s="1"/>
      <c r="B700" s="5"/>
      <c r="C700" s="122"/>
      <c r="D700" s="3"/>
      <c r="E700" s="434"/>
      <c r="F700" s="400"/>
      <c r="G700" s="401"/>
      <c r="H700" s="5"/>
      <c r="I700" s="5"/>
      <c r="J700" s="5"/>
      <c r="K700" s="5"/>
      <c r="L700" s="5"/>
      <c r="M700" s="5"/>
      <c r="N700" s="5"/>
      <c r="O700" s="5"/>
      <c r="P700" s="5"/>
      <c r="Q700" s="5"/>
      <c r="R700" s="5"/>
      <c r="S700" s="5"/>
      <c r="T700" s="5"/>
      <c r="U700" s="5"/>
      <c r="V700" s="5"/>
      <c r="W700" s="5"/>
      <c r="X700" s="5"/>
      <c r="Y700" s="5"/>
      <c r="Z700" s="5"/>
    </row>
    <row r="701" spans="1:26" x14ac:dyDescent="0.25">
      <c r="A701" s="1"/>
      <c r="B701" s="5"/>
      <c r="C701" s="122"/>
      <c r="D701" s="3"/>
      <c r="E701" s="434"/>
      <c r="F701" s="400"/>
      <c r="G701" s="401"/>
      <c r="H701" s="5"/>
      <c r="I701" s="5"/>
      <c r="J701" s="5"/>
      <c r="K701" s="5"/>
      <c r="L701" s="5"/>
      <c r="M701" s="5"/>
      <c r="N701" s="5"/>
      <c r="O701" s="5"/>
      <c r="P701" s="5"/>
      <c r="Q701" s="5"/>
      <c r="R701" s="5"/>
      <c r="S701" s="5"/>
      <c r="T701" s="5"/>
      <c r="U701" s="5"/>
      <c r="V701" s="5"/>
      <c r="W701" s="5"/>
      <c r="X701" s="5"/>
      <c r="Y701" s="5"/>
      <c r="Z701" s="5"/>
    </row>
    <row r="702" spans="1:26" x14ac:dyDescent="0.25">
      <c r="A702" s="1"/>
      <c r="B702" s="5"/>
      <c r="C702" s="122"/>
      <c r="D702" s="3"/>
      <c r="E702" s="434"/>
      <c r="F702" s="400"/>
      <c r="G702" s="401"/>
      <c r="H702" s="5"/>
      <c r="I702" s="5"/>
      <c r="J702" s="5"/>
      <c r="K702" s="5"/>
      <c r="L702" s="5"/>
      <c r="M702" s="5"/>
      <c r="N702" s="5"/>
      <c r="O702" s="5"/>
      <c r="P702" s="5"/>
      <c r="Q702" s="5"/>
      <c r="R702" s="5"/>
      <c r="S702" s="5"/>
      <c r="T702" s="5"/>
      <c r="U702" s="5"/>
      <c r="V702" s="5"/>
      <c r="W702" s="5"/>
      <c r="X702" s="5"/>
      <c r="Y702" s="5"/>
      <c r="Z702" s="5"/>
    </row>
    <row r="703" spans="1:26" x14ac:dyDescent="0.25">
      <c r="A703" s="1"/>
      <c r="B703" s="5"/>
      <c r="C703" s="122"/>
      <c r="D703" s="3"/>
      <c r="E703" s="434"/>
      <c r="F703" s="400"/>
      <c r="G703" s="401"/>
      <c r="H703" s="5"/>
      <c r="I703" s="5"/>
      <c r="J703" s="5"/>
      <c r="K703" s="5"/>
      <c r="L703" s="5"/>
      <c r="M703" s="5"/>
      <c r="N703" s="5"/>
      <c r="O703" s="5"/>
      <c r="P703" s="5"/>
      <c r="Q703" s="5"/>
      <c r="R703" s="5"/>
      <c r="S703" s="5"/>
      <c r="T703" s="5"/>
      <c r="U703" s="5"/>
      <c r="V703" s="5"/>
      <c r="W703" s="5"/>
      <c r="X703" s="5"/>
      <c r="Y703" s="5"/>
      <c r="Z703" s="5"/>
    </row>
    <row r="704" spans="1:26" x14ac:dyDescent="0.25">
      <c r="A704" s="1"/>
      <c r="B704" s="5"/>
      <c r="C704" s="122"/>
      <c r="D704" s="3"/>
      <c r="E704" s="434"/>
      <c r="F704" s="400"/>
      <c r="G704" s="401"/>
      <c r="H704" s="5"/>
      <c r="I704" s="5"/>
      <c r="J704" s="5"/>
      <c r="K704" s="5"/>
      <c r="L704" s="5"/>
      <c r="M704" s="5"/>
      <c r="N704" s="5"/>
      <c r="O704" s="5"/>
      <c r="P704" s="5"/>
      <c r="Q704" s="5"/>
      <c r="R704" s="5"/>
      <c r="S704" s="5"/>
      <c r="T704" s="5"/>
      <c r="U704" s="5"/>
      <c r="V704" s="5"/>
      <c r="W704" s="5"/>
      <c r="X704" s="5"/>
      <c r="Y704" s="5"/>
      <c r="Z704" s="5"/>
    </row>
    <row r="705" spans="1:26" x14ac:dyDescent="0.25">
      <c r="A705" s="1"/>
      <c r="B705" s="5"/>
      <c r="C705" s="122"/>
      <c r="D705" s="3"/>
      <c r="E705" s="434"/>
      <c r="F705" s="400"/>
      <c r="G705" s="401"/>
      <c r="H705" s="5"/>
      <c r="I705" s="5"/>
      <c r="J705" s="5"/>
      <c r="K705" s="5"/>
      <c r="L705" s="5"/>
      <c r="M705" s="5"/>
      <c r="N705" s="5"/>
      <c r="O705" s="5"/>
      <c r="P705" s="5"/>
      <c r="Q705" s="5"/>
      <c r="R705" s="5"/>
      <c r="S705" s="5"/>
      <c r="T705" s="5"/>
      <c r="U705" s="5"/>
      <c r="V705" s="5"/>
      <c r="W705" s="5"/>
      <c r="X705" s="5"/>
      <c r="Y705" s="5"/>
      <c r="Z705" s="5"/>
    </row>
    <row r="706" spans="1:26" x14ac:dyDescent="0.25">
      <c r="A706" s="1"/>
      <c r="B706" s="5"/>
      <c r="C706" s="122"/>
      <c r="D706" s="3"/>
      <c r="E706" s="434"/>
      <c r="F706" s="400"/>
      <c r="G706" s="401"/>
      <c r="H706" s="5"/>
      <c r="I706" s="5"/>
      <c r="J706" s="5"/>
      <c r="K706" s="5"/>
      <c r="L706" s="5"/>
      <c r="M706" s="5"/>
      <c r="N706" s="5"/>
      <c r="O706" s="5"/>
      <c r="P706" s="5"/>
      <c r="Q706" s="5"/>
      <c r="R706" s="5"/>
      <c r="S706" s="5"/>
      <c r="T706" s="5"/>
      <c r="U706" s="5"/>
      <c r="V706" s="5"/>
      <c r="W706" s="5"/>
      <c r="X706" s="5"/>
      <c r="Y706" s="5"/>
      <c r="Z706" s="5"/>
    </row>
    <row r="707" spans="1:26" x14ac:dyDescent="0.25">
      <c r="A707" s="1"/>
      <c r="B707" s="5"/>
      <c r="C707" s="122"/>
      <c r="D707" s="3"/>
      <c r="E707" s="434"/>
      <c r="F707" s="400"/>
      <c r="G707" s="401"/>
      <c r="H707" s="5"/>
      <c r="I707" s="5"/>
      <c r="J707" s="5"/>
      <c r="K707" s="5"/>
      <c r="L707" s="5"/>
      <c r="M707" s="5"/>
      <c r="N707" s="5"/>
      <c r="O707" s="5"/>
      <c r="P707" s="5"/>
      <c r="Q707" s="5"/>
      <c r="R707" s="5"/>
      <c r="S707" s="5"/>
      <c r="T707" s="5"/>
      <c r="U707" s="5"/>
      <c r="V707" s="5"/>
      <c r="W707" s="5"/>
      <c r="X707" s="5"/>
      <c r="Y707" s="5"/>
      <c r="Z707" s="5"/>
    </row>
    <row r="708" spans="1:26" x14ac:dyDescent="0.25">
      <c r="A708" s="1"/>
      <c r="B708" s="5"/>
      <c r="C708" s="122"/>
      <c r="D708" s="3"/>
      <c r="E708" s="434"/>
      <c r="F708" s="400"/>
      <c r="G708" s="401"/>
      <c r="H708" s="5"/>
      <c r="I708" s="5"/>
      <c r="J708" s="5"/>
      <c r="K708" s="5"/>
      <c r="L708" s="5"/>
      <c r="M708" s="5"/>
      <c r="N708" s="5"/>
      <c r="O708" s="5"/>
      <c r="P708" s="5"/>
      <c r="Q708" s="5"/>
      <c r="R708" s="5"/>
      <c r="S708" s="5"/>
      <c r="T708" s="5"/>
      <c r="U708" s="5"/>
      <c r="V708" s="5"/>
      <c r="W708" s="5"/>
      <c r="X708" s="5"/>
      <c r="Y708" s="5"/>
      <c r="Z708" s="5"/>
    </row>
    <row r="709" spans="1:26" x14ac:dyDescent="0.25">
      <c r="A709" s="1"/>
      <c r="B709" s="5"/>
      <c r="C709" s="122"/>
      <c r="D709" s="3"/>
      <c r="E709" s="434"/>
      <c r="F709" s="400"/>
      <c r="G709" s="401"/>
      <c r="H709" s="5"/>
      <c r="I709" s="5"/>
      <c r="J709" s="5"/>
      <c r="K709" s="5"/>
      <c r="L709" s="5"/>
      <c r="M709" s="5"/>
      <c r="N709" s="5"/>
      <c r="O709" s="5"/>
      <c r="P709" s="5"/>
      <c r="Q709" s="5"/>
      <c r="R709" s="5"/>
      <c r="S709" s="5"/>
      <c r="T709" s="5"/>
      <c r="U709" s="5"/>
      <c r="V709" s="5"/>
      <c r="W709" s="5"/>
      <c r="X709" s="5"/>
      <c r="Y709" s="5"/>
      <c r="Z709" s="5"/>
    </row>
    <row r="710" spans="1:26" x14ac:dyDescent="0.25">
      <c r="A710" s="1"/>
      <c r="B710" s="5"/>
      <c r="C710" s="122"/>
      <c r="D710" s="3"/>
      <c r="E710" s="434"/>
      <c r="F710" s="400"/>
      <c r="G710" s="401"/>
      <c r="H710" s="5"/>
      <c r="I710" s="5"/>
      <c r="J710" s="5"/>
      <c r="K710" s="5"/>
      <c r="L710" s="5"/>
      <c r="M710" s="5"/>
      <c r="N710" s="5"/>
      <c r="O710" s="5"/>
      <c r="P710" s="5"/>
      <c r="Q710" s="5"/>
      <c r="R710" s="5"/>
      <c r="S710" s="5"/>
      <c r="T710" s="5"/>
      <c r="U710" s="5"/>
      <c r="V710" s="5"/>
      <c r="W710" s="5"/>
      <c r="X710" s="5"/>
      <c r="Y710" s="5"/>
      <c r="Z710" s="5"/>
    </row>
    <row r="711" spans="1:26" x14ac:dyDescent="0.25">
      <c r="A711" s="1"/>
      <c r="B711" s="5"/>
      <c r="C711" s="122"/>
      <c r="D711" s="3"/>
      <c r="E711" s="434"/>
      <c r="F711" s="400"/>
      <c r="G711" s="401"/>
      <c r="H711" s="5"/>
      <c r="I711" s="5"/>
      <c r="J711" s="5"/>
      <c r="K711" s="5"/>
      <c r="L711" s="5"/>
      <c r="M711" s="5"/>
      <c r="N711" s="5"/>
      <c r="O711" s="5"/>
      <c r="P711" s="5"/>
      <c r="Q711" s="5"/>
      <c r="R711" s="5"/>
      <c r="S711" s="5"/>
      <c r="T711" s="5"/>
      <c r="U711" s="5"/>
      <c r="V711" s="5"/>
      <c r="W711" s="5"/>
      <c r="X711" s="5"/>
      <c r="Y711" s="5"/>
      <c r="Z711" s="5"/>
    </row>
    <row r="712" spans="1:26" x14ac:dyDescent="0.25">
      <c r="A712" s="1"/>
      <c r="B712" s="5"/>
      <c r="C712" s="122"/>
      <c r="D712" s="3"/>
      <c r="E712" s="434"/>
      <c r="F712" s="400"/>
      <c r="G712" s="401"/>
      <c r="H712" s="5"/>
      <c r="I712" s="5"/>
      <c r="J712" s="5"/>
      <c r="K712" s="5"/>
      <c r="L712" s="5"/>
      <c r="M712" s="5"/>
      <c r="N712" s="5"/>
      <c r="O712" s="5"/>
      <c r="P712" s="5"/>
      <c r="Q712" s="5"/>
      <c r="R712" s="5"/>
      <c r="S712" s="5"/>
      <c r="T712" s="5"/>
      <c r="U712" s="5"/>
      <c r="V712" s="5"/>
      <c r="W712" s="5"/>
      <c r="X712" s="5"/>
      <c r="Y712" s="5"/>
      <c r="Z712" s="5"/>
    </row>
    <row r="713" spans="1:26" x14ac:dyDescent="0.25">
      <c r="A713" s="1"/>
      <c r="B713" s="5"/>
      <c r="C713" s="122"/>
      <c r="D713" s="3"/>
      <c r="E713" s="434"/>
      <c r="F713" s="400"/>
      <c r="G713" s="401"/>
      <c r="H713" s="5"/>
      <c r="I713" s="5"/>
      <c r="J713" s="5"/>
      <c r="K713" s="5"/>
      <c r="L713" s="5"/>
      <c r="M713" s="5"/>
      <c r="N713" s="5"/>
      <c r="O713" s="5"/>
      <c r="P713" s="5"/>
      <c r="Q713" s="5"/>
      <c r="R713" s="5"/>
      <c r="S713" s="5"/>
      <c r="T713" s="5"/>
      <c r="U713" s="5"/>
      <c r="V713" s="5"/>
      <c r="W713" s="5"/>
      <c r="X713" s="5"/>
      <c r="Y713" s="5"/>
      <c r="Z713" s="5"/>
    </row>
    <row r="714" spans="1:26" x14ac:dyDescent="0.25">
      <c r="A714" s="1"/>
      <c r="B714" s="5"/>
      <c r="C714" s="122"/>
      <c r="D714" s="3"/>
      <c r="E714" s="434"/>
      <c r="F714" s="400"/>
      <c r="G714" s="401"/>
      <c r="H714" s="5"/>
      <c r="I714" s="5"/>
      <c r="J714" s="5"/>
      <c r="K714" s="5"/>
      <c r="L714" s="5"/>
      <c r="M714" s="5"/>
      <c r="N714" s="5"/>
      <c r="O714" s="5"/>
      <c r="P714" s="5"/>
      <c r="Q714" s="5"/>
      <c r="R714" s="5"/>
      <c r="S714" s="5"/>
      <c r="T714" s="5"/>
      <c r="U714" s="5"/>
      <c r="V714" s="5"/>
      <c r="W714" s="5"/>
      <c r="X714" s="5"/>
      <c r="Y714" s="5"/>
      <c r="Z714" s="5"/>
    </row>
    <row r="715" spans="1:26" x14ac:dyDescent="0.25">
      <c r="A715" s="1"/>
      <c r="B715" s="5"/>
      <c r="C715" s="122"/>
      <c r="D715" s="3"/>
      <c r="E715" s="434"/>
      <c r="F715" s="400"/>
      <c r="G715" s="401"/>
      <c r="H715" s="5"/>
      <c r="I715" s="5"/>
      <c r="J715" s="5"/>
      <c r="K715" s="5"/>
      <c r="L715" s="5"/>
      <c r="M715" s="5"/>
      <c r="N715" s="5"/>
      <c r="O715" s="5"/>
      <c r="P715" s="5"/>
      <c r="Q715" s="5"/>
      <c r="R715" s="5"/>
      <c r="S715" s="5"/>
      <c r="T715" s="5"/>
      <c r="U715" s="5"/>
      <c r="V715" s="5"/>
      <c r="W715" s="5"/>
      <c r="X715" s="5"/>
      <c r="Y715" s="5"/>
      <c r="Z715" s="5"/>
    </row>
    <row r="716" spans="1:26" x14ac:dyDescent="0.25">
      <c r="A716" s="1"/>
      <c r="B716" s="5"/>
      <c r="C716" s="122"/>
      <c r="D716" s="3"/>
      <c r="E716" s="434"/>
      <c r="F716" s="400"/>
      <c r="G716" s="401"/>
      <c r="H716" s="5"/>
      <c r="I716" s="5"/>
      <c r="J716" s="5"/>
      <c r="K716" s="5"/>
      <c r="L716" s="5"/>
      <c r="M716" s="5"/>
      <c r="N716" s="5"/>
      <c r="O716" s="5"/>
      <c r="P716" s="5"/>
      <c r="Q716" s="5"/>
      <c r="R716" s="5"/>
      <c r="S716" s="5"/>
      <c r="T716" s="5"/>
      <c r="U716" s="5"/>
      <c r="V716" s="5"/>
      <c r="W716" s="5"/>
      <c r="X716" s="5"/>
      <c r="Y716" s="5"/>
      <c r="Z716" s="5"/>
    </row>
    <row r="717" spans="1:26" x14ac:dyDescent="0.25">
      <c r="A717" s="1"/>
      <c r="B717" s="5"/>
      <c r="C717" s="122"/>
      <c r="D717" s="3"/>
      <c r="E717" s="434"/>
      <c r="F717" s="400"/>
      <c r="G717" s="401"/>
      <c r="H717" s="5"/>
      <c r="I717" s="5"/>
      <c r="J717" s="5"/>
      <c r="K717" s="5"/>
      <c r="L717" s="5"/>
      <c r="M717" s="5"/>
      <c r="N717" s="5"/>
      <c r="O717" s="5"/>
      <c r="P717" s="5"/>
      <c r="Q717" s="5"/>
      <c r="R717" s="5"/>
      <c r="S717" s="5"/>
      <c r="T717" s="5"/>
      <c r="U717" s="5"/>
      <c r="V717" s="5"/>
      <c r="W717" s="5"/>
      <c r="X717" s="5"/>
      <c r="Y717" s="5"/>
      <c r="Z717" s="5"/>
    </row>
    <row r="718" spans="1:26" x14ac:dyDescent="0.25">
      <c r="A718" s="1"/>
      <c r="B718" s="5"/>
      <c r="C718" s="122"/>
      <c r="D718" s="3"/>
      <c r="E718" s="434"/>
      <c r="F718" s="400"/>
      <c r="G718" s="401"/>
      <c r="H718" s="5"/>
      <c r="I718" s="5"/>
      <c r="J718" s="5"/>
      <c r="K718" s="5"/>
      <c r="L718" s="5"/>
      <c r="M718" s="5"/>
      <c r="N718" s="5"/>
      <c r="O718" s="5"/>
      <c r="P718" s="5"/>
      <c r="Q718" s="5"/>
      <c r="R718" s="5"/>
      <c r="S718" s="5"/>
      <c r="T718" s="5"/>
      <c r="U718" s="5"/>
      <c r="V718" s="5"/>
      <c r="W718" s="5"/>
      <c r="X718" s="5"/>
      <c r="Y718" s="5"/>
      <c r="Z718" s="5"/>
    </row>
    <row r="719" spans="1:26" x14ac:dyDescent="0.25">
      <c r="A719" s="1"/>
      <c r="B719" s="5"/>
      <c r="C719" s="122"/>
      <c r="D719" s="3"/>
      <c r="E719" s="434"/>
      <c r="F719" s="400"/>
      <c r="G719" s="401"/>
      <c r="H719" s="5"/>
      <c r="I719" s="5"/>
      <c r="J719" s="5"/>
      <c r="K719" s="5"/>
      <c r="L719" s="5"/>
      <c r="M719" s="5"/>
      <c r="N719" s="5"/>
      <c r="O719" s="5"/>
      <c r="P719" s="5"/>
      <c r="Q719" s="5"/>
      <c r="R719" s="5"/>
      <c r="S719" s="5"/>
      <c r="T719" s="5"/>
      <c r="U719" s="5"/>
      <c r="V719" s="5"/>
      <c r="W719" s="5"/>
      <c r="X719" s="5"/>
      <c r="Y719" s="5"/>
      <c r="Z719" s="5"/>
    </row>
    <row r="720" spans="1:26" x14ac:dyDescent="0.25">
      <c r="A720" s="1"/>
      <c r="B720" s="5"/>
      <c r="C720" s="122"/>
      <c r="D720" s="3"/>
      <c r="E720" s="434"/>
      <c r="F720" s="400"/>
      <c r="G720" s="401"/>
      <c r="H720" s="5"/>
      <c r="I720" s="5"/>
      <c r="J720" s="5"/>
      <c r="K720" s="5"/>
      <c r="L720" s="5"/>
      <c r="M720" s="5"/>
      <c r="N720" s="5"/>
      <c r="O720" s="5"/>
      <c r="P720" s="5"/>
      <c r="Q720" s="5"/>
      <c r="R720" s="5"/>
      <c r="S720" s="5"/>
      <c r="T720" s="5"/>
      <c r="U720" s="5"/>
      <c r="V720" s="5"/>
      <c r="W720" s="5"/>
      <c r="X720" s="5"/>
      <c r="Y720" s="5"/>
      <c r="Z720" s="5"/>
    </row>
    <row r="721" spans="1:26" x14ac:dyDescent="0.25">
      <c r="A721" s="1"/>
      <c r="B721" s="5"/>
      <c r="C721" s="122"/>
      <c r="D721" s="3"/>
      <c r="E721" s="434"/>
      <c r="F721" s="400"/>
      <c r="G721" s="401"/>
      <c r="H721" s="5"/>
      <c r="I721" s="5"/>
      <c r="J721" s="5"/>
      <c r="K721" s="5"/>
      <c r="L721" s="5"/>
      <c r="M721" s="5"/>
      <c r="N721" s="5"/>
      <c r="O721" s="5"/>
      <c r="P721" s="5"/>
      <c r="Q721" s="5"/>
      <c r="R721" s="5"/>
      <c r="S721" s="5"/>
      <c r="T721" s="5"/>
      <c r="U721" s="5"/>
      <c r="V721" s="5"/>
      <c r="W721" s="5"/>
      <c r="X721" s="5"/>
      <c r="Y721" s="5"/>
      <c r="Z721" s="5"/>
    </row>
    <row r="722" spans="1:26" x14ac:dyDescent="0.25">
      <c r="A722" s="1"/>
      <c r="B722" s="5"/>
      <c r="C722" s="122"/>
      <c r="D722" s="3"/>
      <c r="E722" s="434"/>
      <c r="F722" s="400"/>
      <c r="G722" s="401"/>
      <c r="H722" s="5"/>
      <c r="I722" s="5"/>
      <c r="J722" s="5"/>
      <c r="K722" s="5"/>
      <c r="L722" s="5"/>
      <c r="M722" s="5"/>
      <c r="N722" s="5"/>
      <c r="O722" s="5"/>
      <c r="P722" s="5"/>
      <c r="Q722" s="5"/>
      <c r="R722" s="5"/>
      <c r="S722" s="5"/>
      <c r="T722" s="5"/>
      <c r="U722" s="5"/>
      <c r="V722" s="5"/>
      <c r="W722" s="5"/>
      <c r="X722" s="5"/>
      <c r="Y722" s="5"/>
      <c r="Z722" s="5"/>
    </row>
    <row r="723" spans="1:26" x14ac:dyDescent="0.25">
      <c r="A723" s="1"/>
      <c r="B723" s="5"/>
      <c r="C723" s="122"/>
      <c r="D723" s="3"/>
      <c r="E723" s="434"/>
      <c r="F723" s="400"/>
      <c r="G723" s="401"/>
      <c r="H723" s="5"/>
      <c r="I723" s="5"/>
      <c r="J723" s="5"/>
      <c r="K723" s="5"/>
      <c r="L723" s="5"/>
      <c r="M723" s="5"/>
      <c r="N723" s="5"/>
      <c r="O723" s="5"/>
      <c r="P723" s="5"/>
      <c r="Q723" s="5"/>
      <c r="R723" s="5"/>
      <c r="S723" s="5"/>
      <c r="T723" s="5"/>
      <c r="U723" s="5"/>
      <c r="V723" s="5"/>
      <c r="W723" s="5"/>
      <c r="X723" s="5"/>
      <c r="Y723" s="5"/>
      <c r="Z723" s="5"/>
    </row>
    <row r="724" spans="1:26" x14ac:dyDescent="0.25">
      <c r="A724" s="1"/>
      <c r="B724" s="5"/>
      <c r="C724" s="122"/>
      <c r="D724" s="3"/>
      <c r="E724" s="434"/>
      <c r="F724" s="400"/>
      <c r="G724" s="401"/>
      <c r="H724" s="5"/>
      <c r="I724" s="5"/>
      <c r="J724" s="5"/>
      <c r="K724" s="5"/>
      <c r="L724" s="5"/>
      <c r="M724" s="5"/>
      <c r="N724" s="5"/>
      <c r="O724" s="5"/>
      <c r="P724" s="5"/>
      <c r="Q724" s="5"/>
      <c r="R724" s="5"/>
      <c r="S724" s="5"/>
      <c r="T724" s="5"/>
      <c r="U724" s="5"/>
      <c r="V724" s="5"/>
      <c r="W724" s="5"/>
      <c r="X724" s="5"/>
      <c r="Y724" s="5"/>
      <c r="Z724" s="5"/>
    </row>
    <row r="725" spans="1:26" x14ac:dyDescent="0.25">
      <c r="A725" s="1"/>
      <c r="B725" s="5"/>
      <c r="C725" s="122"/>
      <c r="D725" s="3"/>
      <c r="E725" s="434"/>
      <c r="F725" s="400"/>
      <c r="G725" s="401"/>
      <c r="H725" s="5"/>
      <c r="I725" s="5"/>
      <c r="J725" s="5"/>
      <c r="K725" s="5"/>
      <c r="L725" s="5"/>
      <c r="M725" s="5"/>
      <c r="N725" s="5"/>
      <c r="O725" s="5"/>
      <c r="P725" s="5"/>
      <c r="Q725" s="5"/>
      <c r="R725" s="5"/>
      <c r="S725" s="5"/>
      <c r="T725" s="5"/>
      <c r="U725" s="5"/>
      <c r="V725" s="5"/>
      <c r="W725" s="5"/>
      <c r="X725" s="5"/>
      <c r="Y725" s="5"/>
      <c r="Z725" s="5"/>
    </row>
    <row r="726" spans="1:26" x14ac:dyDescent="0.25">
      <c r="A726" s="1"/>
      <c r="B726" s="5"/>
      <c r="C726" s="122"/>
      <c r="D726" s="3"/>
      <c r="E726" s="434"/>
      <c r="F726" s="400"/>
      <c r="G726" s="401"/>
      <c r="H726" s="5"/>
      <c r="I726" s="5"/>
      <c r="J726" s="5"/>
      <c r="K726" s="5"/>
      <c r="L726" s="5"/>
      <c r="M726" s="5"/>
      <c r="N726" s="5"/>
      <c r="O726" s="5"/>
      <c r="P726" s="5"/>
      <c r="Q726" s="5"/>
      <c r="R726" s="5"/>
      <c r="S726" s="5"/>
      <c r="T726" s="5"/>
      <c r="U726" s="5"/>
      <c r="V726" s="5"/>
      <c r="W726" s="5"/>
      <c r="X726" s="5"/>
      <c r="Y726" s="5"/>
      <c r="Z726" s="5"/>
    </row>
    <row r="727" spans="1:26" x14ac:dyDescent="0.25">
      <c r="A727" s="1"/>
      <c r="B727" s="5"/>
      <c r="C727" s="122"/>
      <c r="D727" s="3"/>
      <c r="E727" s="434"/>
      <c r="F727" s="400"/>
      <c r="G727" s="401"/>
      <c r="H727" s="5"/>
      <c r="I727" s="5"/>
      <c r="J727" s="5"/>
      <c r="K727" s="5"/>
      <c r="L727" s="5"/>
      <c r="M727" s="5"/>
      <c r="N727" s="5"/>
      <c r="O727" s="5"/>
      <c r="P727" s="5"/>
      <c r="Q727" s="5"/>
      <c r="R727" s="5"/>
      <c r="S727" s="5"/>
      <c r="T727" s="5"/>
      <c r="U727" s="5"/>
      <c r="V727" s="5"/>
      <c r="W727" s="5"/>
      <c r="X727" s="5"/>
      <c r="Y727" s="5"/>
      <c r="Z727" s="5"/>
    </row>
    <row r="728" spans="1:26" x14ac:dyDescent="0.25">
      <c r="A728" s="1"/>
      <c r="B728" s="5"/>
      <c r="C728" s="122"/>
      <c r="D728" s="3"/>
      <c r="E728" s="434"/>
      <c r="F728" s="400"/>
      <c r="G728" s="401"/>
      <c r="H728" s="5"/>
      <c r="I728" s="5"/>
      <c r="J728" s="5"/>
      <c r="K728" s="5"/>
      <c r="L728" s="5"/>
      <c r="M728" s="5"/>
      <c r="N728" s="5"/>
      <c r="O728" s="5"/>
      <c r="P728" s="5"/>
      <c r="Q728" s="5"/>
      <c r="R728" s="5"/>
      <c r="S728" s="5"/>
      <c r="T728" s="5"/>
      <c r="U728" s="5"/>
      <c r="V728" s="5"/>
      <c r="W728" s="5"/>
      <c r="X728" s="5"/>
      <c r="Y728" s="5"/>
      <c r="Z728" s="5"/>
    </row>
    <row r="729" spans="1:26" x14ac:dyDescent="0.25">
      <c r="A729" s="1"/>
      <c r="B729" s="5"/>
      <c r="C729" s="122"/>
      <c r="D729" s="3"/>
      <c r="E729" s="434"/>
      <c r="F729" s="400"/>
      <c r="G729" s="401"/>
      <c r="H729" s="5"/>
      <c r="I729" s="5"/>
      <c r="J729" s="5"/>
      <c r="K729" s="5"/>
      <c r="L729" s="5"/>
      <c r="M729" s="5"/>
      <c r="N729" s="5"/>
      <c r="O729" s="5"/>
      <c r="P729" s="5"/>
      <c r="Q729" s="5"/>
      <c r="R729" s="5"/>
      <c r="S729" s="5"/>
      <c r="T729" s="5"/>
      <c r="U729" s="5"/>
      <c r="V729" s="5"/>
      <c r="W729" s="5"/>
      <c r="X729" s="5"/>
      <c r="Y729" s="5"/>
      <c r="Z729" s="5"/>
    </row>
    <row r="730" spans="1:26" x14ac:dyDescent="0.25">
      <c r="A730" s="1"/>
      <c r="B730" s="5"/>
      <c r="C730" s="122"/>
      <c r="D730" s="3"/>
      <c r="E730" s="434"/>
      <c r="F730" s="400"/>
      <c r="G730" s="401"/>
      <c r="H730" s="5"/>
      <c r="I730" s="5"/>
      <c r="J730" s="5"/>
      <c r="K730" s="5"/>
      <c r="L730" s="5"/>
      <c r="M730" s="5"/>
      <c r="N730" s="5"/>
      <c r="O730" s="5"/>
      <c r="P730" s="5"/>
      <c r="Q730" s="5"/>
      <c r="R730" s="5"/>
      <c r="S730" s="5"/>
      <c r="T730" s="5"/>
      <c r="U730" s="5"/>
      <c r="V730" s="5"/>
      <c r="W730" s="5"/>
      <c r="X730" s="5"/>
      <c r="Y730" s="5"/>
      <c r="Z730" s="5"/>
    </row>
    <row r="731" spans="1:26" x14ac:dyDescent="0.25">
      <c r="A731" s="1"/>
      <c r="B731" s="5"/>
      <c r="C731" s="122"/>
      <c r="D731" s="3"/>
      <c r="E731" s="434"/>
      <c r="F731" s="400"/>
      <c r="G731" s="401"/>
      <c r="H731" s="5"/>
      <c r="I731" s="5"/>
      <c r="J731" s="5"/>
      <c r="K731" s="5"/>
      <c r="L731" s="5"/>
      <c r="M731" s="5"/>
      <c r="N731" s="5"/>
      <c r="O731" s="5"/>
      <c r="P731" s="5"/>
      <c r="Q731" s="5"/>
      <c r="R731" s="5"/>
      <c r="S731" s="5"/>
      <c r="T731" s="5"/>
      <c r="U731" s="5"/>
      <c r="V731" s="5"/>
      <c r="W731" s="5"/>
      <c r="X731" s="5"/>
      <c r="Y731" s="5"/>
      <c r="Z731" s="5"/>
    </row>
    <row r="732" spans="1:26" x14ac:dyDescent="0.25">
      <c r="A732" s="1"/>
      <c r="B732" s="5"/>
      <c r="C732" s="122"/>
      <c r="D732" s="3"/>
      <c r="E732" s="434"/>
      <c r="F732" s="400"/>
      <c r="G732" s="401"/>
      <c r="H732" s="5"/>
      <c r="I732" s="5"/>
      <c r="J732" s="5"/>
      <c r="K732" s="5"/>
      <c r="L732" s="5"/>
      <c r="M732" s="5"/>
      <c r="N732" s="5"/>
      <c r="O732" s="5"/>
      <c r="P732" s="5"/>
      <c r="Q732" s="5"/>
      <c r="R732" s="5"/>
      <c r="S732" s="5"/>
      <c r="T732" s="5"/>
      <c r="U732" s="5"/>
      <c r="V732" s="5"/>
      <c r="W732" s="5"/>
      <c r="X732" s="5"/>
      <c r="Y732" s="5"/>
      <c r="Z732" s="5"/>
    </row>
    <row r="733" spans="1:26" x14ac:dyDescent="0.25">
      <c r="A733" s="1"/>
      <c r="B733" s="5"/>
      <c r="C733" s="122"/>
      <c r="D733" s="3"/>
      <c r="E733" s="434"/>
      <c r="F733" s="400"/>
      <c r="G733" s="401"/>
      <c r="H733" s="5"/>
      <c r="I733" s="5"/>
      <c r="J733" s="5"/>
      <c r="K733" s="5"/>
      <c r="L733" s="5"/>
      <c r="M733" s="5"/>
      <c r="N733" s="5"/>
      <c r="O733" s="5"/>
      <c r="P733" s="5"/>
      <c r="Q733" s="5"/>
      <c r="R733" s="5"/>
      <c r="S733" s="5"/>
      <c r="T733" s="5"/>
      <c r="U733" s="5"/>
      <c r="V733" s="5"/>
      <c r="W733" s="5"/>
      <c r="X733" s="5"/>
      <c r="Y733" s="5"/>
      <c r="Z733" s="5"/>
    </row>
    <row r="734" spans="1:26" x14ac:dyDescent="0.25">
      <c r="A734" s="1"/>
      <c r="B734" s="5"/>
      <c r="C734" s="122"/>
      <c r="D734" s="3"/>
      <c r="E734" s="434"/>
      <c r="F734" s="400"/>
      <c r="G734" s="401"/>
      <c r="H734" s="5"/>
      <c r="I734" s="5"/>
      <c r="J734" s="5"/>
      <c r="K734" s="5"/>
      <c r="L734" s="5"/>
      <c r="M734" s="5"/>
      <c r="N734" s="5"/>
      <c r="O734" s="5"/>
      <c r="P734" s="5"/>
      <c r="Q734" s="5"/>
      <c r="R734" s="5"/>
      <c r="S734" s="5"/>
      <c r="T734" s="5"/>
      <c r="U734" s="5"/>
      <c r="V734" s="5"/>
      <c r="W734" s="5"/>
      <c r="X734" s="5"/>
      <c r="Y734" s="5"/>
      <c r="Z734" s="5"/>
    </row>
    <row r="735" spans="1:26" x14ac:dyDescent="0.25">
      <c r="A735" s="1"/>
      <c r="B735" s="5"/>
      <c r="C735" s="122"/>
      <c r="D735" s="3"/>
      <c r="E735" s="434"/>
      <c r="F735" s="400"/>
      <c r="G735" s="401"/>
      <c r="H735" s="5"/>
      <c r="I735" s="5"/>
      <c r="J735" s="5"/>
      <c r="K735" s="5"/>
      <c r="L735" s="5"/>
      <c r="M735" s="5"/>
      <c r="N735" s="5"/>
      <c r="O735" s="5"/>
      <c r="P735" s="5"/>
      <c r="Q735" s="5"/>
      <c r="R735" s="5"/>
      <c r="S735" s="5"/>
      <c r="T735" s="5"/>
      <c r="U735" s="5"/>
      <c r="V735" s="5"/>
      <c r="W735" s="5"/>
      <c r="X735" s="5"/>
      <c r="Y735" s="5"/>
      <c r="Z735" s="5"/>
    </row>
    <row r="736" spans="1:26" x14ac:dyDescent="0.25">
      <c r="A736" s="1"/>
      <c r="B736" s="5"/>
      <c r="C736" s="122"/>
      <c r="D736" s="3"/>
      <c r="E736" s="434"/>
      <c r="F736" s="400"/>
      <c r="G736" s="401"/>
      <c r="H736" s="5"/>
      <c r="I736" s="5"/>
      <c r="J736" s="5"/>
      <c r="K736" s="5"/>
      <c r="L736" s="5"/>
      <c r="M736" s="5"/>
      <c r="N736" s="5"/>
      <c r="O736" s="5"/>
      <c r="P736" s="5"/>
      <c r="Q736" s="5"/>
      <c r="R736" s="5"/>
      <c r="S736" s="5"/>
      <c r="T736" s="5"/>
      <c r="U736" s="5"/>
      <c r="V736" s="5"/>
      <c r="W736" s="5"/>
      <c r="X736" s="5"/>
      <c r="Y736" s="5"/>
      <c r="Z736" s="5"/>
    </row>
    <row r="737" spans="1:26" x14ac:dyDescent="0.25">
      <c r="A737" s="1"/>
      <c r="B737" s="5"/>
      <c r="C737" s="122"/>
      <c r="D737" s="3"/>
      <c r="E737" s="434"/>
      <c r="F737" s="400"/>
      <c r="G737" s="401"/>
      <c r="H737" s="5"/>
      <c r="I737" s="5"/>
      <c r="J737" s="5"/>
      <c r="K737" s="5"/>
      <c r="L737" s="5"/>
      <c r="M737" s="5"/>
      <c r="N737" s="5"/>
      <c r="O737" s="5"/>
      <c r="P737" s="5"/>
      <c r="Q737" s="5"/>
      <c r="R737" s="5"/>
      <c r="S737" s="5"/>
      <c r="T737" s="5"/>
      <c r="U737" s="5"/>
      <c r="V737" s="5"/>
      <c r="W737" s="5"/>
      <c r="X737" s="5"/>
      <c r="Y737" s="5"/>
      <c r="Z737" s="5"/>
    </row>
    <row r="738" spans="1:26" x14ac:dyDescent="0.25">
      <c r="A738" s="1"/>
      <c r="B738" s="5"/>
      <c r="C738" s="122"/>
      <c r="D738" s="3"/>
      <c r="E738" s="434"/>
      <c r="F738" s="400"/>
      <c r="G738" s="401"/>
      <c r="H738" s="5"/>
      <c r="I738" s="5"/>
      <c r="J738" s="5"/>
      <c r="K738" s="5"/>
      <c r="L738" s="5"/>
      <c r="M738" s="5"/>
      <c r="N738" s="5"/>
      <c r="O738" s="5"/>
      <c r="P738" s="5"/>
      <c r="Q738" s="5"/>
      <c r="R738" s="5"/>
      <c r="S738" s="5"/>
      <c r="T738" s="5"/>
      <c r="U738" s="5"/>
      <c r="V738" s="5"/>
      <c r="W738" s="5"/>
      <c r="X738" s="5"/>
      <c r="Y738" s="5"/>
      <c r="Z738" s="5"/>
    </row>
    <row r="739" spans="1:26" x14ac:dyDescent="0.25">
      <c r="A739" s="1"/>
      <c r="B739" s="5"/>
      <c r="C739" s="122"/>
      <c r="D739" s="3"/>
      <c r="E739" s="434"/>
      <c r="F739" s="400"/>
      <c r="G739" s="401"/>
      <c r="H739" s="5"/>
      <c r="I739" s="5"/>
      <c r="J739" s="5"/>
      <c r="K739" s="5"/>
      <c r="L739" s="5"/>
      <c r="M739" s="5"/>
      <c r="N739" s="5"/>
      <c r="O739" s="5"/>
      <c r="P739" s="5"/>
      <c r="Q739" s="5"/>
      <c r="R739" s="5"/>
      <c r="S739" s="5"/>
      <c r="T739" s="5"/>
      <c r="U739" s="5"/>
      <c r="V739" s="5"/>
      <c r="W739" s="5"/>
      <c r="X739" s="5"/>
      <c r="Y739" s="5"/>
      <c r="Z739" s="5"/>
    </row>
    <row r="740" spans="1:26" x14ac:dyDescent="0.25">
      <c r="A740" s="1"/>
      <c r="B740" s="5"/>
      <c r="C740" s="122"/>
      <c r="D740" s="3"/>
      <c r="E740" s="434"/>
      <c r="F740" s="400"/>
      <c r="G740" s="401"/>
      <c r="H740" s="5"/>
      <c r="I740" s="5"/>
      <c r="J740" s="5"/>
      <c r="K740" s="5"/>
      <c r="L740" s="5"/>
      <c r="M740" s="5"/>
      <c r="N740" s="5"/>
      <c r="O740" s="5"/>
      <c r="P740" s="5"/>
      <c r="Q740" s="5"/>
      <c r="R740" s="5"/>
      <c r="S740" s="5"/>
      <c r="T740" s="5"/>
      <c r="U740" s="5"/>
      <c r="V740" s="5"/>
      <c r="W740" s="5"/>
      <c r="X740" s="5"/>
      <c r="Y740" s="5"/>
      <c r="Z740" s="5"/>
    </row>
    <row r="741" spans="1:26" x14ac:dyDescent="0.25">
      <c r="A741" s="1"/>
      <c r="B741" s="5"/>
      <c r="C741" s="122"/>
      <c r="D741" s="3"/>
      <c r="E741" s="434"/>
      <c r="F741" s="400"/>
      <c r="G741" s="401"/>
      <c r="H741" s="5"/>
      <c r="I741" s="5"/>
      <c r="J741" s="5"/>
      <c r="K741" s="5"/>
      <c r="L741" s="5"/>
      <c r="M741" s="5"/>
      <c r="N741" s="5"/>
      <c r="O741" s="5"/>
      <c r="P741" s="5"/>
      <c r="Q741" s="5"/>
      <c r="R741" s="5"/>
      <c r="S741" s="5"/>
      <c r="T741" s="5"/>
      <c r="U741" s="5"/>
      <c r="V741" s="5"/>
      <c r="W741" s="5"/>
      <c r="X741" s="5"/>
      <c r="Y741" s="5"/>
      <c r="Z741" s="5"/>
    </row>
    <row r="742" spans="1:26" x14ac:dyDescent="0.25">
      <c r="A742" s="1"/>
      <c r="B742" s="5"/>
      <c r="C742" s="122"/>
      <c r="D742" s="3"/>
      <c r="E742" s="434"/>
      <c r="F742" s="400"/>
      <c r="G742" s="401"/>
      <c r="H742" s="5"/>
      <c r="I742" s="5"/>
      <c r="J742" s="5"/>
      <c r="K742" s="5"/>
      <c r="L742" s="5"/>
      <c r="M742" s="5"/>
      <c r="N742" s="5"/>
      <c r="O742" s="5"/>
      <c r="P742" s="5"/>
      <c r="Q742" s="5"/>
      <c r="R742" s="5"/>
      <c r="S742" s="5"/>
      <c r="T742" s="5"/>
      <c r="U742" s="5"/>
      <c r="V742" s="5"/>
      <c r="W742" s="5"/>
      <c r="X742" s="5"/>
      <c r="Y742" s="5"/>
      <c r="Z742" s="5"/>
    </row>
    <row r="743" spans="1:26" x14ac:dyDescent="0.25">
      <c r="A743" s="1"/>
      <c r="B743" s="5"/>
      <c r="C743" s="122"/>
      <c r="D743" s="3"/>
      <c r="E743" s="434"/>
      <c r="F743" s="400"/>
      <c r="G743" s="401"/>
      <c r="H743" s="5"/>
      <c r="I743" s="5"/>
      <c r="J743" s="5"/>
      <c r="K743" s="5"/>
      <c r="L743" s="5"/>
      <c r="M743" s="5"/>
      <c r="N743" s="5"/>
      <c r="O743" s="5"/>
      <c r="P743" s="5"/>
      <c r="Q743" s="5"/>
      <c r="R743" s="5"/>
      <c r="S743" s="5"/>
      <c r="T743" s="5"/>
      <c r="U743" s="5"/>
      <c r="V743" s="5"/>
      <c r="W743" s="5"/>
      <c r="X743" s="5"/>
      <c r="Y743" s="5"/>
      <c r="Z743" s="5"/>
    </row>
    <row r="744" spans="1:26" x14ac:dyDescent="0.25">
      <c r="A744" s="1"/>
      <c r="B744" s="5"/>
      <c r="C744" s="122"/>
      <c r="D744" s="3"/>
      <c r="E744" s="434"/>
      <c r="F744" s="400"/>
      <c r="G744" s="401"/>
      <c r="H744" s="5"/>
      <c r="I744" s="5"/>
      <c r="J744" s="5"/>
      <c r="K744" s="5"/>
      <c r="L744" s="5"/>
      <c r="M744" s="5"/>
      <c r="N744" s="5"/>
      <c r="O744" s="5"/>
      <c r="P744" s="5"/>
      <c r="Q744" s="5"/>
      <c r="R744" s="5"/>
      <c r="S744" s="5"/>
      <c r="T744" s="5"/>
      <c r="U744" s="5"/>
      <c r="V744" s="5"/>
      <c r="W744" s="5"/>
      <c r="X744" s="5"/>
      <c r="Y744" s="5"/>
      <c r="Z744" s="5"/>
    </row>
    <row r="745" spans="1:26" x14ac:dyDescent="0.25">
      <c r="A745" s="1"/>
      <c r="B745" s="5"/>
      <c r="C745" s="122"/>
      <c r="D745" s="3"/>
      <c r="E745" s="434"/>
      <c r="F745" s="400"/>
      <c r="G745" s="401"/>
      <c r="H745" s="5"/>
      <c r="I745" s="5"/>
      <c r="J745" s="5"/>
      <c r="K745" s="5"/>
      <c r="L745" s="5"/>
      <c r="M745" s="5"/>
      <c r="N745" s="5"/>
      <c r="O745" s="5"/>
      <c r="P745" s="5"/>
      <c r="Q745" s="5"/>
      <c r="R745" s="5"/>
      <c r="S745" s="5"/>
      <c r="T745" s="5"/>
      <c r="U745" s="5"/>
      <c r="V745" s="5"/>
      <c r="W745" s="5"/>
      <c r="X745" s="5"/>
      <c r="Y745" s="5"/>
      <c r="Z745" s="5"/>
    </row>
    <row r="746" spans="1:26" x14ac:dyDescent="0.25">
      <c r="A746" s="1"/>
      <c r="B746" s="5"/>
      <c r="C746" s="122"/>
      <c r="D746" s="3"/>
      <c r="E746" s="434"/>
      <c r="F746" s="400"/>
      <c r="G746" s="401"/>
      <c r="H746" s="5"/>
      <c r="I746" s="5"/>
      <c r="J746" s="5"/>
      <c r="K746" s="5"/>
      <c r="L746" s="5"/>
      <c r="M746" s="5"/>
      <c r="N746" s="5"/>
      <c r="O746" s="5"/>
      <c r="P746" s="5"/>
      <c r="Q746" s="5"/>
      <c r="R746" s="5"/>
      <c r="S746" s="5"/>
      <c r="T746" s="5"/>
      <c r="U746" s="5"/>
      <c r="V746" s="5"/>
      <c r="W746" s="5"/>
      <c r="X746" s="5"/>
      <c r="Y746" s="5"/>
      <c r="Z746" s="5"/>
    </row>
    <row r="747" spans="1:26" x14ac:dyDescent="0.25">
      <c r="A747" s="1"/>
      <c r="B747" s="5"/>
      <c r="C747" s="122"/>
      <c r="D747" s="3"/>
      <c r="E747" s="434"/>
      <c r="F747" s="400"/>
      <c r="G747" s="401"/>
      <c r="H747" s="5"/>
      <c r="I747" s="5"/>
      <c r="J747" s="5"/>
      <c r="K747" s="5"/>
      <c r="L747" s="5"/>
      <c r="M747" s="5"/>
      <c r="N747" s="5"/>
      <c r="O747" s="5"/>
      <c r="P747" s="5"/>
      <c r="Q747" s="5"/>
      <c r="R747" s="5"/>
      <c r="S747" s="5"/>
      <c r="T747" s="5"/>
      <c r="U747" s="5"/>
      <c r="V747" s="5"/>
      <c r="W747" s="5"/>
      <c r="X747" s="5"/>
      <c r="Y747" s="5"/>
      <c r="Z747" s="5"/>
    </row>
    <row r="748" spans="1:26" x14ac:dyDescent="0.25">
      <c r="A748" s="1"/>
      <c r="B748" s="5"/>
      <c r="C748" s="122"/>
      <c r="D748" s="3"/>
      <c r="E748" s="434"/>
      <c r="F748" s="400"/>
      <c r="G748" s="401"/>
      <c r="H748" s="5"/>
      <c r="I748" s="5"/>
      <c r="J748" s="5"/>
      <c r="K748" s="5"/>
      <c r="L748" s="5"/>
      <c r="M748" s="5"/>
      <c r="N748" s="5"/>
      <c r="O748" s="5"/>
      <c r="P748" s="5"/>
      <c r="Q748" s="5"/>
      <c r="R748" s="5"/>
      <c r="S748" s="5"/>
      <c r="T748" s="5"/>
      <c r="U748" s="5"/>
      <c r="V748" s="5"/>
      <c r="W748" s="5"/>
      <c r="X748" s="5"/>
      <c r="Y748" s="5"/>
      <c r="Z748" s="5"/>
    </row>
    <row r="749" spans="1:26" x14ac:dyDescent="0.25">
      <c r="A749" s="1"/>
      <c r="B749" s="5"/>
      <c r="C749" s="122"/>
      <c r="D749" s="3"/>
      <c r="E749" s="434"/>
      <c r="F749" s="400"/>
      <c r="G749" s="401"/>
      <c r="H749" s="5"/>
      <c r="I749" s="5"/>
      <c r="J749" s="5"/>
      <c r="K749" s="5"/>
      <c r="L749" s="5"/>
      <c r="M749" s="5"/>
      <c r="N749" s="5"/>
      <c r="O749" s="5"/>
      <c r="P749" s="5"/>
      <c r="Q749" s="5"/>
      <c r="R749" s="5"/>
      <c r="S749" s="5"/>
      <c r="T749" s="5"/>
      <c r="U749" s="5"/>
      <c r="V749" s="5"/>
      <c r="W749" s="5"/>
      <c r="X749" s="5"/>
      <c r="Y749" s="5"/>
      <c r="Z749" s="5"/>
    </row>
    <row r="750" spans="1:26" x14ac:dyDescent="0.25">
      <c r="A750" s="1"/>
      <c r="B750" s="5"/>
      <c r="C750" s="122"/>
      <c r="D750" s="3"/>
      <c r="E750" s="434"/>
      <c r="F750" s="400"/>
      <c r="G750" s="401"/>
      <c r="H750" s="5"/>
      <c r="I750" s="5"/>
      <c r="J750" s="5"/>
      <c r="K750" s="5"/>
      <c r="L750" s="5"/>
      <c r="M750" s="5"/>
      <c r="N750" s="5"/>
      <c r="O750" s="5"/>
      <c r="P750" s="5"/>
      <c r="Q750" s="5"/>
      <c r="R750" s="5"/>
      <c r="S750" s="5"/>
      <c r="T750" s="5"/>
      <c r="U750" s="5"/>
      <c r="V750" s="5"/>
      <c r="W750" s="5"/>
      <c r="X750" s="5"/>
      <c r="Y750" s="5"/>
      <c r="Z750" s="5"/>
    </row>
    <row r="751" spans="1:26" x14ac:dyDescent="0.25">
      <c r="A751" s="1"/>
      <c r="B751" s="5"/>
      <c r="C751" s="122"/>
      <c r="D751" s="3"/>
      <c r="E751" s="434"/>
      <c r="F751" s="400"/>
      <c r="G751" s="401"/>
      <c r="H751" s="5"/>
      <c r="I751" s="5"/>
      <c r="J751" s="5"/>
      <c r="K751" s="5"/>
      <c r="L751" s="5"/>
      <c r="M751" s="5"/>
      <c r="N751" s="5"/>
      <c r="O751" s="5"/>
      <c r="P751" s="5"/>
      <c r="Q751" s="5"/>
      <c r="R751" s="5"/>
      <c r="S751" s="5"/>
      <c r="T751" s="5"/>
      <c r="U751" s="5"/>
      <c r="V751" s="5"/>
      <c r="W751" s="5"/>
      <c r="X751" s="5"/>
      <c r="Y751" s="5"/>
      <c r="Z751" s="5"/>
    </row>
    <row r="752" spans="1:26" x14ac:dyDescent="0.25">
      <c r="A752" s="1"/>
      <c r="B752" s="5"/>
      <c r="C752" s="122"/>
      <c r="D752" s="3"/>
      <c r="E752" s="434"/>
      <c r="F752" s="400"/>
      <c r="G752" s="401"/>
      <c r="H752" s="5"/>
      <c r="I752" s="5"/>
      <c r="J752" s="5"/>
      <c r="K752" s="5"/>
      <c r="L752" s="5"/>
      <c r="M752" s="5"/>
      <c r="N752" s="5"/>
      <c r="O752" s="5"/>
      <c r="P752" s="5"/>
      <c r="Q752" s="5"/>
      <c r="R752" s="5"/>
      <c r="S752" s="5"/>
      <c r="T752" s="5"/>
      <c r="U752" s="5"/>
      <c r="V752" s="5"/>
      <c r="W752" s="5"/>
      <c r="X752" s="5"/>
      <c r="Y752" s="5"/>
      <c r="Z752" s="5"/>
    </row>
    <row r="753" spans="1:26" x14ac:dyDescent="0.25">
      <c r="A753" s="1"/>
      <c r="B753" s="5"/>
      <c r="C753" s="122"/>
      <c r="D753" s="3"/>
      <c r="E753" s="434"/>
      <c r="F753" s="400"/>
      <c r="G753" s="401"/>
      <c r="H753" s="5"/>
      <c r="I753" s="5"/>
      <c r="J753" s="5"/>
      <c r="K753" s="5"/>
      <c r="L753" s="5"/>
      <c r="M753" s="5"/>
      <c r="N753" s="5"/>
      <c r="O753" s="5"/>
      <c r="P753" s="5"/>
      <c r="Q753" s="5"/>
      <c r="R753" s="5"/>
      <c r="S753" s="5"/>
      <c r="T753" s="5"/>
      <c r="U753" s="5"/>
      <c r="V753" s="5"/>
      <c r="W753" s="5"/>
      <c r="X753" s="5"/>
      <c r="Y753" s="5"/>
      <c r="Z753" s="5"/>
    </row>
    <row r="754" spans="1:26" x14ac:dyDescent="0.25">
      <c r="A754" s="1"/>
      <c r="B754" s="5"/>
      <c r="C754" s="122"/>
      <c r="D754" s="3"/>
      <c r="E754" s="434"/>
      <c r="F754" s="400"/>
      <c r="G754" s="401"/>
      <c r="H754" s="5"/>
      <c r="I754" s="5"/>
      <c r="J754" s="5"/>
      <c r="K754" s="5"/>
      <c r="L754" s="5"/>
      <c r="M754" s="5"/>
      <c r="N754" s="5"/>
      <c r="O754" s="5"/>
      <c r="P754" s="5"/>
      <c r="Q754" s="5"/>
      <c r="R754" s="5"/>
      <c r="S754" s="5"/>
      <c r="T754" s="5"/>
      <c r="U754" s="5"/>
      <c r="V754" s="5"/>
      <c r="W754" s="5"/>
      <c r="X754" s="5"/>
      <c r="Y754" s="5"/>
      <c r="Z754" s="5"/>
    </row>
    <row r="755" spans="1:26" x14ac:dyDescent="0.25">
      <c r="A755" s="1"/>
      <c r="B755" s="5"/>
      <c r="C755" s="122"/>
      <c r="D755" s="3"/>
      <c r="E755" s="434"/>
      <c r="F755" s="400"/>
      <c r="G755" s="401"/>
      <c r="H755" s="5"/>
      <c r="I755" s="5"/>
      <c r="J755" s="5"/>
      <c r="K755" s="5"/>
      <c r="L755" s="5"/>
      <c r="M755" s="5"/>
      <c r="N755" s="5"/>
      <c r="O755" s="5"/>
      <c r="P755" s="5"/>
      <c r="Q755" s="5"/>
      <c r="R755" s="5"/>
      <c r="S755" s="5"/>
      <c r="T755" s="5"/>
      <c r="U755" s="5"/>
      <c r="V755" s="5"/>
      <c r="W755" s="5"/>
      <c r="X755" s="5"/>
      <c r="Y755" s="5"/>
      <c r="Z755" s="5"/>
    </row>
    <row r="756" spans="1:26" x14ac:dyDescent="0.25">
      <c r="A756" s="1"/>
      <c r="B756" s="5"/>
      <c r="C756" s="122"/>
      <c r="D756" s="3"/>
      <c r="E756" s="434"/>
      <c r="F756" s="400"/>
      <c r="G756" s="401"/>
      <c r="H756" s="5"/>
      <c r="I756" s="5"/>
      <c r="J756" s="5"/>
      <c r="K756" s="5"/>
      <c r="L756" s="5"/>
      <c r="M756" s="5"/>
      <c r="N756" s="5"/>
      <c r="O756" s="5"/>
      <c r="P756" s="5"/>
      <c r="Q756" s="5"/>
      <c r="R756" s="5"/>
      <c r="S756" s="5"/>
      <c r="T756" s="5"/>
      <c r="U756" s="5"/>
      <c r="V756" s="5"/>
      <c r="W756" s="5"/>
      <c r="X756" s="5"/>
      <c r="Y756" s="5"/>
      <c r="Z756" s="5"/>
    </row>
    <row r="757" spans="1:26" x14ac:dyDescent="0.25">
      <c r="A757" s="1"/>
      <c r="B757" s="5"/>
      <c r="C757" s="122"/>
      <c r="D757" s="3"/>
      <c r="E757" s="434"/>
      <c r="F757" s="400"/>
      <c r="G757" s="401"/>
      <c r="H757" s="5"/>
      <c r="I757" s="5"/>
      <c r="J757" s="5"/>
      <c r="K757" s="5"/>
      <c r="L757" s="5"/>
      <c r="M757" s="5"/>
      <c r="N757" s="5"/>
      <c r="O757" s="5"/>
      <c r="P757" s="5"/>
      <c r="Q757" s="5"/>
      <c r="R757" s="5"/>
      <c r="S757" s="5"/>
      <c r="T757" s="5"/>
      <c r="U757" s="5"/>
      <c r="V757" s="5"/>
      <c r="W757" s="5"/>
      <c r="X757" s="5"/>
      <c r="Y757" s="5"/>
      <c r="Z757" s="5"/>
    </row>
    <row r="758" spans="1:26" x14ac:dyDescent="0.25">
      <c r="A758" s="1"/>
      <c r="B758" s="5"/>
      <c r="C758" s="122"/>
      <c r="D758" s="3"/>
      <c r="E758" s="434"/>
      <c r="F758" s="400"/>
      <c r="G758" s="401"/>
      <c r="H758" s="5"/>
      <c r="I758" s="5"/>
      <c r="J758" s="5"/>
      <c r="K758" s="5"/>
      <c r="L758" s="5"/>
      <c r="M758" s="5"/>
      <c r="N758" s="5"/>
      <c r="O758" s="5"/>
      <c r="P758" s="5"/>
      <c r="Q758" s="5"/>
      <c r="R758" s="5"/>
      <c r="S758" s="5"/>
      <c r="T758" s="5"/>
      <c r="U758" s="5"/>
      <c r="V758" s="5"/>
      <c r="W758" s="5"/>
      <c r="X758" s="5"/>
      <c r="Y758" s="5"/>
      <c r="Z758" s="5"/>
    </row>
    <row r="759" spans="1:26" x14ac:dyDescent="0.25">
      <c r="A759" s="1"/>
      <c r="B759" s="5"/>
      <c r="C759" s="122"/>
      <c r="D759" s="3"/>
      <c r="E759" s="434"/>
      <c r="F759" s="400"/>
      <c r="G759" s="401"/>
      <c r="H759" s="5"/>
      <c r="I759" s="5"/>
      <c r="J759" s="5"/>
      <c r="K759" s="5"/>
      <c r="L759" s="5"/>
      <c r="M759" s="5"/>
      <c r="N759" s="5"/>
      <c r="O759" s="5"/>
      <c r="P759" s="5"/>
      <c r="Q759" s="5"/>
      <c r="R759" s="5"/>
      <c r="S759" s="5"/>
      <c r="T759" s="5"/>
      <c r="U759" s="5"/>
      <c r="V759" s="5"/>
      <c r="W759" s="5"/>
      <c r="X759" s="5"/>
      <c r="Y759" s="5"/>
      <c r="Z759" s="5"/>
    </row>
    <row r="760" spans="1:26" x14ac:dyDescent="0.25">
      <c r="A760" s="1"/>
      <c r="B760" s="5"/>
      <c r="C760" s="122"/>
      <c r="D760" s="3"/>
      <c r="E760" s="434"/>
      <c r="F760" s="400"/>
      <c r="G760" s="401"/>
      <c r="H760" s="5"/>
      <c r="I760" s="5"/>
      <c r="J760" s="5"/>
      <c r="K760" s="5"/>
      <c r="L760" s="5"/>
      <c r="M760" s="5"/>
      <c r="N760" s="5"/>
      <c r="O760" s="5"/>
      <c r="P760" s="5"/>
      <c r="Q760" s="5"/>
      <c r="R760" s="5"/>
      <c r="S760" s="5"/>
      <c r="T760" s="5"/>
      <c r="U760" s="5"/>
      <c r="V760" s="5"/>
      <c r="W760" s="5"/>
      <c r="X760" s="5"/>
      <c r="Y760" s="5"/>
      <c r="Z760" s="5"/>
    </row>
    <row r="761" spans="1:26" x14ac:dyDescent="0.25">
      <c r="A761" s="1"/>
      <c r="B761" s="5"/>
      <c r="C761" s="122"/>
      <c r="D761" s="3"/>
      <c r="E761" s="434"/>
      <c r="F761" s="400"/>
      <c r="G761" s="401"/>
      <c r="H761" s="5"/>
      <c r="I761" s="5"/>
      <c r="J761" s="5"/>
      <c r="K761" s="5"/>
      <c r="L761" s="5"/>
      <c r="M761" s="5"/>
      <c r="N761" s="5"/>
      <c r="O761" s="5"/>
      <c r="P761" s="5"/>
      <c r="Q761" s="5"/>
      <c r="R761" s="5"/>
      <c r="S761" s="5"/>
      <c r="T761" s="5"/>
      <c r="U761" s="5"/>
      <c r="V761" s="5"/>
      <c r="W761" s="5"/>
      <c r="X761" s="5"/>
      <c r="Y761" s="5"/>
      <c r="Z761" s="5"/>
    </row>
    <row r="762" spans="1:26" x14ac:dyDescent="0.25">
      <c r="A762" s="1"/>
      <c r="B762" s="5"/>
      <c r="C762" s="122"/>
      <c r="D762" s="3"/>
      <c r="E762" s="434"/>
      <c r="F762" s="400"/>
      <c r="G762" s="401"/>
      <c r="H762" s="5"/>
      <c r="I762" s="5"/>
      <c r="J762" s="5"/>
      <c r="K762" s="5"/>
      <c r="L762" s="5"/>
      <c r="M762" s="5"/>
      <c r="N762" s="5"/>
      <c r="O762" s="5"/>
      <c r="P762" s="5"/>
      <c r="Q762" s="5"/>
      <c r="R762" s="5"/>
      <c r="S762" s="5"/>
      <c r="T762" s="5"/>
      <c r="U762" s="5"/>
      <c r="V762" s="5"/>
      <c r="W762" s="5"/>
      <c r="X762" s="5"/>
      <c r="Y762" s="5"/>
      <c r="Z762" s="5"/>
    </row>
    <row r="763" spans="1:26" x14ac:dyDescent="0.25">
      <c r="A763" s="1"/>
      <c r="B763" s="5"/>
      <c r="C763" s="122"/>
      <c r="D763" s="3"/>
      <c r="E763" s="434"/>
      <c r="F763" s="400"/>
      <c r="G763" s="401"/>
      <c r="H763" s="5"/>
      <c r="I763" s="5"/>
      <c r="J763" s="5"/>
      <c r="K763" s="5"/>
      <c r="L763" s="5"/>
      <c r="M763" s="5"/>
      <c r="N763" s="5"/>
      <c r="O763" s="5"/>
      <c r="P763" s="5"/>
      <c r="Q763" s="5"/>
      <c r="R763" s="5"/>
      <c r="S763" s="5"/>
      <c r="T763" s="5"/>
      <c r="U763" s="5"/>
      <c r="V763" s="5"/>
      <c r="W763" s="5"/>
      <c r="X763" s="5"/>
      <c r="Y763" s="5"/>
      <c r="Z763" s="5"/>
    </row>
    <row r="764" spans="1:26" x14ac:dyDescent="0.25">
      <c r="A764" s="1"/>
      <c r="B764" s="5"/>
      <c r="C764" s="122"/>
      <c r="D764" s="3"/>
      <c r="E764" s="434"/>
      <c r="F764" s="400"/>
      <c r="G764" s="401"/>
      <c r="H764" s="5"/>
      <c r="I764" s="5"/>
      <c r="J764" s="5"/>
      <c r="K764" s="5"/>
      <c r="L764" s="5"/>
      <c r="M764" s="5"/>
      <c r="N764" s="5"/>
      <c r="O764" s="5"/>
      <c r="P764" s="5"/>
      <c r="Q764" s="5"/>
      <c r="R764" s="5"/>
      <c r="S764" s="5"/>
      <c r="T764" s="5"/>
      <c r="U764" s="5"/>
      <c r="V764" s="5"/>
      <c r="W764" s="5"/>
      <c r="X764" s="5"/>
      <c r="Y764" s="5"/>
      <c r="Z764" s="5"/>
    </row>
    <row r="765" spans="1:26" x14ac:dyDescent="0.25">
      <c r="A765" s="1"/>
      <c r="B765" s="5"/>
      <c r="C765" s="122"/>
      <c r="D765" s="3"/>
      <c r="E765" s="434"/>
      <c r="F765" s="400"/>
      <c r="G765" s="401"/>
      <c r="H765" s="5"/>
      <c r="I765" s="5"/>
      <c r="J765" s="5"/>
      <c r="K765" s="5"/>
      <c r="L765" s="5"/>
      <c r="M765" s="5"/>
      <c r="N765" s="5"/>
      <c r="O765" s="5"/>
      <c r="P765" s="5"/>
      <c r="Q765" s="5"/>
      <c r="R765" s="5"/>
      <c r="S765" s="5"/>
      <c r="T765" s="5"/>
      <c r="U765" s="5"/>
      <c r="V765" s="5"/>
      <c r="W765" s="5"/>
      <c r="X765" s="5"/>
      <c r="Y765" s="5"/>
      <c r="Z765" s="5"/>
    </row>
    <row r="766" spans="1:26" x14ac:dyDescent="0.25">
      <c r="A766" s="1"/>
      <c r="B766" s="5"/>
      <c r="C766" s="122"/>
      <c r="D766" s="3"/>
      <c r="E766" s="434"/>
      <c r="F766" s="400"/>
      <c r="G766" s="401"/>
      <c r="H766" s="5"/>
      <c r="I766" s="5"/>
      <c r="J766" s="5"/>
      <c r="K766" s="5"/>
      <c r="L766" s="5"/>
      <c r="M766" s="5"/>
      <c r="N766" s="5"/>
      <c r="O766" s="5"/>
      <c r="P766" s="5"/>
      <c r="Q766" s="5"/>
      <c r="R766" s="5"/>
      <c r="S766" s="5"/>
      <c r="T766" s="5"/>
      <c r="U766" s="5"/>
      <c r="V766" s="5"/>
      <c r="W766" s="5"/>
      <c r="X766" s="5"/>
      <c r="Y766" s="5"/>
      <c r="Z766" s="5"/>
    </row>
    <row r="767" spans="1:26" x14ac:dyDescent="0.25">
      <c r="A767" s="1"/>
      <c r="B767" s="5"/>
      <c r="C767" s="122"/>
      <c r="D767" s="3"/>
      <c r="E767" s="434"/>
      <c r="F767" s="400"/>
      <c r="G767" s="401"/>
      <c r="H767" s="5"/>
      <c r="I767" s="5"/>
      <c r="J767" s="5"/>
      <c r="K767" s="5"/>
      <c r="L767" s="5"/>
      <c r="M767" s="5"/>
      <c r="N767" s="5"/>
      <c r="O767" s="5"/>
      <c r="P767" s="5"/>
      <c r="Q767" s="5"/>
      <c r="R767" s="5"/>
      <c r="S767" s="5"/>
      <c r="T767" s="5"/>
      <c r="U767" s="5"/>
      <c r="V767" s="5"/>
      <c r="W767" s="5"/>
      <c r="X767" s="5"/>
      <c r="Y767" s="5"/>
      <c r="Z767" s="5"/>
    </row>
    <row r="768" spans="1:26" x14ac:dyDescent="0.25">
      <c r="A768" s="1"/>
      <c r="B768" s="5"/>
      <c r="C768" s="122"/>
      <c r="D768" s="3"/>
      <c r="E768" s="434"/>
      <c r="F768" s="400"/>
      <c r="G768" s="401"/>
      <c r="H768" s="5"/>
      <c r="I768" s="5"/>
      <c r="J768" s="5"/>
      <c r="K768" s="5"/>
      <c r="L768" s="5"/>
      <c r="M768" s="5"/>
      <c r="N768" s="5"/>
      <c r="O768" s="5"/>
      <c r="P768" s="5"/>
      <c r="Q768" s="5"/>
      <c r="R768" s="5"/>
      <c r="S768" s="5"/>
      <c r="T768" s="5"/>
      <c r="U768" s="5"/>
      <c r="V768" s="5"/>
      <c r="W768" s="5"/>
      <c r="X768" s="5"/>
      <c r="Y768" s="5"/>
      <c r="Z768" s="5"/>
    </row>
    <row r="769" spans="1:26" x14ac:dyDescent="0.25">
      <c r="A769" s="1"/>
      <c r="B769" s="5"/>
      <c r="C769" s="122"/>
      <c r="D769" s="3"/>
      <c r="E769" s="434"/>
      <c r="F769" s="400"/>
      <c r="G769" s="401"/>
      <c r="H769" s="5"/>
      <c r="I769" s="5"/>
      <c r="J769" s="5"/>
      <c r="K769" s="5"/>
      <c r="L769" s="5"/>
      <c r="M769" s="5"/>
      <c r="N769" s="5"/>
      <c r="O769" s="5"/>
      <c r="P769" s="5"/>
      <c r="Q769" s="5"/>
      <c r="R769" s="5"/>
      <c r="S769" s="5"/>
      <c r="T769" s="5"/>
      <c r="U769" s="5"/>
      <c r="V769" s="5"/>
      <c r="W769" s="5"/>
      <c r="X769" s="5"/>
      <c r="Y769" s="5"/>
      <c r="Z769" s="5"/>
    </row>
    <row r="770" spans="1:26" x14ac:dyDescent="0.25">
      <c r="A770" s="1"/>
      <c r="B770" s="5"/>
      <c r="C770" s="122"/>
      <c r="D770" s="3"/>
      <c r="E770" s="434"/>
      <c r="F770" s="400"/>
      <c r="G770" s="401"/>
      <c r="H770" s="5"/>
      <c r="I770" s="5"/>
      <c r="J770" s="5"/>
      <c r="K770" s="5"/>
      <c r="L770" s="5"/>
      <c r="M770" s="5"/>
      <c r="N770" s="5"/>
      <c r="O770" s="5"/>
      <c r="P770" s="5"/>
      <c r="Q770" s="5"/>
      <c r="R770" s="5"/>
      <c r="S770" s="5"/>
      <c r="T770" s="5"/>
      <c r="U770" s="5"/>
      <c r="V770" s="5"/>
      <c r="W770" s="5"/>
      <c r="X770" s="5"/>
      <c r="Y770" s="5"/>
      <c r="Z770" s="5"/>
    </row>
    <row r="771" spans="1:26" x14ac:dyDescent="0.25">
      <c r="A771" s="1"/>
      <c r="B771" s="5"/>
      <c r="C771" s="122"/>
      <c r="D771" s="3"/>
      <c r="E771" s="434"/>
      <c r="F771" s="400"/>
      <c r="G771" s="401"/>
      <c r="H771" s="5"/>
      <c r="I771" s="5"/>
      <c r="J771" s="5"/>
      <c r="K771" s="5"/>
      <c r="L771" s="5"/>
      <c r="M771" s="5"/>
      <c r="N771" s="5"/>
      <c r="O771" s="5"/>
      <c r="P771" s="5"/>
      <c r="Q771" s="5"/>
      <c r="R771" s="5"/>
      <c r="S771" s="5"/>
      <c r="T771" s="5"/>
      <c r="U771" s="5"/>
      <c r="V771" s="5"/>
      <c r="W771" s="5"/>
      <c r="X771" s="5"/>
      <c r="Y771" s="5"/>
      <c r="Z771" s="5"/>
    </row>
    <row r="772" spans="1:26" x14ac:dyDescent="0.25">
      <c r="A772" s="1"/>
      <c r="B772" s="5"/>
      <c r="C772" s="122"/>
      <c r="D772" s="3"/>
      <c r="E772" s="434"/>
      <c r="F772" s="400"/>
      <c r="G772" s="401"/>
      <c r="H772" s="5"/>
      <c r="I772" s="5"/>
      <c r="J772" s="5"/>
      <c r="K772" s="5"/>
      <c r="L772" s="5"/>
      <c r="M772" s="5"/>
      <c r="N772" s="5"/>
      <c r="O772" s="5"/>
      <c r="P772" s="5"/>
      <c r="Q772" s="5"/>
      <c r="R772" s="5"/>
      <c r="S772" s="5"/>
      <c r="T772" s="5"/>
      <c r="U772" s="5"/>
      <c r="V772" s="5"/>
      <c r="W772" s="5"/>
      <c r="X772" s="5"/>
      <c r="Y772" s="5"/>
      <c r="Z772" s="5"/>
    </row>
    <row r="773" spans="1:26" x14ac:dyDescent="0.25">
      <c r="A773" s="1"/>
      <c r="B773" s="5"/>
      <c r="C773" s="122"/>
      <c r="D773" s="3"/>
      <c r="E773" s="434"/>
      <c r="F773" s="400"/>
      <c r="G773" s="401"/>
      <c r="H773" s="5"/>
      <c r="I773" s="5"/>
      <c r="J773" s="5"/>
      <c r="K773" s="5"/>
      <c r="L773" s="5"/>
      <c r="M773" s="5"/>
      <c r="N773" s="5"/>
      <c r="O773" s="5"/>
      <c r="P773" s="5"/>
      <c r="Q773" s="5"/>
      <c r="R773" s="5"/>
      <c r="S773" s="5"/>
      <c r="T773" s="5"/>
      <c r="U773" s="5"/>
      <c r="V773" s="5"/>
      <c r="W773" s="5"/>
      <c r="X773" s="5"/>
      <c r="Y773" s="5"/>
      <c r="Z773" s="5"/>
    </row>
    <row r="774" spans="1:26" x14ac:dyDescent="0.25">
      <c r="A774" s="1"/>
      <c r="B774" s="5"/>
      <c r="C774" s="122"/>
      <c r="D774" s="3"/>
      <c r="E774" s="434"/>
      <c r="F774" s="400"/>
      <c r="G774" s="401"/>
      <c r="H774" s="5"/>
      <c r="I774" s="5"/>
      <c r="J774" s="5"/>
      <c r="K774" s="5"/>
      <c r="L774" s="5"/>
      <c r="M774" s="5"/>
      <c r="N774" s="5"/>
      <c r="O774" s="5"/>
      <c r="P774" s="5"/>
      <c r="Q774" s="5"/>
      <c r="R774" s="5"/>
      <c r="S774" s="5"/>
      <c r="T774" s="5"/>
      <c r="U774" s="5"/>
      <c r="V774" s="5"/>
      <c r="W774" s="5"/>
      <c r="X774" s="5"/>
      <c r="Y774" s="5"/>
      <c r="Z774" s="5"/>
    </row>
    <row r="775" spans="1:26" x14ac:dyDescent="0.25">
      <c r="A775" s="1"/>
      <c r="B775" s="5"/>
      <c r="C775" s="122"/>
      <c r="D775" s="3"/>
      <c r="E775" s="434"/>
      <c r="F775" s="400"/>
      <c r="G775" s="401"/>
      <c r="H775" s="5"/>
      <c r="I775" s="5"/>
      <c r="J775" s="5"/>
      <c r="K775" s="5"/>
      <c r="L775" s="5"/>
      <c r="M775" s="5"/>
      <c r="N775" s="5"/>
      <c r="O775" s="5"/>
      <c r="P775" s="5"/>
      <c r="Q775" s="5"/>
      <c r="R775" s="5"/>
      <c r="S775" s="5"/>
      <c r="T775" s="5"/>
      <c r="U775" s="5"/>
      <c r="V775" s="5"/>
      <c r="W775" s="5"/>
      <c r="X775" s="5"/>
      <c r="Y775" s="5"/>
      <c r="Z775" s="5"/>
    </row>
    <row r="776" spans="1:26" x14ac:dyDescent="0.25">
      <c r="A776" s="1"/>
      <c r="B776" s="5"/>
      <c r="C776" s="122"/>
      <c r="D776" s="3"/>
      <c r="E776" s="434"/>
      <c r="F776" s="400"/>
      <c r="G776" s="401"/>
      <c r="H776" s="5"/>
      <c r="I776" s="5"/>
      <c r="J776" s="5"/>
      <c r="K776" s="5"/>
      <c r="L776" s="5"/>
      <c r="M776" s="5"/>
      <c r="N776" s="5"/>
      <c r="O776" s="5"/>
      <c r="P776" s="5"/>
      <c r="Q776" s="5"/>
      <c r="R776" s="5"/>
      <c r="S776" s="5"/>
      <c r="T776" s="5"/>
      <c r="U776" s="5"/>
      <c r="V776" s="5"/>
      <c r="W776" s="5"/>
      <c r="X776" s="5"/>
      <c r="Y776" s="5"/>
      <c r="Z776" s="5"/>
    </row>
    <row r="777" spans="1:26" x14ac:dyDescent="0.25">
      <c r="A777" s="1"/>
      <c r="B777" s="5"/>
      <c r="C777" s="122"/>
      <c r="D777" s="3"/>
      <c r="E777" s="434"/>
      <c r="F777" s="400"/>
      <c r="G777" s="401"/>
      <c r="H777" s="5"/>
      <c r="I777" s="5"/>
      <c r="J777" s="5"/>
      <c r="K777" s="5"/>
      <c r="L777" s="5"/>
      <c r="M777" s="5"/>
      <c r="N777" s="5"/>
      <c r="O777" s="5"/>
      <c r="P777" s="5"/>
      <c r="Q777" s="5"/>
      <c r="R777" s="5"/>
      <c r="S777" s="5"/>
      <c r="T777" s="5"/>
      <c r="U777" s="5"/>
      <c r="V777" s="5"/>
      <c r="W777" s="5"/>
      <c r="X777" s="5"/>
      <c r="Y777" s="5"/>
      <c r="Z777" s="5"/>
    </row>
    <row r="778" spans="1:26" x14ac:dyDescent="0.25">
      <c r="A778" s="1"/>
      <c r="B778" s="5"/>
      <c r="C778" s="122"/>
      <c r="D778" s="3"/>
      <c r="E778" s="434"/>
      <c r="F778" s="400"/>
      <c r="G778" s="401"/>
      <c r="H778" s="5"/>
      <c r="I778" s="5"/>
      <c r="J778" s="5"/>
      <c r="K778" s="5"/>
      <c r="L778" s="5"/>
      <c r="M778" s="5"/>
      <c r="N778" s="5"/>
      <c r="O778" s="5"/>
      <c r="P778" s="5"/>
      <c r="Q778" s="5"/>
      <c r="R778" s="5"/>
      <c r="S778" s="5"/>
      <c r="T778" s="5"/>
      <c r="U778" s="5"/>
      <c r="V778" s="5"/>
      <c r="W778" s="5"/>
      <c r="X778" s="5"/>
      <c r="Y778" s="5"/>
      <c r="Z778" s="5"/>
    </row>
    <row r="779" spans="1:26" x14ac:dyDescent="0.25">
      <c r="A779" s="1"/>
      <c r="B779" s="5"/>
      <c r="C779" s="122"/>
      <c r="D779" s="3"/>
      <c r="E779" s="434"/>
      <c r="F779" s="400"/>
      <c r="G779" s="401"/>
      <c r="H779" s="5"/>
      <c r="I779" s="5"/>
      <c r="J779" s="5"/>
      <c r="K779" s="5"/>
      <c r="L779" s="5"/>
      <c r="M779" s="5"/>
      <c r="N779" s="5"/>
      <c r="O779" s="5"/>
      <c r="P779" s="5"/>
      <c r="Q779" s="5"/>
      <c r="R779" s="5"/>
      <c r="S779" s="5"/>
      <c r="T779" s="5"/>
      <c r="U779" s="5"/>
      <c r="V779" s="5"/>
      <c r="W779" s="5"/>
      <c r="X779" s="5"/>
      <c r="Y779" s="5"/>
      <c r="Z779" s="5"/>
    </row>
    <row r="780" spans="1:26" x14ac:dyDescent="0.25">
      <c r="A780" s="1"/>
      <c r="B780" s="5"/>
      <c r="C780" s="122"/>
      <c r="D780" s="3"/>
      <c r="E780" s="434"/>
      <c r="F780" s="400"/>
      <c r="G780" s="401"/>
      <c r="H780" s="5"/>
      <c r="I780" s="5"/>
      <c r="J780" s="5"/>
      <c r="K780" s="5"/>
      <c r="L780" s="5"/>
      <c r="M780" s="5"/>
      <c r="N780" s="5"/>
      <c r="O780" s="5"/>
      <c r="P780" s="5"/>
      <c r="Q780" s="5"/>
      <c r="R780" s="5"/>
      <c r="S780" s="5"/>
      <c r="T780" s="5"/>
      <c r="U780" s="5"/>
      <c r="V780" s="5"/>
      <c r="W780" s="5"/>
      <c r="X780" s="5"/>
      <c r="Y780" s="5"/>
      <c r="Z780" s="5"/>
    </row>
    <row r="781" spans="1:26" x14ac:dyDescent="0.25">
      <c r="A781" s="1"/>
      <c r="B781" s="5"/>
      <c r="C781" s="122"/>
      <c r="D781" s="3"/>
      <c r="E781" s="434"/>
      <c r="F781" s="400"/>
      <c r="G781" s="401"/>
      <c r="H781" s="5"/>
      <c r="I781" s="5"/>
      <c r="J781" s="5"/>
      <c r="K781" s="5"/>
      <c r="L781" s="5"/>
      <c r="M781" s="5"/>
      <c r="N781" s="5"/>
      <c r="O781" s="5"/>
      <c r="P781" s="5"/>
      <c r="Q781" s="5"/>
      <c r="R781" s="5"/>
      <c r="S781" s="5"/>
      <c r="T781" s="5"/>
      <c r="U781" s="5"/>
      <c r="V781" s="5"/>
      <c r="W781" s="5"/>
      <c r="X781" s="5"/>
      <c r="Y781" s="5"/>
      <c r="Z781" s="5"/>
    </row>
    <row r="782" spans="1:26" x14ac:dyDescent="0.25">
      <c r="A782" s="1"/>
      <c r="B782" s="5"/>
      <c r="C782" s="122"/>
      <c r="D782" s="3"/>
      <c r="E782" s="434"/>
      <c r="F782" s="400"/>
      <c r="G782" s="401"/>
      <c r="H782" s="5"/>
      <c r="I782" s="5"/>
      <c r="J782" s="5"/>
      <c r="K782" s="5"/>
      <c r="L782" s="5"/>
      <c r="M782" s="5"/>
      <c r="N782" s="5"/>
      <c r="O782" s="5"/>
      <c r="P782" s="5"/>
      <c r="Q782" s="5"/>
      <c r="R782" s="5"/>
      <c r="S782" s="5"/>
      <c r="T782" s="5"/>
      <c r="U782" s="5"/>
      <c r="V782" s="5"/>
      <c r="W782" s="5"/>
      <c r="X782" s="5"/>
      <c r="Y782" s="5"/>
      <c r="Z782" s="5"/>
    </row>
    <row r="783" spans="1:26" x14ac:dyDescent="0.25">
      <c r="A783" s="1"/>
      <c r="B783" s="5"/>
      <c r="C783" s="122"/>
      <c r="D783" s="3"/>
      <c r="E783" s="434"/>
      <c r="F783" s="400"/>
      <c r="G783" s="401"/>
      <c r="H783" s="5"/>
      <c r="I783" s="5"/>
      <c r="J783" s="5"/>
      <c r="K783" s="5"/>
      <c r="L783" s="5"/>
      <c r="M783" s="5"/>
      <c r="N783" s="5"/>
      <c r="O783" s="5"/>
      <c r="P783" s="5"/>
      <c r="Q783" s="5"/>
      <c r="R783" s="5"/>
      <c r="S783" s="5"/>
      <c r="T783" s="5"/>
      <c r="U783" s="5"/>
      <c r="V783" s="5"/>
      <c r="W783" s="5"/>
      <c r="X783" s="5"/>
      <c r="Y783" s="5"/>
      <c r="Z783" s="5"/>
    </row>
    <row r="784" spans="1:26" x14ac:dyDescent="0.25">
      <c r="A784" s="1"/>
      <c r="B784" s="5"/>
      <c r="C784" s="122"/>
      <c r="D784" s="3"/>
      <c r="E784" s="434"/>
      <c r="F784" s="400"/>
      <c r="G784" s="401"/>
      <c r="H784" s="5"/>
      <c r="I784" s="5"/>
      <c r="J784" s="5"/>
      <c r="K784" s="5"/>
      <c r="L784" s="5"/>
      <c r="M784" s="5"/>
      <c r="N784" s="5"/>
      <c r="O784" s="5"/>
      <c r="P784" s="5"/>
      <c r="Q784" s="5"/>
      <c r="R784" s="5"/>
      <c r="S784" s="5"/>
      <c r="T784" s="5"/>
      <c r="U784" s="5"/>
      <c r="V784" s="5"/>
      <c r="W784" s="5"/>
      <c r="X784" s="5"/>
      <c r="Y784" s="5"/>
      <c r="Z784" s="5"/>
    </row>
    <row r="785" spans="1:26" x14ac:dyDescent="0.25">
      <c r="A785" s="1"/>
      <c r="B785" s="5"/>
      <c r="C785" s="122"/>
      <c r="D785" s="3"/>
      <c r="E785" s="434"/>
      <c r="F785" s="400"/>
      <c r="G785" s="401"/>
      <c r="H785" s="5"/>
      <c r="I785" s="5"/>
      <c r="J785" s="5"/>
      <c r="K785" s="5"/>
      <c r="L785" s="5"/>
      <c r="M785" s="5"/>
      <c r="N785" s="5"/>
      <c r="O785" s="5"/>
      <c r="P785" s="5"/>
      <c r="Q785" s="5"/>
      <c r="R785" s="5"/>
      <c r="S785" s="5"/>
      <c r="T785" s="5"/>
      <c r="U785" s="5"/>
      <c r="V785" s="5"/>
      <c r="W785" s="5"/>
      <c r="X785" s="5"/>
      <c r="Y785" s="5"/>
      <c r="Z785" s="5"/>
    </row>
    <row r="786" spans="1:26" x14ac:dyDescent="0.25">
      <c r="A786" s="1"/>
      <c r="B786" s="5"/>
      <c r="C786" s="122"/>
      <c r="D786" s="3"/>
      <c r="E786" s="434"/>
      <c r="F786" s="400"/>
      <c r="G786" s="401"/>
      <c r="H786" s="5"/>
      <c r="I786" s="5"/>
      <c r="J786" s="5"/>
      <c r="K786" s="5"/>
      <c r="L786" s="5"/>
      <c r="M786" s="5"/>
      <c r="N786" s="5"/>
      <c r="O786" s="5"/>
      <c r="P786" s="5"/>
      <c r="Q786" s="5"/>
      <c r="R786" s="5"/>
      <c r="S786" s="5"/>
      <c r="T786" s="5"/>
      <c r="U786" s="5"/>
      <c r="V786" s="5"/>
      <c r="W786" s="5"/>
      <c r="X786" s="5"/>
      <c r="Y786" s="5"/>
      <c r="Z786" s="5"/>
    </row>
    <row r="787" spans="1:26" x14ac:dyDescent="0.25">
      <c r="A787" s="1"/>
      <c r="B787" s="5"/>
      <c r="C787" s="122"/>
      <c r="D787" s="3"/>
      <c r="E787" s="434"/>
      <c r="F787" s="400"/>
      <c r="G787" s="401"/>
      <c r="H787" s="5"/>
      <c r="I787" s="5"/>
      <c r="J787" s="5"/>
      <c r="K787" s="5"/>
      <c r="L787" s="5"/>
      <c r="M787" s="5"/>
      <c r="N787" s="5"/>
      <c r="O787" s="5"/>
      <c r="P787" s="5"/>
      <c r="Q787" s="5"/>
      <c r="R787" s="5"/>
      <c r="S787" s="5"/>
      <c r="T787" s="5"/>
      <c r="U787" s="5"/>
      <c r="V787" s="5"/>
      <c r="W787" s="5"/>
      <c r="X787" s="5"/>
      <c r="Y787" s="5"/>
      <c r="Z787" s="5"/>
    </row>
    <row r="788" spans="1:26" x14ac:dyDescent="0.25">
      <c r="A788" s="1"/>
      <c r="B788" s="5"/>
      <c r="C788" s="122"/>
      <c r="D788" s="3"/>
      <c r="E788" s="434"/>
      <c r="F788" s="400"/>
      <c r="G788" s="401"/>
      <c r="H788" s="5"/>
      <c r="I788" s="5"/>
      <c r="J788" s="5"/>
      <c r="K788" s="5"/>
      <c r="L788" s="5"/>
      <c r="M788" s="5"/>
      <c r="N788" s="5"/>
      <c r="O788" s="5"/>
      <c r="P788" s="5"/>
      <c r="Q788" s="5"/>
      <c r="R788" s="5"/>
      <c r="S788" s="5"/>
      <c r="T788" s="5"/>
      <c r="U788" s="5"/>
      <c r="V788" s="5"/>
      <c r="W788" s="5"/>
      <c r="X788" s="5"/>
      <c r="Y788" s="5"/>
      <c r="Z788" s="5"/>
    </row>
    <row r="789" spans="1:26" x14ac:dyDescent="0.25">
      <c r="A789" s="1"/>
      <c r="B789" s="5"/>
      <c r="C789" s="122"/>
      <c r="D789" s="3"/>
      <c r="E789" s="434"/>
      <c r="F789" s="400"/>
      <c r="G789" s="401"/>
      <c r="H789" s="5"/>
      <c r="I789" s="5"/>
      <c r="J789" s="5"/>
      <c r="K789" s="5"/>
      <c r="L789" s="5"/>
      <c r="M789" s="5"/>
      <c r="N789" s="5"/>
      <c r="O789" s="5"/>
      <c r="P789" s="5"/>
      <c r="Q789" s="5"/>
      <c r="R789" s="5"/>
      <c r="S789" s="5"/>
      <c r="T789" s="5"/>
      <c r="U789" s="5"/>
      <c r="V789" s="5"/>
      <c r="W789" s="5"/>
      <c r="X789" s="5"/>
      <c r="Y789" s="5"/>
      <c r="Z789" s="5"/>
    </row>
    <row r="790" spans="1:26" x14ac:dyDescent="0.25">
      <c r="A790" s="1"/>
      <c r="B790" s="5"/>
      <c r="C790" s="122"/>
      <c r="D790" s="3"/>
      <c r="E790" s="434"/>
      <c r="F790" s="400"/>
      <c r="G790" s="401"/>
      <c r="H790" s="5"/>
      <c r="I790" s="5"/>
      <c r="J790" s="5"/>
      <c r="K790" s="5"/>
      <c r="L790" s="5"/>
      <c r="M790" s="5"/>
      <c r="N790" s="5"/>
      <c r="O790" s="5"/>
      <c r="P790" s="5"/>
      <c r="Q790" s="5"/>
      <c r="R790" s="5"/>
      <c r="S790" s="5"/>
      <c r="T790" s="5"/>
      <c r="U790" s="5"/>
      <c r="V790" s="5"/>
      <c r="W790" s="5"/>
      <c r="X790" s="5"/>
      <c r="Y790" s="5"/>
      <c r="Z790" s="5"/>
    </row>
    <row r="791" spans="1:26" x14ac:dyDescent="0.25">
      <c r="A791" s="1"/>
      <c r="B791" s="5"/>
      <c r="C791" s="122"/>
      <c r="D791" s="3"/>
      <c r="E791" s="434"/>
      <c r="F791" s="400"/>
      <c r="G791" s="401"/>
      <c r="H791" s="5"/>
      <c r="I791" s="5"/>
      <c r="J791" s="5"/>
      <c r="K791" s="5"/>
      <c r="L791" s="5"/>
      <c r="M791" s="5"/>
      <c r="N791" s="5"/>
      <c r="O791" s="5"/>
      <c r="P791" s="5"/>
      <c r="Q791" s="5"/>
      <c r="R791" s="5"/>
      <c r="S791" s="5"/>
      <c r="T791" s="5"/>
      <c r="U791" s="5"/>
      <c r="V791" s="5"/>
      <c r="W791" s="5"/>
      <c r="X791" s="5"/>
      <c r="Y791" s="5"/>
      <c r="Z791" s="5"/>
    </row>
    <row r="792" spans="1:26" x14ac:dyDescent="0.25">
      <c r="A792" s="1"/>
      <c r="B792" s="5"/>
      <c r="C792" s="122"/>
      <c r="D792" s="3"/>
      <c r="E792" s="434"/>
      <c r="F792" s="400"/>
      <c r="G792" s="401"/>
      <c r="H792" s="5"/>
      <c r="I792" s="5"/>
      <c r="J792" s="5"/>
      <c r="K792" s="5"/>
      <c r="L792" s="5"/>
      <c r="M792" s="5"/>
      <c r="N792" s="5"/>
      <c r="O792" s="5"/>
      <c r="P792" s="5"/>
      <c r="Q792" s="5"/>
      <c r="R792" s="5"/>
      <c r="S792" s="5"/>
      <c r="T792" s="5"/>
      <c r="U792" s="5"/>
      <c r="V792" s="5"/>
      <c r="W792" s="5"/>
      <c r="X792" s="5"/>
      <c r="Y792" s="5"/>
      <c r="Z792" s="5"/>
    </row>
    <row r="793" spans="1:26" x14ac:dyDescent="0.25">
      <c r="A793" s="1"/>
      <c r="B793" s="5"/>
      <c r="C793" s="122"/>
      <c r="D793" s="3"/>
      <c r="E793" s="434"/>
      <c r="F793" s="400"/>
      <c r="G793" s="401"/>
      <c r="H793" s="5"/>
      <c r="I793" s="5"/>
      <c r="J793" s="5"/>
      <c r="K793" s="5"/>
      <c r="L793" s="5"/>
      <c r="M793" s="5"/>
      <c r="N793" s="5"/>
      <c r="O793" s="5"/>
      <c r="P793" s="5"/>
      <c r="Q793" s="5"/>
      <c r="R793" s="5"/>
      <c r="S793" s="5"/>
      <c r="T793" s="5"/>
      <c r="U793" s="5"/>
      <c r="V793" s="5"/>
      <c r="W793" s="5"/>
      <c r="X793" s="5"/>
      <c r="Y793" s="5"/>
      <c r="Z793" s="5"/>
    </row>
    <row r="794" spans="1:26" x14ac:dyDescent="0.25">
      <c r="A794" s="1"/>
      <c r="B794" s="5"/>
      <c r="C794" s="122"/>
      <c r="D794" s="3"/>
      <c r="E794" s="434"/>
      <c r="F794" s="400"/>
      <c r="G794" s="401"/>
      <c r="H794" s="5"/>
      <c r="I794" s="5"/>
      <c r="J794" s="5"/>
      <c r="K794" s="5"/>
      <c r="L794" s="5"/>
      <c r="M794" s="5"/>
      <c r="N794" s="5"/>
      <c r="O794" s="5"/>
      <c r="P794" s="5"/>
      <c r="Q794" s="5"/>
      <c r="R794" s="5"/>
      <c r="S794" s="5"/>
      <c r="T794" s="5"/>
      <c r="U794" s="5"/>
      <c r="V794" s="5"/>
      <c r="W794" s="5"/>
      <c r="X794" s="5"/>
      <c r="Y794" s="5"/>
      <c r="Z794" s="5"/>
    </row>
    <row r="795" spans="1:26" x14ac:dyDescent="0.25">
      <c r="A795" s="1"/>
      <c r="B795" s="5"/>
      <c r="C795" s="122"/>
      <c r="D795" s="3"/>
      <c r="E795" s="434"/>
      <c r="F795" s="400"/>
      <c r="G795" s="401"/>
      <c r="H795" s="5"/>
      <c r="I795" s="5"/>
      <c r="J795" s="5"/>
      <c r="K795" s="5"/>
      <c r="L795" s="5"/>
      <c r="M795" s="5"/>
      <c r="N795" s="5"/>
      <c r="O795" s="5"/>
      <c r="P795" s="5"/>
      <c r="Q795" s="5"/>
      <c r="R795" s="5"/>
      <c r="S795" s="5"/>
      <c r="T795" s="5"/>
      <c r="U795" s="5"/>
      <c r="V795" s="5"/>
      <c r="W795" s="5"/>
      <c r="X795" s="5"/>
      <c r="Y795" s="5"/>
      <c r="Z795" s="5"/>
    </row>
    <row r="796" spans="1:26" x14ac:dyDescent="0.25">
      <c r="A796" s="1"/>
      <c r="B796" s="5"/>
      <c r="C796" s="122"/>
      <c r="D796" s="3"/>
      <c r="E796" s="434"/>
      <c r="F796" s="400"/>
      <c r="G796" s="401"/>
      <c r="H796" s="5"/>
      <c r="I796" s="5"/>
      <c r="J796" s="5"/>
      <c r="K796" s="5"/>
      <c r="L796" s="5"/>
      <c r="M796" s="5"/>
      <c r="N796" s="5"/>
      <c r="O796" s="5"/>
      <c r="P796" s="5"/>
      <c r="Q796" s="5"/>
      <c r="R796" s="5"/>
      <c r="S796" s="5"/>
      <c r="T796" s="5"/>
      <c r="U796" s="5"/>
      <c r="V796" s="5"/>
      <c r="W796" s="5"/>
      <c r="X796" s="5"/>
      <c r="Y796" s="5"/>
      <c r="Z796" s="5"/>
    </row>
    <row r="797" spans="1:26" x14ac:dyDescent="0.25">
      <c r="A797" s="1"/>
      <c r="B797" s="5"/>
      <c r="C797" s="122"/>
      <c r="D797" s="3"/>
      <c r="E797" s="434"/>
      <c r="F797" s="400"/>
      <c r="G797" s="401"/>
      <c r="H797" s="5"/>
      <c r="I797" s="5"/>
      <c r="J797" s="5"/>
      <c r="K797" s="5"/>
      <c r="L797" s="5"/>
      <c r="M797" s="5"/>
      <c r="N797" s="5"/>
      <c r="O797" s="5"/>
      <c r="P797" s="5"/>
      <c r="Q797" s="5"/>
      <c r="R797" s="5"/>
      <c r="S797" s="5"/>
      <c r="T797" s="5"/>
      <c r="U797" s="5"/>
      <c r="V797" s="5"/>
      <c r="W797" s="5"/>
      <c r="X797" s="5"/>
      <c r="Y797" s="5"/>
      <c r="Z797" s="5"/>
    </row>
    <row r="798" spans="1:26" x14ac:dyDescent="0.25">
      <c r="A798" s="1"/>
      <c r="B798" s="5"/>
      <c r="C798" s="122"/>
      <c r="D798" s="3"/>
      <c r="E798" s="434"/>
      <c r="F798" s="400"/>
      <c r="G798" s="401"/>
      <c r="H798" s="5"/>
      <c r="I798" s="5"/>
      <c r="J798" s="5"/>
      <c r="K798" s="5"/>
      <c r="L798" s="5"/>
      <c r="M798" s="5"/>
      <c r="N798" s="5"/>
      <c r="O798" s="5"/>
      <c r="P798" s="5"/>
      <c r="Q798" s="5"/>
      <c r="R798" s="5"/>
      <c r="S798" s="5"/>
      <c r="T798" s="5"/>
      <c r="U798" s="5"/>
      <c r="V798" s="5"/>
      <c r="W798" s="5"/>
      <c r="X798" s="5"/>
      <c r="Y798" s="5"/>
      <c r="Z798" s="5"/>
    </row>
    <row r="799" spans="1:26" x14ac:dyDescent="0.25">
      <c r="A799" s="1"/>
      <c r="B799" s="5"/>
      <c r="C799" s="122"/>
      <c r="D799" s="3"/>
      <c r="E799" s="434"/>
      <c r="F799" s="400"/>
      <c r="G799" s="401"/>
      <c r="H799" s="5"/>
      <c r="I799" s="5"/>
      <c r="J799" s="5"/>
      <c r="K799" s="5"/>
      <c r="L799" s="5"/>
      <c r="M799" s="5"/>
      <c r="N799" s="5"/>
      <c r="O799" s="5"/>
      <c r="P799" s="5"/>
      <c r="Q799" s="5"/>
      <c r="R799" s="5"/>
      <c r="S799" s="5"/>
      <c r="T799" s="5"/>
      <c r="U799" s="5"/>
      <c r="V799" s="5"/>
      <c r="W799" s="5"/>
      <c r="X799" s="5"/>
      <c r="Y799" s="5"/>
      <c r="Z799" s="5"/>
    </row>
    <row r="800" spans="1:26" x14ac:dyDescent="0.25">
      <c r="A800" s="1"/>
      <c r="B800" s="5"/>
      <c r="C800" s="122"/>
      <c r="D800" s="3"/>
      <c r="E800" s="434"/>
      <c r="F800" s="400"/>
      <c r="G800" s="401"/>
      <c r="H800" s="5"/>
      <c r="I800" s="5"/>
      <c r="J800" s="5"/>
      <c r="K800" s="5"/>
      <c r="L800" s="5"/>
      <c r="M800" s="5"/>
      <c r="N800" s="5"/>
      <c r="O800" s="5"/>
      <c r="P800" s="5"/>
      <c r="Q800" s="5"/>
      <c r="R800" s="5"/>
      <c r="S800" s="5"/>
      <c r="T800" s="5"/>
      <c r="U800" s="5"/>
      <c r="V800" s="5"/>
      <c r="W800" s="5"/>
      <c r="X800" s="5"/>
      <c r="Y800" s="5"/>
      <c r="Z800" s="5"/>
    </row>
    <row r="801" spans="1:26" x14ac:dyDescent="0.25">
      <c r="A801" s="1"/>
      <c r="B801" s="5"/>
      <c r="C801" s="122"/>
      <c r="D801" s="3"/>
      <c r="E801" s="434"/>
      <c r="F801" s="400"/>
      <c r="G801" s="401"/>
      <c r="H801" s="5"/>
      <c r="I801" s="5"/>
      <c r="J801" s="5"/>
      <c r="K801" s="5"/>
      <c r="L801" s="5"/>
      <c r="M801" s="5"/>
      <c r="N801" s="5"/>
      <c r="O801" s="5"/>
      <c r="P801" s="5"/>
      <c r="Q801" s="5"/>
      <c r="R801" s="5"/>
      <c r="S801" s="5"/>
      <c r="T801" s="5"/>
      <c r="U801" s="5"/>
      <c r="V801" s="5"/>
      <c r="W801" s="5"/>
      <c r="X801" s="5"/>
      <c r="Y801" s="5"/>
      <c r="Z801" s="5"/>
    </row>
    <row r="802" spans="1:26" x14ac:dyDescent="0.25">
      <c r="A802" s="1"/>
      <c r="B802" s="5"/>
      <c r="C802" s="122"/>
      <c r="D802" s="3"/>
      <c r="E802" s="434"/>
      <c r="F802" s="400"/>
      <c r="G802" s="401"/>
      <c r="H802" s="5"/>
      <c r="I802" s="5"/>
      <c r="J802" s="5"/>
      <c r="K802" s="5"/>
      <c r="L802" s="5"/>
      <c r="M802" s="5"/>
      <c r="N802" s="5"/>
      <c r="O802" s="5"/>
      <c r="P802" s="5"/>
      <c r="Q802" s="5"/>
      <c r="R802" s="5"/>
      <c r="S802" s="5"/>
      <c r="T802" s="5"/>
      <c r="U802" s="5"/>
      <c r="V802" s="5"/>
      <c r="W802" s="5"/>
      <c r="X802" s="5"/>
      <c r="Y802" s="5"/>
      <c r="Z802" s="5"/>
    </row>
    <row r="803" spans="1:26" x14ac:dyDescent="0.25">
      <c r="A803" s="1"/>
      <c r="B803" s="5"/>
      <c r="C803" s="122"/>
      <c r="D803" s="3"/>
      <c r="E803" s="434"/>
      <c r="F803" s="400"/>
      <c r="G803" s="401"/>
      <c r="H803" s="5"/>
      <c r="I803" s="5"/>
      <c r="J803" s="5"/>
      <c r="K803" s="5"/>
      <c r="L803" s="5"/>
      <c r="M803" s="5"/>
      <c r="N803" s="5"/>
      <c r="O803" s="5"/>
      <c r="P803" s="5"/>
      <c r="Q803" s="5"/>
      <c r="R803" s="5"/>
      <c r="S803" s="5"/>
      <c r="T803" s="5"/>
      <c r="U803" s="5"/>
      <c r="V803" s="5"/>
      <c r="W803" s="5"/>
      <c r="X803" s="5"/>
      <c r="Y803" s="5"/>
      <c r="Z803" s="5"/>
    </row>
    <row r="804" spans="1:26" x14ac:dyDescent="0.25">
      <c r="A804" s="1"/>
      <c r="B804" s="5"/>
      <c r="C804" s="122"/>
      <c r="D804" s="3"/>
      <c r="E804" s="434"/>
      <c r="F804" s="400"/>
      <c r="G804" s="401"/>
      <c r="H804" s="5"/>
      <c r="I804" s="5"/>
      <c r="J804" s="5"/>
      <c r="K804" s="5"/>
      <c r="L804" s="5"/>
      <c r="M804" s="5"/>
      <c r="N804" s="5"/>
      <c r="O804" s="5"/>
      <c r="P804" s="5"/>
      <c r="Q804" s="5"/>
      <c r="R804" s="5"/>
      <c r="S804" s="5"/>
      <c r="T804" s="5"/>
      <c r="U804" s="5"/>
      <c r="V804" s="5"/>
      <c r="W804" s="5"/>
      <c r="X804" s="5"/>
      <c r="Y804" s="5"/>
      <c r="Z804" s="5"/>
    </row>
    <row r="805" spans="1:26" x14ac:dyDescent="0.25">
      <c r="A805" s="1"/>
      <c r="B805" s="5"/>
      <c r="C805" s="122"/>
      <c r="D805" s="3"/>
      <c r="E805" s="434"/>
      <c r="F805" s="400"/>
      <c r="G805" s="401"/>
      <c r="H805" s="5"/>
      <c r="I805" s="5"/>
      <c r="J805" s="5"/>
      <c r="K805" s="5"/>
      <c r="L805" s="5"/>
      <c r="M805" s="5"/>
      <c r="N805" s="5"/>
      <c r="O805" s="5"/>
      <c r="P805" s="5"/>
      <c r="Q805" s="5"/>
      <c r="R805" s="5"/>
      <c r="S805" s="5"/>
      <c r="T805" s="5"/>
      <c r="U805" s="5"/>
      <c r="V805" s="5"/>
      <c r="W805" s="5"/>
      <c r="X805" s="5"/>
      <c r="Y805" s="5"/>
      <c r="Z805" s="5"/>
    </row>
    <row r="806" spans="1:26" x14ac:dyDescent="0.25">
      <c r="A806" s="1"/>
      <c r="B806" s="5"/>
      <c r="C806" s="122"/>
      <c r="D806" s="3"/>
      <c r="E806" s="434"/>
      <c r="F806" s="400"/>
      <c r="G806" s="401"/>
      <c r="H806" s="5"/>
      <c r="I806" s="5"/>
      <c r="J806" s="5"/>
      <c r="K806" s="5"/>
      <c r="L806" s="5"/>
      <c r="M806" s="5"/>
      <c r="N806" s="5"/>
      <c r="O806" s="5"/>
      <c r="P806" s="5"/>
      <c r="Q806" s="5"/>
      <c r="R806" s="5"/>
      <c r="S806" s="5"/>
      <c r="T806" s="5"/>
      <c r="U806" s="5"/>
      <c r="V806" s="5"/>
      <c r="W806" s="5"/>
      <c r="X806" s="5"/>
      <c r="Y806" s="5"/>
      <c r="Z806" s="5"/>
    </row>
    <row r="807" spans="1:26" x14ac:dyDescent="0.25">
      <c r="A807" s="1"/>
      <c r="B807" s="5"/>
      <c r="C807" s="122"/>
      <c r="D807" s="3"/>
      <c r="E807" s="434"/>
      <c r="F807" s="400"/>
      <c r="G807" s="401"/>
      <c r="H807" s="5"/>
      <c r="I807" s="5"/>
      <c r="J807" s="5"/>
      <c r="K807" s="5"/>
      <c r="L807" s="5"/>
      <c r="M807" s="5"/>
      <c r="N807" s="5"/>
      <c r="O807" s="5"/>
      <c r="P807" s="5"/>
      <c r="Q807" s="5"/>
      <c r="R807" s="5"/>
      <c r="S807" s="5"/>
      <c r="T807" s="5"/>
      <c r="U807" s="5"/>
      <c r="V807" s="5"/>
      <c r="W807" s="5"/>
      <c r="X807" s="5"/>
      <c r="Y807" s="5"/>
      <c r="Z807" s="5"/>
    </row>
    <row r="808" spans="1:26" x14ac:dyDescent="0.25">
      <c r="A808" s="1"/>
      <c r="B808" s="5"/>
      <c r="C808" s="122"/>
      <c r="D808" s="3"/>
      <c r="E808" s="434"/>
      <c r="F808" s="400"/>
      <c r="G808" s="401"/>
      <c r="H808" s="5"/>
      <c r="I808" s="5"/>
      <c r="J808" s="5"/>
      <c r="K808" s="5"/>
      <c r="L808" s="5"/>
      <c r="M808" s="5"/>
      <c r="N808" s="5"/>
      <c r="O808" s="5"/>
      <c r="P808" s="5"/>
      <c r="Q808" s="5"/>
      <c r="R808" s="5"/>
      <c r="S808" s="5"/>
      <c r="T808" s="5"/>
      <c r="U808" s="5"/>
      <c r="V808" s="5"/>
      <c r="W808" s="5"/>
      <c r="X808" s="5"/>
      <c r="Y808" s="5"/>
      <c r="Z808" s="5"/>
    </row>
    <row r="809" spans="1:26" x14ac:dyDescent="0.25">
      <c r="A809" s="1"/>
      <c r="B809" s="5"/>
      <c r="C809" s="122"/>
      <c r="D809" s="3"/>
      <c r="E809" s="434"/>
      <c r="F809" s="400"/>
      <c r="G809" s="401"/>
      <c r="H809" s="5"/>
      <c r="I809" s="5"/>
      <c r="J809" s="5"/>
      <c r="K809" s="5"/>
      <c r="L809" s="5"/>
      <c r="M809" s="5"/>
      <c r="N809" s="5"/>
      <c r="O809" s="5"/>
      <c r="P809" s="5"/>
      <c r="Q809" s="5"/>
      <c r="R809" s="5"/>
      <c r="S809" s="5"/>
      <c r="T809" s="5"/>
      <c r="U809" s="5"/>
      <c r="V809" s="5"/>
      <c r="W809" s="5"/>
      <c r="X809" s="5"/>
      <c r="Y809" s="5"/>
      <c r="Z809" s="5"/>
    </row>
    <row r="810" spans="1:26" x14ac:dyDescent="0.25">
      <c r="A810" s="1"/>
      <c r="B810" s="5"/>
      <c r="C810" s="122"/>
      <c r="D810" s="3"/>
      <c r="E810" s="434"/>
      <c r="F810" s="400"/>
      <c r="G810" s="401"/>
      <c r="H810" s="5"/>
      <c r="I810" s="5"/>
      <c r="J810" s="5"/>
      <c r="K810" s="5"/>
      <c r="L810" s="5"/>
      <c r="M810" s="5"/>
      <c r="N810" s="5"/>
      <c r="O810" s="5"/>
      <c r="P810" s="5"/>
      <c r="Q810" s="5"/>
      <c r="R810" s="5"/>
      <c r="S810" s="5"/>
      <c r="T810" s="5"/>
      <c r="U810" s="5"/>
      <c r="V810" s="5"/>
      <c r="W810" s="5"/>
      <c r="X810" s="5"/>
      <c r="Y810" s="5"/>
      <c r="Z810" s="5"/>
    </row>
    <row r="811" spans="1:26" x14ac:dyDescent="0.25">
      <c r="A811" s="1"/>
      <c r="B811" s="5"/>
      <c r="C811" s="122"/>
      <c r="D811" s="3"/>
      <c r="E811" s="434"/>
      <c r="F811" s="400"/>
      <c r="G811" s="401"/>
      <c r="H811" s="5"/>
      <c r="I811" s="5"/>
      <c r="J811" s="5"/>
      <c r="K811" s="5"/>
      <c r="L811" s="5"/>
      <c r="M811" s="5"/>
      <c r="N811" s="5"/>
      <c r="O811" s="5"/>
      <c r="P811" s="5"/>
      <c r="Q811" s="5"/>
      <c r="R811" s="5"/>
      <c r="S811" s="5"/>
      <c r="T811" s="5"/>
      <c r="U811" s="5"/>
      <c r="V811" s="5"/>
      <c r="W811" s="5"/>
      <c r="X811" s="5"/>
      <c r="Y811" s="5"/>
      <c r="Z811" s="5"/>
    </row>
    <row r="812" spans="1:26" x14ac:dyDescent="0.25">
      <c r="A812" s="1"/>
      <c r="B812" s="5"/>
      <c r="C812" s="122"/>
      <c r="D812" s="3"/>
      <c r="E812" s="434"/>
      <c r="F812" s="400"/>
      <c r="G812" s="401"/>
      <c r="H812" s="5"/>
      <c r="I812" s="5"/>
      <c r="J812" s="5"/>
      <c r="K812" s="5"/>
      <c r="L812" s="5"/>
      <c r="M812" s="5"/>
      <c r="N812" s="5"/>
      <c r="O812" s="5"/>
      <c r="P812" s="5"/>
      <c r="Q812" s="5"/>
      <c r="R812" s="5"/>
      <c r="S812" s="5"/>
      <c r="T812" s="5"/>
      <c r="U812" s="5"/>
      <c r="V812" s="5"/>
      <c r="W812" s="5"/>
      <c r="X812" s="5"/>
      <c r="Y812" s="5"/>
      <c r="Z812" s="5"/>
    </row>
    <row r="813" spans="1:26" x14ac:dyDescent="0.25">
      <c r="A813" s="1"/>
      <c r="B813" s="5"/>
      <c r="C813" s="122"/>
      <c r="D813" s="3"/>
      <c r="E813" s="434"/>
      <c r="F813" s="400"/>
      <c r="G813" s="401"/>
      <c r="H813" s="5"/>
      <c r="I813" s="5"/>
      <c r="J813" s="5"/>
      <c r="K813" s="5"/>
      <c r="L813" s="5"/>
      <c r="M813" s="5"/>
      <c r="N813" s="5"/>
      <c r="O813" s="5"/>
      <c r="P813" s="5"/>
      <c r="Q813" s="5"/>
      <c r="R813" s="5"/>
      <c r="S813" s="5"/>
      <c r="T813" s="5"/>
      <c r="U813" s="5"/>
      <c r="V813" s="5"/>
      <c r="W813" s="5"/>
      <c r="X813" s="5"/>
      <c r="Y813" s="5"/>
      <c r="Z813" s="5"/>
    </row>
    <row r="814" spans="1:26" x14ac:dyDescent="0.25">
      <c r="A814" s="1"/>
      <c r="B814" s="5"/>
      <c r="C814" s="122"/>
      <c r="D814" s="3"/>
      <c r="E814" s="434"/>
      <c r="F814" s="400"/>
      <c r="G814" s="401"/>
      <c r="H814" s="5"/>
      <c r="I814" s="5"/>
      <c r="J814" s="5"/>
      <c r="K814" s="5"/>
      <c r="L814" s="5"/>
      <c r="M814" s="5"/>
      <c r="N814" s="5"/>
      <c r="O814" s="5"/>
      <c r="P814" s="5"/>
      <c r="Q814" s="5"/>
      <c r="R814" s="5"/>
      <c r="S814" s="5"/>
      <c r="T814" s="5"/>
      <c r="U814" s="5"/>
      <c r="V814" s="5"/>
      <c r="W814" s="5"/>
      <c r="X814" s="5"/>
      <c r="Y814" s="5"/>
      <c r="Z814" s="5"/>
    </row>
    <row r="815" spans="1:26" x14ac:dyDescent="0.25">
      <c r="A815" s="1"/>
      <c r="B815" s="5"/>
      <c r="C815" s="122"/>
      <c r="D815" s="3"/>
      <c r="E815" s="434"/>
      <c r="F815" s="400"/>
      <c r="G815" s="401"/>
      <c r="H815" s="5"/>
      <c r="I815" s="5"/>
      <c r="J815" s="5"/>
      <c r="K815" s="5"/>
      <c r="L815" s="5"/>
      <c r="M815" s="5"/>
      <c r="N815" s="5"/>
      <c r="O815" s="5"/>
      <c r="P815" s="5"/>
      <c r="Q815" s="5"/>
      <c r="R815" s="5"/>
      <c r="S815" s="5"/>
      <c r="T815" s="5"/>
      <c r="U815" s="5"/>
      <c r="V815" s="5"/>
      <c r="W815" s="5"/>
      <c r="X815" s="5"/>
      <c r="Y815" s="5"/>
      <c r="Z815" s="5"/>
    </row>
    <row r="816" spans="1:26" x14ac:dyDescent="0.25">
      <c r="A816" s="1"/>
      <c r="B816" s="5"/>
      <c r="C816" s="122"/>
      <c r="D816" s="3"/>
      <c r="E816" s="434"/>
      <c r="F816" s="400"/>
      <c r="G816" s="401"/>
      <c r="H816" s="5"/>
      <c r="I816" s="5"/>
      <c r="J816" s="5"/>
      <c r="K816" s="5"/>
      <c r="L816" s="5"/>
      <c r="M816" s="5"/>
      <c r="N816" s="5"/>
      <c r="O816" s="5"/>
      <c r="P816" s="5"/>
      <c r="Q816" s="5"/>
      <c r="R816" s="5"/>
      <c r="S816" s="5"/>
      <c r="T816" s="5"/>
      <c r="U816" s="5"/>
      <c r="V816" s="5"/>
      <c r="W816" s="5"/>
      <c r="X816" s="5"/>
      <c r="Y816" s="5"/>
      <c r="Z816" s="5"/>
    </row>
    <row r="817" spans="1:26" x14ac:dyDescent="0.25">
      <c r="A817" s="1"/>
      <c r="B817" s="5"/>
      <c r="C817" s="122"/>
      <c r="D817" s="3"/>
      <c r="E817" s="434"/>
      <c r="F817" s="400"/>
      <c r="G817" s="401"/>
      <c r="H817" s="5"/>
      <c r="I817" s="5"/>
      <c r="J817" s="5"/>
      <c r="K817" s="5"/>
      <c r="L817" s="5"/>
      <c r="M817" s="5"/>
      <c r="N817" s="5"/>
      <c r="O817" s="5"/>
      <c r="P817" s="5"/>
      <c r="Q817" s="5"/>
      <c r="R817" s="5"/>
      <c r="S817" s="5"/>
      <c r="T817" s="5"/>
      <c r="U817" s="5"/>
      <c r="V817" s="5"/>
      <c r="W817" s="5"/>
      <c r="X817" s="5"/>
      <c r="Y817" s="5"/>
      <c r="Z817" s="5"/>
    </row>
    <row r="818" spans="1:26" x14ac:dyDescent="0.25">
      <c r="A818" s="1"/>
      <c r="B818" s="5"/>
      <c r="C818" s="122"/>
      <c r="D818" s="3"/>
      <c r="E818" s="434"/>
      <c r="F818" s="400"/>
      <c r="G818" s="401"/>
      <c r="H818" s="5"/>
      <c r="I818" s="5"/>
      <c r="J818" s="5"/>
      <c r="K818" s="5"/>
      <c r="L818" s="5"/>
      <c r="M818" s="5"/>
      <c r="N818" s="5"/>
      <c r="O818" s="5"/>
      <c r="P818" s="5"/>
      <c r="Q818" s="5"/>
      <c r="R818" s="5"/>
      <c r="S818" s="5"/>
      <c r="T818" s="5"/>
      <c r="U818" s="5"/>
      <c r="V818" s="5"/>
      <c r="W818" s="5"/>
      <c r="X818" s="5"/>
      <c r="Y818" s="5"/>
      <c r="Z818" s="5"/>
    </row>
    <row r="819" spans="1:26" x14ac:dyDescent="0.25">
      <c r="A819" s="1"/>
      <c r="B819" s="5"/>
      <c r="C819" s="122"/>
      <c r="D819" s="3"/>
      <c r="E819" s="434"/>
      <c r="F819" s="400"/>
      <c r="G819" s="401"/>
      <c r="H819" s="5"/>
      <c r="I819" s="5"/>
      <c r="J819" s="5"/>
      <c r="K819" s="5"/>
      <c r="L819" s="5"/>
      <c r="M819" s="5"/>
      <c r="N819" s="5"/>
      <c r="O819" s="5"/>
      <c r="P819" s="5"/>
      <c r="Q819" s="5"/>
      <c r="R819" s="5"/>
      <c r="S819" s="5"/>
      <c r="T819" s="5"/>
      <c r="U819" s="5"/>
      <c r="V819" s="5"/>
      <c r="W819" s="5"/>
      <c r="X819" s="5"/>
      <c r="Y819" s="5"/>
      <c r="Z819" s="5"/>
    </row>
    <row r="820" spans="1:26" x14ac:dyDescent="0.25">
      <c r="A820" s="1"/>
      <c r="B820" s="5"/>
      <c r="C820" s="122"/>
      <c r="D820" s="3"/>
      <c r="E820" s="434"/>
      <c r="F820" s="400"/>
      <c r="G820" s="401"/>
      <c r="H820" s="5"/>
      <c r="I820" s="5"/>
      <c r="J820" s="5"/>
      <c r="K820" s="5"/>
      <c r="L820" s="5"/>
      <c r="M820" s="5"/>
      <c r="N820" s="5"/>
      <c r="O820" s="5"/>
      <c r="P820" s="5"/>
      <c r="Q820" s="5"/>
      <c r="R820" s="5"/>
      <c r="S820" s="5"/>
      <c r="T820" s="5"/>
      <c r="U820" s="5"/>
      <c r="V820" s="5"/>
      <c r="W820" s="5"/>
      <c r="X820" s="5"/>
      <c r="Y820" s="5"/>
      <c r="Z820" s="5"/>
    </row>
    <row r="821" spans="1:26" x14ac:dyDescent="0.25">
      <c r="A821" s="1"/>
      <c r="B821" s="5"/>
      <c r="C821" s="122"/>
      <c r="D821" s="3"/>
      <c r="E821" s="434"/>
      <c r="F821" s="400"/>
      <c r="G821" s="401"/>
      <c r="H821" s="5"/>
      <c r="I821" s="5"/>
      <c r="J821" s="5"/>
      <c r="K821" s="5"/>
      <c r="L821" s="5"/>
      <c r="M821" s="5"/>
      <c r="N821" s="5"/>
      <c r="O821" s="5"/>
      <c r="P821" s="5"/>
      <c r="Q821" s="5"/>
      <c r="R821" s="5"/>
      <c r="S821" s="5"/>
      <c r="T821" s="5"/>
      <c r="U821" s="5"/>
      <c r="V821" s="5"/>
      <c r="W821" s="5"/>
      <c r="X821" s="5"/>
      <c r="Y821" s="5"/>
      <c r="Z821" s="5"/>
    </row>
    <row r="822" spans="1:26" x14ac:dyDescent="0.25">
      <c r="A822" s="1"/>
      <c r="B822" s="5"/>
      <c r="C822" s="122"/>
      <c r="D822" s="3"/>
      <c r="E822" s="434"/>
      <c r="F822" s="400"/>
      <c r="G822" s="401"/>
      <c r="H822" s="5"/>
      <c r="I822" s="5"/>
      <c r="J822" s="5"/>
      <c r="K822" s="5"/>
      <c r="L822" s="5"/>
      <c r="M822" s="5"/>
      <c r="N822" s="5"/>
      <c r="O822" s="5"/>
      <c r="P822" s="5"/>
      <c r="Q822" s="5"/>
      <c r="R822" s="5"/>
      <c r="S822" s="5"/>
      <c r="T822" s="5"/>
      <c r="U822" s="5"/>
      <c r="V822" s="5"/>
      <c r="W822" s="5"/>
      <c r="X822" s="5"/>
      <c r="Y822" s="5"/>
      <c r="Z822" s="5"/>
    </row>
    <row r="823" spans="1:26" x14ac:dyDescent="0.25">
      <c r="A823" s="1"/>
      <c r="B823" s="5"/>
      <c r="C823" s="122"/>
      <c r="D823" s="3"/>
      <c r="E823" s="434"/>
      <c r="F823" s="400"/>
      <c r="G823" s="401"/>
      <c r="H823" s="5"/>
      <c r="I823" s="5"/>
      <c r="J823" s="5"/>
      <c r="K823" s="5"/>
      <c r="L823" s="5"/>
      <c r="M823" s="5"/>
      <c r="N823" s="5"/>
      <c r="O823" s="5"/>
      <c r="P823" s="5"/>
      <c r="Q823" s="5"/>
      <c r="R823" s="5"/>
      <c r="S823" s="5"/>
      <c r="T823" s="5"/>
      <c r="U823" s="5"/>
      <c r="V823" s="5"/>
      <c r="W823" s="5"/>
      <c r="X823" s="5"/>
      <c r="Y823" s="5"/>
      <c r="Z823" s="5"/>
    </row>
    <row r="824" spans="1:26" x14ac:dyDescent="0.25">
      <c r="A824" s="1"/>
      <c r="B824" s="5"/>
      <c r="C824" s="122"/>
      <c r="D824" s="3"/>
      <c r="E824" s="434"/>
      <c r="F824" s="400"/>
      <c r="G824" s="401"/>
      <c r="H824" s="5"/>
      <c r="I824" s="5"/>
      <c r="J824" s="5"/>
      <c r="K824" s="5"/>
      <c r="L824" s="5"/>
      <c r="M824" s="5"/>
      <c r="N824" s="5"/>
      <c r="O824" s="5"/>
      <c r="P824" s="5"/>
      <c r="Q824" s="5"/>
      <c r="R824" s="5"/>
      <c r="S824" s="5"/>
      <c r="T824" s="5"/>
      <c r="U824" s="5"/>
      <c r="V824" s="5"/>
      <c r="W824" s="5"/>
      <c r="X824" s="5"/>
      <c r="Y824" s="5"/>
      <c r="Z824" s="5"/>
    </row>
    <row r="825" spans="1:26" x14ac:dyDescent="0.25">
      <c r="A825" s="1"/>
      <c r="B825" s="5"/>
      <c r="C825" s="122"/>
      <c r="D825" s="3"/>
      <c r="E825" s="434"/>
      <c r="F825" s="400"/>
      <c r="G825" s="401"/>
      <c r="H825" s="5"/>
      <c r="I825" s="5"/>
      <c r="J825" s="5"/>
      <c r="K825" s="5"/>
      <c r="L825" s="5"/>
      <c r="M825" s="5"/>
      <c r="N825" s="5"/>
      <c r="O825" s="5"/>
      <c r="P825" s="5"/>
      <c r="Q825" s="5"/>
      <c r="R825" s="5"/>
      <c r="S825" s="5"/>
      <c r="T825" s="5"/>
      <c r="U825" s="5"/>
      <c r="V825" s="5"/>
      <c r="W825" s="5"/>
      <c r="X825" s="5"/>
      <c r="Y825" s="5"/>
      <c r="Z825" s="5"/>
    </row>
    <row r="826" spans="1:26" x14ac:dyDescent="0.25">
      <c r="A826" s="1"/>
      <c r="B826" s="5"/>
      <c r="C826" s="122"/>
      <c r="D826" s="3"/>
      <c r="E826" s="434"/>
      <c r="F826" s="400"/>
      <c r="G826" s="401"/>
      <c r="H826" s="5"/>
      <c r="I826" s="5"/>
      <c r="J826" s="5"/>
      <c r="K826" s="5"/>
      <c r="L826" s="5"/>
      <c r="M826" s="5"/>
      <c r="N826" s="5"/>
      <c r="O826" s="5"/>
      <c r="P826" s="5"/>
      <c r="Q826" s="5"/>
      <c r="R826" s="5"/>
      <c r="S826" s="5"/>
      <c r="T826" s="5"/>
      <c r="U826" s="5"/>
      <c r="V826" s="5"/>
      <c r="W826" s="5"/>
      <c r="X826" s="5"/>
      <c r="Y826" s="5"/>
      <c r="Z826" s="5"/>
    </row>
    <row r="827" spans="1:26" x14ac:dyDescent="0.25">
      <c r="A827" s="1"/>
      <c r="B827" s="5"/>
      <c r="C827" s="122"/>
      <c r="D827" s="3"/>
      <c r="E827" s="434"/>
      <c r="F827" s="400"/>
      <c r="G827" s="401"/>
      <c r="H827" s="5"/>
      <c r="I827" s="5"/>
      <c r="J827" s="5"/>
      <c r="K827" s="5"/>
      <c r="L827" s="5"/>
      <c r="M827" s="5"/>
      <c r="N827" s="5"/>
      <c r="O827" s="5"/>
      <c r="P827" s="5"/>
      <c r="Q827" s="5"/>
      <c r="R827" s="5"/>
      <c r="S827" s="5"/>
      <c r="T827" s="5"/>
      <c r="U827" s="5"/>
      <c r="V827" s="5"/>
      <c r="W827" s="5"/>
      <c r="X827" s="5"/>
      <c r="Y827" s="5"/>
      <c r="Z827" s="5"/>
    </row>
    <row r="828" spans="1:26" x14ac:dyDescent="0.25">
      <c r="A828" s="1"/>
      <c r="B828" s="5"/>
      <c r="C828" s="122"/>
      <c r="D828" s="3"/>
      <c r="E828" s="434"/>
      <c r="F828" s="400"/>
      <c r="G828" s="401"/>
      <c r="H828" s="5"/>
      <c r="I828" s="5"/>
      <c r="J828" s="5"/>
      <c r="K828" s="5"/>
      <c r="L828" s="5"/>
      <c r="M828" s="5"/>
      <c r="N828" s="5"/>
      <c r="O828" s="5"/>
      <c r="P828" s="5"/>
      <c r="Q828" s="5"/>
      <c r="R828" s="5"/>
      <c r="S828" s="5"/>
      <c r="T828" s="5"/>
      <c r="U828" s="5"/>
      <c r="V828" s="5"/>
      <c r="W828" s="5"/>
      <c r="X828" s="5"/>
      <c r="Y828" s="5"/>
      <c r="Z828" s="5"/>
    </row>
    <row r="829" spans="1:26" x14ac:dyDescent="0.25">
      <c r="A829" s="1"/>
      <c r="B829" s="5"/>
      <c r="C829" s="122"/>
      <c r="D829" s="3"/>
      <c r="E829" s="434"/>
      <c r="F829" s="400"/>
      <c r="G829" s="401"/>
      <c r="H829" s="5"/>
      <c r="I829" s="5"/>
      <c r="J829" s="5"/>
      <c r="K829" s="5"/>
      <c r="L829" s="5"/>
      <c r="M829" s="5"/>
      <c r="N829" s="5"/>
      <c r="O829" s="5"/>
      <c r="P829" s="5"/>
      <c r="Q829" s="5"/>
      <c r="R829" s="5"/>
      <c r="S829" s="5"/>
      <c r="T829" s="5"/>
      <c r="U829" s="5"/>
      <c r="V829" s="5"/>
      <c r="W829" s="5"/>
      <c r="X829" s="5"/>
      <c r="Y829" s="5"/>
      <c r="Z829" s="5"/>
    </row>
    <row r="830" spans="1:26" x14ac:dyDescent="0.25">
      <c r="A830" s="1"/>
      <c r="B830" s="5"/>
      <c r="C830" s="122"/>
      <c r="D830" s="3"/>
      <c r="E830" s="434"/>
      <c r="F830" s="400"/>
      <c r="G830" s="401"/>
      <c r="H830" s="5"/>
      <c r="I830" s="5"/>
      <c r="J830" s="5"/>
      <c r="K830" s="5"/>
      <c r="L830" s="5"/>
      <c r="M830" s="5"/>
      <c r="N830" s="5"/>
      <c r="O830" s="5"/>
      <c r="P830" s="5"/>
      <c r="Q830" s="5"/>
      <c r="R830" s="5"/>
      <c r="S830" s="5"/>
      <c r="T830" s="5"/>
      <c r="U830" s="5"/>
      <c r="V830" s="5"/>
      <c r="W830" s="5"/>
      <c r="X830" s="5"/>
      <c r="Y830" s="5"/>
      <c r="Z830" s="5"/>
    </row>
    <row r="831" spans="1:26" x14ac:dyDescent="0.25">
      <c r="A831" s="1"/>
      <c r="B831" s="5"/>
      <c r="C831" s="122"/>
      <c r="D831" s="3"/>
      <c r="E831" s="434"/>
      <c r="F831" s="400"/>
      <c r="G831" s="401"/>
      <c r="H831" s="5"/>
      <c r="I831" s="5"/>
      <c r="J831" s="5"/>
      <c r="K831" s="5"/>
      <c r="L831" s="5"/>
      <c r="M831" s="5"/>
      <c r="N831" s="5"/>
      <c r="O831" s="5"/>
      <c r="P831" s="5"/>
      <c r="Q831" s="5"/>
      <c r="R831" s="5"/>
      <c r="S831" s="5"/>
      <c r="T831" s="5"/>
      <c r="U831" s="5"/>
      <c r="V831" s="5"/>
      <c r="W831" s="5"/>
      <c r="X831" s="5"/>
      <c r="Y831" s="5"/>
      <c r="Z831" s="5"/>
    </row>
    <row r="832" spans="1:26" x14ac:dyDescent="0.25">
      <c r="A832" s="1"/>
      <c r="B832" s="5"/>
      <c r="C832" s="122"/>
      <c r="D832" s="3"/>
      <c r="E832" s="434"/>
      <c r="F832" s="400"/>
      <c r="G832" s="401"/>
      <c r="H832" s="5"/>
      <c r="I832" s="5"/>
      <c r="J832" s="5"/>
      <c r="K832" s="5"/>
      <c r="L832" s="5"/>
      <c r="M832" s="5"/>
      <c r="N832" s="5"/>
      <c r="O832" s="5"/>
      <c r="P832" s="5"/>
      <c r="Q832" s="5"/>
      <c r="R832" s="5"/>
      <c r="S832" s="5"/>
      <c r="T832" s="5"/>
      <c r="U832" s="5"/>
      <c r="V832" s="5"/>
      <c r="W832" s="5"/>
      <c r="X832" s="5"/>
      <c r="Y832" s="5"/>
      <c r="Z832" s="5"/>
    </row>
    <row r="833" spans="1:26" x14ac:dyDescent="0.25">
      <c r="A833" s="1"/>
      <c r="B833" s="5"/>
      <c r="C833" s="122"/>
      <c r="D833" s="3"/>
      <c r="E833" s="434"/>
      <c r="F833" s="400"/>
      <c r="G833" s="401"/>
      <c r="H833" s="5"/>
      <c r="I833" s="5"/>
      <c r="J833" s="5"/>
      <c r="K833" s="5"/>
      <c r="L833" s="5"/>
      <c r="M833" s="5"/>
      <c r="N833" s="5"/>
      <c r="O833" s="5"/>
      <c r="P833" s="5"/>
      <c r="Q833" s="5"/>
      <c r="R833" s="5"/>
      <c r="S833" s="5"/>
      <c r="T833" s="5"/>
      <c r="U833" s="5"/>
      <c r="V833" s="5"/>
      <c r="W833" s="5"/>
      <c r="X833" s="5"/>
      <c r="Y833" s="5"/>
      <c r="Z833" s="5"/>
    </row>
    <row r="834" spans="1:26" x14ac:dyDescent="0.25">
      <c r="A834" s="1"/>
      <c r="B834" s="5"/>
      <c r="C834" s="122"/>
      <c r="D834" s="3"/>
      <c r="E834" s="434"/>
      <c r="F834" s="400"/>
      <c r="G834" s="401"/>
      <c r="H834" s="5"/>
      <c r="I834" s="5"/>
      <c r="J834" s="5"/>
      <c r="K834" s="5"/>
      <c r="L834" s="5"/>
      <c r="M834" s="5"/>
      <c r="N834" s="5"/>
      <c r="O834" s="5"/>
      <c r="P834" s="5"/>
      <c r="Q834" s="5"/>
      <c r="R834" s="5"/>
      <c r="S834" s="5"/>
      <c r="T834" s="5"/>
      <c r="U834" s="5"/>
      <c r="V834" s="5"/>
      <c r="W834" s="5"/>
      <c r="X834" s="5"/>
      <c r="Y834" s="5"/>
      <c r="Z834" s="5"/>
    </row>
    <row r="835" spans="1:26" x14ac:dyDescent="0.25">
      <c r="A835" s="1"/>
      <c r="B835" s="5"/>
      <c r="C835" s="122"/>
      <c r="D835" s="3"/>
      <c r="E835" s="434"/>
      <c r="F835" s="400"/>
      <c r="G835" s="401"/>
      <c r="H835" s="5"/>
      <c r="I835" s="5"/>
      <c r="J835" s="5"/>
      <c r="K835" s="5"/>
      <c r="L835" s="5"/>
      <c r="M835" s="5"/>
      <c r="N835" s="5"/>
      <c r="O835" s="5"/>
      <c r="P835" s="5"/>
      <c r="Q835" s="5"/>
      <c r="R835" s="5"/>
      <c r="S835" s="5"/>
      <c r="T835" s="5"/>
      <c r="U835" s="5"/>
      <c r="V835" s="5"/>
      <c r="W835" s="5"/>
      <c r="X835" s="5"/>
      <c r="Y835" s="5"/>
      <c r="Z835" s="5"/>
    </row>
    <row r="836" spans="1:26" x14ac:dyDescent="0.25">
      <c r="A836" s="1"/>
      <c r="B836" s="5"/>
      <c r="C836" s="122"/>
      <c r="D836" s="3"/>
      <c r="E836" s="434"/>
      <c r="F836" s="400"/>
      <c r="G836" s="401"/>
      <c r="H836" s="5"/>
      <c r="I836" s="5"/>
      <c r="J836" s="5"/>
      <c r="K836" s="5"/>
      <c r="L836" s="5"/>
      <c r="M836" s="5"/>
      <c r="N836" s="5"/>
      <c r="O836" s="5"/>
      <c r="P836" s="5"/>
      <c r="Q836" s="5"/>
      <c r="R836" s="5"/>
      <c r="S836" s="5"/>
      <c r="T836" s="5"/>
      <c r="U836" s="5"/>
      <c r="V836" s="5"/>
      <c r="W836" s="5"/>
      <c r="X836" s="5"/>
      <c r="Y836" s="5"/>
      <c r="Z836" s="5"/>
    </row>
    <row r="837" spans="1:26" x14ac:dyDescent="0.25">
      <c r="A837" s="1"/>
      <c r="B837" s="5"/>
      <c r="C837" s="122"/>
      <c r="D837" s="3"/>
      <c r="E837" s="434"/>
      <c r="F837" s="400"/>
      <c r="G837" s="401"/>
      <c r="H837" s="5"/>
      <c r="I837" s="5"/>
      <c r="J837" s="5"/>
      <c r="K837" s="5"/>
      <c r="L837" s="5"/>
      <c r="M837" s="5"/>
      <c r="N837" s="5"/>
      <c r="O837" s="5"/>
      <c r="P837" s="5"/>
      <c r="Q837" s="5"/>
      <c r="R837" s="5"/>
      <c r="S837" s="5"/>
      <c r="T837" s="5"/>
      <c r="U837" s="5"/>
      <c r="V837" s="5"/>
      <c r="W837" s="5"/>
      <c r="X837" s="5"/>
      <c r="Y837" s="5"/>
      <c r="Z837" s="5"/>
    </row>
    <row r="838" spans="1:26" x14ac:dyDescent="0.25">
      <c r="A838" s="1"/>
      <c r="B838" s="5"/>
      <c r="C838" s="122"/>
      <c r="D838" s="3"/>
      <c r="E838" s="434"/>
      <c r="F838" s="400"/>
      <c r="G838" s="401"/>
      <c r="H838" s="5"/>
      <c r="I838" s="5"/>
      <c r="J838" s="5"/>
      <c r="K838" s="5"/>
      <c r="L838" s="5"/>
      <c r="M838" s="5"/>
      <c r="N838" s="5"/>
      <c r="O838" s="5"/>
      <c r="P838" s="5"/>
      <c r="Q838" s="5"/>
      <c r="R838" s="5"/>
      <c r="S838" s="5"/>
      <c r="T838" s="5"/>
      <c r="U838" s="5"/>
      <c r="V838" s="5"/>
      <c r="W838" s="5"/>
      <c r="X838" s="5"/>
      <c r="Y838" s="5"/>
      <c r="Z838" s="5"/>
    </row>
    <row r="839" spans="1:26" x14ac:dyDescent="0.25">
      <c r="A839" s="1"/>
      <c r="B839" s="5"/>
      <c r="C839" s="122"/>
      <c r="D839" s="3"/>
      <c r="E839" s="434"/>
      <c r="F839" s="400"/>
      <c r="G839" s="401"/>
      <c r="H839" s="5"/>
      <c r="I839" s="5"/>
      <c r="J839" s="5"/>
      <c r="K839" s="5"/>
      <c r="L839" s="5"/>
      <c r="M839" s="5"/>
      <c r="N839" s="5"/>
      <c r="O839" s="5"/>
      <c r="P839" s="5"/>
      <c r="Q839" s="5"/>
      <c r="R839" s="5"/>
      <c r="S839" s="5"/>
      <c r="T839" s="5"/>
      <c r="U839" s="5"/>
      <c r="V839" s="5"/>
      <c r="W839" s="5"/>
      <c r="X839" s="5"/>
      <c r="Y839" s="5"/>
      <c r="Z839" s="5"/>
    </row>
    <row r="840" spans="1:26" x14ac:dyDescent="0.25">
      <c r="A840" s="1"/>
      <c r="B840" s="5"/>
      <c r="C840" s="122"/>
      <c r="D840" s="3"/>
      <c r="E840" s="434"/>
      <c r="F840" s="400"/>
      <c r="G840" s="401"/>
      <c r="H840" s="5"/>
      <c r="I840" s="5"/>
      <c r="J840" s="5"/>
      <c r="K840" s="5"/>
      <c r="L840" s="5"/>
      <c r="M840" s="5"/>
      <c r="N840" s="5"/>
      <c r="O840" s="5"/>
      <c r="P840" s="5"/>
      <c r="Q840" s="5"/>
      <c r="R840" s="5"/>
      <c r="S840" s="5"/>
      <c r="T840" s="5"/>
      <c r="U840" s="5"/>
      <c r="V840" s="5"/>
      <c r="W840" s="5"/>
      <c r="X840" s="5"/>
      <c r="Y840" s="5"/>
      <c r="Z840" s="5"/>
    </row>
    <row r="841" spans="1:26" x14ac:dyDescent="0.25">
      <c r="A841" s="1"/>
      <c r="B841" s="5"/>
      <c r="C841" s="122"/>
      <c r="D841" s="3"/>
      <c r="E841" s="434"/>
      <c r="F841" s="400"/>
      <c r="G841" s="401"/>
      <c r="H841" s="5"/>
      <c r="I841" s="5"/>
      <c r="J841" s="5"/>
      <c r="K841" s="5"/>
      <c r="L841" s="5"/>
      <c r="M841" s="5"/>
      <c r="N841" s="5"/>
      <c r="O841" s="5"/>
      <c r="P841" s="5"/>
      <c r="Q841" s="5"/>
      <c r="R841" s="5"/>
      <c r="S841" s="5"/>
      <c r="T841" s="5"/>
      <c r="U841" s="5"/>
      <c r="V841" s="5"/>
      <c r="W841" s="5"/>
      <c r="X841" s="5"/>
      <c r="Y841" s="5"/>
      <c r="Z841" s="5"/>
    </row>
    <row r="842" spans="1:26" x14ac:dyDescent="0.25">
      <c r="A842" s="1"/>
      <c r="B842" s="5"/>
      <c r="C842" s="122"/>
      <c r="D842" s="3"/>
      <c r="E842" s="434"/>
      <c r="F842" s="400"/>
      <c r="G842" s="401"/>
      <c r="H842" s="5"/>
      <c r="I842" s="5"/>
      <c r="J842" s="5"/>
      <c r="K842" s="5"/>
      <c r="L842" s="5"/>
      <c r="M842" s="5"/>
      <c r="N842" s="5"/>
      <c r="O842" s="5"/>
      <c r="P842" s="5"/>
      <c r="Q842" s="5"/>
      <c r="R842" s="5"/>
      <c r="S842" s="5"/>
      <c r="T842" s="5"/>
      <c r="U842" s="5"/>
      <c r="V842" s="5"/>
      <c r="W842" s="5"/>
      <c r="X842" s="5"/>
      <c r="Y842" s="5"/>
      <c r="Z842" s="5"/>
    </row>
    <row r="843" spans="1:26" x14ac:dyDescent="0.25">
      <c r="A843" s="1"/>
      <c r="B843" s="5"/>
      <c r="C843" s="122"/>
      <c r="D843" s="3"/>
      <c r="E843" s="434"/>
      <c r="F843" s="400"/>
      <c r="G843" s="401"/>
      <c r="H843" s="5"/>
      <c r="I843" s="5"/>
      <c r="J843" s="5"/>
      <c r="K843" s="5"/>
      <c r="L843" s="5"/>
      <c r="M843" s="5"/>
      <c r="N843" s="5"/>
      <c r="O843" s="5"/>
      <c r="P843" s="5"/>
      <c r="Q843" s="5"/>
      <c r="R843" s="5"/>
      <c r="S843" s="5"/>
      <c r="T843" s="5"/>
      <c r="U843" s="5"/>
      <c r="V843" s="5"/>
      <c r="W843" s="5"/>
      <c r="X843" s="5"/>
      <c r="Y843" s="5"/>
      <c r="Z843" s="5"/>
    </row>
    <row r="844" spans="1:26" x14ac:dyDescent="0.25">
      <c r="A844" s="1"/>
      <c r="B844" s="5"/>
      <c r="C844" s="122"/>
      <c r="D844" s="3"/>
      <c r="E844" s="434"/>
      <c r="F844" s="400"/>
      <c r="G844" s="401"/>
      <c r="H844" s="5"/>
      <c r="I844" s="5"/>
      <c r="J844" s="5"/>
      <c r="K844" s="5"/>
      <c r="L844" s="5"/>
      <c r="M844" s="5"/>
      <c r="N844" s="5"/>
      <c r="O844" s="5"/>
      <c r="P844" s="5"/>
      <c r="Q844" s="5"/>
      <c r="R844" s="5"/>
      <c r="S844" s="5"/>
      <c r="T844" s="5"/>
      <c r="U844" s="5"/>
      <c r="V844" s="5"/>
      <c r="W844" s="5"/>
      <c r="X844" s="5"/>
      <c r="Y844" s="5"/>
      <c r="Z844" s="5"/>
    </row>
    <row r="845" spans="1:26" x14ac:dyDescent="0.25">
      <c r="A845" s="1"/>
      <c r="B845" s="5"/>
      <c r="C845" s="122"/>
      <c r="D845" s="3"/>
      <c r="E845" s="434"/>
      <c r="F845" s="400"/>
      <c r="G845" s="401"/>
      <c r="H845" s="5"/>
      <c r="I845" s="5"/>
      <c r="J845" s="5"/>
      <c r="K845" s="5"/>
      <c r="L845" s="5"/>
      <c r="M845" s="5"/>
      <c r="N845" s="5"/>
      <c r="O845" s="5"/>
      <c r="P845" s="5"/>
      <c r="Q845" s="5"/>
      <c r="R845" s="5"/>
      <c r="S845" s="5"/>
      <c r="T845" s="5"/>
      <c r="U845" s="5"/>
      <c r="V845" s="5"/>
      <c r="W845" s="5"/>
      <c r="X845" s="5"/>
      <c r="Y845" s="5"/>
      <c r="Z845" s="5"/>
    </row>
    <row r="846" spans="1:26" x14ac:dyDescent="0.25">
      <c r="A846" s="1"/>
      <c r="B846" s="5"/>
      <c r="C846" s="122"/>
      <c r="D846" s="3"/>
      <c r="E846" s="434"/>
      <c r="F846" s="400"/>
      <c r="G846" s="401"/>
      <c r="H846" s="5"/>
      <c r="I846" s="5"/>
      <c r="J846" s="5"/>
      <c r="K846" s="5"/>
      <c r="L846" s="5"/>
      <c r="M846" s="5"/>
      <c r="N846" s="5"/>
      <c r="O846" s="5"/>
      <c r="P846" s="5"/>
      <c r="Q846" s="5"/>
      <c r="R846" s="5"/>
      <c r="S846" s="5"/>
      <c r="T846" s="5"/>
      <c r="U846" s="5"/>
      <c r="V846" s="5"/>
      <c r="W846" s="5"/>
      <c r="X846" s="5"/>
      <c r="Y846" s="5"/>
      <c r="Z846" s="5"/>
    </row>
    <row r="847" spans="1:26" x14ac:dyDescent="0.25">
      <c r="A847" s="1"/>
      <c r="B847" s="5"/>
      <c r="C847" s="122"/>
      <c r="D847" s="3"/>
      <c r="E847" s="434"/>
      <c r="F847" s="400"/>
      <c r="G847" s="401"/>
      <c r="H847" s="5"/>
      <c r="I847" s="5"/>
      <c r="J847" s="5"/>
      <c r="K847" s="5"/>
      <c r="L847" s="5"/>
      <c r="M847" s="5"/>
      <c r="N847" s="5"/>
      <c r="O847" s="5"/>
      <c r="P847" s="5"/>
      <c r="Q847" s="5"/>
      <c r="R847" s="5"/>
      <c r="S847" s="5"/>
      <c r="T847" s="5"/>
      <c r="U847" s="5"/>
      <c r="V847" s="5"/>
      <c r="W847" s="5"/>
      <c r="X847" s="5"/>
      <c r="Y847" s="5"/>
      <c r="Z847" s="5"/>
    </row>
    <row r="848" spans="1:26" x14ac:dyDescent="0.25">
      <c r="A848" s="1"/>
      <c r="B848" s="5"/>
      <c r="C848" s="122"/>
      <c r="D848" s="3"/>
      <c r="E848" s="434"/>
      <c r="F848" s="400"/>
      <c r="G848" s="401"/>
      <c r="H848" s="5"/>
      <c r="I848" s="5"/>
      <c r="J848" s="5"/>
      <c r="K848" s="5"/>
      <c r="L848" s="5"/>
      <c r="M848" s="5"/>
      <c r="N848" s="5"/>
      <c r="O848" s="5"/>
      <c r="P848" s="5"/>
      <c r="Q848" s="5"/>
      <c r="R848" s="5"/>
      <c r="S848" s="5"/>
      <c r="T848" s="5"/>
      <c r="U848" s="5"/>
      <c r="V848" s="5"/>
      <c r="W848" s="5"/>
      <c r="X848" s="5"/>
      <c r="Y848" s="5"/>
      <c r="Z848" s="5"/>
    </row>
    <row r="849" spans="1:26" x14ac:dyDescent="0.25">
      <c r="A849" s="1"/>
      <c r="B849" s="5"/>
      <c r="C849" s="122"/>
      <c r="D849" s="3"/>
      <c r="E849" s="434"/>
      <c r="F849" s="400"/>
      <c r="G849" s="401"/>
      <c r="H849" s="5"/>
      <c r="I849" s="5"/>
      <c r="J849" s="5"/>
      <c r="K849" s="5"/>
      <c r="L849" s="5"/>
      <c r="M849" s="5"/>
      <c r="N849" s="5"/>
      <c r="O849" s="5"/>
      <c r="P849" s="5"/>
      <c r="Q849" s="5"/>
      <c r="R849" s="5"/>
      <c r="S849" s="5"/>
      <c r="T849" s="5"/>
      <c r="U849" s="5"/>
      <c r="V849" s="5"/>
      <c r="W849" s="5"/>
      <c r="X849" s="5"/>
      <c r="Y849" s="5"/>
      <c r="Z849" s="5"/>
    </row>
    <row r="850" spans="1:26" x14ac:dyDescent="0.25">
      <c r="A850" s="1"/>
      <c r="B850" s="5"/>
      <c r="C850" s="122"/>
      <c r="D850" s="3"/>
      <c r="E850" s="434"/>
      <c r="F850" s="400"/>
      <c r="G850" s="401"/>
      <c r="H850" s="5"/>
      <c r="I850" s="5"/>
      <c r="J850" s="5"/>
      <c r="K850" s="5"/>
      <c r="L850" s="5"/>
      <c r="M850" s="5"/>
      <c r="N850" s="5"/>
      <c r="O850" s="5"/>
      <c r="P850" s="5"/>
      <c r="Q850" s="5"/>
      <c r="R850" s="5"/>
      <c r="S850" s="5"/>
      <c r="T850" s="5"/>
      <c r="U850" s="5"/>
      <c r="V850" s="5"/>
      <c r="W850" s="5"/>
      <c r="X850" s="5"/>
      <c r="Y850" s="5"/>
      <c r="Z850" s="5"/>
    </row>
    <row r="851" spans="1:26" x14ac:dyDescent="0.25">
      <c r="A851" s="1"/>
      <c r="B851" s="5"/>
      <c r="C851" s="122"/>
      <c r="D851" s="3"/>
      <c r="E851" s="434"/>
      <c r="F851" s="400"/>
      <c r="G851" s="401"/>
      <c r="H851" s="5"/>
      <c r="I851" s="5"/>
      <c r="J851" s="5"/>
      <c r="K851" s="5"/>
      <c r="L851" s="5"/>
      <c r="M851" s="5"/>
      <c r="N851" s="5"/>
      <c r="O851" s="5"/>
      <c r="P851" s="5"/>
      <c r="Q851" s="5"/>
      <c r="R851" s="5"/>
      <c r="S851" s="5"/>
      <c r="T851" s="5"/>
      <c r="U851" s="5"/>
      <c r="V851" s="5"/>
      <c r="W851" s="5"/>
      <c r="X851" s="5"/>
      <c r="Y851" s="5"/>
      <c r="Z851" s="5"/>
    </row>
    <row r="852" spans="1:26" x14ac:dyDescent="0.25">
      <c r="A852" s="1"/>
      <c r="B852" s="5"/>
      <c r="C852" s="122"/>
      <c r="D852" s="3"/>
      <c r="E852" s="434"/>
      <c r="F852" s="400"/>
      <c r="G852" s="401"/>
      <c r="H852" s="5"/>
      <c r="I852" s="5"/>
      <c r="J852" s="5"/>
      <c r="K852" s="5"/>
      <c r="L852" s="5"/>
      <c r="M852" s="5"/>
      <c r="N852" s="5"/>
      <c r="O852" s="5"/>
      <c r="P852" s="5"/>
      <c r="Q852" s="5"/>
      <c r="R852" s="5"/>
      <c r="S852" s="5"/>
      <c r="T852" s="5"/>
      <c r="U852" s="5"/>
      <c r="V852" s="5"/>
      <c r="W852" s="5"/>
      <c r="X852" s="5"/>
      <c r="Y852" s="5"/>
      <c r="Z852" s="5"/>
    </row>
    <row r="853" spans="1:26" x14ac:dyDescent="0.25">
      <c r="A853" s="1"/>
      <c r="B853" s="5"/>
      <c r="C853" s="122"/>
      <c r="D853" s="3"/>
      <c r="E853" s="434"/>
      <c r="F853" s="400"/>
      <c r="G853" s="401"/>
      <c r="H853" s="5"/>
      <c r="I853" s="5"/>
      <c r="J853" s="5"/>
      <c r="K853" s="5"/>
      <c r="L853" s="5"/>
      <c r="M853" s="5"/>
      <c r="N853" s="5"/>
      <c r="O853" s="5"/>
      <c r="P853" s="5"/>
      <c r="Q853" s="5"/>
      <c r="R853" s="5"/>
      <c r="S853" s="5"/>
      <c r="T853" s="5"/>
      <c r="U853" s="5"/>
      <c r="V853" s="5"/>
      <c r="W853" s="5"/>
      <c r="X853" s="5"/>
      <c r="Y853" s="5"/>
      <c r="Z853" s="5"/>
    </row>
    <row r="854" spans="1:26" x14ac:dyDescent="0.25">
      <c r="A854" s="1"/>
      <c r="B854" s="5"/>
      <c r="C854" s="122"/>
      <c r="D854" s="3"/>
      <c r="E854" s="434"/>
      <c r="F854" s="400"/>
      <c r="G854" s="401"/>
      <c r="H854" s="5"/>
      <c r="I854" s="5"/>
      <c r="J854" s="5"/>
      <c r="K854" s="5"/>
      <c r="L854" s="5"/>
      <c r="M854" s="5"/>
      <c r="N854" s="5"/>
      <c r="O854" s="5"/>
      <c r="P854" s="5"/>
      <c r="Q854" s="5"/>
      <c r="R854" s="5"/>
      <c r="S854" s="5"/>
      <c r="T854" s="5"/>
      <c r="U854" s="5"/>
      <c r="V854" s="5"/>
      <c r="W854" s="5"/>
      <c r="X854" s="5"/>
      <c r="Y854" s="5"/>
      <c r="Z854" s="5"/>
    </row>
    <row r="855" spans="1:26" x14ac:dyDescent="0.25">
      <c r="A855" s="1"/>
      <c r="B855" s="5"/>
      <c r="C855" s="122"/>
      <c r="D855" s="3"/>
      <c r="E855" s="434"/>
      <c r="F855" s="400"/>
      <c r="G855" s="401"/>
      <c r="H855" s="5"/>
      <c r="I855" s="5"/>
      <c r="J855" s="5"/>
      <c r="K855" s="5"/>
      <c r="L855" s="5"/>
      <c r="M855" s="5"/>
      <c r="N855" s="5"/>
      <c r="O855" s="5"/>
      <c r="P855" s="5"/>
      <c r="Q855" s="5"/>
      <c r="R855" s="5"/>
      <c r="S855" s="5"/>
      <c r="T855" s="5"/>
      <c r="U855" s="5"/>
      <c r="V855" s="5"/>
      <c r="W855" s="5"/>
      <c r="X855" s="5"/>
      <c r="Y855" s="5"/>
      <c r="Z855" s="5"/>
    </row>
    <row r="856" spans="1:26" x14ac:dyDescent="0.25">
      <c r="A856" s="1"/>
      <c r="B856" s="5"/>
      <c r="C856" s="122"/>
      <c r="D856" s="3"/>
      <c r="E856" s="434"/>
      <c r="F856" s="400"/>
      <c r="G856" s="401"/>
      <c r="H856" s="5"/>
      <c r="I856" s="5"/>
      <c r="J856" s="5"/>
      <c r="K856" s="5"/>
      <c r="L856" s="5"/>
      <c r="M856" s="5"/>
      <c r="N856" s="5"/>
      <c r="O856" s="5"/>
      <c r="P856" s="5"/>
      <c r="Q856" s="5"/>
      <c r="R856" s="5"/>
      <c r="S856" s="5"/>
      <c r="T856" s="5"/>
      <c r="U856" s="5"/>
      <c r="V856" s="5"/>
      <c r="W856" s="5"/>
      <c r="X856" s="5"/>
      <c r="Y856" s="5"/>
      <c r="Z856" s="5"/>
    </row>
    <row r="857" spans="1:26" x14ac:dyDescent="0.25">
      <c r="A857" s="1"/>
      <c r="B857" s="5"/>
      <c r="C857" s="122"/>
      <c r="D857" s="3"/>
      <c r="E857" s="434"/>
      <c r="F857" s="400"/>
      <c r="G857" s="401"/>
      <c r="H857" s="5"/>
      <c r="I857" s="5"/>
      <c r="J857" s="5"/>
      <c r="K857" s="5"/>
      <c r="L857" s="5"/>
      <c r="M857" s="5"/>
      <c r="N857" s="5"/>
      <c r="O857" s="5"/>
      <c r="P857" s="5"/>
      <c r="Q857" s="5"/>
      <c r="R857" s="5"/>
      <c r="S857" s="5"/>
      <c r="T857" s="5"/>
      <c r="U857" s="5"/>
      <c r="V857" s="5"/>
      <c r="W857" s="5"/>
      <c r="X857" s="5"/>
      <c r="Y857" s="5"/>
      <c r="Z857" s="5"/>
    </row>
    <row r="858" spans="1:26" x14ac:dyDescent="0.25">
      <c r="A858" s="1"/>
      <c r="B858" s="5"/>
      <c r="C858" s="122"/>
      <c r="D858" s="3"/>
      <c r="E858" s="434"/>
      <c r="F858" s="400"/>
      <c r="G858" s="401"/>
      <c r="H858" s="5"/>
      <c r="I858" s="5"/>
      <c r="J858" s="5"/>
      <c r="K858" s="5"/>
      <c r="L858" s="5"/>
      <c r="M858" s="5"/>
      <c r="N858" s="5"/>
      <c r="O858" s="5"/>
      <c r="P858" s="5"/>
      <c r="Q858" s="5"/>
      <c r="R858" s="5"/>
      <c r="S858" s="5"/>
      <c r="T858" s="5"/>
      <c r="U858" s="5"/>
      <c r="V858" s="5"/>
      <c r="W858" s="5"/>
      <c r="X858" s="5"/>
      <c r="Y858" s="5"/>
      <c r="Z858" s="5"/>
    </row>
    <row r="859" spans="1:26" x14ac:dyDescent="0.25">
      <c r="A859" s="1"/>
      <c r="B859" s="5"/>
      <c r="C859" s="122"/>
      <c r="D859" s="3"/>
      <c r="E859" s="434"/>
      <c r="F859" s="400"/>
      <c r="G859" s="401"/>
      <c r="H859" s="5"/>
      <c r="I859" s="5"/>
      <c r="J859" s="5"/>
      <c r="K859" s="5"/>
      <c r="L859" s="5"/>
      <c r="M859" s="5"/>
      <c r="N859" s="5"/>
      <c r="O859" s="5"/>
      <c r="P859" s="5"/>
      <c r="Q859" s="5"/>
      <c r="R859" s="5"/>
      <c r="S859" s="5"/>
      <c r="T859" s="5"/>
      <c r="U859" s="5"/>
      <c r="V859" s="5"/>
      <c r="W859" s="5"/>
      <c r="X859" s="5"/>
      <c r="Y859" s="5"/>
      <c r="Z859" s="5"/>
    </row>
    <row r="860" spans="1:26" x14ac:dyDescent="0.25">
      <c r="A860" s="1"/>
      <c r="B860" s="5"/>
      <c r="C860" s="122"/>
      <c r="D860" s="3"/>
      <c r="E860" s="434"/>
      <c r="F860" s="400"/>
      <c r="G860" s="401"/>
      <c r="H860" s="5"/>
      <c r="I860" s="5"/>
      <c r="J860" s="5"/>
      <c r="K860" s="5"/>
      <c r="L860" s="5"/>
      <c r="M860" s="5"/>
      <c r="N860" s="5"/>
      <c r="O860" s="5"/>
      <c r="P860" s="5"/>
      <c r="Q860" s="5"/>
      <c r="R860" s="5"/>
      <c r="S860" s="5"/>
      <c r="T860" s="5"/>
      <c r="U860" s="5"/>
      <c r="V860" s="5"/>
      <c r="W860" s="5"/>
      <c r="X860" s="5"/>
      <c r="Y860" s="5"/>
      <c r="Z860" s="5"/>
    </row>
    <row r="861" spans="1:26" x14ac:dyDescent="0.25">
      <c r="A861" s="1"/>
      <c r="B861" s="5"/>
      <c r="C861" s="122"/>
      <c r="D861" s="3"/>
      <c r="E861" s="434"/>
      <c r="F861" s="400"/>
      <c r="G861" s="401"/>
      <c r="H861" s="5"/>
      <c r="I861" s="5"/>
      <c r="J861" s="5"/>
      <c r="K861" s="5"/>
      <c r="L861" s="5"/>
      <c r="M861" s="5"/>
      <c r="N861" s="5"/>
      <c r="O861" s="5"/>
      <c r="P861" s="5"/>
      <c r="Q861" s="5"/>
      <c r="R861" s="5"/>
      <c r="S861" s="5"/>
      <c r="T861" s="5"/>
      <c r="U861" s="5"/>
      <c r="V861" s="5"/>
      <c r="W861" s="5"/>
      <c r="X861" s="5"/>
      <c r="Y861" s="5"/>
      <c r="Z861" s="5"/>
    </row>
    <row r="862" spans="1:26" x14ac:dyDescent="0.25">
      <c r="A862" s="1"/>
      <c r="B862" s="5"/>
      <c r="C862" s="122"/>
      <c r="D862" s="3"/>
      <c r="E862" s="434"/>
      <c r="F862" s="400"/>
      <c r="G862" s="401"/>
      <c r="H862" s="5"/>
      <c r="I862" s="5"/>
      <c r="J862" s="5"/>
      <c r="K862" s="5"/>
      <c r="L862" s="5"/>
      <c r="M862" s="5"/>
      <c r="N862" s="5"/>
      <c r="O862" s="5"/>
      <c r="P862" s="5"/>
      <c r="Q862" s="5"/>
      <c r="R862" s="5"/>
      <c r="S862" s="5"/>
      <c r="T862" s="5"/>
      <c r="U862" s="5"/>
      <c r="V862" s="5"/>
      <c r="W862" s="5"/>
      <c r="X862" s="5"/>
      <c r="Y862" s="5"/>
      <c r="Z862" s="5"/>
    </row>
    <row r="863" spans="1:26" x14ac:dyDescent="0.25">
      <c r="A863" s="1"/>
      <c r="B863" s="5"/>
      <c r="C863" s="122"/>
      <c r="D863" s="3"/>
      <c r="E863" s="434"/>
      <c r="F863" s="400"/>
      <c r="G863" s="401"/>
      <c r="H863" s="5"/>
      <c r="I863" s="5"/>
      <c r="J863" s="5"/>
      <c r="K863" s="5"/>
      <c r="L863" s="5"/>
      <c r="M863" s="5"/>
      <c r="N863" s="5"/>
      <c r="O863" s="5"/>
      <c r="P863" s="5"/>
      <c r="Q863" s="5"/>
      <c r="R863" s="5"/>
      <c r="S863" s="5"/>
      <c r="T863" s="5"/>
      <c r="U863" s="5"/>
      <c r="V863" s="5"/>
      <c r="W863" s="5"/>
      <c r="X863" s="5"/>
      <c r="Y863" s="5"/>
      <c r="Z863" s="5"/>
    </row>
    <row r="864" spans="1:26" x14ac:dyDescent="0.25">
      <c r="A864" s="1"/>
      <c r="B864" s="5"/>
      <c r="C864" s="122"/>
      <c r="D864" s="3"/>
      <c r="E864" s="434"/>
      <c r="F864" s="400"/>
      <c r="G864" s="401"/>
      <c r="H864" s="5"/>
      <c r="I864" s="5"/>
      <c r="J864" s="5"/>
      <c r="K864" s="5"/>
      <c r="L864" s="5"/>
      <c r="M864" s="5"/>
      <c r="N864" s="5"/>
      <c r="O864" s="5"/>
      <c r="P864" s="5"/>
      <c r="Q864" s="5"/>
      <c r="R864" s="5"/>
      <c r="S864" s="5"/>
      <c r="T864" s="5"/>
      <c r="U864" s="5"/>
      <c r="V864" s="5"/>
      <c r="W864" s="5"/>
      <c r="X864" s="5"/>
      <c r="Y864" s="5"/>
      <c r="Z864" s="5"/>
    </row>
    <row r="865" spans="1:26" x14ac:dyDescent="0.25">
      <c r="A865" s="1"/>
      <c r="B865" s="5"/>
      <c r="C865" s="122"/>
      <c r="D865" s="3"/>
      <c r="E865" s="434"/>
      <c r="F865" s="400"/>
      <c r="G865" s="401"/>
      <c r="H865" s="5"/>
      <c r="I865" s="5"/>
      <c r="J865" s="5"/>
      <c r="K865" s="5"/>
      <c r="L865" s="5"/>
      <c r="M865" s="5"/>
      <c r="N865" s="5"/>
      <c r="O865" s="5"/>
      <c r="P865" s="5"/>
      <c r="Q865" s="5"/>
      <c r="R865" s="5"/>
      <c r="S865" s="5"/>
      <c r="T865" s="5"/>
      <c r="U865" s="5"/>
      <c r="V865" s="5"/>
      <c r="W865" s="5"/>
      <c r="X865" s="5"/>
      <c r="Y865" s="5"/>
      <c r="Z865" s="5"/>
    </row>
    <row r="866" spans="1:26" x14ac:dyDescent="0.25">
      <c r="A866" s="1"/>
      <c r="B866" s="5"/>
      <c r="C866" s="122"/>
      <c r="D866" s="3"/>
      <c r="E866" s="434"/>
      <c r="F866" s="400"/>
      <c r="G866" s="401"/>
      <c r="H866" s="5"/>
      <c r="I866" s="5"/>
      <c r="J866" s="5"/>
      <c r="K866" s="5"/>
      <c r="L866" s="5"/>
      <c r="M866" s="5"/>
      <c r="N866" s="5"/>
      <c r="O866" s="5"/>
      <c r="P866" s="5"/>
      <c r="Q866" s="5"/>
      <c r="R866" s="5"/>
      <c r="S866" s="5"/>
      <c r="T866" s="5"/>
      <c r="U866" s="5"/>
      <c r="V866" s="5"/>
      <c r="W866" s="5"/>
      <c r="X866" s="5"/>
      <c r="Y866" s="5"/>
      <c r="Z866" s="5"/>
    </row>
    <row r="867" spans="1:26" x14ac:dyDescent="0.25">
      <c r="A867" s="1"/>
      <c r="B867" s="5"/>
      <c r="C867" s="122"/>
      <c r="D867" s="3"/>
      <c r="E867" s="434"/>
      <c r="F867" s="400"/>
      <c r="G867" s="401"/>
      <c r="H867" s="5"/>
      <c r="I867" s="5"/>
      <c r="J867" s="5"/>
      <c r="K867" s="5"/>
      <c r="L867" s="5"/>
      <c r="M867" s="5"/>
      <c r="N867" s="5"/>
      <c r="O867" s="5"/>
      <c r="P867" s="5"/>
      <c r="Q867" s="5"/>
      <c r="R867" s="5"/>
      <c r="S867" s="5"/>
      <c r="T867" s="5"/>
      <c r="U867" s="5"/>
      <c r="V867" s="5"/>
      <c r="W867" s="5"/>
      <c r="X867" s="5"/>
      <c r="Y867" s="5"/>
      <c r="Z867" s="5"/>
    </row>
    <row r="868" spans="1:26" x14ac:dyDescent="0.25">
      <c r="A868" s="1"/>
      <c r="B868" s="5"/>
      <c r="C868" s="122"/>
      <c r="D868" s="3"/>
      <c r="E868" s="434"/>
      <c r="F868" s="400"/>
      <c r="G868" s="401"/>
      <c r="H868" s="5"/>
      <c r="I868" s="5"/>
      <c r="J868" s="5"/>
      <c r="K868" s="5"/>
      <c r="L868" s="5"/>
      <c r="M868" s="5"/>
      <c r="N868" s="5"/>
      <c r="O868" s="5"/>
      <c r="P868" s="5"/>
      <c r="Q868" s="5"/>
      <c r="R868" s="5"/>
      <c r="S868" s="5"/>
      <c r="T868" s="5"/>
      <c r="U868" s="5"/>
      <c r="V868" s="5"/>
      <c r="W868" s="5"/>
      <c r="X868" s="5"/>
      <c r="Y868" s="5"/>
      <c r="Z868" s="5"/>
    </row>
    <row r="869" spans="1:26" x14ac:dyDescent="0.25">
      <c r="A869" s="1"/>
      <c r="B869" s="5"/>
      <c r="C869" s="122"/>
      <c r="D869" s="3"/>
      <c r="E869" s="434"/>
      <c r="F869" s="400"/>
      <c r="G869" s="401"/>
      <c r="H869" s="5"/>
      <c r="I869" s="5"/>
      <c r="J869" s="5"/>
      <c r="K869" s="5"/>
      <c r="L869" s="5"/>
      <c r="M869" s="5"/>
      <c r="N869" s="5"/>
      <c r="O869" s="5"/>
      <c r="P869" s="5"/>
      <c r="Q869" s="5"/>
      <c r="R869" s="5"/>
      <c r="S869" s="5"/>
      <c r="T869" s="5"/>
      <c r="U869" s="5"/>
      <c r="V869" s="5"/>
      <c r="W869" s="5"/>
      <c r="X869" s="5"/>
      <c r="Y869" s="5"/>
      <c r="Z869" s="5"/>
    </row>
    <row r="870" spans="1:26" x14ac:dyDescent="0.25">
      <c r="A870" s="1"/>
      <c r="B870" s="5"/>
      <c r="C870" s="122"/>
      <c r="D870" s="3"/>
      <c r="E870" s="434"/>
      <c r="F870" s="400"/>
      <c r="G870" s="401"/>
      <c r="H870" s="5"/>
      <c r="I870" s="5"/>
      <c r="J870" s="5"/>
      <c r="K870" s="5"/>
      <c r="L870" s="5"/>
      <c r="M870" s="5"/>
      <c r="N870" s="5"/>
      <c r="O870" s="5"/>
      <c r="P870" s="5"/>
      <c r="Q870" s="5"/>
      <c r="R870" s="5"/>
      <c r="S870" s="5"/>
      <c r="T870" s="5"/>
      <c r="U870" s="5"/>
      <c r="V870" s="5"/>
      <c r="W870" s="5"/>
      <c r="X870" s="5"/>
      <c r="Y870" s="5"/>
      <c r="Z870" s="5"/>
    </row>
    <row r="871" spans="1:26" x14ac:dyDescent="0.25">
      <c r="A871" s="1"/>
      <c r="B871" s="5"/>
      <c r="C871" s="122"/>
      <c r="D871" s="3"/>
      <c r="E871" s="434"/>
      <c r="F871" s="400"/>
      <c r="G871" s="401"/>
      <c r="H871" s="5"/>
      <c r="I871" s="5"/>
      <c r="J871" s="5"/>
      <c r="K871" s="5"/>
      <c r="L871" s="5"/>
      <c r="M871" s="5"/>
      <c r="N871" s="5"/>
      <c r="O871" s="5"/>
      <c r="P871" s="5"/>
      <c r="Q871" s="5"/>
      <c r="R871" s="5"/>
      <c r="S871" s="5"/>
      <c r="T871" s="5"/>
      <c r="U871" s="5"/>
      <c r="V871" s="5"/>
      <c r="W871" s="5"/>
      <c r="X871" s="5"/>
      <c r="Y871" s="5"/>
      <c r="Z871" s="5"/>
    </row>
    <row r="872" spans="1:26" x14ac:dyDescent="0.25">
      <c r="A872" s="1"/>
      <c r="B872" s="5"/>
      <c r="C872" s="122"/>
      <c r="D872" s="3"/>
      <c r="E872" s="434"/>
      <c r="F872" s="400"/>
      <c r="G872" s="401"/>
      <c r="H872" s="5"/>
      <c r="I872" s="5"/>
      <c r="J872" s="5"/>
      <c r="K872" s="5"/>
      <c r="L872" s="5"/>
      <c r="M872" s="5"/>
      <c r="N872" s="5"/>
      <c r="O872" s="5"/>
      <c r="P872" s="5"/>
      <c r="Q872" s="5"/>
      <c r="R872" s="5"/>
      <c r="S872" s="5"/>
      <c r="T872" s="5"/>
      <c r="U872" s="5"/>
      <c r="V872" s="5"/>
      <c r="W872" s="5"/>
      <c r="X872" s="5"/>
      <c r="Y872" s="5"/>
      <c r="Z872" s="5"/>
    </row>
    <row r="873" spans="1:26" x14ac:dyDescent="0.25">
      <c r="A873" s="1"/>
      <c r="B873" s="5"/>
      <c r="C873" s="122"/>
      <c r="D873" s="3"/>
      <c r="E873" s="434"/>
      <c r="F873" s="400"/>
      <c r="G873" s="401"/>
      <c r="H873" s="5"/>
      <c r="I873" s="5"/>
      <c r="J873" s="5"/>
      <c r="K873" s="5"/>
      <c r="L873" s="5"/>
      <c r="M873" s="5"/>
      <c r="N873" s="5"/>
      <c r="O873" s="5"/>
      <c r="P873" s="5"/>
      <c r="Q873" s="5"/>
      <c r="R873" s="5"/>
      <c r="S873" s="5"/>
      <c r="T873" s="5"/>
      <c r="U873" s="5"/>
      <c r="V873" s="5"/>
      <c r="W873" s="5"/>
      <c r="X873" s="5"/>
      <c r="Y873" s="5"/>
      <c r="Z873" s="5"/>
    </row>
    <row r="874" spans="1:26" x14ac:dyDescent="0.25">
      <c r="A874" s="1"/>
      <c r="B874" s="5"/>
      <c r="C874" s="122"/>
      <c r="D874" s="3"/>
      <c r="E874" s="434"/>
      <c r="F874" s="400"/>
      <c r="G874" s="401"/>
      <c r="H874" s="5"/>
      <c r="I874" s="5"/>
      <c r="J874" s="5"/>
      <c r="K874" s="5"/>
      <c r="L874" s="5"/>
      <c r="M874" s="5"/>
      <c r="N874" s="5"/>
      <c r="O874" s="5"/>
      <c r="P874" s="5"/>
      <c r="Q874" s="5"/>
      <c r="R874" s="5"/>
      <c r="S874" s="5"/>
      <c r="T874" s="5"/>
      <c r="U874" s="5"/>
      <c r="V874" s="5"/>
      <c r="W874" s="5"/>
      <c r="X874" s="5"/>
      <c r="Y874" s="5"/>
      <c r="Z874" s="5"/>
    </row>
    <row r="875" spans="1:26" x14ac:dyDescent="0.25">
      <c r="A875" s="1"/>
      <c r="B875" s="5"/>
      <c r="C875" s="122"/>
      <c r="D875" s="3"/>
      <c r="E875" s="434"/>
      <c r="F875" s="400"/>
      <c r="G875" s="401"/>
      <c r="H875" s="5"/>
      <c r="I875" s="5"/>
      <c r="J875" s="5"/>
      <c r="K875" s="5"/>
      <c r="L875" s="5"/>
      <c r="M875" s="5"/>
      <c r="N875" s="5"/>
      <c r="O875" s="5"/>
      <c r="P875" s="5"/>
      <c r="Q875" s="5"/>
      <c r="R875" s="5"/>
      <c r="S875" s="5"/>
      <c r="T875" s="5"/>
      <c r="U875" s="5"/>
      <c r="V875" s="5"/>
      <c r="W875" s="5"/>
      <c r="X875" s="5"/>
      <c r="Y875" s="5"/>
      <c r="Z875" s="5"/>
    </row>
    <row r="876" spans="1:26" x14ac:dyDescent="0.25">
      <c r="A876" s="1"/>
      <c r="B876" s="5"/>
      <c r="C876" s="122"/>
      <c r="D876" s="3"/>
      <c r="E876" s="434"/>
      <c r="F876" s="400"/>
      <c r="G876" s="401"/>
      <c r="H876" s="5"/>
      <c r="I876" s="5"/>
      <c r="J876" s="5"/>
      <c r="K876" s="5"/>
      <c r="L876" s="5"/>
      <c r="M876" s="5"/>
      <c r="N876" s="5"/>
      <c r="O876" s="5"/>
      <c r="P876" s="5"/>
      <c r="Q876" s="5"/>
      <c r="R876" s="5"/>
      <c r="S876" s="5"/>
      <c r="T876" s="5"/>
      <c r="U876" s="5"/>
      <c r="V876" s="5"/>
      <c r="W876" s="5"/>
      <c r="X876" s="5"/>
      <c r="Y876" s="5"/>
      <c r="Z876" s="5"/>
    </row>
    <row r="877" spans="1:26" x14ac:dyDescent="0.25">
      <c r="A877" s="1"/>
      <c r="B877" s="5"/>
      <c r="C877" s="122"/>
      <c r="D877" s="3"/>
      <c r="E877" s="434"/>
      <c r="F877" s="400"/>
      <c r="G877" s="401"/>
      <c r="H877" s="5"/>
      <c r="I877" s="5"/>
      <c r="J877" s="5"/>
      <c r="K877" s="5"/>
      <c r="L877" s="5"/>
      <c r="M877" s="5"/>
      <c r="N877" s="5"/>
      <c r="O877" s="5"/>
      <c r="P877" s="5"/>
      <c r="Q877" s="5"/>
      <c r="R877" s="5"/>
      <c r="S877" s="5"/>
      <c r="T877" s="5"/>
      <c r="U877" s="5"/>
      <c r="V877" s="5"/>
      <c r="W877" s="5"/>
      <c r="X877" s="5"/>
      <c r="Y877" s="5"/>
      <c r="Z877" s="5"/>
    </row>
    <row r="878" spans="1:26" x14ac:dyDescent="0.25">
      <c r="A878" s="1"/>
      <c r="B878" s="5"/>
      <c r="C878" s="122"/>
      <c r="D878" s="3"/>
      <c r="E878" s="434"/>
      <c r="F878" s="400"/>
      <c r="G878" s="401"/>
      <c r="H878" s="5"/>
      <c r="I878" s="5"/>
      <c r="J878" s="5"/>
      <c r="K878" s="5"/>
      <c r="L878" s="5"/>
      <c r="M878" s="5"/>
      <c r="N878" s="5"/>
      <c r="O878" s="5"/>
      <c r="P878" s="5"/>
      <c r="Q878" s="5"/>
      <c r="R878" s="5"/>
      <c r="S878" s="5"/>
      <c r="T878" s="5"/>
      <c r="U878" s="5"/>
      <c r="V878" s="5"/>
      <c r="W878" s="5"/>
      <c r="X878" s="5"/>
      <c r="Y878" s="5"/>
      <c r="Z878" s="5"/>
    </row>
    <row r="879" spans="1:26" x14ac:dyDescent="0.25">
      <c r="A879" s="1"/>
      <c r="B879" s="5"/>
      <c r="C879" s="122"/>
      <c r="D879" s="3"/>
      <c r="E879" s="434"/>
      <c r="F879" s="400"/>
      <c r="G879" s="401"/>
      <c r="H879" s="5"/>
      <c r="I879" s="5"/>
      <c r="J879" s="5"/>
      <c r="K879" s="5"/>
      <c r="L879" s="5"/>
      <c r="M879" s="5"/>
      <c r="N879" s="5"/>
      <c r="O879" s="5"/>
      <c r="P879" s="5"/>
      <c r="Q879" s="5"/>
      <c r="R879" s="5"/>
      <c r="S879" s="5"/>
      <c r="T879" s="5"/>
      <c r="U879" s="5"/>
      <c r="V879" s="5"/>
      <c r="W879" s="5"/>
      <c r="X879" s="5"/>
      <c r="Y879" s="5"/>
      <c r="Z879" s="5"/>
    </row>
    <row r="880" spans="1:26" x14ac:dyDescent="0.25">
      <c r="A880" s="1"/>
      <c r="B880" s="5"/>
      <c r="C880" s="122"/>
      <c r="D880" s="3"/>
      <c r="E880" s="434"/>
      <c r="F880" s="400"/>
      <c r="G880" s="401"/>
      <c r="H880" s="5"/>
      <c r="I880" s="5"/>
      <c r="J880" s="5"/>
      <c r="K880" s="5"/>
      <c r="L880" s="5"/>
      <c r="M880" s="5"/>
      <c r="N880" s="5"/>
      <c r="O880" s="5"/>
      <c r="P880" s="5"/>
      <c r="Q880" s="5"/>
      <c r="R880" s="5"/>
      <c r="S880" s="5"/>
      <c r="T880" s="5"/>
      <c r="U880" s="5"/>
      <c r="V880" s="5"/>
      <c r="W880" s="5"/>
      <c r="X880" s="5"/>
      <c r="Y880" s="5"/>
      <c r="Z880" s="5"/>
    </row>
    <row r="881" spans="1:26" x14ac:dyDescent="0.25">
      <c r="A881" s="1"/>
      <c r="B881" s="5"/>
      <c r="C881" s="122"/>
      <c r="D881" s="3"/>
      <c r="E881" s="434"/>
      <c r="F881" s="400"/>
      <c r="G881" s="401"/>
      <c r="H881" s="5"/>
      <c r="I881" s="5"/>
      <c r="J881" s="5"/>
      <c r="K881" s="5"/>
      <c r="L881" s="5"/>
      <c r="M881" s="5"/>
      <c r="N881" s="5"/>
      <c r="O881" s="5"/>
      <c r="P881" s="5"/>
      <c r="Q881" s="5"/>
      <c r="R881" s="5"/>
      <c r="S881" s="5"/>
      <c r="T881" s="5"/>
      <c r="U881" s="5"/>
      <c r="V881" s="5"/>
      <c r="W881" s="5"/>
      <c r="X881" s="5"/>
      <c r="Y881" s="5"/>
      <c r="Z881" s="5"/>
    </row>
    <row r="882" spans="1:26" x14ac:dyDescent="0.25">
      <c r="A882" s="1"/>
      <c r="B882" s="5"/>
      <c r="C882" s="122"/>
      <c r="D882" s="3"/>
      <c r="E882" s="434"/>
      <c r="F882" s="400"/>
      <c r="G882" s="401"/>
      <c r="H882" s="5"/>
      <c r="I882" s="5"/>
      <c r="J882" s="5"/>
      <c r="K882" s="5"/>
      <c r="L882" s="5"/>
      <c r="M882" s="5"/>
      <c r="N882" s="5"/>
      <c r="O882" s="5"/>
      <c r="P882" s="5"/>
      <c r="Q882" s="5"/>
      <c r="R882" s="5"/>
      <c r="S882" s="5"/>
      <c r="T882" s="5"/>
      <c r="U882" s="5"/>
      <c r="V882" s="5"/>
      <c r="W882" s="5"/>
      <c r="X882" s="5"/>
      <c r="Y882" s="5"/>
      <c r="Z882" s="5"/>
    </row>
    <row r="883" spans="1:26" x14ac:dyDescent="0.25">
      <c r="A883" s="1"/>
      <c r="B883" s="5"/>
      <c r="C883" s="122"/>
      <c r="D883" s="3"/>
      <c r="E883" s="434"/>
      <c r="F883" s="400"/>
      <c r="G883" s="401"/>
      <c r="H883" s="5"/>
      <c r="I883" s="5"/>
      <c r="J883" s="5"/>
      <c r="K883" s="5"/>
      <c r="L883" s="5"/>
      <c r="M883" s="5"/>
      <c r="N883" s="5"/>
      <c r="O883" s="5"/>
      <c r="P883" s="5"/>
      <c r="Q883" s="5"/>
      <c r="R883" s="5"/>
      <c r="S883" s="5"/>
      <c r="T883" s="5"/>
      <c r="U883" s="5"/>
      <c r="V883" s="5"/>
      <c r="W883" s="5"/>
      <c r="X883" s="5"/>
      <c r="Y883" s="5"/>
      <c r="Z883" s="5"/>
    </row>
    <row r="884" spans="1:26" x14ac:dyDescent="0.25">
      <c r="A884" s="1"/>
      <c r="B884" s="5"/>
      <c r="C884" s="122"/>
      <c r="D884" s="3"/>
      <c r="E884" s="434"/>
      <c r="F884" s="400"/>
      <c r="G884" s="401"/>
      <c r="H884" s="5"/>
      <c r="I884" s="5"/>
      <c r="J884" s="5"/>
      <c r="K884" s="5"/>
      <c r="L884" s="5"/>
      <c r="M884" s="5"/>
      <c r="N884" s="5"/>
      <c r="O884" s="5"/>
      <c r="P884" s="5"/>
      <c r="Q884" s="5"/>
      <c r="R884" s="5"/>
      <c r="S884" s="5"/>
      <c r="T884" s="5"/>
      <c r="U884" s="5"/>
      <c r="V884" s="5"/>
      <c r="W884" s="5"/>
      <c r="X884" s="5"/>
      <c r="Y884" s="5"/>
      <c r="Z884" s="5"/>
    </row>
    <row r="885" spans="1:26" x14ac:dyDescent="0.25">
      <c r="A885" s="1"/>
      <c r="B885" s="5"/>
      <c r="C885" s="122"/>
      <c r="D885" s="3"/>
      <c r="E885" s="434"/>
      <c r="F885" s="400"/>
      <c r="G885" s="401"/>
      <c r="H885" s="5"/>
      <c r="I885" s="5"/>
      <c r="J885" s="5"/>
      <c r="K885" s="5"/>
      <c r="L885" s="5"/>
      <c r="M885" s="5"/>
      <c r="N885" s="5"/>
      <c r="O885" s="5"/>
      <c r="P885" s="5"/>
      <c r="Q885" s="5"/>
      <c r="R885" s="5"/>
      <c r="S885" s="5"/>
      <c r="T885" s="5"/>
      <c r="U885" s="5"/>
      <c r="V885" s="5"/>
      <c r="W885" s="5"/>
      <c r="X885" s="5"/>
      <c r="Y885" s="5"/>
      <c r="Z885" s="5"/>
    </row>
    <row r="886" spans="1:26" x14ac:dyDescent="0.25">
      <c r="A886" s="1"/>
      <c r="B886" s="5"/>
      <c r="C886" s="122"/>
      <c r="D886" s="3"/>
      <c r="E886" s="434"/>
      <c r="F886" s="400"/>
      <c r="G886" s="401"/>
      <c r="H886" s="5"/>
      <c r="I886" s="5"/>
      <c r="J886" s="5"/>
      <c r="K886" s="5"/>
      <c r="L886" s="5"/>
      <c r="M886" s="5"/>
      <c r="N886" s="5"/>
      <c r="O886" s="5"/>
      <c r="P886" s="5"/>
      <c r="Q886" s="5"/>
      <c r="R886" s="5"/>
      <c r="S886" s="5"/>
      <c r="T886" s="5"/>
      <c r="U886" s="5"/>
      <c r="V886" s="5"/>
      <c r="W886" s="5"/>
      <c r="X886" s="5"/>
      <c r="Y886" s="5"/>
      <c r="Z886" s="5"/>
    </row>
    <row r="887" spans="1:26" x14ac:dyDescent="0.25">
      <c r="A887" s="1"/>
      <c r="B887" s="5"/>
      <c r="C887" s="122"/>
      <c r="D887" s="3"/>
      <c r="E887" s="434"/>
      <c r="F887" s="400"/>
      <c r="G887" s="401"/>
      <c r="H887" s="5"/>
      <c r="I887" s="5"/>
      <c r="J887" s="5"/>
      <c r="K887" s="5"/>
      <c r="L887" s="5"/>
      <c r="M887" s="5"/>
      <c r="N887" s="5"/>
      <c r="O887" s="5"/>
      <c r="P887" s="5"/>
      <c r="Q887" s="5"/>
      <c r="R887" s="5"/>
      <c r="S887" s="5"/>
      <c r="T887" s="5"/>
      <c r="U887" s="5"/>
      <c r="V887" s="5"/>
      <c r="W887" s="5"/>
      <c r="X887" s="5"/>
      <c r="Y887" s="5"/>
      <c r="Z887" s="5"/>
    </row>
    <row r="888" spans="1:26" x14ac:dyDescent="0.25">
      <c r="A888" s="1"/>
      <c r="B888" s="5"/>
      <c r="C888" s="122"/>
      <c r="D888" s="3"/>
      <c r="E888" s="434"/>
      <c r="F888" s="400"/>
      <c r="G888" s="401"/>
      <c r="H888" s="5"/>
      <c r="I888" s="5"/>
      <c r="J888" s="5"/>
      <c r="K888" s="5"/>
      <c r="L888" s="5"/>
      <c r="M888" s="5"/>
      <c r="N888" s="5"/>
      <c r="O888" s="5"/>
      <c r="P888" s="5"/>
      <c r="Q888" s="5"/>
      <c r="R888" s="5"/>
      <c r="S888" s="5"/>
      <c r="T888" s="5"/>
      <c r="U888" s="5"/>
      <c r="V888" s="5"/>
      <c r="W888" s="5"/>
      <c r="X888" s="5"/>
      <c r="Y888" s="5"/>
      <c r="Z888" s="5"/>
    </row>
    <row r="889" spans="1:26" x14ac:dyDescent="0.25">
      <c r="A889" s="1"/>
      <c r="B889" s="5"/>
      <c r="C889" s="122"/>
      <c r="D889" s="3"/>
      <c r="E889" s="434"/>
      <c r="F889" s="400"/>
      <c r="G889" s="401"/>
      <c r="H889" s="5"/>
      <c r="I889" s="5"/>
      <c r="J889" s="5"/>
      <c r="K889" s="5"/>
      <c r="L889" s="5"/>
      <c r="M889" s="5"/>
      <c r="N889" s="5"/>
      <c r="O889" s="5"/>
      <c r="P889" s="5"/>
      <c r="Q889" s="5"/>
      <c r="R889" s="5"/>
      <c r="S889" s="5"/>
      <c r="T889" s="5"/>
      <c r="U889" s="5"/>
      <c r="V889" s="5"/>
      <c r="W889" s="5"/>
      <c r="X889" s="5"/>
      <c r="Y889" s="5"/>
      <c r="Z889" s="5"/>
    </row>
    <row r="890" spans="1:26" x14ac:dyDescent="0.25">
      <c r="A890" s="1"/>
      <c r="B890" s="5"/>
      <c r="C890" s="122"/>
      <c r="D890" s="3"/>
      <c r="E890" s="434"/>
      <c r="F890" s="400"/>
      <c r="G890" s="401"/>
      <c r="H890" s="5"/>
      <c r="I890" s="5"/>
      <c r="J890" s="5"/>
      <c r="K890" s="5"/>
      <c r="L890" s="5"/>
      <c r="M890" s="5"/>
      <c r="N890" s="5"/>
      <c r="O890" s="5"/>
      <c r="P890" s="5"/>
      <c r="Q890" s="5"/>
      <c r="R890" s="5"/>
      <c r="S890" s="5"/>
      <c r="T890" s="5"/>
      <c r="U890" s="5"/>
      <c r="V890" s="5"/>
      <c r="W890" s="5"/>
      <c r="X890" s="5"/>
      <c r="Y890" s="5"/>
      <c r="Z890" s="5"/>
    </row>
    <row r="891" spans="1:26" x14ac:dyDescent="0.25">
      <c r="A891" s="1"/>
      <c r="B891" s="5"/>
      <c r="C891" s="122"/>
      <c r="D891" s="3"/>
      <c r="E891" s="434"/>
      <c r="F891" s="400"/>
      <c r="G891" s="401"/>
      <c r="H891" s="5"/>
      <c r="I891" s="5"/>
      <c r="J891" s="5"/>
      <c r="K891" s="5"/>
      <c r="L891" s="5"/>
      <c r="M891" s="5"/>
      <c r="N891" s="5"/>
      <c r="O891" s="5"/>
      <c r="P891" s="5"/>
      <c r="Q891" s="5"/>
      <c r="R891" s="5"/>
      <c r="S891" s="5"/>
      <c r="T891" s="5"/>
      <c r="U891" s="5"/>
      <c r="V891" s="5"/>
      <c r="W891" s="5"/>
      <c r="X891" s="5"/>
      <c r="Y891" s="5"/>
      <c r="Z891" s="5"/>
    </row>
    <row r="892" spans="1:26" x14ac:dyDescent="0.25">
      <c r="A892" s="1"/>
      <c r="B892" s="5"/>
      <c r="C892" s="122"/>
      <c r="D892" s="3"/>
      <c r="E892" s="434"/>
      <c r="F892" s="400"/>
      <c r="G892" s="401"/>
      <c r="H892" s="5"/>
      <c r="I892" s="5"/>
      <c r="J892" s="5"/>
      <c r="K892" s="5"/>
      <c r="L892" s="5"/>
      <c r="M892" s="5"/>
      <c r="N892" s="5"/>
      <c r="O892" s="5"/>
      <c r="P892" s="5"/>
      <c r="Q892" s="5"/>
      <c r="R892" s="5"/>
      <c r="S892" s="5"/>
      <c r="T892" s="5"/>
      <c r="U892" s="5"/>
      <c r="V892" s="5"/>
      <c r="W892" s="5"/>
      <c r="X892" s="5"/>
      <c r="Y892" s="5"/>
      <c r="Z892" s="5"/>
    </row>
    <row r="893" spans="1:26" x14ac:dyDescent="0.25">
      <c r="A893" s="1"/>
      <c r="B893" s="5"/>
      <c r="C893" s="122"/>
      <c r="D893" s="3"/>
      <c r="E893" s="434"/>
      <c r="F893" s="400"/>
      <c r="G893" s="401"/>
      <c r="H893" s="5"/>
      <c r="I893" s="5"/>
      <c r="J893" s="5"/>
      <c r="K893" s="5"/>
      <c r="L893" s="5"/>
      <c r="M893" s="5"/>
      <c r="N893" s="5"/>
      <c r="O893" s="5"/>
      <c r="P893" s="5"/>
      <c r="Q893" s="5"/>
      <c r="R893" s="5"/>
      <c r="S893" s="5"/>
      <c r="T893" s="5"/>
      <c r="U893" s="5"/>
      <c r="V893" s="5"/>
      <c r="W893" s="5"/>
      <c r="X893" s="5"/>
      <c r="Y893" s="5"/>
      <c r="Z893" s="5"/>
    </row>
    <row r="894" spans="1:26" x14ac:dyDescent="0.25">
      <c r="A894" s="1"/>
      <c r="B894" s="5"/>
      <c r="C894" s="122"/>
      <c r="D894" s="3"/>
      <c r="E894" s="434"/>
      <c r="F894" s="400"/>
      <c r="G894" s="401"/>
      <c r="H894" s="5"/>
      <c r="I894" s="5"/>
      <c r="J894" s="5"/>
      <c r="K894" s="5"/>
      <c r="L894" s="5"/>
      <c r="M894" s="5"/>
      <c r="N894" s="5"/>
      <c r="O894" s="5"/>
      <c r="P894" s="5"/>
      <c r="Q894" s="5"/>
      <c r="R894" s="5"/>
      <c r="S894" s="5"/>
      <c r="T894" s="5"/>
      <c r="U894" s="5"/>
      <c r="V894" s="5"/>
      <c r="W894" s="5"/>
      <c r="X894" s="5"/>
      <c r="Y894" s="5"/>
      <c r="Z894" s="5"/>
    </row>
    <row r="895" spans="1:26" x14ac:dyDescent="0.25">
      <c r="A895" s="1"/>
      <c r="B895" s="5"/>
      <c r="C895" s="122"/>
      <c r="D895" s="3"/>
      <c r="E895" s="434"/>
      <c r="F895" s="400"/>
      <c r="G895" s="401"/>
      <c r="H895" s="5"/>
      <c r="I895" s="5"/>
      <c r="J895" s="5"/>
      <c r="K895" s="5"/>
      <c r="L895" s="5"/>
      <c r="M895" s="5"/>
      <c r="N895" s="5"/>
      <c r="O895" s="5"/>
      <c r="P895" s="5"/>
      <c r="Q895" s="5"/>
      <c r="R895" s="5"/>
      <c r="S895" s="5"/>
      <c r="T895" s="5"/>
      <c r="U895" s="5"/>
      <c r="V895" s="5"/>
      <c r="W895" s="5"/>
      <c r="X895" s="5"/>
      <c r="Y895" s="5"/>
      <c r="Z895" s="5"/>
    </row>
    <row r="896" spans="1:26" x14ac:dyDescent="0.25">
      <c r="A896" s="1"/>
      <c r="B896" s="5"/>
      <c r="C896" s="122"/>
      <c r="D896" s="3"/>
      <c r="E896" s="434"/>
      <c r="F896" s="400"/>
      <c r="G896" s="401"/>
      <c r="H896" s="5"/>
      <c r="I896" s="5"/>
      <c r="J896" s="5"/>
      <c r="K896" s="5"/>
      <c r="L896" s="5"/>
      <c r="M896" s="5"/>
      <c r="N896" s="5"/>
      <c r="O896" s="5"/>
      <c r="P896" s="5"/>
      <c r="Q896" s="5"/>
      <c r="R896" s="5"/>
      <c r="S896" s="5"/>
      <c r="T896" s="5"/>
      <c r="U896" s="5"/>
      <c r="V896" s="5"/>
      <c r="W896" s="5"/>
      <c r="X896" s="5"/>
      <c r="Y896" s="5"/>
      <c r="Z896" s="5"/>
    </row>
    <row r="897" spans="1:26" x14ac:dyDescent="0.25">
      <c r="A897" s="1"/>
      <c r="B897" s="5"/>
      <c r="C897" s="122"/>
      <c r="D897" s="3"/>
      <c r="E897" s="434"/>
      <c r="F897" s="400"/>
      <c r="G897" s="401"/>
      <c r="H897" s="5"/>
      <c r="I897" s="5"/>
      <c r="J897" s="5"/>
      <c r="K897" s="5"/>
      <c r="L897" s="5"/>
      <c r="M897" s="5"/>
      <c r="N897" s="5"/>
      <c r="O897" s="5"/>
      <c r="P897" s="5"/>
      <c r="Q897" s="5"/>
      <c r="R897" s="5"/>
      <c r="S897" s="5"/>
      <c r="T897" s="5"/>
      <c r="U897" s="5"/>
      <c r="V897" s="5"/>
      <c r="W897" s="5"/>
      <c r="X897" s="5"/>
      <c r="Y897" s="5"/>
      <c r="Z897" s="5"/>
    </row>
    <row r="898" spans="1:26" x14ac:dyDescent="0.25">
      <c r="A898" s="1"/>
      <c r="B898" s="5"/>
      <c r="C898" s="122"/>
      <c r="D898" s="3"/>
      <c r="E898" s="434"/>
      <c r="F898" s="400"/>
      <c r="G898" s="401"/>
      <c r="H898" s="5"/>
      <c r="I898" s="5"/>
      <c r="J898" s="5"/>
      <c r="K898" s="5"/>
      <c r="L898" s="5"/>
      <c r="M898" s="5"/>
      <c r="N898" s="5"/>
      <c r="O898" s="5"/>
      <c r="P898" s="5"/>
      <c r="Q898" s="5"/>
      <c r="R898" s="5"/>
      <c r="S898" s="5"/>
      <c r="T898" s="5"/>
      <c r="U898" s="5"/>
      <c r="V898" s="5"/>
      <c r="W898" s="5"/>
      <c r="X898" s="5"/>
      <c r="Y898" s="5"/>
      <c r="Z898" s="5"/>
    </row>
    <row r="899" spans="1:26" x14ac:dyDescent="0.25">
      <c r="A899" s="1"/>
      <c r="B899" s="5"/>
      <c r="C899" s="122"/>
      <c r="D899" s="3"/>
      <c r="E899" s="434"/>
      <c r="F899" s="400"/>
      <c r="G899" s="401"/>
      <c r="H899" s="5"/>
      <c r="I899" s="5"/>
      <c r="J899" s="5"/>
      <c r="K899" s="5"/>
      <c r="L899" s="5"/>
      <c r="M899" s="5"/>
      <c r="N899" s="5"/>
      <c r="O899" s="5"/>
      <c r="P899" s="5"/>
      <c r="Q899" s="5"/>
      <c r="R899" s="5"/>
      <c r="S899" s="5"/>
      <c r="T899" s="5"/>
      <c r="U899" s="5"/>
      <c r="V899" s="5"/>
      <c r="W899" s="5"/>
      <c r="X899" s="5"/>
      <c r="Y899" s="5"/>
      <c r="Z899" s="5"/>
    </row>
    <row r="900" spans="1:26" x14ac:dyDescent="0.25">
      <c r="A900" s="1"/>
      <c r="B900" s="5"/>
      <c r="C900" s="122"/>
      <c r="D900" s="3"/>
      <c r="E900" s="434"/>
      <c r="F900" s="400"/>
      <c r="G900" s="401"/>
      <c r="H900" s="5"/>
      <c r="I900" s="5"/>
      <c r="J900" s="5"/>
      <c r="K900" s="5"/>
      <c r="L900" s="5"/>
      <c r="M900" s="5"/>
      <c r="N900" s="5"/>
      <c r="O900" s="5"/>
      <c r="P900" s="5"/>
      <c r="Q900" s="5"/>
      <c r="R900" s="5"/>
      <c r="S900" s="5"/>
      <c r="T900" s="5"/>
      <c r="U900" s="5"/>
      <c r="V900" s="5"/>
      <c r="W900" s="5"/>
      <c r="X900" s="5"/>
      <c r="Y900" s="5"/>
      <c r="Z900" s="5"/>
    </row>
    <row r="901" spans="1:26" x14ac:dyDescent="0.25">
      <c r="A901" s="1"/>
      <c r="B901" s="5"/>
      <c r="C901" s="122"/>
      <c r="D901" s="3"/>
      <c r="E901" s="434"/>
      <c r="F901" s="400"/>
      <c r="G901" s="401"/>
      <c r="H901" s="5"/>
      <c r="I901" s="5"/>
      <c r="J901" s="5"/>
      <c r="K901" s="5"/>
      <c r="L901" s="5"/>
      <c r="M901" s="5"/>
      <c r="N901" s="5"/>
      <c r="O901" s="5"/>
      <c r="P901" s="5"/>
      <c r="Q901" s="5"/>
      <c r="R901" s="5"/>
      <c r="S901" s="5"/>
      <c r="T901" s="5"/>
      <c r="U901" s="5"/>
      <c r="V901" s="5"/>
      <c r="W901" s="5"/>
      <c r="X901" s="5"/>
      <c r="Y901" s="5"/>
      <c r="Z901" s="5"/>
    </row>
    <row r="902" spans="1:26" x14ac:dyDescent="0.25">
      <c r="A902" s="1"/>
      <c r="B902" s="5"/>
      <c r="C902" s="122"/>
      <c r="D902" s="3"/>
      <c r="E902" s="434"/>
      <c r="F902" s="400"/>
      <c r="G902" s="401"/>
      <c r="H902" s="5"/>
      <c r="I902" s="5"/>
      <c r="J902" s="5"/>
      <c r="K902" s="5"/>
      <c r="L902" s="5"/>
      <c r="M902" s="5"/>
      <c r="N902" s="5"/>
      <c r="O902" s="5"/>
      <c r="P902" s="5"/>
      <c r="Q902" s="5"/>
      <c r="R902" s="5"/>
      <c r="S902" s="5"/>
      <c r="T902" s="5"/>
      <c r="U902" s="5"/>
      <c r="V902" s="5"/>
      <c r="W902" s="5"/>
      <c r="X902" s="5"/>
      <c r="Y902" s="5"/>
      <c r="Z902" s="5"/>
    </row>
    <row r="903" spans="1:26" x14ac:dyDescent="0.25">
      <c r="A903" s="1"/>
      <c r="B903" s="5"/>
      <c r="C903" s="122"/>
      <c r="D903" s="3"/>
      <c r="E903" s="434"/>
      <c r="F903" s="400"/>
      <c r="G903" s="401"/>
      <c r="H903" s="5"/>
      <c r="I903" s="5"/>
      <c r="J903" s="5"/>
      <c r="K903" s="5"/>
      <c r="L903" s="5"/>
      <c r="M903" s="5"/>
      <c r="N903" s="5"/>
      <c r="O903" s="5"/>
      <c r="P903" s="5"/>
      <c r="Q903" s="5"/>
      <c r="R903" s="5"/>
      <c r="S903" s="5"/>
      <c r="T903" s="5"/>
      <c r="U903" s="5"/>
      <c r="V903" s="5"/>
      <c r="W903" s="5"/>
      <c r="X903" s="5"/>
      <c r="Y903" s="5"/>
      <c r="Z903" s="5"/>
    </row>
    <row r="904" spans="1:26" x14ac:dyDescent="0.25">
      <c r="A904" s="1"/>
      <c r="B904" s="5"/>
      <c r="C904" s="122"/>
      <c r="D904" s="3"/>
      <c r="E904" s="434"/>
      <c r="F904" s="400"/>
      <c r="G904" s="401"/>
      <c r="H904" s="5"/>
      <c r="I904" s="5"/>
      <c r="J904" s="5"/>
      <c r="K904" s="5"/>
      <c r="L904" s="5"/>
      <c r="M904" s="5"/>
      <c r="N904" s="5"/>
      <c r="O904" s="5"/>
      <c r="P904" s="5"/>
      <c r="Q904" s="5"/>
      <c r="R904" s="5"/>
      <c r="S904" s="5"/>
      <c r="T904" s="5"/>
      <c r="U904" s="5"/>
      <c r="V904" s="5"/>
      <c r="W904" s="5"/>
      <c r="X904" s="5"/>
      <c r="Y904" s="5"/>
      <c r="Z904" s="5"/>
    </row>
    <row r="905" spans="1:26" x14ac:dyDescent="0.25">
      <c r="A905" s="1"/>
      <c r="B905" s="5"/>
      <c r="C905" s="122"/>
      <c r="D905" s="3"/>
      <c r="E905" s="434"/>
      <c r="F905" s="400"/>
      <c r="G905" s="401"/>
      <c r="H905" s="5"/>
      <c r="I905" s="5"/>
      <c r="J905" s="5"/>
      <c r="K905" s="5"/>
      <c r="L905" s="5"/>
      <c r="M905" s="5"/>
      <c r="N905" s="5"/>
      <c r="O905" s="5"/>
      <c r="P905" s="5"/>
      <c r="Q905" s="5"/>
      <c r="R905" s="5"/>
      <c r="S905" s="5"/>
      <c r="T905" s="5"/>
      <c r="U905" s="5"/>
      <c r="V905" s="5"/>
      <c r="W905" s="5"/>
      <c r="X905" s="5"/>
      <c r="Y905" s="5"/>
      <c r="Z905" s="5"/>
    </row>
    <row r="906" spans="1:26" x14ac:dyDescent="0.25">
      <c r="A906" s="1"/>
      <c r="B906" s="5"/>
      <c r="C906" s="122"/>
      <c r="D906" s="3"/>
      <c r="E906" s="434"/>
      <c r="F906" s="400"/>
      <c r="G906" s="401"/>
      <c r="H906" s="5"/>
      <c r="I906" s="5"/>
      <c r="J906" s="5"/>
      <c r="K906" s="5"/>
      <c r="L906" s="5"/>
      <c r="M906" s="5"/>
      <c r="N906" s="5"/>
      <c r="O906" s="5"/>
      <c r="P906" s="5"/>
      <c r="Q906" s="5"/>
      <c r="R906" s="5"/>
      <c r="S906" s="5"/>
      <c r="T906" s="5"/>
      <c r="U906" s="5"/>
      <c r="V906" s="5"/>
      <c r="W906" s="5"/>
      <c r="X906" s="5"/>
      <c r="Y906" s="5"/>
      <c r="Z906" s="5"/>
    </row>
    <row r="907" spans="1:26" x14ac:dyDescent="0.25">
      <c r="A907" s="1"/>
      <c r="B907" s="5"/>
      <c r="C907" s="122"/>
      <c r="D907" s="3"/>
      <c r="E907" s="434"/>
      <c r="F907" s="400"/>
      <c r="G907" s="401"/>
      <c r="H907" s="5"/>
      <c r="I907" s="5"/>
      <c r="J907" s="5"/>
      <c r="K907" s="5"/>
      <c r="L907" s="5"/>
      <c r="M907" s="5"/>
      <c r="N907" s="5"/>
      <c r="O907" s="5"/>
      <c r="P907" s="5"/>
      <c r="Q907" s="5"/>
      <c r="R907" s="5"/>
      <c r="S907" s="5"/>
      <c r="T907" s="5"/>
      <c r="U907" s="5"/>
      <c r="V907" s="5"/>
      <c r="W907" s="5"/>
      <c r="X907" s="5"/>
      <c r="Y907" s="5"/>
      <c r="Z907" s="5"/>
    </row>
    <row r="908" spans="1:26" x14ac:dyDescent="0.25">
      <c r="A908" s="1"/>
      <c r="B908" s="5"/>
      <c r="C908" s="122"/>
      <c r="D908" s="3"/>
      <c r="E908" s="434"/>
      <c r="F908" s="400"/>
      <c r="G908" s="401"/>
      <c r="H908" s="5"/>
      <c r="I908" s="5"/>
      <c r="J908" s="5"/>
      <c r="K908" s="5"/>
      <c r="L908" s="5"/>
      <c r="M908" s="5"/>
      <c r="N908" s="5"/>
      <c r="O908" s="5"/>
      <c r="P908" s="5"/>
      <c r="Q908" s="5"/>
      <c r="R908" s="5"/>
      <c r="S908" s="5"/>
      <c r="T908" s="5"/>
      <c r="U908" s="5"/>
      <c r="V908" s="5"/>
      <c r="W908" s="5"/>
      <c r="X908" s="5"/>
      <c r="Y908" s="5"/>
      <c r="Z908" s="5"/>
    </row>
    <row r="909" spans="1:26" x14ac:dyDescent="0.25">
      <c r="A909" s="1"/>
      <c r="B909" s="5"/>
      <c r="C909" s="122"/>
      <c r="D909" s="3"/>
      <c r="E909" s="434"/>
      <c r="F909" s="400"/>
      <c r="G909" s="401"/>
      <c r="H909" s="5"/>
      <c r="I909" s="5"/>
      <c r="J909" s="5"/>
      <c r="K909" s="5"/>
      <c r="L909" s="5"/>
      <c r="M909" s="5"/>
      <c r="N909" s="5"/>
      <c r="O909" s="5"/>
      <c r="P909" s="5"/>
      <c r="Q909" s="5"/>
      <c r="R909" s="5"/>
      <c r="S909" s="5"/>
      <c r="T909" s="5"/>
      <c r="U909" s="5"/>
      <c r="V909" s="5"/>
      <c r="W909" s="5"/>
      <c r="X909" s="5"/>
      <c r="Y909" s="5"/>
      <c r="Z909" s="5"/>
    </row>
    <row r="910" spans="1:26" x14ac:dyDescent="0.25">
      <c r="A910" s="1"/>
      <c r="B910" s="5"/>
      <c r="C910" s="122"/>
      <c r="D910" s="3"/>
      <c r="E910" s="434"/>
      <c r="F910" s="400"/>
      <c r="G910" s="401"/>
      <c r="H910" s="5"/>
      <c r="I910" s="5"/>
      <c r="J910" s="5"/>
      <c r="K910" s="5"/>
      <c r="L910" s="5"/>
      <c r="M910" s="5"/>
      <c r="N910" s="5"/>
      <c r="O910" s="5"/>
      <c r="P910" s="5"/>
      <c r="Q910" s="5"/>
      <c r="R910" s="5"/>
      <c r="S910" s="5"/>
      <c r="T910" s="5"/>
      <c r="U910" s="5"/>
      <c r="V910" s="5"/>
      <c r="W910" s="5"/>
      <c r="X910" s="5"/>
      <c r="Y910" s="5"/>
      <c r="Z910" s="5"/>
    </row>
    <row r="911" spans="1:26" x14ac:dyDescent="0.25">
      <c r="A911" s="1"/>
      <c r="B911" s="5"/>
      <c r="C911" s="122"/>
      <c r="D911" s="3"/>
      <c r="E911" s="434"/>
      <c r="F911" s="400"/>
      <c r="G911" s="401"/>
      <c r="H911" s="5"/>
      <c r="I911" s="5"/>
      <c r="J911" s="5"/>
      <c r="K911" s="5"/>
      <c r="L911" s="5"/>
      <c r="M911" s="5"/>
      <c r="N911" s="5"/>
      <c r="O911" s="5"/>
      <c r="P911" s="5"/>
      <c r="Q911" s="5"/>
      <c r="R911" s="5"/>
      <c r="S911" s="5"/>
      <c r="T911" s="5"/>
      <c r="U911" s="5"/>
      <c r="V911" s="5"/>
      <c r="W911" s="5"/>
      <c r="X911" s="5"/>
      <c r="Y911" s="5"/>
      <c r="Z911" s="5"/>
    </row>
    <row r="912" spans="1:26" x14ac:dyDescent="0.25">
      <c r="A912" s="1"/>
      <c r="B912" s="5"/>
      <c r="C912" s="122"/>
      <c r="D912" s="3"/>
      <c r="E912" s="434"/>
      <c r="F912" s="400"/>
      <c r="G912" s="401"/>
      <c r="H912" s="5"/>
      <c r="I912" s="5"/>
      <c r="J912" s="5"/>
      <c r="K912" s="5"/>
      <c r="L912" s="5"/>
      <c r="M912" s="5"/>
      <c r="N912" s="5"/>
      <c r="O912" s="5"/>
      <c r="P912" s="5"/>
      <c r="Q912" s="5"/>
      <c r="R912" s="5"/>
      <c r="S912" s="5"/>
      <c r="T912" s="5"/>
      <c r="U912" s="5"/>
      <c r="V912" s="5"/>
      <c r="W912" s="5"/>
      <c r="X912" s="5"/>
      <c r="Y912" s="5"/>
      <c r="Z912" s="5"/>
    </row>
    <row r="913" spans="1:26" x14ac:dyDescent="0.25">
      <c r="A913" s="1"/>
      <c r="B913" s="5"/>
      <c r="C913" s="122"/>
      <c r="D913" s="3"/>
      <c r="E913" s="434"/>
      <c r="F913" s="400"/>
      <c r="G913" s="401"/>
      <c r="H913" s="5"/>
      <c r="I913" s="5"/>
      <c r="J913" s="5"/>
      <c r="K913" s="5"/>
      <c r="L913" s="5"/>
      <c r="M913" s="5"/>
      <c r="N913" s="5"/>
      <c r="O913" s="5"/>
      <c r="P913" s="5"/>
      <c r="Q913" s="5"/>
      <c r="R913" s="5"/>
      <c r="S913" s="5"/>
      <c r="T913" s="5"/>
      <c r="U913" s="5"/>
      <c r="V913" s="5"/>
      <c r="W913" s="5"/>
      <c r="X913" s="5"/>
      <c r="Y913" s="5"/>
      <c r="Z913" s="5"/>
    </row>
    <row r="914" spans="1:26" x14ac:dyDescent="0.25">
      <c r="A914" s="1"/>
      <c r="B914" s="5"/>
      <c r="C914" s="122"/>
      <c r="D914" s="3"/>
      <c r="E914" s="434"/>
      <c r="F914" s="400"/>
      <c r="G914" s="401"/>
      <c r="H914" s="5"/>
      <c r="I914" s="5"/>
      <c r="J914" s="5"/>
      <c r="K914" s="5"/>
      <c r="L914" s="5"/>
      <c r="M914" s="5"/>
      <c r="N914" s="5"/>
      <c r="O914" s="5"/>
      <c r="P914" s="5"/>
      <c r="Q914" s="5"/>
      <c r="R914" s="5"/>
      <c r="S914" s="5"/>
      <c r="T914" s="5"/>
      <c r="U914" s="5"/>
      <c r="V914" s="5"/>
      <c r="W914" s="5"/>
      <c r="X914" s="5"/>
      <c r="Y914" s="5"/>
      <c r="Z914" s="5"/>
    </row>
    <row r="915" spans="1:26" x14ac:dyDescent="0.25">
      <c r="A915" s="1"/>
      <c r="B915" s="5"/>
      <c r="C915" s="122"/>
      <c r="D915" s="3"/>
      <c r="E915" s="434"/>
      <c r="F915" s="400"/>
      <c r="G915" s="401"/>
      <c r="H915" s="5"/>
      <c r="I915" s="5"/>
      <c r="J915" s="5"/>
      <c r="K915" s="5"/>
      <c r="L915" s="5"/>
      <c r="M915" s="5"/>
      <c r="N915" s="5"/>
      <c r="O915" s="5"/>
      <c r="P915" s="5"/>
      <c r="Q915" s="5"/>
      <c r="R915" s="5"/>
      <c r="S915" s="5"/>
      <c r="T915" s="5"/>
      <c r="U915" s="5"/>
      <c r="V915" s="5"/>
      <c r="W915" s="5"/>
      <c r="X915" s="5"/>
      <c r="Y915" s="5"/>
      <c r="Z915" s="5"/>
    </row>
    <row r="916" spans="1:26" x14ac:dyDescent="0.25">
      <c r="A916" s="1"/>
      <c r="B916" s="5"/>
      <c r="C916" s="122"/>
      <c r="D916" s="3"/>
      <c r="E916" s="434"/>
      <c r="F916" s="400"/>
      <c r="G916" s="401"/>
      <c r="H916" s="5"/>
      <c r="I916" s="5"/>
      <c r="J916" s="5"/>
      <c r="K916" s="5"/>
      <c r="L916" s="5"/>
      <c r="M916" s="5"/>
      <c r="N916" s="5"/>
      <c r="O916" s="5"/>
      <c r="P916" s="5"/>
      <c r="Q916" s="5"/>
      <c r="R916" s="5"/>
      <c r="S916" s="5"/>
      <c r="T916" s="5"/>
      <c r="U916" s="5"/>
      <c r="V916" s="5"/>
      <c r="W916" s="5"/>
      <c r="X916" s="5"/>
      <c r="Y916" s="5"/>
      <c r="Z916" s="5"/>
    </row>
    <row r="917" spans="1:26" x14ac:dyDescent="0.25">
      <c r="A917" s="1"/>
      <c r="B917" s="5"/>
      <c r="C917" s="122"/>
      <c r="D917" s="3"/>
      <c r="E917" s="434"/>
      <c r="F917" s="400"/>
      <c r="G917" s="401"/>
      <c r="H917" s="5"/>
      <c r="I917" s="5"/>
      <c r="J917" s="5"/>
      <c r="K917" s="5"/>
      <c r="L917" s="5"/>
      <c r="M917" s="5"/>
      <c r="N917" s="5"/>
      <c r="O917" s="5"/>
      <c r="P917" s="5"/>
      <c r="Q917" s="5"/>
      <c r="R917" s="5"/>
      <c r="S917" s="5"/>
      <c r="T917" s="5"/>
      <c r="U917" s="5"/>
      <c r="V917" s="5"/>
      <c r="W917" s="5"/>
      <c r="X917" s="5"/>
      <c r="Y917" s="5"/>
      <c r="Z917" s="5"/>
    </row>
    <row r="918" spans="1:26" x14ac:dyDescent="0.25">
      <c r="A918" s="1"/>
      <c r="B918" s="5"/>
      <c r="C918" s="122"/>
      <c r="D918" s="3"/>
      <c r="E918" s="434"/>
      <c r="F918" s="400"/>
      <c r="G918" s="401"/>
      <c r="H918" s="5"/>
      <c r="I918" s="5"/>
      <c r="J918" s="5"/>
      <c r="K918" s="5"/>
      <c r="L918" s="5"/>
      <c r="M918" s="5"/>
      <c r="N918" s="5"/>
      <c r="O918" s="5"/>
      <c r="P918" s="5"/>
      <c r="Q918" s="5"/>
      <c r="R918" s="5"/>
      <c r="S918" s="5"/>
      <c r="T918" s="5"/>
      <c r="U918" s="5"/>
      <c r="V918" s="5"/>
      <c r="W918" s="5"/>
      <c r="X918" s="5"/>
      <c r="Y918" s="5"/>
      <c r="Z918" s="5"/>
    </row>
    <row r="919" spans="1:26" x14ac:dyDescent="0.25">
      <c r="A919" s="1"/>
      <c r="B919" s="5"/>
      <c r="C919" s="122"/>
      <c r="D919" s="3"/>
      <c r="E919" s="434"/>
      <c r="F919" s="400"/>
      <c r="G919" s="401"/>
      <c r="H919" s="5"/>
      <c r="I919" s="5"/>
      <c r="J919" s="5"/>
      <c r="K919" s="5"/>
      <c r="L919" s="5"/>
      <c r="M919" s="5"/>
      <c r="N919" s="5"/>
      <c r="O919" s="5"/>
      <c r="P919" s="5"/>
      <c r="Q919" s="5"/>
      <c r="R919" s="5"/>
      <c r="S919" s="5"/>
      <c r="T919" s="5"/>
      <c r="U919" s="5"/>
      <c r="V919" s="5"/>
      <c r="W919" s="5"/>
      <c r="X919" s="5"/>
      <c r="Y919" s="5"/>
      <c r="Z919" s="5"/>
    </row>
    <row r="920" spans="1:26" x14ac:dyDescent="0.25">
      <c r="A920" s="1"/>
      <c r="B920" s="5"/>
      <c r="C920" s="122"/>
      <c r="D920" s="3"/>
      <c r="E920" s="434"/>
      <c r="F920" s="400"/>
      <c r="G920" s="401"/>
      <c r="H920" s="5"/>
      <c r="I920" s="5"/>
      <c r="J920" s="5"/>
      <c r="K920" s="5"/>
      <c r="L920" s="5"/>
      <c r="M920" s="5"/>
      <c r="N920" s="5"/>
      <c r="O920" s="5"/>
      <c r="P920" s="5"/>
      <c r="Q920" s="5"/>
      <c r="R920" s="5"/>
      <c r="S920" s="5"/>
      <c r="T920" s="5"/>
      <c r="U920" s="5"/>
      <c r="V920" s="5"/>
      <c r="W920" s="5"/>
      <c r="X920" s="5"/>
      <c r="Y920" s="5"/>
      <c r="Z920" s="5"/>
    </row>
    <row r="921" spans="1:26" x14ac:dyDescent="0.25">
      <c r="A921" s="1"/>
      <c r="B921" s="5"/>
      <c r="C921" s="122"/>
      <c r="D921" s="3"/>
      <c r="E921" s="434"/>
      <c r="F921" s="400"/>
      <c r="G921" s="401"/>
      <c r="H921" s="5"/>
      <c r="I921" s="5"/>
      <c r="J921" s="5"/>
      <c r="K921" s="5"/>
      <c r="L921" s="5"/>
      <c r="M921" s="5"/>
      <c r="N921" s="5"/>
      <c r="O921" s="5"/>
      <c r="P921" s="5"/>
      <c r="Q921" s="5"/>
      <c r="R921" s="5"/>
      <c r="S921" s="5"/>
      <c r="T921" s="5"/>
      <c r="U921" s="5"/>
      <c r="V921" s="5"/>
      <c r="W921" s="5"/>
      <c r="X921" s="5"/>
      <c r="Y921" s="5"/>
      <c r="Z921" s="5"/>
    </row>
    <row r="922" spans="1:26" x14ac:dyDescent="0.25">
      <c r="A922" s="1"/>
      <c r="B922" s="5"/>
      <c r="C922" s="122"/>
      <c r="D922" s="3"/>
      <c r="E922" s="434"/>
      <c r="F922" s="400"/>
      <c r="G922" s="401"/>
      <c r="H922" s="5"/>
      <c r="I922" s="5"/>
      <c r="J922" s="5"/>
      <c r="K922" s="5"/>
      <c r="L922" s="5"/>
      <c r="M922" s="5"/>
      <c r="N922" s="5"/>
      <c r="O922" s="5"/>
      <c r="P922" s="5"/>
      <c r="Q922" s="5"/>
      <c r="R922" s="5"/>
      <c r="S922" s="5"/>
      <c r="T922" s="5"/>
      <c r="U922" s="5"/>
      <c r="V922" s="5"/>
      <c r="W922" s="5"/>
      <c r="X922" s="5"/>
      <c r="Y922" s="5"/>
      <c r="Z922" s="5"/>
    </row>
    <row r="923" spans="1:26" x14ac:dyDescent="0.25">
      <c r="A923" s="1"/>
      <c r="B923" s="5"/>
      <c r="C923" s="122"/>
      <c r="D923" s="3"/>
      <c r="E923" s="434"/>
      <c r="F923" s="400"/>
      <c r="G923" s="401"/>
      <c r="H923" s="5"/>
      <c r="I923" s="5"/>
      <c r="J923" s="5"/>
      <c r="K923" s="5"/>
      <c r="L923" s="5"/>
      <c r="M923" s="5"/>
      <c r="N923" s="5"/>
      <c r="O923" s="5"/>
      <c r="P923" s="5"/>
      <c r="Q923" s="5"/>
      <c r="R923" s="5"/>
      <c r="S923" s="5"/>
      <c r="T923" s="5"/>
      <c r="U923" s="5"/>
      <c r="V923" s="5"/>
      <c r="W923" s="5"/>
      <c r="X923" s="5"/>
      <c r="Y923" s="5"/>
      <c r="Z923" s="5"/>
    </row>
    <row r="924" spans="1:26" x14ac:dyDescent="0.25">
      <c r="A924" s="1"/>
      <c r="B924" s="5"/>
      <c r="C924" s="122"/>
      <c r="D924" s="3"/>
      <c r="E924" s="434"/>
      <c r="F924" s="400"/>
      <c r="G924" s="401"/>
      <c r="H924" s="5"/>
      <c r="I924" s="5"/>
      <c r="J924" s="5"/>
      <c r="K924" s="5"/>
      <c r="L924" s="5"/>
      <c r="M924" s="5"/>
      <c r="N924" s="5"/>
      <c r="O924" s="5"/>
      <c r="P924" s="5"/>
      <c r="Q924" s="5"/>
      <c r="R924" s="5"/>
      <c r="S924" s="5"/>
      <c r="T924" s="5"/>
      <c r="U924" s="5"/>
      <c r="V924" s="5"/>
      <c r="W924" s="5"/>
      <c r="X924" s="5"/>
      <c r="Y924" s="5"/>
      <c r="Z924" s="5"/>
    </row>
    <row r="925" spans="1:26" x14ac:dyDescent="0.25">
      <c r="A925" s="1"/>
      <c r="B925" s="5"/>
      <c r="C925" s="122"/>
      <c r="D925" s="3"/>
      <c r="E925" s="434"/>
      <c r="F925" s="400"/>
      <c r="G925" s="401"/>
      <c r="H925" s="5"/>
      <c r="I925" s="5"/>
      <c r="J925" s="5"/>
      <c r="K925" s="5"/>
      <c r="L925" s="5"/>
      <c r="M925" s="5"/>
      <c r="N925" s="5"/>
      <c r="O925" s="5"/>
      <c r="P925" s="5"/>
      <c r="Q925" s="5"/>
      <c r="R925" s="5"/>
      <c r="S925" s="5"/>
      <c r="T925" s="5"/>
      <c r="U925" s="5"/>
      <c r="V925" s="5"/>
      <c r="W925" s="5"/>
      <c r="X925" s="5"/>
      <c r="Y925" s="5"/>
      <c r="Z925" s="5"/>
    </row>
    <row r="926" spans="1:26" x14ac:dyDescent="0.25">
      <c r="A926" s="1"/>
      <c r="B926" s="5"/>
      <c r="C926" s="122"/>
      <c r="D926" s="3"/>
      <c r="E926" s="434"/>
      <c r="F926" s="400"/>
      <c r="G926" s="401"/>
      <c r="H926" s="5"/>
      <c r="I926" s="5"/>
      <c r="J926" s="5"/>
      <c r="K926" s="5"/>
      <c r="L926" s="5"/>
      <c r="M926" s="5"/>
      <c r="N926" s="5"/>
      <c r="O926" s="5"/>
      <c r="P926" s="5"/>
      <c r="Q926" s="5"/>
      <c r="R926" s="5"/>
      <c r="S926" s="5"/>
      <c r="T926" s="5"/>
      <c r="U926" s="5"/>
      <c r="V926" s="5"/>
      <c r="W926" s="5"/>
      <c r="X926" s="5"/>
      <c r="Y926" s="5"/>
      <c r="Z926" s="5"/>
    </row>
    <row r="927" spans="1:26" x14ac:dyDescent="0.25">
      <c r="A927" s="1"/>
      <c r="B927" s="5"/>
      <c r="C927" s="122"/>
      <c r="D927" s="3"/>
      <c r="E927" s="434"/>
      <c r="F927" s="400"/>
      <c r="G927" s="401"/>
      <c r="H927" s="5"/>
      <c r="I927" s="5"/>
      <c r="J927" s="5"/>
      <c r="K927" s="5"/>
      <c r="L927" s="5"/>
      <c r="M927" s="5"/>
      <c r="N927" s="5"/>
      <c r="O927" s="5"/>
      <c r="P927" s="5"/>
      <c r="Q927" s="5"/>
      <c r="R927" s="5"/>
      <c r="S927" s="5"/>
      <c r="T927" s="5"/>
      <c r="U927" s="5"/>
      <c r="V927" s="5"/>
      <c r="W927" s="5"/>
      <c r="X927" s="5"/>
      <c r="Y927" s="5"/>
      <c r="Z927" s="5"/>
    </row>
    <row r="928" spans="1:26" x14ac:dyDescent="0.25">
      <c r="A928" s="1"/>
      <c r="B928" s="5"/>
      <c r="C928" s="122"/>
      <c r="D928" s="3"/>
      <c r="E928" s="434"/>
      <c r="F928" s="400"/>
      <c r="G928" s="401"/>
      <c r="H928" s="5"/>
      <c r="I928" s="5"/>
      <c r="J928" s="5"/>
      <c r="K928" s="5"/>
      <c r="L928" s="5"/>
      <c r="M928" s="5"/>
      <c r="N928" s="5"/>
      <c r="O928" s="5"/>
      <c r="P928" s="5"/>
      <c r="Q928" s="5"/>
      <c r="R928" s="5"/>
      <c r="S928" s="5"/>
      <c r="T928" s="5"/>
      <c r="U928" s="5"/>
      <c r="V928" s="5"/>
      <c r="W928" s="5"/>
      <c r="X928" s="5"/>
      <c r="Y928" s="5"/>
      <c r="Z928" s="5"/>
    </row>
    <row r="929" spans="1:26" x14ac:dyDescent="0.25">
      <c r="A929" s="1"/>
      <c r="B929" s="5"/>
      <c r="C929" s="122"/>
      <c r="D929" s="3"/>
      <c r="E929" s="434"/>
      <c r="F929" s="400"/>
      <c r="G929" s="401"/>
      <c r="H929" s="5"/>
      <c r="I929" s="5"/>
      <c r="J929" s="5"/>
      <c r="K929" s="5"/>
      <c r="L929" s="5"/>
      <c r="M929" s="5"/>
      <c r="N929" s="5"/>
      <c r="O929" s="5"/>
      <c r="P929" s="5"/>
      <c r="Q929" s="5"/>
      <c r="R929" s="5"/>
      <c r="S929" s="5"/>
      <c r="T929" s="5"/>
      <c r="U929" s="5"/>
      <c r="V929" s="5"/>
      <c r="W929" s="5"/>
      <c r="X929" s="5"/>
      <c r="Y929" s="5"/>
      <c r="Z929" s="5"/>
    </row>
    <row r="930" spans="1:26" x14ac:dyDescent="0.25">
      <c r="A930" s="1"/>
      <c r="B930" s="5"/>
      <c r="C930" s="122"/>
      <c r="D930" s="3"/>
      <c r="E930" s="434"/>
      <c r="F930" s="400"/>
      <c r="G930" s="401"/>
      <c r="H930" s="5"/>
      <c r="I930" s="5"/>
      <c r="J930" s="5"/>
      <c r="K930" s="5"/>
      <c r="L930" s="5"/>
      <c r="M930" s="5"/>
      <c r="N930" s="5"/>
      <c r="O930" s="5"/>
      <c r="P930" s="5"/>
      <c r="Q930" s="5"/>
      <c r="R930" s="5"/>
      <c r="S930" s="5"/>
      <c r="T930" s="5"/>
      <c r="U930" s="5"/>
      <c r="V930" s="5"/>
      <c r="W930" s="5"/>
      <c r="X930" s="5"/>
      <c r="Y930" s="5"/>
      <c r="Z930" s="5"/>
    </row>
    <row r="931" spans="1:26" x14ac:dyDescent="0.25">
      <c r="A931" s="1"/>
      <c r="B931" s="5"/>
      <c r="C931" s="122"/>
      <c r="D931" s="3"/>
      <c r="E931" s="434"/>
      <c r="F931" s="400"/>
      <c r="G931" s="401"/>
      <c r="H931" s="5"/>
      <c r="I931" s="5"/>
      <c r="J931" s="5"/>
      <c r="K931" s="5"/>
      <c r="L931" s="5"/>
      <c r="M931" s="5"/>
      <c r="N931" s="5"/>
      <c r="O931" s="5"/>
      <c r="P931" s="5"/>
      <c r="Q931" s="5"/>
      <c r="R931" s="5"/>
      <c r="S931" s="5"/>
      <c r="T931" s="5"/>
      <c r="U931" s="5"/>
      <c r="V931" s="5"/>
      <c r="W931" s="5"/>
      <c r="X931" s="5"/>
      <c r="Y931" s="5"/>
      <c r="Z931" s="5"/>
    </row>
    <row r="932" spans="1:26" x14ac:dyDescent="0.25">
      <c r="A932" s="1"/>
      <c r="B932" s="5"/>
      <c r="C932" s="122"/>
      <c r="D932" s="3"/>
      <c r="E932" s="434"/>
      <c r="F932" s="400"/>
      <c r="G932" s="401"/>
      <c r="H932" s="5"/>
      <c r="I932" s="5"/>
      <c r="J932" s="5"/>
      <c r="K932" s="5"/>
      <c r="L932" s="5"/>
      <c r="M932" s="5"/>
      <c r="N932" s="5"/>
      <c r="O932" s="5"/>
      <c r="P932" s="5"/>
      <c r="Q932" s="5"/>
      <c r="R932" s="5"/>
      <c r="S932" s="5"/>
      <c r="T932" s="5"/>
      <c r="U932" s="5"/>
      <c r="V932" s="5"/>
      <c r="W932" s="5"/>
      <c r="X932" s="5"/>
      <c r="Y932" s="5"/>
      <c r="Z932" s="5"/>
    </row>
    <row r="933" spans="1:26" x14ac:dyDescent="0.25">
      <c r="A933" s="1"/>
      <c r="B933" s="5"/>
      <c r="C933" s="122"/>
      <c r="D933" s="3"/>
      <c r="E933" s="434"/>
      <c r="F933" s="400"/>
      <c r="G933" s="401"/>
      <c r="H933" s="5"/>
      <c r="I933" s="5"/>
      <c r="J933" s="5"/>
      <c r="K933" s="5"/>
      <c r="L933" s="5"/>
      <c r="M933" s="5"/>
      <c r="N933" s="5"/>
      <c r="O933" s="5"/>
      <c r="P933" s="5"/>
      <c r="Q933" s="5"/>
      <c r="R933" s="5"/>
      <c r="S933" s="5"/>
      <c r="T933" s="5"/>
      <c r="U933" s="5"/>
      <c r="V933" s="5"/>
      <c r="W933" s="5"/>
      <c r="X933" s="5"/>
      <c r="Y933" s="5"/>
      <c r="Z933" s="5"/>
    </row>
    <row r="934" spans="1:26" x14ac:dyDescent="0.25">
      <c r="A934" s="1"/>
      <c r="B934" s="5"/>
      <c r="C934" s="122"/>
      <c r="D934" s="3"/>
      <c r="E934" s="434"/>
      <c r="F934" s="400"/>
      <c r="G934" s="401"/>
      <c r="H934" s="5"/>
      <c r="I934" s="5"/>
      <c r="J934" s="5"/>
      <c r="K934" s="5"/>
      <c r="L934" s="5"/>
      <c r="M934" s="5"/>
      <c r="N934" s="5"/>
      <c r="O934" s="5"/>
      <c r="P934" s="5"/>
      <c r="Q934" s="5"/>
      <c r="R934" s="5"/>
      <c r="S934" s="5"/>
      <c r="T934" s="5"/>
      <c r="U934" s="5"/>
      <c r="V934" s="5"/>
      <c r="W934" s="5"/>
      <c r="X934" s="5"/>
      <c r="Y934" s="5"/>
      <c r="Z934" s="5"/>
    </row>
    <row r="935" spans="1:26" x14ac:dyDescent="0.25">
      <c r="A935" s="1"/>
      <c r="B935" s="5"/>
      <c r="C935" s="122"/>
      <c r="D935" s="3"/>
      <c r="E935" s="434"/>
      <c r="F935" s="400"/>
      <c r="G935" s="401"/>
      <c r="H935" s="5"/>
      <c r="I935" s="5"/>
      <c r="J935" s="5"/>
      <c r="K935" s="5"/>
      <c r="L935" s="5"/>
      <c r="M935" s="5"/>
      <c r="N935" s="5"/>
      <c r="O935" s="5"/>
      <c r="P935" s="5"/>
      <c r="Q935" s="5"/>
      <c r="R935" s="5"/>
      <c r="S935" s="5"/>
      <c r="T935" s="5"/>
      <c r="U935" s="5"/>
      <c r="V935" s="5"/>
      <c r="W935" s="5"/>
      <c r="X935" s="5"/>
      <c r="Y935" s="5"/>
      <c r="Z935" s="5"/>
    </row>
    <row r="936" spans="1:26" x14ac:dyDescent="0.25">
      <c r="A936" s="1"/>
      <c r="B936" s="5"/>
      <c r="C936" s="122"/>
      <c r="D936" s="3"/>
      <c r="E936" s="434"/>
      <c r="F936" s="400"/>
      <c r="G936" s="401"/>
      <c r="H936" s="5"/>
      <c r="I936" s="5"/>
      <c r="J936" s="5"/>
      <c r="K936" s="5"/>
      <c r="L936" s="5"/>
      <c r="M936" s="5"/>
      <c r="N936" s="5"/>
      <c r="O936" s="5"/>
      <c r="P936" s="5"/>
      <c r="Q936" s="5"/>
      <c r="R936" s="5"/>
      <c r="S936" s="5"/>
      <c r="T936" s="5"/>
      <c r="U936" s="5"/>
      <c r="V936" s="5"/>
      <c r="W936" s="5"/>
      <c r="X936" s="5"/>
      <c r="Y936" s="5"/>
      <c r="Z936" s="5"/>
    </row>
    <row r="937" spans="1:26" x14ac:dyDescent="0.25">
      <c r="A937" s="1"/>
      <c r="B937" s="5"/>
      <c r="C937" s="122"/>
      <c r="D937" s="3"/>
      <c r="E937" s="434"/>
      <c r="F937" s="400"/>
      <c r="G937" s="401"/>
      <c r="H937" s="5"/>
      <c r="I937" s="5"/>
      <c r="J937" s="5"/>
      <c r="K937" s="5"/>
      <c r="L937" s="5"/>
      <c r="M937" s="5"/>
      <c r="N937" s="5"/>
      <c r="O937" s="5"/>
      <c r="P937" s="5"/>
      <c r="Q937" s="5"/>
      <c r="R937" s="5"/>
      <c r="S937" s="5"/>
      <c r="T937" s="5"/>
      <c r="U937" s="5"/>
      <c r="V937" s="5"/>
      <c r="W937" s="5"/>
      <c r="X937" s="5"/>
      <c r="Y937" s="5"/>
      <c r="Z937" s="5"/>
    </row>
    <row r="938" spans="1:26" x14ac:dyDescent="0.25">
      <c r="A938" s="1"/>
      <c r="B938" s="5"/>
      <c r="C938" s="122"/>
      <c r="D938" s="3"/>
      <c r="E938" s="434"/>
      <c r="F938" s="400"/>
      <c r="G938" s="401"/>
      <c r="H938" s="5"/>
      <c r="I938" s="5"/>
      <c r="J938" s="5"/>
      <c r="K938" s="5"/>
      <c r="L938" s="5"/>
      <c r="M938" s="5"/>
      <c r="N938" s="5"/>
      <c r="O938" s="5"/>
      <c r="P938" s="5"/>
      <c r="Q938" s="5"/>
      <c r="R938" s="5"/>
      <c r="S938" s="5"/>
      <c r="T938" s="5"/>
      <c r="U938" s="5"/>
      <c r="V938" s="5"/>
      <c r="W938" s="5"/>
      <c r="X938" s="5"/>
      <c r="Y938" s="5"/>
      <c r="Z938" s="5"/>
    </row>
    <row r="939" spans="1:26" x14ac:dyDescent="0.25">
      <c r="A939" s="1"/>
      <c r="B939" s="5"/>
      <c r="C939" s="122"/>
      <c r="D939" s="3"/>
      <c r="E939" s="434"/>
      <c r="F939" s="400"/>
      <c r="G939" s="401"/>
      <c r="H939" s="5"/>
      <c r="I939" s="5"/>
      <c r="J939" s="5"/>
      <c r="K939" s="5"/>
      <c r="L939" s="5"/>
      <c r="M939" s="5"/>
      <c r="N939" s="5"/>
      <c r="O939" s="5"/>
      <c r="P939" s="5"/>
      <c r="Q939" s="5"/>
      <c r="R939" s="5"/>
      <c r="S939" s="5"/>
      <c r="T939" s="5"/>
      <c r="U939" s="5"/>
      <c r="V939" s="5"/>
      <c r="W939" s="5"/>
      <c r="X939" s="5"/>
      <c r="Y939" s="5"/>
      <c r="Z939" s="5"/>
    </row>
    <row r="940" spans="1:26" x14ac:dyDescent="0.25">
      <c r="A940" s="1"/>
      <c r="B940" s="5"/>
      <c r="C940" s="122"/>
      <c r="D940" s="3"/>
      <c r="E940" s="434"/>
      <c r="F940" s="400"/>
      <c r="G940" s="401"/>
      <c r="H940" s="5"/>
      <c r="I940" s="5"/>
      <c r="J940" s="5"/>
      <c r="K940" s="5"/>
      <c r="L940" s="5"/>
      <c r="M940" s="5"/>
      <c r="N940" s="5"/>
      <c r="O940" s="5"/>
      <c r="P940" s="5"/>
      <c r="Q940" s="5"/>
      <c r="R940" s="5"/>
      <c r="S940" s="5"/>
      <c r="T940" s="5"/>
      <c r="U940" s="5"/>
      <c r="V940" s="5"/>
      <c r="W940" s="5"/>
      <c r="X940" s="5"/>
      <c r="Y940" s="5"/>
      <c r="Z940" s="5"/>
    </row>
    <row r="941" spans="1:26" x14ac:dyDescent="0.25">
      <c r="A941" s="1"/>
      <c r="B941" s="5"/>
      <c r="C941" s="122"/>
      <c r="D941" s="3"/>
      <c r="E941" s="434"/>
      <c r="F941" s="400"/>
      <c r="G941" s="401"/>
      <c r="H941" s="5"/>
      <c r="I941" s="5"/>
      <c r="J941" s="5"/>
      <c r="K941" s="5"/>
      <c r="L941" s="5"/>
      <c r="M941" s="5"/>
      <c r="N941" s="5"/>
      <c r="O941" s="5"/>
      <c r="P941" s="5"/>
      <c r="Q941" s="5"/>
      <c r="R941" s="5"/>
      <c r="S941" s="5"/>
      <c r="T941" s="5"/>
      <c r="U941" s="5"/>
      <c r="V941" s="5"/>
      <c r="W941" s="5"/>
      <c r="X941" s="5"/>
      <c r="Y941" s="5"/>
      <c r="Z941" s="5"/>
    </row>
    <row r="942" spans="1:26" x14ac:dyDescent="0.25">
      <c r="A942" s="1"/>
      <c r="B942" s="5"/>
      <c r="C942" s="122"/>
      <c r="D942" s="3"/>
      <c r="E942" s="434"/>
      <c r="F942" s="400"/>
      <c r="G942" s="401"/>
      <c r="H942" s="5"/>
      <c r="I942" s="5"/>
      <c r="J942" s="5"/>
      <c r="K942" s="5"/>
      <c r="L942" s="5"/>
      <c r="M942" s="5"/>
      <c r="N942" s="5"/>
      <c r="O942" s="5"/>
      <c r="P942" s="5"/>
      <c r="Q942" s="5"/>
      <c r="R942" s="5"/>
      <c r="S942" s="5"/>
      <c r="T942" s="5"/>
      <c r="U942" s="5"/>
      <c r="V942" s="5"/>
      <c r="W942" s="5"/>
      <c r="X942" s="5"/>
      <c r="Y942" s="5"/>
      <c r="Z942" s="5"/>
    </row>
    <row r="943" spans="1:26" x14ac:dyDescent="0.25">
      <c r="A943" s="1"/>
      <c r="B943" s="5"/>
      <c r="C943" s="122"/>
      <c r="D943" s="3"/>
      <c r="E943" s="434"/>
      <c r="F943" s="400"/>
      <c r="G943" s="401"/>
      <c r="H943" s="5"/>
      <c r="I943" s="5"/>
      <c r="J943" s="5"/>
      <c r="K943" s="5"/>
      <c r="L943" s="5"/>
      <c r="M943" s="5"/>
      <c r="N943" s="5"/>
      <c r="O943" s="5"/>
      <c r="P943" s="5"/>
      <c r="Q943" s="5"/>
      <c r="R943" s="5"/>
      <c r="S943" s="5"/>
      <c r="T943" s="5"/>
      <c r="U943" s="5"/>
      <c r="V943" s="5"/>
      <c r="W943" s="5"/>
      <c r="X943" s="5"/>
      <c r="Y943" s="5"/>
      <c r="Z943" s="5"/>
    </row>
    <row r="944" spans="1:26" x14ac:dyDescent="0.25">
      <c r="A944" s="1"/>
      <c r="B944" s="5"/>
      <c r="C944" s="122"/>
      <c r="D944" s="3"/>
      <c r="E944" s="434"/>
      <c r="F944" s="400"/>
      <c r="G944" s="401"/>
      <c r="H944" s="5"/>
      <c r="I944" s="5"/>
      <c r="J944" s="5"/>
      <c r="K944" s="5"/>
      <c r="L944" s="5"/>
      <c r="M944" s="5"/>
      <c r="N944" s="5"/>
      <c r="O944" s="5"/>
      <c r="P944" s="5"/>
      <c r="Q944" s="5"/>
      <c r="R944" s="5"/>
      <c r="S944" s="5"/>
      <c r="T944" s="5"/>
      <c r="U944" s="5"/>
      <c r="V944" s="5"/>
      <c r="W944" s="5"/>
      <c r="X944" s="5"/>
      <c r="Y944" s="5"/>
      <c r="Z944" s="5"/>
    </row>
    <row r="945" spans="1:26" x14ac:dyDescent="0.25">
      <c r="A945" s="1"/>
      <c r="B945" s="5"/>
      <c r="C945" s="122"/>
      <c r="D945" s="3"/>
      <c r="E945" s="434"/>
      <c r="F945" s="400"/>
      <c r="G945" s="401"/>
      <c r="H945" s="5"/>
      <c r="I945" s="5"/>
      <c r="J945" s="5"/>
      <c r="K945" s="5"/>
      <c r="L945" s="5"/>
      <c r="M945" s="5"/>
      <c r="N945" s="5"/>
      <c r="O945" s="5"/>
      <c r="P945" s="5"/>
      <c r="Q945" s="5"/>
      <c r="R945" s="5"/>
      <c r="S945" s="5"/>
      <c r="T945" s="5"/>
      <c r="U945" s="5"/>
      <c r="V945" s="5"/>
      <c r="W945" s="5"/>
      <c r="X945" s="5"/>
      <c r="Y945" s="5"/>
      <c r="Z945" s="5"/>
    </row>
    <row r="946" spans="1:26" x14ac:dyDescent="0.25">
      <c r="A946" s="1"/>
      <c r="B946" s="5"/>
      <c r="C946" s="122"/>
      <c r="D946" s="3"/>
      <c r="E946" s="434"/>
      <c r="F946" s="400"/>
      <c r="G946" s="401"/>
      <c r="H946" s="5"/>
      <c r="I946" s="5"/>
      <c r="J946" s="5"/>
      <c r="K946" s="5"/>
      <c r="L946" s="5"/>
      <c r="M946" s="5"/>
      <c r="N946" s="5"/>
      <c r="O946" s="5"/>
      <c r="P946" s="5"/>
      <c r="Q946" s="5"/>
      <c r="R946" s="5"/>
      <c r="S946" s="5"/>
      <c r="T946" s="5"/>
      <c r="U946" s="5"/>
      <c r="V946" s="5"/>
      <c r="W946" s="5"/>
      <c r="X946" s="5"/>
      <c r="Y946" s="5"/>
      <c r="Z946" s="5"/>
    </row>
    <row r="947" spans="1:26" x14ac:dyDescent="0.25">
      <c r="A947" s="1"/>
      <c r="B947" s="5"/>
      <c r="C947" s="122"/>
      <c r="D947" s="3"/>
      <c r="E947" s="434"/>
      <c r="F947" s="400"/>
      <c r="G947" s="401"/>
      <c r="H947" s="5"/>
      <c r="I947" s="5"/>
      <c r="J947" s="5"/>
      <c r="K947" s="5"/>
      <c r="L947" s="5"/>
      <c r="M947" s="5"/>
      <c r="N947" s="5"/>
      <c r="O947" s="5"/>
      <c r="P947" s="5"/>
      <c r="Q947" s="5"/>
      <c r="R947" s="5"/>
      <c r="S947" s="5"/>
      <c r="T947" s="5"/>
      <c r="U947" s="5"/>
      <c r="V947" s="5"/>
      <c r="W947" s="5"/>
      <c r="X947" s="5"/>
      <c r="Y947" s="5"/>
      <c r="Z947" s="5"/>
    </row>
    <row r="948" spans="1:26" x14ac:dyDescent="0.25">
      <c r="A948" s="1"/>
      <c r="B948" s="5"/>
      <c r="C948" s="122"/>
      <c r="D948" s="3"/>
      <c r="E948" s="434"/>
      <c r="F948" s="400"/>
      <c r="G948" s="401"/>
      <c r="H948" s="5"/>
      <c r="I948" s="5"/>
      <c r="J948" s="5"/>
      <c r="K948" s="5"/>
      <c r="L948" s="5"/>
      <c r="M948" s="5"/>
      <c r="N948" s="5"/>
      <c r="O948" s="5"/>
      <c r="P948" s="5"/>
      <c r="Q948" s="5"/>
      <c r="R948" s="5"/>
      <c r="S948" s="5"/>
      <c r="T948" s="5"/>
      <c r="U948" s="5"/>
      <c r="V948" s="5"/>
      <c r="W948" s="5"/>
      <c r="X948" s="5"/>
      <c r="Y948" s="5"/>
      <c r="Z948" s="5"/>
    </row>
    <row r="949" spans="1:26" x14ac:dyDescent="0.25">
      <c r="A949" s="1"/>
      <c r="B949" s="5"/>
      <c r="C949" s="122"/>
      <c r="D949" s="3"/>
      <c r="E949" s="434"/>
      <c r="F949" s="400"/>
      <c r="G949" s="401"/>
      <c r="H949" s="5"/>
      <c r="I949" s="5"/>
      <c r="J949" s="5"/>
      <c r="K949" s="5"/>
      <c r="L949" s="5"/>
      <c r="M949" s="5"/>
      <c r="N949" s="5"/>
      <c r="O949" s="5"/>
      <c r="P949" s="5"/>
      <c r="Q949" s="5"/>
      <c r="R949" s="5"/>
      <c r="S949" s="5"/>
      <c r="T949" s="5"/>
      <c r="U949" s="5"/>
      <c r="V949" s="5"/>
      <c r="W949" s="5"/>
      <c r="X949" s="5"/>
      <c r="Y949" s="5"/>
      <c r="Z949" s="5"/>
    </row>
    <row r="950" spans="1:26" x14ac:dyDescent="0.25">
      <c r="A950" s="1"/>
      <c r="B950" s="5"/>
      <c r="C950" s="122"/>
      <c r="D950" s="3"/>
      <c r="E950" s="434"/>
      <c r="F950" s="400"/>
      <c r="G950" s="401"/>
      <c r="H950" s="5"/>
      <c r="I950" s="5"/>
      <c r="J950" s="5"/>
      <c r="K950" s="5"/>
      <c r="L950" s="5"/>
      <c r="M950" s="5"/>
      <c r="N950" s="5"/>
      <c r="O950" s="5"/>
      <c r="P950" s="5"/>
      <c r="Q950" s="5"/>
      <c r="R950" s="5"/>
      <c r="S950" s="5"/>
      <c r="T950" s="5"/>
      <c r="U950" s="5"/>
      <c r="V950" s="5"/>
      <c r="W950" s="5"/>
      <c r="X950" s="5"/>
      <c r="Y950" s="5"/>
      <c r="Z950" s="5"/>
    </row>
    <row r="951" spans="1:26" x14ac:dyDescent="0.25">
      <c r="A951" s="1"/>
      <c r="B951" s="5"/>
      <c r="C951" s="122"/>
      <c r="D951" s="3"/>
      <c r="E951" s="434"/>
      <c r="F951" s="400"/>
      <c r="G951" s="401"/>
      <c r="H951" s="5"/>
      <c r="I951" s="5"/>
      <c r="J951" s="5"/>
      <c r="K951" s="5"/>
      <c r="L951" s="5"/>
      <c r="M951" s="5"/>
      <c r="N951" s="5"/>
      <c r="O951" s="5"/>
      <c r="P951" s="5"/>
      <c r="Q951" s="5"/>
      <c r="R951" s="5"/>
      <c r="S951" s="5"/>
      <c r="T951" s="5"/>
      <c r="U951" s="5"/>
      <c r="V951" s="5"/>
      <c r="W951" s="5"/>
      <c r="X951" s="5"/>
      <c r="Y951" s="5"/>
      <c r="Z951" s="5"/>
    </row>
    <row r="952" spans="1:26" x14ac:dyDescent="0.25">
      <c r="A952" s="1"/>
      <c r="B952" s="5"/>
      <c r="C952" s="122"/>
      <c r="D952" s="3"/>
      <c r="E952" s="434"/>
      <c r="F952" s="400"/>
      <c r="G952" s="401"/>
      <c r="H952" s="5"/>
      <c r="I952" s="5"/>
      <c r="J952" s="5"/>
      <c r="K952" s="5"/>
      <c r="L952" s="5"/>
      <c r="M952" s="5"/>
      <c r="N952" s="5"/>
      <c r="O952" s="5"/>
      <c r="P952" s="5"/>
      <c r="Q952" s="5"/>
      <c r="R952" s="5"/>
      <c r="S952" s="5"/>
      <c r="T952" s="5"/>
      <c r="U952" s="5"/>
      <c r="V952" s="5"/>
      <c r="W952" s="5"/>
      <c r="X952" s="5"/>
      <c r="Y952" s="5"/>
      <c r="Z952" s="5"/>
    </row>
    <row r="953" spans="1:26" x14ac:dyDescent="0.25">
      <c r="A953" s="1"/>
      <c r="B953" s="5"/>
      <c r="C953" s="122"/>
      <c r="D953" s="3"/>
      <c r="E953" s="434"/>
      <c r="F953" s="400"/>
      <c r="G953" s="401"/>
      <c r="H953" s="5"/>
      <c r="I953" s="5"/>
      <c r="J953" s="5"/>
      <c r="K953" s="5"/>
      <c r="L953" s="5"/>
      <c r="M953" s="5"/>
      <c r="N953" s="5"/>
      <c r="O953" s="5"/>
      <c r="P953" s="5"/>
      <c r="Q953" s="5"/>
      <c r="R953" s="5"/>
      <c r="S953" s="5"/>
      <c r="T953" s="5"/>
      <c r="U953" s="5"/>
      <c r="V953" s="5"/>
      <c r="W953" s="5"/>
      <c r="X953" s="5"/>
      <c r="Y953" s="5"/>
      <c r="Z953" s="5"/>
    </row>
    <row r="954" spans="1:26" x14ac:dyDescent="0.25">
      <c r="A954" s="1"/>
      <c r="B954" s="5"/>
      <c r="C954" s="122"/>
      <c r="D954" s="3"/>
      <c r="E954" s="434"/>
      <c r="F954" s="400"/>
      <c r="G954" s="401"/>
      <c r="H954" s="5"/>
      <c r="I954" s="5"/>
      <c r="J954" s="5"/>
      <c r="K954" s="5"/>
      <c r="L954" s="5"/>
      <c r="M954" s="5"/>
      <c r="N954" s="5"/>
      <c r="O954" s="5"/>
      <c r="P954" s="5"/>
      <c r="Q954" s="5"/>
      <c r="R954" s="5"/>
      <c r="S954" s="5"/>
      <c r="T954" s="5"/>
      <c r="U954" s="5"/>
      <c r="V954" s="5"/>
      <c r="W954" s="5"/>
      <c r="X954" s="5"/>
      <c r="Y954" s="5"/>
      <c r="Z954" s="5"/>
    </row>
    <row r="955" spans="1:26" x14ac:dyDescent="0.25">
      <c r="A955" s="1"/>
      <c r="B955" s="5"/>
      <c r="C955" s="122"/>
      <c r="D955" s="3"/>
      <c r="E955" s="434"/>
      <c r="F955" s="400"/>
      <c r="G955" s="401"/>
      <c r="H955" s="5"/>
      <c r="I955" s="5"/>
      <c r="J955" s="5"/>
      <c r="K955" s="5"/>
      <c r="L955" s="5"/>
      <c r="M955" s="5"/>
      <c r="N955" s="5"/>
      <c r="O955" s="5"/>
      <c r="P955" s="5"/>
      <c r="Q955" s="5"/>
      <c r="R955" s="5"/>
      <c r="S955" s="5"/>
      <c r="T955" s="5"/>
      <c r="U955" s="5"/>
      <c r="V955" s="5"/>
      <c r="W955" s="5"/>
      <c r="X955" s="5"/>
      <c r="Y955" s="5"/>
      <c r="Z955" s="5"/>
    </row>
    <row r="956" spans="1:26" x14ac:dyDescent="0.25">
      <c r="A956" s="1"/>
      <c r="B956" s="5"/>
      <c r="C956" s="122"/>
      <c r="D956" s="3"/>
      <c r="E956" s="434"/>
      <c r="F956" s="400"/>
      <c r="G956" s="401"/>
      <c r="H956" s="5"/>
      <c r="I956" s="5"/>
      <c r="J956" s="5"/>
      <c r="K956" s="5"/>
      <c r="L956" s="5"/>
      <c r="M956" s="5"/>
      <c r="N956" s="5"/>
      <c r="O956" s="5"/>
      <c r="P956" s="5"/>
      <c r="Q956" s="5"/>
      <c r="R956" s="5"/>
      <c r="S956" s="5"/>
      <c r="T956" s="5"/>
      <c r="U956" s="5"/>
      <c r="V956" s="5"/>
      <c r="W956" s="5"/>
      <c r="X956" s="5"/>
      <c r="Y956" s="5"/>
      <c r="Z956" s="5"/>
    </row>
    <row r="957" spans="1:26" x14ac:dyDescent="0.25">
      <c r="A957" s="1"/>
      <c r="B957" s="5"/>
      <c r="C957" s="122"/>
      <c r="D957" s="3"/>
      <c r="E957" s="434"/>
      <c r="F957" s="400"/>
      <c r="G957" s="401"/>
      <c r="H957" s="5"/>
      <c r="I957" s="5"/>
      <c r="J957" s="5"/>
      <c r="K957" s="5"/>
      <c r="L957" s="5"/>
      <c r="M957" s="5"/>
      <c r="N957" s="5"/>
      <c r="O957" s="5"/>
      <c r="P957" s="5"/>
      <c r="Q957" s="5"/>
      <c r="R957" s="5"/>
      <c r="S957" s="5"/>
      <c r="T957" s="5"/>
      <c r="U957" s="5"/>
      <c r="V957" s="5"/>
      <c r="W957" s="5"/>
      <c r="X957" s="5"/>
      <c r="Y957" s="5"/>
      <c r="Z957" s="5"/>
    </row>
    <row r="958" spans="1:26" x14ac:dyDescent="0.25">
      <c r="A958" s="1"/>
      <c r="B958" s="5"/>
      <c r="C958" s="122"/>
      <c r="D958" s="3"/>
      <c r="E958" s="434"/>
      <c r="F958" s="400"/>
      <c r="G958" s="401"/>
      <c r="H958" s="5"/>
      <c r="I958" s="5"/>
      <c r="J958" s="5"/>
      <c r="K958" s="5"/>
      <c r="L958" s="5"/>
      <c r="M958" s="5"/>
      <c r="N958" s="5"/>
      <c r="O958" s="5"/>
      <c r="P958" s="5"/>
      <c r="Q958" s="5"/>
      <c r="R958" s="5"/>
      <c r="S958" s="5"/>
      <c r="T958" s="5"/>
      <c r="U958" s="5"/>
      <c r="V958" s="5"/>
      <c r="W958" s="5"/>
      <c r="X958" s="5"/>
      <c r="Y958" s="5"/>
      <c r="Z958" s="5"/>
    </row>
    <row r="959" spans="1:26" x14ac:dyDescent="0.25">
      <c r="A959" s="1"/>
      <c r="B959" s="5"/>
      <c r="C959" s="122"/>
      <c r="D959" s="3"/>
      <c r="E959" s="434"/>
      <c r="F959" s="400"/>
      <c r="G959" s="401"/>
      <c r="H959" s="5"/>
      <c r="I959" s="5"/>
      <c r="J959" s="5"/>
      <c r="K959" s="5"/>
      <c r="L959" s="5"/>
      <c r="M959" s="5"/>
      <c r="N959" s="5"/>
      <c r="O959" s="5"/>
      <c r="P959" s="5"/>
      <c r="Q959" s="5"/>
      <c r="R959" s="5"/>
      <c r="S959" s="5"/>
      <c r="T959" s="5"/>
      <c r="U959" s="5"/>
      <c r="V959" s="5"/>
      <c r="W959" s="5"/>
      <c r="X959" s="5"/>
      <c r="Y959" s="5"/>
      <c r="Z959" s="5"/>
    </row>
    <row r="960" spans="1:26" x14ac:dyDescent="0.25">
      <c r="A960" s="1"/>
      <c r="B960" s="5"/>
      <c r="C960" s="122"/>
      <c r="D960" s="3"/>
      <c r="E960" s="434"/>
      <c r="F960" s="400"/>
      <c r="G960" s="401"/>
      <c r="H960" s="5"/>
      <c r="I960" s="5"/>
      <c r="J960" s="5"/>
      <c r="K960" s="5"/>
      <c r="L960" s="5"/>
      <c r="M960" s="5"/>
      <c r="N960" s="5"/>
      <c r="O960" s="5"/>
      <c r="P960" s="5"/>
      <c r="Q960" s="5"/>
      <c r="R960" s="5"/>
      <c r="S960" s="5"/>
      <c r="T960" s="5"/>
      <c r="U960" s="5"/>
      <c r="V960" s="5"/>
      <c r="W960" s="5"/>
      <c r="X960" s="5"/>
      <c r="Y960" s="5"/>
      <c r="Z960" s="5"/>
    </row>
    <row r="961" spans="1:26" x14ac:dyDescent="0.25">
      <c r="A961" s="1"/>
      <c r="B961" s="5"/>
      <c r="C961" s="122"/>
      <c r="D961" s="3"/>
      <c r="E961" s="434"/>
      <c r="F961" s="400"/>
      <c r="G961" s="401"/>
      <c r="H961" s="5"/>
      <c r="I961" s="5"/>
      <c r="J961" s="5"/>
      <c r="K961" s="5"/>
      <c r="L961" s="5"/>
      <c r="M961" s="5"/>
      <c r="N961" s="5"/>
      <c r="O961" s="5"/>
      <c r="P961" s="5"/>
      <c r="Q961" s="5"/>
      <c r="R961" s="5"/>
      <c r="S961" s="5"/>
      <c r="T961" s="5"/>
      <c r="U961" s="5"/>
      <c r="V961" s="5"/>
      <c r="W961" s="5"/>
      <c r="X961" s="5"/>
      <c r="Y961" s="5"/>
      <c r="Z961" s="5"/>
    </row>
    <row r="962" spans="1:26" x14ac:dyDescent="0.25">
      <c r="A962" s="1"/>
      <c r="B962" s="5"/>
      <c r="C962" s="122"/>
      <c r="D962" s="3"/>
      <c r="E962" s="434"/>
      <c r="F962" s="400"/>
      <c r="G962" s="401"/>
      <c r="H962" s="5"/>
      <c r="I962" s="5"/>
      <c r="J962" s="5"/>
      <c r="K962" s="5"/>
      <c r="L962" s="5"/>
      <c r="M962" s="5"/>
      <c r="N962" s="5"/>
      <c r="O962" s="5"/>
      <c r="P962" s="5"/>
      <c r="Q962" s="5"/>
      <c r="R962" s="5"/>
      <c r="S962" s="5"/>
      <c r="T962" s="5"/>
      <c r="U962" s="5"/>
      <c r="V962" s="5"/>
      <c r="W962" s="5"/>
      <c r="X962" s="5"/>
      <c r="Y962" s="5"/>
      <c r="Z962" s="5"/>
    </row>
    <row r="963" spans="1:26" x14ac:dyDescent="0.25">
      <c r="A963" s="1"/>
      <c r="B963" s="5"/>
      <c r="C963" s="122"/>
      <c r="D963" s="3"/>
      <c r="E963" s="434"/>
      <c r="F963" s="400"/>
      <c r="G963" s="401"/>
      <c r="H963" s="5"/>
      <c r="I963" s="5"/>
      <c r="J963" s="5"/>
      <c r="K963" s="5"/>
      <c r="L963" s="5"/>
      <c r="M963" s="5"/>
      <c r="N963" s="5"/>
      <c r="O963" s="5"/>
      <c r="P963" s="5"/>
      <c r="Q963" s="5"/>
      <c r="R963" s="5"/>
      <c r="S963" s="5"/>
      <c r="T963" s="5"/>
      <c r="U963" s="5"/>
      <c r="V963" s="5"/>
      <c r="W963" s="5"/>
      <c r="X963" s="5"/>
      <c r="Y963" s="5"/>
      <c r="Z963" s="5"/>
    </row>
    <row r="964" spans="1:26" x14ac:dyDescent="0.25">
      <c r="A964" s="1"/>
      <c r="B964" s="5"/>
      <c r="C964" s="122"/>
      <c r="D964" s="3"/>
      <c r="E964" s="434"/>
      <c r="F964" s="400"/>
      <c r="G964" s="401"/>
      <c r="H964" s="5"/>
      <c r="I964" s="5"/>
      <c r="J964" s="5"/>
      <c r="K964" s="5"/>
      <c r="L964" s="5"/>
      <c r="M964" s="5"/>
      <c r="N964" s="5"/>
      <c r="O964" s="5"/>
      <c r="P964" s="5"/>
      <c r="Q964" s="5"/>
      <c r="R964" s="5"/>
      <c r="S964" s="5"/>
      <c r="T964" s="5"/>
      <c r="U964" s="5"/>
      <c r="V964" s="5"/>
      <c r="W964" s="5"/>
      <c r="X964" s="5"/>
      <c r="Y964" s="5"/>
      <c r="Z964" s="5"/>
    </row>
    <row r="965" spans="1:26" x14ac:dyDescent="0.25">
      <c r="A965" s="1"/>
      <c r="B965" s="5"/>
      <c r="C965" s="122"/>
      <c r="D965" s="3"/>
      <c r="E965" s="434"/>
      <c r="F965" s="400"/>
      <c r="G965" s="401"/>
      <c r="H965" s="5"/>
      <c r="I965" s="5"/>
      <c r="J965" s="5"/>
      <c r="K965" s="5"/>
      <c r="L965" s="5"/>
      <c r="M965" s="5"/>
      <c r="N965" s="5"/>
      <c r="O965" s="5"/>
      <c r="P965" s="5"/>
      <c r="Q965" s="5"/>
      <c r="R965" s="5"/>
      <c r="S965" s="5"/>
      <c r="T965" s="5"/>
      <c r="U965" s="5"/>
      <c r="V965" s="5"/>
      <c r="W965" s="5"/>
      <c r="X965" s="5"/>
      <c r="Y965" s="5"/>
      <c r="Z965" s="5"/>
    </row>
    <row r="966" spans="1:26" x14ac:dyDescent="0.25">
      <c r="A966" s="1"/>
      <c r="B966" s="5"/>
      <c r="C966" s="122"/>
      <c r="D966" s="3"/>
      <c r="E966" s="434"/>
      <c r="F966" s="400"/>
      <c r="G966" s="401"/>
      <c r="H966" s="5"/>
      <c r="I966" s="5"/>
      <c r="J966" s="5"/>
      <c r="K966" s="5"/>
      <c r="L966" s="5"/>
      <c r="M966" s="5"/>
      <c r="N966" s="5"/>
      <c r="O966" s="5"/>
      <c r="P966" s="5"/>
      <c r="Q966" s="5"/>
      <c r="R966" s="5"/>
      <c r="S966" s="5"/>
      <c r="T966" s="5"/>
      <c r="U966" s="5"/>
      <c r="V966" s="5"/>
      <c r="W966" s="5"/>
      <c r="X966" s="5"/>
      <c r="Y966" s="5"/>
      <c r="Z966" s="5"/>
    </row>
    <row r="967" spans="1:26" x14ac:dyDescent="0.25">
      <c r="A967" s="1"/>
      <c r="B967" s="5"/>
      <c r="C967" s="122"/>
      <c r="D967" s="3"/>
      <c r="E967" s="434"/>
      <c r="F967" s="400"/>
      <c r="G967" s="401"/>
      <c r="H967" s="5"/>
      <c r="I967" s="5"/>
      <c r="J967" s="5"/>
      <c r="K967" s="5"/>
      <c r="L967" s="5"/>
      <c r="M967" s="5"/>
      <c r="N967" s="5"/>
      <c r="O967" s="5"/>
      <c r="P967" s="5"/>
      <c r="Q967" s="5"/>
      <c r="R967" s="5"/>
      <c r="S967" s="5"/>
      <c r="T967" s="5"/>
      <c r="U967" s="5"/>
      <c r="V967" s="5"/>
      <c r="W967" s="5"/>
      <c r="X967" s="5"/>
      <c r="Y967" s="5"/>
      <c r="Z967" s="5"/>
    </row>
    <row r="968" spans="1:26" x14ac:dyDescent="0.25">
      <c r="A968" s="1"/>
      <c r="B968" s="5"/>
      <c r="C968" s="122"/>
      <c r="D968" s="3"/>
      <c r="E968" s="434"/>
      <c r="F968" s="400"/>
      <c r="G968" s="401"/>
      <c r="H968" s="5"/>
      <c r="I968" s="5"/>
      <c r="J968" s="5"/>
      <c r="K968" s="5"/>
      <c r="L968" s="5"/>
      <c r="M968" s="5"/>
      <c r="N968" s="5"/>
      <c r="O968" s="5"/>
      <c r="P968" s="5"/>
      <c r="Q968" s="5"/>
      <c r="R968" s="5"/>
      <c r="S968" s="5"/>
      <c r="T968" s="5"/>
      <c r="U968" s="5"/>
      <c r="V968" s="5"/>
      <c r="W968" s="5"/>
      <c r="X968" s="5"/>
      <c r="Y968" s="5"/>
      <c r="Z968" s="5"/>
    </row>
    <row r="969" spans="1:26" x14ac:dyDescent="0.25">
      <c r="A969" s="1"/>
      <c r="B969" s="5"/>
      <c r="C969" s="122"/>
      <c r="D969" s="3"/>
      <c r="E969" s="434"/>
      <c r="F969" s="400"/>
      <c r="G969" s="401"/>
      <c r="H969" s="5"/>
      <c r="I969" s="5"/>
      <c r="J969" s="5"/>
      <c r="K969" s="5"/>
      <c r="L969" s="5"/>
      <c r="M969" s="5"/>
      <c r="N969" s="5"/>
      <c r="O969" s="5"/>
      <c r="P969" s="5"/>
      <c r="Q969" s="5"/>
      <c r="R969" s="5"/>
      <c r="S969" s="5"/>
      <c r="T969" s="5"/>
      <c r="U969" s="5"/>
      <c r="V969" s="5"/>
      <c r="W969" s="5"/>
      <c r="X969" s="5"/>
      <c r="Y969" s="5"/>
      <c r="Z969" s="5"/>
    </row>
    <row r="970" spans="1:26" x14ac:dyDescent="0.25">
      <c r="A970" s="1"/>
      <c r="B970" s="5"/>
      <c r="C970" s="122"/>
      <c r="D970" s="3"/>
      <c r="E970" s="434"/>
      <c r="F970" s="400"/>
      <c r="G970" s="401"/>
      <c r="H970" s="5"/>
      <c r="I970" s="5"/>
      <c r="J970" s="5"/>
      <c r="K970" s="5"/>
      <c r="L970" s="5"/>
      <c r="M970" s="5"/>
      <c r="N970" s="5"/>
      <c r="O970" s="5"/>
      <c r="P970" s="5"/>
      <c r="Q970" s="5"/>
      <c r="R970" s="5"/>
      <c r="S970" s="5"/>
      <c r="T970" s="5"/>
      <c r="U970" s="5"/>
      <c r="V970" s="5"/>
      <c r="W970" s="5"/>
      <c r="X970" s="5"/>
      <c r="Y970" s="5"/>
      <c r="Z970" s="5"/>
    </row>
    <row r="971" spans="1:26" x14ac:dyDescent="0.25">
      <c r="A971" s="1"/>
      <c r="B971" s="5"/>
      <c r="C971" s="122"/>
      <c r="D971" s="3"/>
      <c r="E971" s="434"/>
      <c r="F971" s="400"/>
      <c r="G971" s="401"/>
      <c r="H971" s="5"/>
      <c r="I971" s="5"/>
      <c r="J971" s="5"/>
      <c r="K971" s="5"/>
      <c r="L971" s="5"/>
      <c r="M971" s="5"/>
      <c r="N971" s="5"/>
      <c r="O971" s="5"/>
      <c r="P971" s="5"/>
      <c r="Q971" s="5"/>
      <c r="R971" s="5"/>
      <c r="S971" s="5"/>
      <c r="T971" s="5"/>
      <c r="U971" s="5"/>
      <c r="V971" s="5"/>
      <c r="W971" s="5"/>
      <c r="X971" s="5"/>
      <c r="Y971" s="5"/>
      <c r="Z971" s="5"/>
    </row>
    <row r="972" spans="1:26" x14ac:dyDescent="0.25">
      <c r="A972" s="1"/>
      <c r="B972" s="5"/>
      <c r="C972" s="122"/>
      <c r="D972" s="3"/>
      <c r="E972" s="434"/>
      <c r="F972" s="400"/>
      <c r="G972" s="401"/>
      <c r="H972" s="5"/>
      <c r="I972" s="5"/>
      <c r="J972" s="5"/>
      <c r="K972" s="5"/>
      <c r="L972" s="5"/>
      <c r="M972" s="5"/>
      <c r="N972" s="5"/>
      <c r="O972" s="5"/>
      <c r="P972" s="5"/>
      <c r="Q972" s="5"/>
      <c r="R972" s="5"/>
      <c r="S972" s="5"/>
      <c r="T972" s="5"/>
      <c r="U972" s="5"/>
      <c r="V972" s="5"/>
      <c r="W972" s="5"/>
      <c r="X972" s="5"/>
      <c r="Y972" s="5"/>
      <c r="Z972" s="5"/>
    </row>
    <row r="973" spans="1:26" x14ac:dyDescent="0.25">
      <c r="A973" s="1"/>
      <c r="B973" s="5"/>
      <c r="C973" s="122"/>
      <c r="D973" s="3"/>
      <c r="E973" s="434"/>
      <c r="F973" s="400"/>
      <c r="G973" s="401"/>
      <c r="H973" s="5"/>
      <c r="I973" s="5"/>
      <c r="J973" s="5"/>
      <c r="K973" s="5"/>
      <c r="L973" s="5"/>
      <c r="M973" s="5"/>
      <c r="N973" s="5"/>
      <c r="O973" s="5"/>
      <c r="P973" s="5"/>
      <c r="Q973" s="5"/>
      <c r="R973" s="5"/>
      <c r="S973" s="5"/>
      <c r="T973" s="5"/>
      <c r="U973" s="5"/>
      <c r="V973" s="5"/>
      <c r="W973" s="5"/>
      <c r="X973" s="5"/>
      <c r="Y973" s="5"/>
      <c r="Z973" s="5"/>
    </row>
    <row r="974" spans="1:26" x14ac:dyDescent="0.25">
      <c r="A974" s="1"/>
      <c r="B974" s="5"/>
      <c r="C974" s="122"/>
      <c r="D974" s="3"/>
      <c r="E974" s="434"/>
      <c r="F974" s="400"/>
      <c r="G974" s="401"/>
      <c r="H974" s="5"/>
      <c r="I974" s="5"/>
      <c r="J974" s="5"/>
      <c r="K974" s="5"/>
      <c r="L974" s="5"/>
      <c r="M974" s="5"/>
      <c r="N974" s="5"/>
      <c r="O974" s="5"/>
      <c r="P974" s="5"/>
      <c r="Q974" s="5"/>
      <c r="R974" s="5"/>
      <c r="S974" s="5"/>
      <c r="T974" s="5"/>
      <c r="U974" s="5"/>
      <c r="V974" s="5"/>
      <c r="W974" s="5"/>
      <c r="X974" s="5"/>
      <c r="Y974" s="5"/>
      <c r="Z974" s="5"/>
    </row>
    <row r="975" spans="1:26" x14ac:dyDescent="0.25">
      <c r="A975" s="1"/>
      <c r="B975" s="5"/>
      <c r="C975" s="122"/>
      <c r="D975" s="3"/>
      <c r="E975" s="434"/>
      <c r="F975" s="400"/>
      <c r="G975" s="401"/>
      <c r="H975" s="5"/>
      <c r="I975" s="5"/>
      <c r="J975" s="5"/>
      <c r="K975" s="5"/>
      <c r="L975" s="5"/>
      <c r="M975" s="5"/>
      <c r="N975" s="5"/>
      <c r="O975" s="5"/>
      <c r="P975" s="5"/>
      <c r="Q975" s="5"/>
      <c r="R975" s="5"/>
      <c r="S975" s="5"/>
      <c r="T975" s="5"/>
      <c r="U975" s="5"/>
      <c r="V975" s="5"/>
      <c r="W975" s="5"/>
      <c r="X975" s="5"/>
      <c r="Y975" s="5"/>
      <c r="Z975" s="5"/>
    </row>
    <row r="976" spans="1:26" x14ac:dyDescent="0.25">
      <c r="A976" s="1"/>
      <c r="B976" s="5"/>
      <c r="C976" s="122"/>
      <c r="D976" s="3"/>
      <c r="E976" s="434"/>
      <c r="F976" s="400"/>
      <c r="G976" s="401"/>
      <c r="H976" s="5"/>
      <c r="I976" s="5"/>
      <c r="J976" s="5"/>
      <c r="K976" s="5"/>
      <c r="L976" s="5"/>
      <c r="M976" s="5"/>
      <c r="N976" s="5"/>
      <c r="O976" s="5"/>
      <c r="P976" s="5"/>
      <c r="Q976" s="5"/>
      <c r="R976" s="5"/>
      <c r="S976" s="5"/>
      <c r="T976" s="5"/>
      <c r="U976" s="5"/>
      <c r="V976" s="5"/>
      <c r="W976" s="5"/>
      <c r="X976" s="5"/>
      <c r="Y976" s="5"/>
      <c r="Z976" s="5"/>
    </row>
    <row r="977" spans="1:26" x14ac:dyDescent="0.25">
      <c r="A977" s="1"/>
      <c r="B977" s="5"/>
      <c r="C977" s="122"/>
      <c r="D977" s="3"/>
      <c r="E977" s="434"/>
      <c r="F977" s="400"/>
      <c r="G977" s="401"/>
      <c r="H977" s="5"/>
      <c r="I977" s="5"/>
      <c r="J977" s="5"/>
      <c r="K977" s="5"/>
      <c r="L977" s="5"/>
      <c r="M977" s="5"/>
      <c r="N977" s="5"/>
      <c r="O977" s="5"/>
      <c r="P977" s="5"/>
      <c r="Q977" s="5"/>
      <c r="R977" s="5"/>
      <c r="S977" s="5"/>
      <c r="T977" s="5"/>
      <c r="U977" s="5"/>
      <c r="V977" s="5"/>
      <c r="W977" s="5"/>
      <c r="X977" s="5"/>
      <c r="Y977" s="5"/>
      <c r="Z977" s="5"/>
    </row>
    <row r="978" spans="1:26" x14ac:dyDescent="0.25">
      <c r="A978" s="1"/>
      <c r="B978" s="5"/>
      <c r="C978" s="122"/>
      <c r="D978" s="3"/>
      <c r="E978" s="434"/>
      <c r="F978" s="400"/>
      <c r="G978" s="401"/>
      <c r="H978" s="5"/>
      <c r="I978" s="5"/>
      <c r="J978" s="5"/>
      <c r="K978" s="5"/>
      <c r="L978" s="5"/>
      <c r="M978" s="5"/>
      <c r="N978" s="5"/>
      <c r="O978" s="5"/>
      <c r="P978" s="5"/>
      <c r="Q978" s="5"/>
      <c r="R978" s="5"/>
      <c r="S978" s="5"/>
      <c r="T978" s="5"/>
      <c r="U978" s="5"/>
      <c r="V978" s="5"/>
      <c r="W978" s="5"/>
      <c r="X978" s="5"/>
      <c r="Y978" s="5"/>
      <c r="Z978" s="5"/>
    </row>
    <row r="979" spans="1:26" x14ac:dyDescent="0.25">
      <c r="A979" s="1"/>
      <c r="B979" s="5"/>
      <c r="C979" s="122"/>
      <c r="D979" s="3"/>
      <c r="E979" s="434"/>
      <c r="F979" s="400"/>
      <c r="G979" s="401"/>
      <c r="H979" s="5"/>
      <c r="I979" s="5"/>
      <c r="J979" s="5"/>
      <c r="K979" s="5"/>
      <c r="L979" s="5"/>
      <c r="M979" s="5"/>
      <c r="N979" s="5"/>
      <c r="O979" s="5"/>
      <c r="P979" s="5"/>
      <c r="Q979" s="5"/>
      <c r="R979" s="5"/>
      <c r="S979" s="5"/>
      <c r="T979" s="5"/>
      <c r="U979" s="5"/>
      <c r="V979" s="5"/>
      <c r="W979" s="5"/>
      <c r="X979" s="5"/>
      <c r="Y979" s="5"/>
      <c r="Z979" s="5"/>
    </row>
    <row r="980" spans="1:26" x14ac:dyDescent="0.25">
      <c r="A980" s="1"/>
      <c r="B980" s="5"/>
      <c r="C980" s="122"/>
      <c r="D980" s="3"/>
      <c r="E980" s="434"/>
      <c r="F980" s="400"/>
      <c r="G980" s="401"/>
      <c r="H980" s="5"/>
      <c r="I980" s="5"/>
      <c r="J980" s="5"/>
      <c r="K980" s="5"/>
      <c r="L980" s="5"/>
      <c r="M980" s="5"/>
      <c r="N980" s="5"/>
      <c r="O980" s="5"/>
      <c r="P980" s="5"/>
      <c r="Q980" s="5"/>
      <c r="R980" s="5"/>
      <c r="S980" s="5"/>
      <c r="T980" s="5"/>
      <c r="U980" s="5"/>
      <c r="V980" s="5"/>
      <c r="W980" s="5"/>
      <c r="X980" s="5"/>
      <c r="Y980" s="5"/>
      <c r="Z980" s="5"/>
    </row>
    <row r="981" spans="1:26" x14ac:dyDescent="0.25">
      <c r="A981" s="1"/>
      <c r="B981" s="5"/>
      <c r="C981" s="122"/>
      <c r="D981" s="3"/>
      <c r="E981" s="434"/>
      <c r="F981" s="400"/>
      <c r="G981" s="401"/>
      <c r="H981" s="5"/>
      <c r="I981" s="5"/>
      <c r="J981" s="5"/>
      <c r="K981" s="5"/>
      <c r="L981" s="5"/>
      <c r="M981" s="5"/>
      <c r="N981" s="5"/>
      <c r="O981" s="5"/>
      <c r="P981" s="5"/>
      <c r="Q981" s="5"/>
      <c r="R981" s="5"/>
      <c r="S981" s="5"/>
      <c r="T981" s="5"/>
      <c r="U981" s="5"/>
      <c r="V981" s="5"/>
      <c r="W981" s="5"/>
      <c r="X981" s="5"/>
      <c r="Y981" s="5"/>
      <c r="Z981" s="5"/>
    </row>
    <row r="982" spans="1:26" x14ac:dyDescent="0.25">
      <c r="A982" s="1"/>
      <c r="B982" s="5"/>
      <c r="C982" s="122"/>
      <c r="D982" s="3"/>
      <c r="E982" s="434"/>
      <c r="F982" s="400"/>
      <c r="G982" s="401"/>
      <c r="H982" s="5"/>
      <c r="I982" s="5"/>
      <c r="J982" s="5"/>
      <c r="K982" s="5"/>
      <c r="L982" s="5"/>
      <c r="M982" s="5"/>
      <c r="N982" s="5"/>
      <c r="O982" s="5"/>
      <c r="P982" s="5"/>
      <c r="Q982" s="5"/>
      <c r="R982" s="5"/>
      <c r="S982" s="5"/>
      <c r="T982" s="5"/>
      <c r="U982" s="5"/>
      <c r="V982" s="5"/>
      <c r="W982" s="5"/>
      <c r="X982" s="5"/>
      <c r="Y982" s="5"/>
      <c r="Z982" s="5"/>
    </row>
    <row r="983" spans="1:26" x14ac:dyDescent="0.25">
      <c r="A983" s="1"/>
      <c r="B983" s="5"/>
      <c r="C983" s="122"/>
      <c r="D983" s="3"/>
      <c r="E983" s="434"/>
      <c r="F983" s="400"/>
      <c r="G983" s="401"/>
      <c r="H983" s="5"/>
      <c r="I983" s="5"/>
      <c r="J983" s="5"/>
      <c r="K983" s="5"/>
      <c r="L983" s="5"/>
      <c r="M983" s="5"/>
      <c r="N983" s="5"/>
      <c r="O983" s="5"/>
      <c r="P983" s="5"/>
      <c r="Q983" s="5"/>
      <c r="R983" s="5"/>
      <c r="S983" s="5"/>
      <c r="T983" s="5"/>
      <c r="U983" s="5"/>
      <c r="V983" s="5"/>
      <c r="W983" s="5"/>
      <c r="X983" s="5"/>
      <c r="Y983" s="5"/>
      <c r="Z983" s="5"/>
    </row>
    <row r="984" spans="1:26" x14ac:dyDescent="0.25">
      <c r="A984" s="1"/>
      <c r="B984" s="5"/>
      <c r="C984" s="122"/>
      <c r="D984" s="3"/>
      <c r="E984" s="434"/>
      <c r="F984" s="400"/>
      <c r="G984" s="401"/>
      <c r="H984" s="5"/>
      <c r="I984" s="5"/>
      <c r="J984" s="5"/>
      <c r="K984" s="5"/>
      <c r="L984" s="5"/>
      <c r="M984" s="5"/>
      <c r="N984" s="5"/>
      <c r="O984" s="5"/>
      <c r="P984" s="5"/>
      <c r="Q984" s="5"/>
      <c r="R984" s="5"/>
      <c r="S984" s="5"/>
      <c r="T984" s="5"/>
      <c r="U984" s="5"/>
      <c r="V984" s="5"/>
      <c r="W984" s="5"/>
      <c r="X984" s="5"/>
      <c r="Y984" s="5"/>
      <c r="Z984" s="5"/>
    </row>
    <row r="985" spans="1:26" x14ac:dyDescent="0.25">
      <c r="A985" s="1"/>
      <c r="B985" s="5"/>
      <c r="C985" s="122"/>
      <c r="D985" s="3"/>
      <c r="E985" s="434"/>
      <c r="F985" s="400"/>
      <c r="G985" s="401"/>
      <c r="H985" s="5"/>
      <c r="I985" s="5"/>
      <c r="J985" s="5"/>
      <c r="K985" s="5"/>
      <c r="L985" s="5"/>
      <c r="M985" s="5"/>
      <c r="N985" s="5"/>
      <c r="O985" s="5"/>
      <c r="P985" s="5"/>
      <c r="Q985" s="5"/>
      <c r="R985" s="5"/>
      <c r="S985" s="5"/>
      <c r="T985" s="5"/>
      <c r="U985" s="5"/>
      <c r="V985" s="5"/>
      <c r="W985" s="5"/>
      <c r="X985" s="5"/>
      <c r="Y985" s="5"/>
      <c r="Z985" s="5"/>
    </row>
    <row r="986" spans="1:26" x14ac:dyDescent="0.25">
      <c r="A986" s="1"/>
      <c r="B986" s="5"/>
      <c r="C986" s="122"/>
      <c r="D986" s="3"/>
      <c r="E986" s="434"/>
      <c r="F986" s="400"/>
      <c r="G986" s="401"/>
      <c r="H986" s="5"/>
      <c r="I986" s="5"/>
      <c r="J986" s="5"/>
      <c r="K986" s="5"/>
      <c r="L986" s="5"/>
      <c r="M986" s="5"/>
      <c r="N986" s="5"/>
      <c r="O986" s="5"/>
      <c r="P986" s="5"/>
      <c r="Q986" s="5"/>
      <c r="R986" s="5"/>
      <c r="S986" s="5"/>
      <c r="T986" s="5"/>
      <c r="U986" s="5"/>
      <c r="V986" s="5"/>
      <c r="W986" s="5"/>
      <c r="X986" s="5"/>
      <c r="Y986" s="5"/>
      <c r="Z986" s="5"/>
    </row>
    <row r="987" spans="1:26" x14ac:dyDescent="0.25">
      <c r="A987" s="1"/>
      <c r="B987" s="5"/>
      <c r="C987" s="122"/>
      <c r="D987" s="3"/>
      <c r="E987" s="434"/>
      <c r="F987" s="400"/>
      <c r="G987" s="401"/>
      <c r="H987" s="5"/>
      <c r="I987" s="5"/>
      <c r="J987" s="5"/>
      <c r="K987" s="5"/>
      <c r="L987" s="5"/>
      <c r="M987" s="5"/>
      <c r="N987" s="5"/>
      <c r="O987" s="5"/>
      <c r="P987" s="5"/>
      <c r="Q987" s="5"/>
      <c r="R987" s="5"/>
      <c r="S987" s="5"/>
      <c r="T987" s="5"/>
      <c r="U987" s="5"/>
      <c r="V987" s="5"/>
      <c r="W987" s="5"/>
      <c r="X987" s="5"/>
      <c r="Y987" s="5"/>
      <c r="Z987" s="5"/>
    </row>
    <row r="988" spans="1:26" x14ac:dyDescent="0.25">
      <c r="A988" s="1"/>
      <c r="B988" s="5"/>
      <c r="C988" s="122"/>
      <c r="D988" s="3"/>
      <c r="E988" s="434"/>
      <c r="F988" s="400"/>
      <c r="G988" s="401"/>
      <c r="H988" s="5"/>
      <c r="I988" s="5"/>
      <c r="J988" s="5"/>
      <c r="K988" s="5"/>
      <c r="L988" s="5"/>
      <c r="M988" s="5"/>
      <c r="N988" s="5"/>
      <c r="O988" s="5"/>
      <c r="P988" s="5"/>
      <c r="Q988" s="5"/>
      <c r="R988" s="5"/>
      <c r="S988" s="5"/>
      <c r="T988" s="5"/>
      <c r="U988" s="5"/>
      <c r="V988" s="5"/>
      <c r="W988" s="5"/>
      <c r="X988" s="5"/>
      <c r="Y988" s="5"/>
      <c r="Z988" s="5"/>
    </row>
    <row r="989" spans="1:26" x14ac:dyDescent="0.25">
      <c r="A989" s="1"/>
      <c r="B989" s="5"/>
      <c r="C989" s="122"/>
      <c r="D989" s="3"/>
      <c r="E989" s="434"/>
      <c r="F989" s="400"/>
      <c r="G989" s="401"/>
      <c r="H989" s="5"/>
      <c r="I989" s="5"/>
      <c r="J989" s="5"/>
      <c r="K989" s="5"/>
      <c r="L989" s="5"/>
      <c r="M989" s="5"/>
      <c r="N989" s="5"/>
      <c r="O989" s="5"/>
      <c r="P989" s="5"/>
      <c r="Q989" s="5"/>
      <c r="R989" s="5"/>
      <c r="S989" s="5"/>
      <c r="T989" s="5"/>
      <c r="U989" s="5"/>
      <c r="V989" s="5"/>
      <c r="W989" s="5"/>
      <c r="X989" s="5"/>
      <c r="Y989" s="5"/>
      <c r="Z989" s="5"/>
    </row>
    <row r="990" spans="1:26" x14ac:dyDescent="0.25">
      <c r="A990" s="1"/>
      <c r="B990" s="5"/>
      <c r="C990" s="122"/>
      <c r="D990" s="3"/>
      <c r="E990" s="434"/>
      <c r="F990" s="400"/>
      <c r="G990" s="401"/>
      <c r="H990" s="5"/>
      <c r="I990" s="5"/>
      <c r="J990" s="5"/>
      <c r="K990" s="5"/>
      <c r="L990" s="5"/>
      <c r="M990" s="5"/>
      <c r="N990" s="5"/>
      <c r="O990" s="5"/>
      <c r="P990" s="5"/>
      <c r="Q990" s="5"/>
      <c r="R990" s="5"/>
      <c r="S990" s="5"/>
      <c r="T990" s="5"/>
      <c r="U990" s="5"/>
      <c r="V990" s="5"/>
      <c r="W990" s="5"/>
      <c r="X990" s="5"/>
      <c r="Y990" s="5"/>
      <c r="Z990" s="5"/>
    </row>
    <row r="991" spans="1:26" x14ac:dyDescent="0.25">
      <c r="A991" s="1"/>
      <c r="B991" s="5"/>
      <c r="C991" s="122"/>
      <c r="D991" s="3"/>
      <c r="E991" s="434"/>
      <c r="F991" s="400"/>
      <c r="G991" s="401"/>
      <c r="H991" s="5"/>
      <c r="I991" s="5"/>
      <c r="J991" s="5"/>
      <c r="K991" s="5"/>
      <c r="L991" s="5"/>
      <c r="M991" s="5"/>
      <c r="N991" s="5"/>
      <c r="O991" s="5"/>
      <c r="P991" s="5"/>
      <c r="Q991" s="5"/>
      <c r="R991" s="5"/>
      <c r="S991" s="5"/>
      <c r="T991" s="5"/>
      <c r="U991" s="5"/>
      <c r="V991" s="5"/>
      <c r="W991" s="5"/>
      <c r="X991" s="5"/>
      <c r="Y991" s="5"/>
      <c r="Z991" s="5"/>
    </row>
    <row r="992" spans="1:26" x14ac:dyDescent="0.25">
      <c r="A992" s="1"/>
      <c r="B992" s="5"/>
      <c r="C992" s="122"/>
      <c r="D992" s="3"/>
      <c r="E992" s="434"/>
      <c r="F992" s="400"/>
      <c r="G992" s="401"/>
      <c r="H992" s="5"/>
      <c r="I992" s="5"/>
      <c r="J992" s="5"/>
      <c r="K992" s="5"/>
      <c r="L992" s="5"/>
      <c r="M992" s="5"/>
      <c r="N992" s="5"/>
      <c r="O992" s="5"/>
      <c r="P992" s="5"/>
      <c r="Q992" s="5"/>
      <c r="R992" s="5"/>
      <c r="S992" s="5"/>
      <c r="T992" s="5"/>
      <c r="U992" s="5"/>
      <c r="V992" s="5"/>
      <c r="W992" s="5"/>
      <c r="X992" s="5"/>
      <c r="Y992" s="5"/>
      <c r="Z992" s="5"/>
    </row>
    <row r="993" spans="1:26" x14ac:dyDescent="0.25">
      <c r="A993" s="1"/>
      <c r="B993" s="5"/>
      <c r="C993" s="122"/>
      <c r="D993" s="3"/>
      <c r="E993" s="434"/>
      <c r="F993" s="400"/>
      <c r="G993" s="401"/>
      <c r="H993" s="5"/>
      <c r="I993" s="5"/>
      <c r="J993" s="5"/>
      <c r="K993" s="5"/>
      <c r="L993" s="5"/>
      <c r="M993" s="5"/>
      <c r="N993" s="5"/>
      <c r="O993" s="5"/>
      <c r="P993" s="5"/>
      <c r="Q993" s="5"/>
      <c r="R993" s="5"/>
      <c r="S993" s="5"/>
      <c r="T993" s="5"/>
      <c r="U993" s="5"/>
      <c r="V993" s="5"/>
      <c r="W993" s="5"/>
      <c r="X993" s="5"/>
      <c r="Y993" s="5"/>
      <c r="Z993" s="5"/>
    </row>
    <row r="994" spans="1:26" x14ac:dyDescent="0.25">
      <c r="A994" s="1"/>
      <c r="B994" s="5"/>
      <c r="C994" s="122"/>
      <c r="D994" s="3"/>
      <c r="E994" s="434"/>
      <c r="F994" s="400"/>
      <c r="G994" s="401"/>
      <c r="H994" s="5"/>
      <c r="I994" s="5"/>
      <c r="J994" s="5"/>
      <c r="K994" s="5"/>
      <c r="L994" s="5"/>
      <c r="M994" s="5"/>
      <c r="N994" s="5"/>
      <c r="O994" s="5"/>
      <c r="P994" s="5"/>
      <c r="Q994" s="5"/>
      <c r="R994" s="5"/>
      <c r="S994" s="5"/>
      <c r="T994" s="5"/>
      <c r="U994" s="5"/>
      <c r="V994" s="5"/>
      <c r="W994" s="5"/>
      <c r="X994" s="5"/>
      <c r="Y994" s="5"/>
      <c r="Z994" s="5"/>
    </row>
    <row r="995" spans="1:26" x14ac:dyDescent="0.25">
      <c r="A995" s="1"/>
      <c r="B995" s="5"/>
      <c r="C995" s="122"/>
      <c r="D995" s="3"/>
      <c r="E995" s="434"/>
      <c r="F995" s="400"/>
      <c r="G995" s="401"/>
      <c r="H995" s="5"/>
      <c r="I995" s="5"/>
      <c r="J995" s="5"/>
      <c r="K995" s="5"/>
      <c r="L995" s="5"/>
      <c r="M995" s="5"/>
      <c r="N995" s="5"/>
      <c r="O995" s="5"/>
      <c r="P995" s="5"/>
      <c r="Q995" s="5"/>
      <c r="R995" s="5"/>
      <c r="S995" s="5"/>
      <c r="T995" s="5"/>
      <c r="U995" s="5"/>
      <c r="V995" s="5"/>
      <c r="W995" s="5"/>
      <c r="X995" s="5"/>
      <c r="Y995" s="5"/>
      <c r="Z995" s="5"/>
    </row>
    <row r="996" spans="1:26" x14ac:dyDescent="0.25">
      <c r="A996" s="1"/>
      <c r="B996" s="5"/>
      <c r="C996" s="122"/>
      <c r="D996" s="3"/>
      <c r="E996" s="434"/>
      <c r="F996" s="400"/>
      <c r="G996" s="401"/>
      <c r="H996" s="5"/>
      <c r="I996" s="5"/>
      <c r="J996" s="5"/>
      <c r="K996" s="5"/>
      <c r="L996" s="5"/>
      <c r="M996" s="5"/>
      <c r="N996" s="5"/>
      <c r="O996" s="5"/>
      <c r="P996" s="5"/>
      <c r="Q996" s="5"/>
      <c r="R996" s="5"/>
      <c r="S996" s="5"/>
      <c r="T996" s="5"/>
      <c r="U996" s="5"/>
      <c r="V996" s="5"/>
      <c r="W996" s="5"/>
      <c r="X996" s="5"/>
      <c r="Y996" s="5"/>
      <c r="Z996" s="5"/>
    </row>
    <row r="997" spans="1:26" x14ac:dyDescent="0.25">
      <c r="A997" s="1"/>
      <c r="B997" s="5"/>
      <c r="C997" s="122"/>
      <c r="D997" s="3"/>
      <c r="E997" s="434"/>
      <c r="F997" s="400"/>
      <c r="G997" s="401"/>
      <c r="H997" s="5"/>
      <c r="I997" s="5"/>
      <c r="J997" s="5"/>
      <c r="K997" s="5"/>
      <c r="L997" s="5"/>
      <c r="M997" s="5"/>
      <c r="N997" s="5"/>
      <c r="O997" s="5"/>
      <c r="P997" s="5"/>
      <c r="Q997" s="5"/>
      <c r="R997" s="5"/>
      <c r="S997" s="5"/>
      <c r="T997" s="5"/>
      <c r="U997" s="5"/>
      <c r="V997" s="5"/>
      <c r="W997" s="5"/>
      <c r="X997" s="5"/>
      <c r="Y997" s="5"/>
      <c r="Z997" s="5"/>
    </row>
    <row r="998" spans="1:26" x14ac:dyDescent="0.25">
      <c r="A998" s="1"/>
      <c r="B998" s="5"/>
      <c r="C998" s="122"/>
      <c r="D998" s="3"/>
      <c r="E998" s="434"/>
      <c r="F998" s="400"/>
      <c r="G998" s="401"/>
      <c r="H998" s="5"/>
      <c r="I998" s="5"/>
      <c r="J998" s="5"/>
      <c r="K998" s="5"/>
      <c r="L998" s="5"/>
      <c r="M998" s="5"/>
      <c r="N998" s="5"/>
      <c r="O998" s="5"/>
      <c r="P998" s="5"/>
      <c r="Q998" s="5"/>
      <c r="R998" s="5"/>
      <c r="S998" s="5"/>
      <c r="T998" s="5"/>
      <c r="U998" s="5"/>
      <c r="V998" s="5"/>
      <c r="W998" s="5"/>
      <c r="X998" s="5"/>
      <c r="Y998" s="5"/>
      <c r="Z998" s="5"/>
    </row>
    <row r="999" spans="1:26" x14ac:dyDescent="0.25">
      <c r="A999" s="1"/>
      <c r="B999" s="5"/>
      <c r="C999" s="122"/>
      <c r="D999" s="3"/>
      <c r="E999" s="434"/>
      <c r="F999" s="400"/>
      <c r="G999" s="401"/>
      <c r="H999" s="5"/>
      <c r="I999" s="5"/>
      <c r="J999" s="5"/>
      <c r="K999" s="5"/>
      <c r="L999" s="5"/>
      <c r="M999" s="5"/>
      <c r="N999" s="5"/>
      <c r="O999" s="5"/>
      <c r="P999" s="5"/>
      <c r="Q999" s="5"/>
      <c r="R999" s="5"/>
      <c r="S999" s="5"/>
      <c r="T999" s="5"/>
      <c r="U999" s="5"/>
      <c r="V999" s="5"/>
      <c r="W999" s="5"/>
      <c r="X999" s="5"/>
      <c r="Y999" s="5"/>
      <c r="Z999" s="5"/>
    </row>
    <row r="1000" spans="1:26" x14ac:dyDescent="0.25">
      <c r="A1000" s="1"/>
      <c r="B1000" s="5"/>
      <c r="C1000" s="122"/>
      <c r="D1000" s="3"/>
      <c r="E1000" s="434"/>
      <c r="F1000" s="400"/>
      <c r="G1000" s="401"/>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ft/d3A7Y40ASh2/HAq8Vn992mVXtHGdMShfaRfBxC1prg3FNLt1dddsao8rJXoIYcADmcx8tbLl2HwygRw23Bg==" saltValue="Ae2p0qZBhnWnLroAb2w9lg==" spinCount="100000" sheet="1" objects="1" scenarios="1"/>
  <pageMargins left="0.70866141732283472" right="0.70866141732283472" top="0.98425196850393704" bottom="0.59055118110236227" header="0" footer="0"/>
  <pageSetup orientation="portrait" r:id="rId1"/>
  <headerFooter>
    <oddHeader>&amp;LNositelj izrade: HERRING ARHITEKTI d.o.o. Ksaver 157, 10000 Zagreb OIB: 19097025521 &amp;Cgrađevina: PROIZVODNA HALA &amp;RInvestitor: MDK GRAĐEVINAR d.o.o. Dubrovčan 3b, 49214 Veliko Trgovišće  OIB: 88960810798</oddHeader>
    <oddFooter>&amp;R&amp;P</oddFooter>
  </headerFooter>
  <rowBreaks count="13" manualBreakCount="13">
    <brk id="228" man="1"/>
    <brk id="71" man="1"/>
    <brk id="40" man="1"/>
    <brk id="169" man="1"/>
    <brk id="137" man="1"/>
    <brk id="205" man="1"/>
    <brk id="151" man="1"/>
    <brk id="185" man="1"/>
    <brk id="26" man="1"/>
    <brk id="251" man="1"/>
    <brk id="91" man="1"/>
    <brk id="124" man="1"/>
    <brk id="6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Z1000"/>
  <sheetViews>
    <sheetView zoomScaleNormal="100" workbookViewId="0">
      <selection activeCell="M26" sqref="M26"/>
    </sheetView>
  </sheetViews>
  <sheetFormatPr defaultColWidth="14.42578125" defaultRowHeight="15" x14ac:dyDescent="0.25"/>
  <cols>
    <col min="1" max="1" width="7.5703125" customWidth="1"/>
    <col min="2" max="2" width="44.28515625" style="350" customWidth="1"/>
    <col min="3" max="3" width="6.5703125" customWidth="1"/>
    <col min="4" max="4" width="10.28515625" customWidth="1"/>
    <col min="5" max="5" width="9.42578125" customWidth="1"/>
    <col min="6" max="6" width="16.42578125" style="431" customWidth="1"/>
    <col min="7" max="7" width="13.28515625" customWidth="1"/>
    <col min="8" max="26" width="9.140625" customWidth="1"/>
  </cols>
  <sheetData>
    <row r="1" spans="1:26" x14ac:dyDescent="0.25">
      <c r="A1" s="1"/>
      <c r="B1" s="5"/>
      <c r="C1" s="122"/>
      <c r="D1" s="3"/>
      <c r="E1" s="4"/>
      <c r="F1" s="54"/>
      <c r="G1" s="5"/>
      <c r="H1" s="5"/>
      <c r="I1" s="5"/>
      <c r="J1" s="5"/>
      <c r="K1" s="5"/>
      <c r="L1" s="5"/>
      <c r="M1" s="5"/>
      <c r="N1" s="5"/>
      <c r="O1" s="5"/>
      <c r="P1" s="5"/>
      <c r="Q1" s="5"/>
      <c r="R1" s="5"/>
      <c r="S1" s="5"/>
      <c r="T1" s="5"/>
      <c r="U1" s="5"/>
      <c r="V1" s="5"/>
      <c r="W1" s="5"/>
      <c r="X1" s="5"/>
      <c r="Y1" s="5"/>
      <c r="Z1" s="5"/>
    </row>
    <row r="2" spans="1:26" x14ac:dyDescent="0.25">
      <c r="A2" s="71"/>
      <c r="B2" s="72" t="s">
        <v>2569</v>
      </c>
      <c r="C2" s="82"/>
      <c r="D2" s="83"/>
      <c r="E2" s="135"/>
      <c r="F2" s="73"/>
      <c r="G2" s="74"/>
      <c r="H2" s="5"/>
      <c r="I2" s="5"/>
      <c r="J2" s="5"/>
      <c r="K2" s="5"/>
      <c r="L2" s="5"/>
      <c r="M2" s="5"/>
      <c r="N2" s="5"/>
      <c r="O2" s="5"/>
      <c r="P2" s="5"/>
      <c r="Q2" s="5"/>
      <c r="R2" s="5"/>
      <c r="S2" s="5"/>
      <c r="T2" s="5"/>
      <c r="U2" s="5"/>
      <c r="V2" s="5"/>
      <c r="W2" s="5"/>
      <c r="X2" s="5"/>
      <c r="Y2" s="5"/>
      <c r="Z2" s="5"/>
    </row>
    <row r="3" spans="1:26" x14ac:dyDescent="0.25">
      <c r="A3" s="336"/>
      <c r="B3" s="624"/>
      <c r="C3" s="605"/>
      <c r="D3" s="605"/>
      <c r="E3" s="605"/>
      <c r="F3" s="337"/>
      <c r="G3" s="5"/>
      <c r="H3" s="5"/>
      <c r="I3" s="5"/>
      <c r="J3" s="5"/>
      <c r="K3" s="5"/>
      <c r="L3" s="5"/>
      <c r="M3" s="5"/>
      <c r="N3" s="5"/>
      <c r="O3" s="5"/>
      <c r="P3" s="5"/>
      <c r="Q3" s="5"/>
      <c r="R3" s="5"/>
      <c r="S3" s="5"/>
      <c r="T3" s="5"/>
      <c r="U3" s="5"/>
      <c r="V3" s="5"/>
      <c r="W3" s="5"/>
      <c r="X3" s="5"/>
      <c r="Y3" s="5"/>
      <c r="Z3" s="5"/>
    </row>
    <row r="4" spans="1:26" x14ac:dyDescent="0.25">
      <c r="A4" s="336"/>
      <c r="B4" s="356" t="s">
        <v>943</v>
      </c>
      <c r="C4" s="116"/>
      <c r="D4" s="117"/>
      <c r="E4" s="137"/>
      <c r="F4" s="118"/>
      <c r="G4" s="5"/>
      <c r="H4" s="5"/>
      <c r="I4" s="5"/>
      <c r="J4" s="5"/>
      <c r="K4" s="5"/>
      <c r="L4" s="5"/>
      <c r="M4" s="5"/>
      <c r="N4" s="5"/>
      <c r="O4" s="5"/>
      <c r="P4" s="5"/>
      <c r="Q4" s="5"/>
      <c r="R4" s="5"/>
      <c r="S4" s="5"/>
      <c r="T4" s="5"/>
      <c r="U4" s="5"/>
      <c r="V4" s="5"/>
      <c r="W4" s="5"/>
      <c r="X4" s="5"/>
      <c r="Y4" s="5"/>
      <c r="Z4" s="5"/>
    </row>
    <row r="5" spans="1:26" x14ac:dyDescent="0.25">
      <c r="A5" s="338"/>
      <c r="B5" s="619" t="s">
        <v>944</v>
      </c>
      <c r="C5" s="605"/>
      <c r="D5" s="605"/>
      <c r="E5" s="605"/>
      <c r="F5" s="605"/>
      <c r="G5" s="5"/>
      <c r="H5" s="5"/>
      <c r="I5" s="5"/>
      <c r="J5" s="5"/>
      <c r="K5" s="5"/>
      <c r="L5" s="5"/>
      <c r="M5" s="5"/>
      <c r="N5" s="5"/>
      <c r="O5" s="5"/>
      <c r="P5" s="5"/>
      <c r="Q5" s="5"/>
      <c r="R5" s="5"/>
      <c r="S5" s="5"/>
      <c r="T5" s="5"/>
      <c r="U5" s="5"/>
      <c r="V5" s="5"/>
      <c r="W5" s="5"/>
      <c r="X5" s="5"/>
      <c r="Y5" s="5"/>
      <c r="Z5" s="5"/>
    </row>
    <row r="6" spans="1:26" x14ac:dyDescent="0.25">
      <c r="A6" s="1"/>
      <c r="B6" s="5"/>
      <c r="C6" s="122"/>
      <c r="D6" s="29"/>
      <c r="E6" s="4"/>
      <c r="F6" s="54"/>
      <c r="G6" s="5"/>
      <c r="H6" s="5"/>
      <c r="I6" s="5"/>
      <c r="J6" s="5"/>
      <c r="K6" s="5"/>
      <c r="L6" s="5"/>
      <c r="M6" s="5"/>
      <c r="N6" s="5"/>
      <c r="O6" s="5"/>
      <c r="P6" s="5"/>
      <c r="Q6" s="5"/>
      <c r="R6" s="5"/>
      <c r="S6" s="5"/>
      <c r="T6" s="5"/>
      <c r="U6" s="5"/>
      <c r="V6" s="5"/>
      <c r="W6" s="5"/>
      <c r="X6" s="5"/>
      <c r="Y6" s="5"/>
      <c r="Z6" s="5"/>
    </row>
    <row r="7" spans="1:26" x14ac:dyDescent="0.25">
      <c r="A7" s="1"/>
      <c r="B7" s="5"/>
      <c r="C7" s="122"/>
      <c r="D7" s="29"/>
      <c r="E7" s="4"/>
      <c r="F7" s="54"/>
      <c r="G7" s="5"/>
      <c r="H7" s="5"/>
      <c r="I7" s="5"/>
      <c r="J7" s="5"/>
      <c r="K7" s="5"/>
      <c r="L7" s="5"/>
      <c r="M7" s="5"/>
      <c r="N7" s="5"/>
      <c r="O7" s="5"/>
      <c r="P7" s="5"/>
      <c r="Q7" s="5"/>
      <c r="R7" s="5"/>
      <c r="S7" s="5"/>
      <c r="T7" s="5"/>
      <c r="U7" s="5"/>
      <c r="V7" s="5"/>
      <c r="W7" s="5"/>
      <c r="X7" s="5"/>
      <c r="Y7" s="5"/>
      <c r="Z7" s="5"/>
    </row>
    <row r="8" spans="1:26" x14ac:dyDescent="0.25">
      <c r="A8" s="1"/>
      <c r="B8" s="5"/>
      <c r="C8" s="122"/>
      <c r="D8" s="29"/>
      <c r="E8" s="4"/>
      <c r="F8" s="54"/>
      <c r="G8" s="5"/>
      <c r="H8" s="5"/>
      <c r="I8" s="5"/>
      <c r="J8" s="5"/>
      <c r="K8" s="5"/>
      <c r="L8" s="5"/>
      <c r="M8" s="5"/>
      <c r="N8" s="5"/>
      <c r="O8" s="5"/>
      <c r="P8" s="5"/>
      <c r="Q8" s="5"/>
      <c r="R8" s="5"/>
      <c r="S8" s="5"/>
      <c r="T8" s="5"/>
      <c r="U8" s="5"/>
      <c r="V8" s="5"/>
      <c r="W8" s="5"/>
      <c r="X8" s="5"/>
      <c r="Y8" s="5"/>
      <c r="Z8" s="5"/>
    </row>
    <row r="9" spans="1:26" x14ac:dyDescent="0.25">
      <c r="A9" s="63"/>
      <c r="B9" s="339" t="s">
        <v>2570</v>
      </c>
      <c r="C9" s="75"/>
      <c r="D9" s="114"/>
      <c r="E9" s="76"/>
      <c r="F9" s="77"/>
      <c r="G9" s="78"/>
      <c r="H9" s="5"/>
      <c r="I9" s="5"/>
      <c r="J9" s="5"/>
      <c r="K9" s="5"/>
      <c r="L9" s="5"/>
      <c r="M9" s="5"/>
      <c r="N9" s="5"/>
      <c r="O9" s="5"/>
      <c r="P9" s="5"/>
      <c r="Q9" s="5"/>
      <c r="R9" s="5"/>
      <c r="S9" s="5"/>
      <c r="T9" s="5"/>
      <c r="U9" s="5"/>
      <c r="V9" s="5"/>
      <c r="W9" s="5"/>
      <c r="X9" s="5"/>
      <c r="Y9" s="5"/>
      <c r="Z9" s="5"/>
    </row>
    <row r="10" spans="1:26" x14ac:dyDescent="0.25">
      <c r="A10" s="1"/>
      <c r="B10" s="5"/>
      <c r="C10" s="2"/>
      <c r="D10" s="29"/>
      <c r="E10" s="434"/>
      <c r="F10" s="400"/>
      <c r="G10" s="409"/>
      <c r="H10" s="5"/>
      <c r="I10" s="5"/>
      <c r="J10" s="5"/>
      <c r="K10" s="5"/>
      <c r="L10" s="5"/>
      <c r="M10" s="5"/>
      <c r="N10" s="5"/>
      <c r="O10" s="5"/>
      <c r="P10" s="5"/>
      <c r="Q10" s="5"/>
      <c r="R10" s="5"/>
      <c r="S10" s="5"/>
      <c r="T10" s="5"/>
      <c r="U10" s="5"/>
      <c r="V10" s="5"/>
      <c r="W10" s="5"/>
      <c r="X10" s="5"/>
      <c r="Y10" s="5"/>
      <c r="Z10" s="5"/>
    </row>
    <row r="11" spans="1:26" x14ac:dyDescent="0.25">
      <c r="A11" s="340" t="s">
        <v>727</v>
      </c>
      <c r="B11" s="272" t="s">
        <v>728</v>
      </c>
      <c r="C11" s="2"/>
      <c r="D11" s="29"/>
      <c r="E11" s="434"/>
      <c r="F11" s="593">
        <f>'1. GRAĐEVINSKI RADOVI'!F237</f>
        <v>0</v>
      </c>
      <c r="G11" s="409"/>
      <c r="H11" s="5"/>
      <c r="I11" s="5"/>
      <c r="J11" s="5"/>
      <c r="K11" s="5"/>
      <c r="L11" s="5"/>
      <c r="M11" s="5"/>
      <c r="N11" s="5"/>
      <c r="O11" s="5"/>
      <c r="P11" s="5"/>
      <c r="Q11" s="5"/>
      <c r="R11" s="5"/>
      <c r="S11" s="5"/>
      <c r="T11" s="5"/>
      <c r="U11" s="5"/>
      <c r="V11" s="5"/>
      <c r="W11" s="5"/>
      <c r="X11" s="5"/>
      <c r="Y11" s="5"/>
      <c r="Z11" s="5"/>
    </row>
    <row r="12" spans="1:26" x14ac:dyDescent="0.25">
      <c r="A12" s="340" t="s">
        <v>945</v>
      </c>
      <c r="B12" s="272" t="s">
        <v>946</v>
      </c>
      <c r="C12" s="2"/>
      <c r="D12" s="29"/>
      <c r="E12" s="434"/>
      <c r="F12" s="593">
        <f>'2. OBRTNIČKI RADOVI '!F482</f>
        <v>0</v>
      </c>
      <c r="G12" s="409"/>
      <c r="H12" s="5"/>
      <c r="I12" s="5"/>
      <c r="J12" s="5"/>
      <c r="K12" s="5"/>
      <c r="L12" s="5"/>
      <c r="M12" s="5"/>
      <c r="N12" s="5"/>
      <c r="O12" s="5"/>
      <c r="P12" s="5"/>
      <c r="Q12" s="5"/>
      <c r="R12" s="5"/>
      <c r="S12" s="5"/>
      <c r="T12" s="5"/>
      <c r="U12" s="5"/>
      <c r="V12" s="5"/>
      <c r="W12" s="5"/>
      <c r="X12" s="5"/>
      <c r="Y12" s="5"/>
      <c r="Z12" s="5"/>
    </row>
    <row r="13" spans="1:26" x14ac:dyDescent="0.25">
      <c r="A13" s="340" t="s">
        <v>1323</v>
      </c>
      <c r="B13" s="272" t="s">
        <v>1324</v>
      </c>
      <c r="C13" s="2"/>
      <c r="D13" s="29"/>
      <c r="E13" s="434"/>
      <c r="F13" s="593">
        <f>'3.ELEKTROINSTALACIJE'!F475</f>
        <v>0</v>
      </c>
      <c r="G13" s="409"/>
      <c r="H13" s="5"/>
      <c r="I13" s="5"/>
      <c r="J13" s="5"/>
      <c r="K13" s="5"/>
      <c r="L13" s="5"/>
      <c r="M13" s="5"/>
      <c r="N13" s="5"/>
      <c r="O13" s="5"/>
      <c r="P13" s="5"/>
      <c r="Q13" s="5"/>
      <c r="R13" s="5"/>
      <c r="S13" s="5"/>
      <c r="T13" s="5"/>
      <c r="U13" s="5"/>
      <c r="V13" s="5"/>
      <c r="W13" s="5"/>
      <c r="X13" s="5"/>
      <c r="Y13" s="5"/>
      <c r="Z13" s="5"/>
    </row>
    <row r="14" spans="1:26" x14ac:dyDescent="0.25">
      <c r="A14" s="340" t="s">
        <v>1735</v>
      </c>
      <c r="B14" s="272" t="s">
        <v>2571</v>
      </c>
      <c r="C14" s="2"/>
      <c r="D14" s="29"/>
      <c r="E14" s="434"/>
      <c r="F14" s="593">
        <f>'4.INST.DOJAVA POŽARA'!F36</f>
        <v>0</v>
      </c>
      <c r="G14" s="409"/>
      <c r="H14" s="5"/>
      <c r="I14" s="5"/>
      <c r="J14" s="5"/>
      <c r="K14" s="5"/>
      <c r="L14" s="5"/>
      <c r="M14" s="5"/>
      <c r="N14" s="5"/>
      <c r="O14" s="5"/>
      <c r="P14" s="5"/>
      <c r="Q14" s="5"/>
      <c r="R14" s="5"/>
      <c r="S14" s="5"/>
      <c r="T14" s="5"/>
      <c r="U14" s="5"/>
      <c r="V14" s="5"/>
      <c r="W14" s="5"/>
      <c r="X14" s="5"/>
      <c r="Y14" s="5"/>
      <c r="Z14" s="5"/>
    </row>
    <row r="15" spans="1:26" x14ac:dyDescent="0.25">
      <c r="A15" s="340" t="s">
        <v>1769</v>
      </c>
      <c r="B15" s="272" t="s">
        <v>1770</v>
      </c>
      <c r="C15" s="2"/>
      <c r="D15" s="29"/>
      <c r="E15" s="434"/>
      <c r="F15" s="593">
        <f>'5.FOTONAPONSKA ELEKTRANA'!F83</f>
        <v>0</v>
      </c>
      <c r="G15" s="409"/>
      <c r="H15" s="5"/>
      <c r="I15" s="5"/>
      <c r="J15" s="5"/>
      <c r="K15" s="5"/>
      <c r="L15" s="5"/>
      <c r="M15" s="5"/>
      <c r="N15" s="5"/>
      <c r="O15" s="5"/>
      <c r="P15" s="5"/>
      <c r="Q15" s="5"/>
      <c r="R15" s="5"/>
      <c r="S15" s="5"/>
      <c r="T15" s="5"/>
      <c r="U15" s="5"/>
      <c r="V15" s="5"/>
      <c r="W15" s="5"/>
      <c r="X15" s="5"/>
      <c r="Y15" s="5"/>
      <c r="Z15" s="5"/>
    </row>
    <row r="16" spans="1:26" x14ac:dyDescent="0.25">
      <c r="A16" s="340" t="s">
        <v>1828</v>
      </c>
      <c r="B16" s="272" t="s">
        <v>2572</v>
      </c>
      <c r="C16" s="2"/>
      <c r="D16" s="29"/>
      <c r="E16" s="434"/>
      <c r="F16" s="593">
        <f>'6.STROJARSTVO'!F440</f>
        <v>0</v>
      </c>
      <c r="G16" s="409"/>
      <c r="H16" s="5"/>
      <c r="I16" s="5"/>
      <c r="J16" s="5"/>
      <c r="K16" s="5"/>
      <c r="L16" s="5"/>
      <c r="M16" s="5"/>
      <c r="N16" s="5"/>
      <c r="O16" s="5"/>
      <c r="P16" s="5"/>
      <c r="Q16" s="5"/>
      <c r="R16" s="5"/>
      <c r="S16" s="5"/>
      <c r="T16" s="5"/>
      <c r="U16" s="5"/>
      <c r="V16" s="5"/>
      <c r="W16" s="5"/>
      <c r="X16" s="5"/>
      <c r="Y16" s="5"/>
      <c r="Z16" s="5"/>
    </row>
    <row r="17" spans="1:26" x14ac:dyDescent="0.25">
      <c r="A17" s="340" t="s">
        <v>2119</v>
      </c>
      <c r="B17" s="272" t="s">
        <v>2573</v>
      </c>
      <c r="C17" s="2"/>
      <c r="D17" s="29"/>
      <c r="E17" s="434"/>
      <c r="F17" s="593">
        <f>'7.ViO+HIDRANT.MREŽA'!F554</f>
        <v>0</v>
      </c>
      <c r="G17" s="409"/>
      <c r="H17" s="5"/>
      <c r="I17" s="5"/>
      <c r="J17" s="5"/>
      <c r="K17" s="5"/>
      <c r="L17" s="5"/>
      <c r="M17" s="5"/>
      <c r="N17" s="5"/>
      <c r="O17" s="5"/>
      <c r="P17" s="5"/>
      <c r="Q17" s="5"/>
      <c r="R17" s="5"/>
      <c r="S17" s="5"/>
      <c r="T17" s="5"/>
      <c r="U17" s="5"/>
      <c r="V17" s="5"/>
      <c r="W17" s="5"/>
      <c r="X17" s="5"/>
      <c r="Y17" s="5"/>
      <c r="Z17" s="5"/>
    </row>
    <row r="18" spans="1:26" x14ac:dyDescent="0.25">
      <c r="A18" s="341" t="s">
        <v>2146</v>
      </c>
      <c r="B18" s="272" t="s">
        <v>2393</v>
      </c>
      <c r="C18" s="2"/>
      <c r="D18" s="29"/>
      <c r="E18" s="434"/>
      <c r="F18" s="593">
        <f>'8.PROMET'!F282</f>
        <v>0</v>
      </c>
      <c r="G18" s="409"/>
      <c r="H18" s="5"/>
      <c r="I18" s="5"/>
      <c r="J18" s="5"/>
      <c r="K18" s="5"/>
      <c r="L18" s="5"/>
      <c r="M18" s="5"/>
      <c r="N18" s="5"/>
      <c r="O18" s="5"/>
      <c r="P18" s="5"/>
      <c r="Q18" s="5"/>
      <c r="R18" s="5"/>
      <c r="S18" s="5"/>
      <c r="T18" s="5"/>
      <c r="U18" s="5"/>
      <c r="V18" s="5"/>
      <c r="W18" s="5"/>
      <c r="X18" s="5"/>
      <c r="Y18" s="5"/>
      <c r="Z18" s="5"/>
    </row>
    <row r="19" spans="1:26" x14ac:dyDescent="0.25">
      <c r="A19" s="1"/>
      <c r="B19" s="19"/>
      <c r="C19" s="2"/>
      <c r="D19" s="29"/>
      <c r="E19" s="434"/>
      <c r="F19" s="400"/>
      <c r="G19" s="409"/>
      <c r="H19" s="5"/>
      <c r="I19" s="5"/>
      <c r="J19" s="5"/>
      <c r="K19" s="5"/>
      <c r="L19" s="5"/>
      <c r="M19" s="5"/>
      <c r="N19" s="5"/>
      <c r="O19" s="5"/>
      <c r="P19" s="5"/>
      <c r="Q19" s="5"/>
      <c r="R19" s="5"/>
      <c r="S19" s="5"/>
      <c r="T19" s="5"/>
      <c r="U19" s="5"/>
      <c r="V19" s="5"/>
      <c r="W19" s="5"/>
      <c r="X19" s="5"/>
      <c r="Y19" s="5"/>
      <c r="Z19" s="5"/>
    </row>
    <row r="20" spans="1:26" x14ac:dyDescent="0.25">
      <c r="A20" s="1"/>
      <c r="B20" s="19"/>
      <c r="C20" s="2"/>
      <c r="D20" s="29"/>
      <c r="E20" s="434"/>
      <c r="F20" s="400"/>
      <c r="G20" s="409"/>
      <c r="H20" s="5"/>
      <c r="I20" s="5"/>
      <c r="J20" s="5"/>
      <c r="K20" s="5"/>
      <c r="L20" s="5"/>
      <c r="M20" s="5"/>
      <c r="N20" s="5"/>
      <c r="O20" s="5"/>
      <c r="P20" s="5"/>
      <c r="Q20" s="5"/>
      <c r="R20" s="5"/>
      <c r="S20" s="5"/>
      <c r="T20" s="5"/>
      <c r="U20" s="5"/>
      <c r="V20" s="5"/>
      <c r="W20" s="5"/>
      <c r="X20" s="5"/>
      <c r="Y20" s="5"/>
      <c r="Z20" s="5"/>
    </row>
    <row r="21" spans="1:26" x14ac:dyDescent="0.25">
      <c r="A21" s="342"/>
      <c r="B21" s="273" t="s">
        <v>2574</v>
      </c>
      <c r="C21" s="343"/>
      <c r="D21" s="344"/>
      <c r="E21" s="594"/>
      <c r="F21" s="595">
        <f>SUM(F11:F20)</f>
        <v>0</v>
      </c>
      <c r="G21" s="596"/>
      <c r="H21" s="5"/>
      <c r="I21" s="5"/>
      <c r="J21" s="5"/>
      <c r="K21" s="5"/>
      <c r="L21" s="5"/>
      <c r="M21" s="5"/>
      <c r="N21" s="5"/>
      <c r="O21" s="5"/>
      <c r="P21" s="5"/>
      <c r="Q21" s="5"/>
      <c r="R21" s="5"/>
      <c r="S21" s="5"/>
      <c r="T21" s="5"/>
      <c r="U21" s="5"/>
      <c r="V21" s="5"/>
      <c r="W21" s="5"/>
      <c r="X21" s="5"/>
      <c r="Y21" s="5"/>
      <c r="Z21" s="5"/>
    </row>
    <row r="22" spans="1:26" x14ac:dyDescent="0.25">
      <c r="A22" s="1"/>
      <c r="B22" s="19"/>
      <c r="C22" s="2"/>
      <c r="D22" s="29"/>
      <c r="E22" s="434"/>
      <c r="F22" s="400"/>
      <c r="G22" s="409"/>
      <c r="H22" s="5"/>
      <c r="I22" s="5"/>
      <c r="J22" s="5"/>
      <c r="K22" s="5"/>
      <c r="L22" s="5"/>
      <c r="M22" s="5"/>
      <c r="N22" s="5"/>
      <c r="O22" s="5"/>
      <c r="P22" s="5"/>
      <c r="Q22" s="5"/>
      <c r="R22" s="5"/>
      <c r="S22" s="5"/>
      <c r="T22" s="5"/>
      <c r="U22" s="5"/>
      <c r="V22" s="5"/>
      <c r="W22" s="5"/>
      <c r="X22" s="5"/>
      <c r="Y22" s="5"/>
      <c r="Z22" s="5"/>
    </row>
    <row r="23" spans="1:26" x14ac:dyDescent="0.25">
      <c r="A23" s="1"/>
      <c r="B23" s="5"/>
      <c r="C23" s="5"/>
      <c r="D23" s="5"/>
      <c r="E23" s="434"/>
      <c r="F23" s="400"/>
      <c r="G23" s="401"/>
      <c r="H23" s="5"/>
      <c r="I23" s="5"/>
      <c r="J23" s="5"/>
      <c r="K23" s="5"/>
      <c r="L23" s="5"/>
      <c r="M23" s="5"/>
      <c r="N23" s="5"/>
      <c r="O23" s="5"/>
      <c r="P23" s="5"/>
      <c r="Q23" s="5"/>
      <c r="R23" s="5"/>
      <c r="S23" s="5"/>
      <c r="T23" s="5"/>
      <c r="U23" s="5"/>
      <c r="V23" s="5"/>
      <c r="W23" s="5"/>
      <c r="X23" s="5"/>
      <c r="Y23" s="5"/>
      <c r="Z23" s="5"/>
    </row>
    <row r="24" spans="1:26" x14ac:dyDescent="0.25">
      <c r="A24" s="345"/>
      <c r="B24" s="272"/>
      <c r="C24" s="345"/>
      <c r="D24" s="345"/>
      <c r="E24" s="597"/>
      <c r="F24" s="598"/>
      <c r="G24" s="401"/>
      <c r="H24" s="5"/>
      <c r="I24" s="5"/>
      <c r="J24" s="5"/>
      <c r="K24" s="5"/>
      <c r="L24" s="5"/>
      <c r="M24" s="5"/>
      <c r="N24" s="5"/>
      <c r="O24" s="5"/>
      <c r="P24" s="5"/>
      <c r="Q24" s="5"/>
      <c r="R24" s="5"/>
      <c r="S24" s="5"/>
      <c r="T24" s="5"/>
      <c r="U24" s="5"/>
      <c r="V24" s="5"/>
      <c r="W24" s="5"/>
      <c r="X24" s="5"/>
      <c r="Y24" s="5"/>
      <c r="Z24" s="5"/>
    </row>
    <row r="25" spans="1:26" x14ac:dyDescent="0.25">
      <c r="A25" s="345"/>
      <c r="B25" s="272"/>
      <c r="C25" s="345"/>
      <c r="D25" s="345"/>
      <c r="E25" s="597"/>
      <c r="F25" s="598"/>
      <c r="G25" s="401"/>
      <c r="H25" s="5"/>
      <c r="I25" s="5"/>
      <c r="J25" s="5"/>
      <c r="K25" s="5"/>
      <c r="L25" s="5"/>
      <c r="M25" s="5"/>
      <c r="N25" s="5"/>
      <c r="O25" s="5"/>
      <c r="P25" s="5"/>
      <c r="Q25" s="5"/>
      <c r="R25" s="5"/>
      <c r="S25" s="5"/>
      <c r="T25" s="5"/>
      <c r="U25" s="5"/>
      <c r="V25" s="5"/>
      <c r="W25" s="5"/>
      <c r="X25" s="5"/>
      <c r="Y25" s="5"/>
      <c r="Z25" s="5"/>
    </row>
    <row r="26" spans="1:26" x14ac:dyDescent="0.25">
      <c r="A26" s="346"/>
      <c r="B26" s="357" t="s">
        <v>2569</v>
      </c>
      <c r="C26" s="347"/>
      <c r="D26" s="347"/>
      <c r="E26" s="599"/>
      <c r="F26" s="600"/>
      <c r="G26" s="601"/>
      <c r="H26" s="5"/>
      <c r="I26" s="5"/>
      <c r="J26" s="5"/>
      <c r="K26" s="5"/>
      <c r="L26" s="5"/>
      <c r="M26" s="5"/>
      <c r="N26" s="5"/>
      <c r="O26" s="5"/>
      <c r="P26" s="5"/>
      <c r="Q26" s="5"/>
      <c r="R26" s="5"/>
      <c r="S26" s="5"/>
      <c r="T26" s="5"/>
      <c r="U26" s="5"/>
      <c r="V26" s="5"/>
      <c r="W26" s="5"/>
      <c r="X26" s="5"/>
      <c r="Y26" s="5"/>
      <c r="Z26" s="5"/>
    </row>
    <row r="27" spans="1:26" x14ac:dyDescent="0.25">
      <c r="A27" s="348"/>
      <c r="B27" s="625" t="s">
        <v>2575</v>
      </c>
      <c r="C27" s="626"/>
      <c r="D27" s="626"/>
      <c r="E27" s="627">
        <f>F21</f>
        <v>0</v>
      </c>
      <c r="F27" s="628"/>
      <c r="G27" s="602"/>
      <c r="H27" s="5"/>
      <c r="I27" s="5"/>
      <c r="J27" s="5"/>
      <c r="K27" s="5"/>
      <c r="L27" s="5"/>
      <c r="M27" s="5"/>
      <c r="N27" s="5"/>
      <c r="O27" s="5"/>
      <c r="P27" s="5"/>
      <c r="Q27" s="5"/>
      <c r="R27" s="5"/>
      <c r="S27" s="5"/>
      <c r="T27" s="5"/>
      <c r="U27" s="5"/>
      <c r="V27" s="5"/>
      <c r="W27" s="5"/>
      <c r="X27" s="5"/>
      <c r="Y27" s="5"/>
      <c r="Z27" s="5"/>
    </row>
    <row r="28" spans="1:26" x14ac:dyDescent="0.25">
      <c r="A28" s="348"/>
      <c r="B28" s="625" t="s">
        <v>2576</v>
      </c>
      <c r="C28" s="626"/>
      <c r="D28" s="626"/>
      <c r="E28" s="627">
        <f>E27*25%</f>
        <v>0</v>
      </c>
      <c r="F28" s="628"/>
      <c r="G28" s="602"/>
      <c r="H28" s="5"/>
      <c r="I28" s="5"/>
      <c r="J28" s="5"/>
      <c r="K28" s="5"/>
      <c r="L28" s="5"/>
      <c r="M28" s="5"/>
      <c r="N28" s="5"/>
      <c r="O28" s="5"/>
      <c r="P28" s="5"/>
      <c r="Q28" s="5"/>
      <c r="R28" s="5"/>
      <c r="S28" s="5"/>
      <c r="T28" s="5"/>
      <c r="U28" s="5"/>
      <c r="V28" s="5"/>
      <c r="W28" s="5"/>
      <c r="X28" s="5"/>
      <c r="Y28" s="5"/>
      <c r="Z28" s="5"/>
    </row>
    <row r="29" spans="1:26" x14ac:dyDescent="0.25">
      <c r="A29" s="349"/>
      <c r="B29" s="620" t="s">
        <v>2577</v>
      </c>
      <c r="C29" s="621"/>
      <c r="D29" s="621"/>
      <c r="E29" s="622">
        <f>SUM(E27:F28)</f>
        <v>0</v>
      </c>
      <c r="F29" s="623"/>
      <c r="G29" s="603"/>
      <c r="H29" s="5"/>
      <c r="I29" s="5"/>
      <c r="J29" s="5"/>
      <c r="K29" s="5"/>
      <c r="L29" s="5"/>
      <c r="M29" s="5"/>
      <c r="N29" s="5"/>
      <c r="O29" s="5"/>
      <c r="P29" s="5"/>
      <c r="Q29" s="5"/>
      <c r="R29" s="5"/>
      <c r="S29" s="5"/>
      <c r="T29" s="5"/>
      <c r="U29" s="5"/>
      <c r="V29" s="5"/>
      <c r="W29" s="5"/>
      <c r="X29" s="5"/>
      <c r="Y29" s="5"/>
      <c r="Z29" s="5"/>
    </row>
    <row r="30" spans="1:26" x14ac:dyDescent="0.25">
      <c r="A30" s="5"/>
      <c r="B30" s="5"/>
      <c r="C30" s="5"/>
      <c r="D30" s="29"/>
      <c r="E30" s="4"/>
      <c r="F30" s="54"/>
      <c r="G30" s="5"/>
      <c r="H30" s="5"/>
      <c r="I30" s="5"/>
      <c r="J30" s="5"/>
      <c r="K30" s="5"/>
      <c r="L30" s="5"/>
      <c r="M30" s="5"/>
      <c r="N30" s="5"/>
      <c r="O30" s="5"/>
      <c r="P30" s="5"/>
      <c r="Q30" s="5"/>
      <c r="R30" s="5"/>
      <c r="S30" s="5"/>
      <c r="T30" s="5"/>
      <c r="U30" s="5"/>
      <c r="V30" s="5"/>
      <c r="W30" s="5"/>
      <c r="X30" s="5"/>
      <c r="Y30" s="5"/>
      <c r="Z30" s="5"/>
    </row>
    <row r="31" spans="1:26" x14ac:dyDescent="0.25">
      <c r="A31" s="5"/>
      <c r="B31" s="5"/>
      <c r="C31" s="5"/>
      <c r="D31" s="29"/>
      <c r="E31" s="4"/>
      <c r="F31" s="54"/>
      <c r="G31" s="5"/>
      <c r="H31" s="5"/>
      <c r="I31" s="5"/>
      <c r="J31" s="5"/>
      <c r="K31" s="5"/>
      <c r="L31" s="5"/>
      <c r="M31" s="5"/>
      <c r="N31" s="5"/>
      <c r="O31" s="5"/>
      <c r="P31" s="5"/>
      <c r="Q31" s="5"/>
      <c r="R31" s="5"/>
      <c r="S31" s="5"/>
      <c r="T31" s="5"/>
      <c r="U31" s="5"/>
      <c r="V31" s="5"/>
      <c r="W31" s="5"/>
      <c r="X31" s="5"/>
      <c r="Y31" s="5"/>
      <c r="Z31" s="5"/>
    </row>
    <row r="32" spans="1:26" x14ac:dyDescent="0.25">
      <c r="A32" s="5"/>
      <c r="B32" s="5"/>
      <c r="C32" s="5"/>
      <c r="D32" s="29"/>
      <c r="E32" s="4"/>
      <c r="F32" s="54"/>
      <c r="G32" s="5"/>
      <c r="H32" s="5"/>
      <c r="I32" s="5"/>
      <c r="J32" s="5"/>
      <c r="K32" s="5"/>
      <c r="L32" s="5"/>
      <c r="M32" s="5"/>
      <c r="N32" s="5"/>
      <c r="O32" s="5"/>
      <c r="P32" s="5"/>
      <c r="Q32" s="5"/>
      <c r="R32" s="5"/>
      <c r="S32" s="5"/>
      <c r="T32" s="5"/>
      <c r="U32" s="5"/>
      <c r="V32" s="5"/>
      <c r="W32" s="5"/>
      <c r="X32" s="5"/>
      <c r="Y32" s="5"/>
      <c r="Z32" s="5"/>
    </row>
    <row r="33" spans="1:26" x14ac:dyDescent="0.25">
      <c r="A33" s="5"/>
      <c r="B33" s="5"/>
      <c r="C33" s="5"/>
      <c r="D33" s="29"/>
      <c r="E33" s="4"/>
      <c r="F33" s="54"/>
      <c r="G33" s="5"/>
      <c r="H33" s="5"/>
      <c r="I33" s="5"/>
      <c r="J33" s="5"/>
      <c r="K33" s="5"/>
      <c r="L33" s="5"/>
      <c r="M33" s="5"/>
      <c r="N33" s="5"/>
      <c r="O33" s="5"/>
      <c r="P33" s="5"/>
      <c r="Q33" s="5"/>
      <c r="R33" s="5"/>
      <c r="S33" s="5"/>
      <c r="T33" s="5"/>
      <c r="U33" s="5"/>
      <c r="V33" s="5"/>
      <c r="W33" s="5"/>
      <c r="X33" s="5"/>
      <c r="Y33" s="5"/>
      <c r="Z33" s="5"/>
    </row>
    <row r="34" spans="1:26" x14ac:dyDescent="0.25">
      <c r="A34" s="5"/>
      <c r="B34" s="5"/>
      <c r="C34" s="5"/>
      <c r="D34" s="29"/>
      <c r="E34" s="4"/>
      <c r="F34" s="54"/>
      <c r="G34" s="5"/>
      <c r="H34" s="5"/>
      <c r="I34" s="5"/>
      <c r="J34" s="5"/>
      <c r="K34" s="5"/>
      <c r="L34" s="5"/>
      <c r="M34" s="5"/>
      <c r="N34" s="5"/>
      <c r="O34" s="5"/>
      <c r="P34" s="5"/>
      <c r="Q34" s="5"/>
      <c r="R34" s="5"/>
      <c r="S34" s="5"/>
      <c r="T34" s="5"/>
      <c r="U34" s="5"/>
      <c r="V34" s="5"/>
      <c r="W34" s="5"/>
      <c r="X34" s="5"/>
      <c r="Y34" s="5"/>
      <c r="Z34" s="5"/>
    </row>
    <row r="35" spans="1:26" x14ac:dyDescent="0.25">
      <c r="A35" s="96"/>
      <c r="B35" s="5"/>
      <c r="C35" s="96"/>
      <c r="D35" s="206"/>
      <c r="E35" s="104"/>
      <c r="F35" s="133"/>
      <c r="G35" s="96"/>
      <c r="H35" s="96"/>
      <c r="I35" s="96"/>
      <c r="J35" s="96"/>
      <c r="K35" s="96"/>
      <c r="L35" s="96"/>
      <c r="M35" s="96"/>
      <c r="N35" s="96"/>
      <c r="O35" s="96"/>
      <c r="P35" s="96"/>
      <c r="Q35" s="96"/>
      <c r="R35" s="96"/>
      <c r="S35" s="96"/>
      <c r="T35" s="96"/>
      <c r="U35" s="96"/>
      <c r="V35" s="96"/>
      <c r="W35" s="96"/>
      <c r="X35" s="96"/>
      <c r="Y35" s="96"/>
      <c r="Z35" s="96"/>
    </row>
    <row r="36" spans="1:26" x14ac:dyDescent="0.25">
      <c r="A36" s="96"/>
      <c r="B36" s="5"/>
      <c r="C36" s="96"/>
      <c r="D36" s="206"/>
      <c r="E36" s="104"/>
      <c r="F36" s="133"/>
      <c r="G36" s="96"/>
      <c r="H36" s="96"/>
      <c r="I36" s="96"/>
      <c r="J36" s="96"/>
      <c r="K36" s="96"/>
      <c r="L36" s="96"/>
      <c r="M36" s="96"/>
      <c r="N36" s="96"/>
      <c r="O36" s="96"/>
      <c r="P36" s="96"/>
      <c r="Q36" s="96"/>
      <c r="R36" s="96"/>
      <c r="S36" s="96"/>
      <c r="T36" s="96"/>
      <c r="U36" s="96"/>
      <c r="V36" s="96"/>
      <c r="W36" s="96"/>
      <c r="X36" s="96"/>
      <c r="Y36" s="96"/>
      <c r="Z36" s="96"/>
    </row>
    <row r="37" spans="1:26" x14ac:dyDescent="0.25">
      <c r="A37" s="96"/>
      <c r="B37" s="5"/>
      <c r="C37" s="96"/>
      <c r="D37" s="206"/>
      <c r="E37" s="104"/>
      <c r="F37" s="133"/>
      <c r="G37" s="96"/>
      <c r="H37" s="96"/>
      <c r="I37" s="96"/>
      <c r="J37" s="96"/>
      <c r="K37" s="96"/>
      <c r="L37" s="96"/>
      <c r="M37" s="96"/>
      <c r="N37" s="96"/>
      <c r="O37" s="96"/>
      <c r="P37" s="96"/>
      <c r="Q37" s="96"/>
      <c r="R37" s="96"/>
      <c r="S37" s="96"/>
      <c r="T37" s="96"/>
      <c r="U37" s="96"/>
      <c r="V37" s="96"/>
      <c r="W37" s="96"/>
      <c r="X37" s="96"/>
      <c r="Y37" s="96"/>
      <c r="Z37" s="96"/>
    </row>
    <row r="38" spans="1:26" x14ac:dyDescent="0.25">
      <c r="A38" s="96"/>
      <c r="B38" s="5"/>
      <c r="C38" s="96"/>
      <c r="D38" s="206"/>
      <c r="E38" s="104"/>
      <c r="F38" s="133"/>
      <c r="G38" s="96"/>
      <c r="H38" s="96"/>
      <c r="I38" s="96"/>
      <c r="J38" s="96"/>
      <c r="K38" s="96"/>
      <c r="L38" s="96"/>
      <c r="M38" s="96"/>
      <c r="N38" s="96"/>
      <c r="O38" s="96"/>
      <c r="P38" s="96"/>
      <c r="Q38" s="96"/>
      <c r="R38" s="96"/>
      <c r="S38" s="96"/>
      <c r="T38" s="96"/>
      <c r="U38" s="96"/>
      <c r="V38" s="96"/>
      <c r="W38" s="96"/>
      <c r="X38" s="96"/>
      <c r="Y38" s="96"/>
      <c r="Z38" s="96"/>
    </row>
    <row r="39" spans="1:26" x14ac:dyDescent="0.25">
      <c r="A39" s="96"/>
      <c r="B39" s="5"/>
      <c r="C39" s="96"/>
      <c r="D39" s="206"/>
      <c r="E39" s="104"/>
      <c r="F39" s="133"/>
      <c r="G39" s="96"/>
      <c r="H39" s="96"/>
      <c r="I39" s="96"/>
      <c r="J39" s="96"/>
      <c r="K39" s="96"/>
      <c r="L39" s="96"/>
      <c r="M39" s="96"/>
      <c r="N39" s="96"/>
      <c r="O39" s="96"/>
      <c r="P39" s="96"/>
      <c r="Q39" s="96"/>
      <c r="R39" s="96"/>
      <c r="S39" s="96"/>
      <c r="T39" s="96"/>
      <c r="U39" s="96"/>
      <c r="V39" s="96"/>
      <c r="W39" s="96"/>
      <c r="X39" s="96"/>
      <c r="Y39" s="96"/>
      <c r="Z39" s="96"/>
    </row>
    <row r="40" spans="1:26" x14ac:dyDescent="0.25">
      <c r="A40" s="96"/>
      <c r="B40" s="5"/>
      <c r="C40" s="96"/>
      <c r="D40" s="206"/>
      <c r="E40" s="104"/>
      <c r="F40" s="133"/>
      <c r="G40" s="96"/>
      <c r="H40" s="96"/>
      <c r="I40" s="96"/>
      <c r="J40" s="96"/>
      <c r="K40" s="96"/>
      <c r="L40" s="96"/>
      <c r="M40" s="96"/>
      <c r="N40" s="96"/>
      <c r="O40" s="96"/>
      <c r="P40" s="96"/>
      <c r="Q40" s="96"/>
      <c r="R40" s="96"/>
      <c r="S40" s="96"/>
      <c r="T40" s="96"/>
      <c r="U40" s="96"/>
      <c r="V40" s="96"/>
      <c r="W40" s="96"/>
      <c r="X40" s="96"/>
      <c r="Y40" s="96"/>
      <c r="Z40" s="96"/>
    </row>
    <row r="41" spans="1:26" x14ac:dyDescent="0.25">
      <c r="A41" s="96"/>
      <c r="B41" s="5"/>
      <c r="C41" s="96"/>
      <c r="D41" s="206"/>
      <c r="E41" s="104"/>
      <c r="F41" s="133"/>
      <c r="G41" s="96"/>
      <c r="H41" s="96"/>
      <c r="I41" s="96"/>
      <c r="J41" s="96"/>
      <c r="K41" s="96"/>
      <c r="L41" s="96"/>
      <c r="M41" s="96"/>
      <c r="N41" s="96"/>
      <c r="O41" s="96"/>
      <c r="P41" s="96"/>
      <c r="Q41" s="96"/>
      <c r="R41" s="96"/>
      <c r="S41" s="96"/>
      <c r="T41" s="96"/>
      <c r="U41" s="96"/>
      <c r="V41" s="96"/>
      <c r="W41" s="96"/>
      <c r="X41" s="96"/>
      <c r="Y41" s="96"/>
      <c r="Z41" s="96"/>
    </row>
    <row r="42" spans="1:26" x14ac:dyDescent="0.25">
      <c r="A42" s="96"/>
      <c r="B42" s="5"/>
      <c r="C42" s="96"/>
      <c r="D42" s="206"/>
      <c r="E42" s="104"/>
      <c r="F42" s="133"/>
      <c r="G42" s="96"/>
      <c r="H42" s="96"/>
      <c r="I42" s="96"/>
      <c r="J42" s="96"/>
      <c r="K42" s="96"/>
      <c r="L42" s="96"/>
      <c r="M42" s="96"/>
      <c r="N42" s="96"/>
      <c r="O42" s="96"/>
      <c r="P42" s="96"/>
      <c r="Q42" s="96"/>
      <c r="R42" s="96"/>
      <c r="S42" s="96"/>
      <c r="T42" s="96"/>
      <c r="U42" s="96"/>
      <c r="V42" s="96"/>
      <c r="W42" s="96"/>
      <c r="X42" s="96"/>
      <c r="Y42" s="96"/>
      <c r="Z42" s="96"/>
    </row>
    <row r="43" spans="1:26" x14ac:dyDescent="0.25">
      <c r="A43" s="96"/>
      <c r="B43" s="5"/>
      <c r="C43" s="96"/>
      <c r="D43" s="206"/>
      <c r="E43" s="104"/>
      <c r="F43" s="133"/>
      <c r="G43" s="96"/>
      <c r="H43" s="96"/>
      <c r="I43" s="96"/>
      <c r="J43" s="96"/>
      <c r="K43" s="96"/>
      <c r="L43" s="96"/>
      <c r="M43" s="96"/>
      <c r="N43" s="96"/>
      <c r="O43" s="96"/>
      <c r="P43" s="96"/>
      <c r="Q43" s="96"/>
      <c r="R43" s="96"/>
      <c r="S43" s="96"/>
      <c r="T43" s="96"/>
      <c r="U43" s="96"/>
      <c r="V43" s="96"/>
      <c r="W43" s="96"/>
      <c r="X43" s="96"/>
      <c r="Y43" s="96"/>
      <c r="Z43" s="96"/>
    </row>
    <row r="44" spans="1:26" x14ac:dyDescent="0.25">
      <c r="A44" s="96"/>
      <c r="B44" s="5"/>
      <c r="C44" s="96"/>
      <c r="D44" s="206"/>
      <c r="E44" s="104"/>
      <c r="F44" s="133"/>
      <c r="G44" s="96"/>
      <c r="H44" s="96"/>
      <c r="I44" s="96"/>
      <c r="J44" s="96"/>
      <c r="K44" s="96"/>
      <c r="L44" s="96"/>
      <c r="M44" s="96"/>
      <c r="N44" s="96"/>
      <c r="O44" s="96"/>
      <c r="P44" s="96"/>
      <c r="Q44" s="96"/>
      <c r="R44" s="96"/>
      <c r="S44" s="96"/>
      <c r="T44" s="96"/>
      <c r="U44" s="96"/>
      <c r="V44" s="96"/>
      <c r="W44" s="96"/>
      <c r="X44" s="96"/>
      <c r="Y44" s="96"/>
      <c r="Z44" s="96"/>
    </row>
    <row r="45" spans="1:26" x14ac:dyDescent="0.25">
      <c r="A45" s="96"/>
      <c r="B45" s="5"/>
      <c r="C45" s="96"/>
      <c r="D45" s="206"/>
      <c r="E45" s="104"/>
      <c r="F45" s="133"/>
      <c r="G45" s="96"/>
      <c r="H45" s="96"/>
      <c r="I45" s="96"/>
      <c r="J45" s="96"/>
      <c r="K45" s="96"/>
      <c r="L45" s="96"/>
      <c r="M45" s="96"/>
      <c r="N45" s="96"/>
      <c r="O45" s="96"/>
      <c r="P45" s="96"/>
      <c r="Q45" s="96"/>
      <c r="R45" s="96"/>
      <c r="S45" s="96"/>
      <c r="T45" s="96"/>
      <c r="U45" s="96"/>
      <c r="V45" s="96"/>
      <c r="W45" s="96"/>
      <c r="X45" s="96"/>
      <c r="Y45" s="96"/>
      <c r="Z45" s="96"/>
    </row>
    <row r="46" spans="1:26" x14ac:dyDescent="0.25">
      <c r="A46" s="96"/>
      <c r="B46" s="5"/>
      <c r="C46" s="96"/>
      <c r="D46" s="206"/>
      <c r="E46" s="104"/>
      <c r="F46" s="133"/>
      <c r="G46" s="96"/>
      <c r="H46" s="96"/>
      <c r="I46" s="96"/>
      <c r="J46" s="96"/>
      <c r="K46" s="96"/>
      <c r="L46" s="96"/>
      <c r="M46" s="96"/>
      <c r="N46" s="96"/>
      <c r="O46" s="96"/>
      <c r="P46" s="96"/>
      <c r="Q46" s="96"/>
      <c r="R46" s="96"/>
      <c r="S46" s="96"/>
      <c r="T46" s="96"/>
      <c r="U46" s="96"/>
      <c r="V46" s="96"/>
      <c r="W46" s="96"/>
      <c r="X46" s="96"/>
      <c r="Y46" s="96"/>
      <c r="Z46" s="96"/>
    </row>
    <row r="47" spans="1:26" x14ac:dyDescent="0.25">
      <c r="A47" s="96"/>
      <c r="B47" s="5"/>
      <c r="C47" s="96"/>
      <c r="D47" s="206"/>
      <c r="E47" s="104"/>
      <c r="F47" s="133"/>
      <c r="G47" s="96"/>
      <c r="H47" s="96"/>
      <c r="I47" s="96"/>
      <c r="J47" s="96"/>
      <c r="K47" s="96"/>
      <c r="L47" s="96"/>
      <c r="M47" s="96"/>
      <c r="N47" s="96"/>
      <c r="O47" s="96"/>
      <c r="P47" s="96"/>
      <c r="Q47" s="96"/>
      <c r="R47" s="96"/>
      <c r="S47" s="96"/>
      <c r="T47" s="96"/>
      <c r="U47" s="96"/>
      <c r="V47" s="96"/>
      <c r="W47" s="96"/>
      <c r="X47" s="96"/>
      <c r="Y47" s="96"/>
      <c r="Z47" s="96"/>
    </row>
    <row r="48" spans="1:26" x14ac:dyDescent="0.25">
      <c r="A48" s="96"/>
      <c r="B48" s="5"/>
      <c r="C48" s="96"/>
      <c r="D48" s="206"/>
      <c r="E48" s="104"/>
      <c r="F48" s="133"/>
      <c r="G48" s="96"/>
      <c r="H48" s="96"/>
      <c r="I48" s="96"/>
      <c r="J48" s="96"/>
      <c r="K48" s="96"/>
      <c r="L48" s="96"/>
      <c r="M48" s="96"/>
      <c r="N48" s="96"/>
      <c r="O48" s="96"/>
      <c r="P48" s="96"/>
      <c r="Q48" s="96"/>
      <c r="R48" s="96"/>
      <c r="S48" s="96"/>
      <c r="T48" s="96"/>
      <c r="U48" s="96"/>
      <c r="V48" s="96"/>
      <c r="W48" s="96"/>
      <c r="X48" s="96"/>
      <c r="Y48" s="96"/>
      <c r="Z48" s="96"/>
    </row>
    <row r="49" spans="1:26" x14ac:dyDescent="0.25">
      <c r="A49" s="96"/>
      <c r="B49" s="5"/>
      <c r="C49" s="96"/>
      <c r="D49" s="206"/>
      <c r="E49" s="104"/>
      <c r="F49" s="133"/>
      <c r="G49" s="96"/>
      <c r="H49" s="96"/>
      <c r="I49" s="96"/>
      <c r="J49" s="96"/>
      <c r="K49" s="96"/>
      <c r="L49" s="96"/>
      <c r="M49" s="96"/>
      <c r="N49" s="96"/>
      <c r="O49" s="96"/>
      <c r="P49" s="96"/>
      <c r="Q49" s="96"/>
      <c r="R49" s="96"/>
      <c r="S49" s="96"/>
      <c r="T49" s="96"/>
      <c r="U49" s="96"/>
      <c r="V49" s="96"/>
      <c r="W49" s="96"/>
      <c r="X49" s="96"/>
      <c r="Y49" s="96"/>
      <c r="Z49" s="96"/>
    </row>
    <row r="50" spans="1:26" x14ac:dyDescent="0.25">
      <c r="A50" s="96"/>
      <c r="B50" s="5"/>
      <c r="C50" s="96"/>
      <c r="D50" s="206"/>
      <c r="E50" s="104"/>
      <c r="F50" s="133"/>
      <c r="G50" s="96"/>
      <c r="H50" s="96"/>
      <c r="I50" s="96"/>
      <c r="J50" s="96"/>
      <c r="K50" s="96"/>
      <c r="L50" s="96"/>
      <c r="M50" s="96"/>
      <c r="N50" s="96"/>
      <c r="O50" s="96"/>
      <c r="P50" s="96"/>
      <c r="Q50" s="96"/>
      <c r="R50" s="96"/>
      <c r="S50" s="96"/>
      <c r="T50" s="96"/>
      <c r="U50" s="96"/>
      <c r="V50" s="96"/>
      <c r="W50" s="96"/>
      <c r="X50" s="96"/>
      <c r="Y50" s="96"/>
      <c r="Z50" s="96"/>
    </row>
    <row r="51" spans="1:26" x14ac:dyDescent="0.25">
      <c r="A51" s="5"/>
      <c r="B51" s="5"/>
      <c r="C51" s="5"/>
      <c r="D51" s="29"/>
      <c r="E51" s="4"/>
      <c r="F51" s="54"/>
      <c r="G51" s="5"/>
      <c r="H51" s="5"/>
      <c r="I51" s="5"/>
      <c r="J51" s="5"/>
      <c r="K51" s="5"/>
      <c r="L51" s="5"/>
      <c r="M51" s="5"/>
      <c r="N51" s="5"/>
      <c r="O51" s="5"/>
      <c r="P51" s="5"/>
      <c r="Q51" s="5"/>
      <c r="R51" s="5"/>
      <c r="S51" s="5"/>
      <c r="T51" s="5"/>
      <c r="U51" s="5"/>
      <c r="V51" s="5"/>
      <c r="W51" s="5"/>
      <c r="X51" s="5"/>
      <c r="Y51" s="5"/>
      <c r="Z51" s="5"/>
    </row>
    <row r="52" spans="1:26" x14ac:dyDescent="0.25">
      <c r="A52" s="5"/>
      <c r="B52" s="5"/>
      <c r="C52" s="5"/>
      <c r="D52" s="29"/>
      <c r="E52" s="4"/>
      <c r="F52" s="54"/>
      <c r="G52" s="5"/>
      <c r="H52" s="5"/>
      <c r="I52" s="5"/>
      <c r="J52" s="5"/>
      <c r="K52" s="5"/>
      <c r="L52" s="5"/>
      <c r="M52" s="5"/>
      <c r="N52" s="5"/>
      <c r="O52" s="5"/>
      <c r="P52" s="5"/>
      <c r="Q52" s="5"/>
      <c r="R52" s="5"/>
      <c r="S52" s="5"/>
      <c r="T52" s="5"/>
      <c r="U52" s="5"/>
      <c r="V52" s="5"/>
      <c r="W52" s="5"/>
      <c r="X52" s="5"/>
      <c r="Y52" s="5"/>
      <c r="Z52" s="5"/>
    </row>
    <row r="53" spans="1:26" x14ac:dyDescent="0.25">
      <c r="A53" s="5"/>
      <c r="B53" s="5"/>
      <c r="C53" s="5"/>
      <c r="D53" s="29"/>
      <c r="E53" s="4"/>
      <c r="F53" s="54"/>
      <c r="G53" s="5"/>
      <c r="H53" s="5"/>
      <c r="I53" s="5"/>
      <c r="J53" s="5"/>
      <c r="K53" s="5"/>
      <c r="L53" s="5"/>
      <c r="M53" s="5"/>
      <c r="N53" s="5"/>
      <c r="O53" s="5"/>
      <c r="P53" s="5"/>
      <c r="Q53" s="5"/>
      <c r="R53" s="5"/>
      <c r="S53" s="5"/>
      <c r="T53" s="5"/>
      <c r="U53" s="5"/>
      <c r="V53" s="5"/>
      <c r="W53" s="5"/>
      <c r="X53" s="5"/>
      <c r="Y53" s="5"/>
      <c r="Z53" s="5"/>
    </row>
    <row r="54" spans="1:26" x14ac:dyDescent="0.25">
      <c r="A54" s="5"/>
      <c r="B54" s="5"/>
      <c r="C54" s="5"/>
      <c r="D54" s="29"/>
      <c r="E54" s="4"/>
      <c r="F54" s="54"/>
      <c r="G54" s="5"/>
      <c r="H54" s="5"/>
      <c r="I54" s="5"/>
      <c r="J54" s="5"/>
      <c r="K54" s="5"/>
      <c r="L54" s="5"/>
      <c r="M54" s="5"/>
      <c r="N54" s="5"/>
      <c r="O54" s="5"/>
      <c r="P54" s="5"/>
      <c r="Q54" s="5"/>
      <c r="R54" s="5"/>
      <c r="S54" s="5"/>
      <c r="T54" s="5"/>
      <c r="U54" s="5"/>
      <c r="V54" s="5"/>
      <c r="W54" s="5"/>
      <c r="X54" s="5"/>
      <c r="Y54" s="5"/>
      <c r="Z54" s="5"/>
    </row>
    <row r="55" spans="1:26" x14ac:dyDescent="0.25">
      <c r="A55" s="5"/>
      <c r="B55" s="5"/>
      <c r="C55" s="5"/>
      <c r="D55" s="29"/>
      <c r="E55" s="4"/>
      <c r="F55" s="54"/>
      <c r="G55" s="5"/>
      <c r="H55" s="5"/>
      <c r="I55" s="5"/>
      <c r="J55" s="5"/>
      <c r="K55" s="5"/>
      <c r="L55" s="5"/>
      <c r="M55" s="5"/>
      <c r="N55" s="5"/>
      <c r="O55" s="5"/>
      <c r="P55" s="5"/>
      <c r="Q55" s="5"/>
      <c r="R55" s="5"/>
      <c r="S55" s="5"/>
      <c r="T55" s="5"/>
      <c r="U55" s="5"/>
      <c r="V55" s="5"/>
      <c r="W55" s="5"/>
      <c r="X55" s="5"/>
      <c r="Y55" s="5"/>
      <c r="Z55" s="5"/>
    </row>
    <row r="56" spans="1:26" x14ac:dyDescent="0.25">
      <c r="A56" s="5"/>
      <c r="B56" s="5"/>
      <c r="C56" s="5"/>
      <c r="D56" s="29"/>
      <c r="E56" s="4"/>
      <c r="F56" s="54"/>
      <c r="G56" s="5"/>
      <c r="H56" s="5"/>
      <c r="I56" s="5"/>
      <c r="J56" s="5"/>
      <c r="K56" s="5"/>
      <c r="L56" s="5"/>
      <c r="M56" s="5"/>
      <c r="N56" s="5"/>
      <c r="O56" s="5"/>
      <c r="P56" s="5"/>
      <c r="Q56" s="5"/>
      <c r="R56" s="5"/>
      <c r="S56" s="5"/>
      <c r="T56" s="5"/>
      <c r="U56" s="5"/>
      <c r="V56" s="5"/>
      <c r="W56" s="5"/>
      <c r="X56" s="5"/>
      <c r="Y56" s="5"/>
      <c r="Z56" s="5"/>
    </row>
    <row r="57" spans="1:26" x14ac:dyDescent="0.25">
      <c r="A57" s="5"/>
      <c r="B57" s="5"/>
      <c r="C57" s="5"/>
      <c r="D57" s="29"/>
      <c r="E57" s="4"/>
      <c r="F57" s="54"/>
      <c r="G57" s="5"/>
      <c r="H57" s="5"/>
      <c r="I57" s="5"/>
      <c r="J57" s="5"/>
      <c r="K57" s="5"/>
      <c r="L57" s="5"/>
      <c r="M57" s="5"/>
      <c r="N57" s="5"/>
      <c r="O57" s="5"/>
      <c r="P57" s="5"/>
      <c r="Q57" s="5"/>
      <c r="R57" s="5"/>
      <c r="S57" s="5"/>
      <c r="T57" s="5"/>
      <c r="U57" s="5"/>
      <c r="V57" s="5"/>
      <c r="W57" s="5"/>
      <c r="X57" s="5"/>
      <c r="Y57" s="5"/>
      <c r="Z57" s="5"/>
    </row>
    <row r="58" spans="1:26" x14ac:dyDescent="0.25">
      <c r="A58" s="5"/>
      <c r="B58" s="5"/>
      <c r="C58" s="5"/>
      <c r="D58" s="29"/>
      <c r="E58" s="4"/>
      <c r="F58" s="54"/>
      <c r="G58" s="5"/>
      <c r="H58" s="5"/>
      <c r="I58" s="5"/>
      <c r="J58" s="5"/>
      <c r="K58" s="5"/>
      <c r="L58" s="5"/>
      <c r="M58" s="5"/>
      <c r="N58" s="5"/>
      <c r="O58" s="5"/>
      <c r="P58" s="5"/>
      <c r="Q58" s="5"/>
      <c r="R58" s="5"/>
      <c r="S58" s="5"/>
      <c r="T58" s="5"/>
      <c r="U58" s="5"/>
      <c r="V58" s="5"/>
      <c r="W58" s="5"/>
      <c r="X58" s="5"/>
      <c r="Y58" s="5"/>
      <c r="Z58" s="5"/>
    </row>
    <row r="59" spans="1:26" x14ac:dyDescent="0.25">
      <c r="A59" s="5"/>
      <c r="B59" s="5"/>
      <c r="C59" s="5"/>
      <c r="D59" s="29"/>
      <c r="E59" s="4"/>
      <c r="F59" s="54"/>
      <c r="G59" s="5"/>
      <c r="H59" s="5"/>
      <c r="I59" s="5"/>
      <c r="J59" s="5"/>
      <c r="K59" s="5"/>
      <c r="L59" s="5"/>
      <c r="M59" s="5"/>
      <c r="N59" s="5"/>
      <c r="O59" s="5"/>
      <c r="P59" s="5"/>
      <c r="Q59" s="5"/>
      <c r="R59" s="5"/>
      <c r="S59" s="5"/>
      <c r="T59" s="5"/>
      <c r="U59" s="5"/>
      <c r="V59" s="5"/>
      <c r="W59" s="5"/>
      <c r="X59" s="5"/>
      <c r="Y59" s="5"/>
      <c r="Z59" s="5"/>
    </row>
    <row r="60" spans="1:26" x14ac:dyDescent="0.25">
      <c r="A60" s="5"/>
      <c r="B60" s="5"/>
      <c r="C60" s="5"/>
      <c r="D60" s="29"/>
      <c r="E60" s="4"/>
      <c r="F60" s="54"/>
      <c r="G60" s="5"/>
      <c r="H60" s="5"/>
      <c r="I60" s="5"/>
      <c r="J60" s="5"/>
      <c r="K60" s="5"/>
      <c r="L60" s="5"/>
      <c r="M60" s="5"/>
      <c r="N60" s="5"/>
      <c r="O60" s="5"/>
      <c r="P60" s="5"/>
      <c r="Q60" s="5"/>
      <c r="R60" s="5"/>
      <c r="S60" s="5"/>
      <c r="T60" s="5"/>
      <c r="U60" s="5"/>
      <c r="V60" s="5"/>
      <c r="W60" s="5"/>
      <c r="X60" s="5"/>
      <c r="Y60" s="5"/>
      <c r="Z60" s="5"/>
    </row>
    <row r="61" spans="1:26" x14ac:dyDescent="0.25">
      <c r="A61" s="5"/>
      <c r="B61" s="5"/>
      <c r="C61" s="5"/>
      <c r="D61" s="29"/>
      <c r="E61" s="4"/>
      <c r="F61" s="54"/>
      <c r="G61" s="5"/>
      <c r="H61" s="5"/>
      <c r="I61" s="5"/>
      <c r="J61" s="5"/>
      <c r="K61" s="5"/>
      <c r="L61" s="5"/>
      <c r="M61" s="5"/>
      <c r="N61" s="5"/>
      <c r="O61" s="5"/>
      <c r="P61" s="5"/>
      <c r="Q61" s="5"/>
      <c r="R61" s="5"/>
      <c r="S61" s="5"/>
      <c r="T61" s="5"/>
      <c r="U61" s="5"/>
      <c r="V61" s="5"/>
      <c r="W61" s="5"/>
      <c r="X61" s="5"/>
      <c r="Y61" s="5"/>
      <c r="Z61" s="5"/>
    </row>
    <row r="62" spans="1:26" x14ac:dyDescent="0.25">
      <c r="A62" s="5"/>
      <c r="B62" s="5"/>
      <c r="C62" s="5"/>
      <c r="D62" s="29"/>
      <c r="E62" s="4"/>
      <c r="F62" s="54"/>
      <c r="G62" s="5"/>
      <c r="H62" s="5"/>
      <c r="I62" s="5"/>
      <c r="J62" s="5"/>
      <c r="K62" s="5"/>
      <c r="L62" s="5"/>
      <c r="M62" s="5"/>
      <c r="N62" s="5"/>
      <c r="O62" s="5"/>
      <c r="P62" s="5"/>
      <c r="Q62" s="5"/>
      <c r="R62" s="5"/>
      <c r="S62" s="5"/>
      <c r="T62" s="5"/>
      <c r="U62" s="5"/>
      <c r="V62" s="5"/>
      <c r="W62" s="5"/>
      <c r="X62" s="5"/>
      <c r="Y62" s="5"/>
      <c r="Z62" s="5"/>
    </row>
    <row r="63" spans="1:26" x14ac:dyDescent="0.25">
      <c r="A63" s="5"/>
      <c r="B63" s="5"/>
      <c r="C63" s="5"/>
      <c r="D63" s="29"/>
      <c r="E63" s="4"/>
      <c r="F63" s="54"/>
      <c r="G63" s="5"/>
      <c r="H63" s="5"/>
      <c r="I63" s="5"/>
      <c r="J63" s="5"/>
      <c r="K63" s="5"/>
      <c r="L63" s="5"/>
      <c r="M63" s="5"/>
      <c r="N63" s="5"/>
      <c r="O63" s="5"/>
      <c r="P63" s="5"/>
      <c r="Q63" s="5"/>
      <c r="R63" s="5"/>
      <c r="S63" s="5"/>
      <c r="T63" s="5"/>
      <c r="U63" s="5"/>
      <c r="V63" s="5"/>
      <c r="W63" s="5"/>
      <c r="X63" s="5"/>
      <c r="Y63" s="5"/>
      <c r="Z63" s="5"/>
    </row>
    <row r="64" spans="1:26" x14ac:dyDescent="0.25">
      <c r="A64" s="5"/>
      <c r="B64" s="5"/>
      <c r="C64" s="5"/>
      <c r="D64" s="29"/>
      <c r="E64" s="4"/>
      <c r="F64" s="54"/>
      <c r="G64" s="5"/>
      <c r="H64" s="5"/>
      <c r="I64" s="5"/>
      <c r="J64" s="5"/>
      <c r="K64" s="5"/>
      <c r="L64" s="5"/>
      <c r="M64" s="5"/>
      <c r="N64" s="5"/>
      <c r="O64" s="5"/>
      <c r="P64" s="5"/>
      <c r="Q64" s="5"/>
      <c r="R64" s="5"/>
      <c r="S64" s="5"/>
      <c r="T64" s="5"/>
      <c r="U64" s="5"/>
      <c r="V64" s="5"/>
      <c r="W64" s="5"/>
      <c r="X64" s="5"/>
      <c r="Y64" s="5"/>
      <c r="Z64" s="5"/>
    </row>
    <row r="65" spans="1:26" x14ac:dyDescent="0.25">
      <c r="A65" s="5"/>
      <c r="B65" s="5"/>
      <c r="C65" s="5"/>
      <c r="D65" s="29"/>
      <c r="E65" s="4"/>
      <c r="F65" s="54"/>
      <c r="G65" s="5"/>
      <c r="H65" s="5"/>
      <c r="I65" s="5"/>
      <c r="J65" s="5"/>
      <c r="K65" s="5"/>
      <c r="L65" s="5"/>
      <c r="M65" s="5"/>
      <c r="N65" s="5"/>
      <c r="O65" s="5"/>
      <c r="P65" s="5"/>
      <c r="Q65" s="5"/>
      <c r="R65" s="5"/>
      <c r="S65" s="5"/>
      <c r="T65" s="5"/>
      <c r="U65" s="5"/>
      <c r="V65" s="5"/>
      <c r="W65" s="5"/>
      <c r="X65" s="5"/>
      <c r="Y65" s="5"/>
      <c r="Z65" s="5"/>
    </row>
    <row r="66" spans="1:26" x14ac:dyDescent="0.25">
      <c r="A66" s="5"/>
      <c r="B66" s="5"/>
      <c r="C66" s="5"/>
      <c r="D66" s="29"/>
      <c r="E66" s="4"/>
      <c r="F66" s="54"/>
      <c r="G66" s="5"/>
      <c r="H66" s="5"/>
      <c r="I66" s="5"/>
      <c r="J66" s="5"/>
      <c r="K66" s="5"/>
      <c r="L66" s="5"/>
      <c r="M66" s="5"/>
      <c r="N66" s="5"/>
      <c r="O66" s="5"/>
      <c r="P66" s="5"/>
      <c r="Q66" s="5"/>
      <c r="R66" s="5"/>
      <c r="S66" s="5"/>
      <c r="T66" s="5"/>
      <c r="U66" s="5"/>
      <c r="V66" s="5"/>
      <c r="W66" s="5"/>
      <c r="X66" s="5"/>
      <c r="Y66" s="5"/>
      <c r="Z66" s="5"/>
    </row>
    <row r="67" spans="1:26" x14ac:dyDescent="0.25">
      <c r="A67" s="5"/>
      <c r="B67" s="5"/>
      <c r="C67" s="5"/>
      <c r="D67" s="29"/>
      <c r="E67" s="4"/>
      <c r="F67" s="54"/>
      <c r="G67" s="5"/>
      <c r="H67" s="5"/>
      <c r="I67" s="5"/>
      <c r="J67" s="5"/>
      <c r="K67" s="5"/>
      <c r="L67" s="5"/>
      <c r="M67" s="5"/>
      <c r="N67" s="5"/>
      <c r="O67" s="5"/>
      <c r="P67" s="5"/>
      <c r="Q67" s="5"/>
      <c r="R67" s="5"/>
      <c r="S67" s="5"/>
      <c r="T67" s="5"/>
      <c r="U67" s="5"/>
      <c r="V67" s="5"/>
      <c r="W67" s="5"/>
      <c r="X67" s="5"/>
      <c r="Y67" s="5"/>
      <c r="Z67" s="5"/>
    </row>
    <row r="68" spans="1:26" x14ac:dyDescent="0.25">
      <c r="A68" s="5"/>
      <c r="B68" s="5"/>
      <c r="C68" s="5"/>
      <c r="D68" s="29"/>
      <c r="E68" s="4"/>
      <c r="F68" s="54"/>
      <c r="G68" s="5"/>
      <c r="H68" s="5"/>
      <c r="I68" s="5"/>
      <c r="J68" s="5"/>
      <c r="K68" s="5"/>
      <c r="L68" s="5"/>
      <c r="M68" s="5"/>
      <c r="N68" s="5"/>
      <c r="O68" s="5"/>
      <c r="P68" s="5"/>
      <c r="Q68" s="5"/>
      <c r="R68" s="5"/>
      <c r="S68" s="5"/>
      <c r="T68" s="5"/>
      <c r="U68" s="5"/>
      <c r="V68" s="5"/>
      <c r="W68" s="5"/>
      <c r="X68" s="5"/>
      <c r="Y68" s="5"/>
      <c r="Z68" s="5"/>
    </row>
    <row r="69" spans="1:26" x14ac:dyDescent="0.25">
      <c r="A69" s="5"/>
      <c r="B69" s="5"/>
      <c r="C69" s="5"/>
      <c r="D69" s="29"/>
      <c r="E69" s="4"/>
      <c r="F69" s="54"/>
      <c r="G69" s="5"/>
      <c r="H69" s="5"/>
      <c r="I69" s="5"/>
      <c r="J69" s="5"/>
      <c r="K69" s="5"/>
      <c r="L69" s="5"/>
      <c r="M69" s="5"/>
      <c r="N69" s="5"/>
      <c r="O69" s="5"/>
      <c r="P69" s="5"/>
      <c r="Q69" s="5"/>
      <c r="R69" s="5"/>
      <c r="S69" s="5"/>
      <c r="T69" s="5"/>
      <c r="U69" s="5"/>
      <c r="V69" s="5"/>
      <c r="W69" s="5"/>
      <c r="X69" s="5"/>
      <c r="Y69" s="5"/>
      <c r="Z69" s="5"/>
    </row>
    <row r="70" spans="1:26" x14ac:dyDescent="0.25">
      <c r="A70" s="5"/>
      <c r="B70" s="5"/>
      <c r="C70" s="5"/>
      <c r="D70" s="29"/>
      <c r="E70" s="4"/>
      <c r="F70" s="54"/>
      <c r="G70" s="5"/>
      <c r="H70" s="5"/>
      <c r="I70" s="5"/>
      <c r="J70" s="5"/>
      <c r="K70" s="5"/>
      <c r="L70" s="5"/>
      <c r="M70" s="5"/>
      <c r="N70" s="5"/>
      <c r="O70" s="5"/>
      <c r="P70" s="5"/>
      <c r="Q70" s="5"/>
      <c r="R70" s="5"/>
      <c r="S70" s="5"/>
      <c r="T70" s="5"/>
      <c r="U70" s="5"/>
      <c r="V70" s="5"/>
      <c r="W70" s="5"/>
      <c r="X70" s="5"/>
      <c r="Y70" s="5"/>
      <c r="Z70" s="5"/>
    </row>
    <row r="71" spans="1:26" x14ac:dyDescent="0.25">
      <c r="A71" s="5"/>
      <c r="B71" s="5"/>
      <c r="C71" s="5"/>
      <c r="D71" s="29"/>
      <c r="E71" s="4"/>
      <c r="F71" s="54"/>
      <c r="G71" s="5"/>
      <c r="H71" s="5"/>
      <c r="I71" s="5"/>
      <c r="J71" s="5"/>
      <c r="K71" s="5"/>
      <c r="L71" s="5"/>
      <c r="M71" s="5"/>
      <c r="N71" s="5"/>
      <c r="O71" s="5"/>
      <c r="P71" s="5"/>
      <c r="Q71" s="5"/>
      <c r="R71" s="5"/>
      <c r="S71" s="5"/>
      <c r="T71" s="5"/>
      <c r="U71" s="5"/>
      <c r="V71" s="5"/>
      <c r="W71" s="5"/>
      <c r="X71" s="5"/>
      <c r="Y71" s="5"/>
      <c r="Z71" s="5"/>
    </row>
    <row r="72" spans="1:26" x14ac:dyDescent="0.25">
      <c r="A72" s="5"/>
      <c r="B72" s="5"/>
      <c r="C72" s="5"/>
      <c r="D72" s="29"/>
      <c r="E72" s="4"/>
      <c r="F72" s="54"/>
      <c r="G72" s="5"/>
      <c r="H72" s="5"/>
      <c r="I72" s="5"/>
      <c r="J72" s="5"/>
      <c r="K72" s="5"/>
      <c r="L72" s="5"/>
      <c r="M72" s="5"/>
      <c r="N72" s="5"/>
      <c r="O72" s="5"/>
      <c r="P72" s="5"/>
      <c r="Q72" s="5"/>
      <c r="R72" s="5"/>
      <c r="S72" s="5"/>
      <c r="T72" s="5"/>
      <c r="U72" s="5"/>
      <c r="V72" s="5"/>
      <c r="W72" s="5"/>
      <c r="X72" s="5"/>
      <c r="Y72" s="5"/>
      <c r="Z72" s="5"/>
    </row>
    <row r="73" spans="1:26" x14ac:dyDescent="0.25">
      <c r="A73" s="5"/>
      <c r="B73" s="5"/>
      <c r="C73" s="5"/>
      <c r="D73" s="29"/>
      <c r="E73" s="4"/>
      <c r="F73" s="54"/>
      <c r="G73" s="5"/>
      <c r="H73" s="5"/>
      <c r="I73" s="5"/>
      <c r="J73" s="5"/>
      <c r="K73" s="5"/>
      <c r="L73" s="5"/>
      <c r="M73" s="5"/>
      <c r="N73" s="5"/>
      <c r="O73" s="5"/>
      <c r="P73" s="5"/>
      <c r="Q73" s="5"/>
      <c r="R73" s="5"/>
      <c r="S73" s="5"/>
      <c r="T73" s="5"/>
      <c r="U73" s="5"/>
      <c r="V73" s="5"/>
      <c r="W73" s="5"/>
      <c r="X73" s="5"/>
      <c r="Y73" s="5"/>
      <c r="Z73" s="5"/>
    </row>
    <row r="74" spans="1:26" x14ac:dyDescent="0.25">
      <c r="A74" s="5"/>
      <c r="B74" s="5"/>
      <c r="C74" s="5"/>
      <c r="D74" s="29"/>
      <c r="E74" s="4"/>
      <c r="F74" s="54"/>
      <c r="G74" s="5"/>
      <c r="H74" s="5"/>
      <c r="I74" s="5"/>
      <c r="J74" s="5"/>
      <c r="K74" s="5"/>
      <c r="L74" s="5"/>
      <c r="M74" s="5"/>
      <c r="N74" s="5"/>
      <c r="O74" s="5"/>
      <c r="P74" s="5"/>
      <c r="Q74" s="5"/>
      <c r="R74" s="5"/>
      <c r="S74" s="5"/>
      <c r="T74" s="5"/>
      <c r="U74" s="5"/>
      <c r="V74" s="5"/>
      <c r="W74" s="5"/>
      <c r="X74" s="5"/>
      <c r="Y74" s="5"/>
      <c r="Z74" s="5"/>
    </row>
    <row r="75" spans="1:26" x14ac:dyDescent="0.25">
      <c r="A75" s="5"/>
      <c r="B75" s="5"/>
      <c r="C75" s="5"/>
      <c r="D75" s="29"/>
      <c r="E75" s="4"/>
      <c r="F75" s="54"/>
      <c r="G75" s="5"/>
      <c r="H75" s="5"/>
      <c r="I75" s="5"/>
      <c r="J75" s="5"/>
      <c r="K75" s="5"/>
      <c r="L75" s="5"/>
      <c r="M75" s="5"/>
      <c r="N75" s="5"/>
      <c r="O75" s="5"/>
      <c r="P75" s="5"/>
      <c r="Q75" s="5"/>
      <c r="R75" s="5"/>
      <c r="S75" s="5"/>
      <c r="T75" s="5"/>
      <c r="U75" s="5"/>
      <c r="V75" s="5"/>
      <c r="W75" s="5"/>
      <c r="X75" s="5"/>
      <c r="Y75" s="5"/>
      <c r="Z75" s="5"/>
    </row>
    <row r="76" spans="1:26" x14ac:dyDescent="0.25">
      <c r="A76" s="5"/>
      <c r="B76" s="5"/>
      <c r="C76" s="5"/>
      <c r="D76" s="29"/>
      <c r="E76" s="4"/>
      <c r="F76" s="54"/>
      <c r="G76" s="5"/>
      <c r="H76" s="5"/>
      <c r="I76" s="5"/>
      <c r="J76" s="5"/>
      <c r="K76" s="5"/>
      <c r="L76" s="5"/>
      <c r="M76" s="5"/>
      <c r="N76" s="5"/>
      <c r="O76" s="5"/>
      <c r="P76" s="5"/>
      <c r="Q76" s="5"/>
      <c r="R76" s="5"/>
      <c r="S76" s="5"/>
      <c r="T76" s="5"/>
      <c r="U76" s="5"/>
      <c r="V76" s="5"/>
      <c r="W76" s="5"/>
      <c r="X76" s="5"/>
      <c r="Y76" s="5"/>
      <c r="Z76" s="5"/>
    </row>
    <row r="77" spans="1:26" x14ac:dyDescent="0.25">
      <c r="A77" s="5"/>
      <c r="B77" s="5"/>
      <c r="C77" s="5"/>
      <c r="D77" s="29"/>
      <c r="E77" s="4"/>
      <c r="F77" s="54"/>
      <c r="G77" s="5"/>
      <c r="H77" s="5"/>
      <c r="I77" s="5"/>
      <c r="J77" s="5"/>
      <c r="K77" s="5"/>
      <c r="L77" s="5"/>
      <c r="M77" s="5"/>
      <c r="N77" s="5"/>
      <c r="O77" s="5"/>
      <c r="P77" s="5"/>
      <c r="Q77" s="5"/>
      <c r="R77" s="5"/>
      <c r="S77" s="5"/>
      <c r="T77" s="5"/>
      <c r="U77" s="5"/>
      <c r="V77" s="5"/>
      <c r="W77" s="5"/>
      <c r="X77" s="5"/>
      <c r="Y77" s="5"/>
      <c r="Z77" s="5"/>
    </row>
    <row r="78" spans="1:26" x14ac:dyDescent="0.25">
      <c r="A78" s="5"/>
      <c r="B78" s="5"/>
      <c r="C78" s="5"/>
      <c r="D78" s="29"/>
      <c r="E78" s="4"/>
      <c r="F78" s="54"/>
      <c r="G78" s="5"/>
      <c r="H78" s="5"/>
      <c r="I78" s="5"/>
      <c r="J78" s="5"/>
      <c r="K78" s="5"/>
      <c r="L78" s="5"/>
      <c r="M78" s="5"/>
      <c r="N78" s="5"/>
      <c r="O78" s="5"/>
      <c r="P78" s="5"/>
      <c r="Q78" s="5"/>
      <c r="R78" s="5"/>
      <c r="S78" s="5"/>
      <c r="T78" s="5"/>
      <c r="U78" s="5"/>
      <c r="V78" s="5"/>
      <c r="W78" s="5"/>
      <c r="X78" s="5"/>
      <c r="Y78" s="5"/>
      <c r="Z78" s="5"/>
    </row>
    <row r="79" spans="1:26" x14ac:dyDescent="0.25">
      <c r="A79" s="5"/>
      <c r="B79" s="5"/>
      <c r="C79" s="5"/>
      <c r="D79" s="29"/>
      <c r="E79" s="4"/>
      <c r="F79" s="54"/>
      <c r="G79" s="5"/>
      <c r="H79" s="5"/>
      <c r="I79" s="5"/>
      <c r="J79" s="5"/>
      <c r="K79" s="5"/>
      <c r="L79" s="5"/>
      <c r="M79" s="5"/>
      <c r="N79" s="5"/>
      <c r="O79" s="5"/>
      <c r="P79" s="5"/>
      <c r="Q79" s="5"/>
      <c r="R79" s="5"/>
      <c r="S79" s="5"/>
      <c r="T79" s="5"/>
      <c r="U79" s="5"/>
      <c r="V79" s="5"/>
      <c r="W79" s="5"/>
      <c r="X79" s="5"/>
      <c r="Y79" s="5"/>
      <c r="Z79" s="5"/>
    </row>
    <row r="80" spans="1:26" x14ac:dyDescent="0.25">
      <c r="A80" s="5"/>
      <c r="B80" s="5"/>
      <c r="C80" s="5"/>
      <c r="D80" s="29"/>
      <c r="E80" s="4"/>
      <c r="F80" s="54"/>
      <c r="G80" s="5"/>
      <c r="H80" s="5"/>
      <c r="I80" s="5"/>
      <c r="J80" s="5"/>
      <c r="K80" s="5"/>
      <c r="L80" s="5"/>
      <c r="M80" s="5"/>
      <c r="N80" s="5"/>
      <c r="O80" s="5"/>
      <c r="P80" s="5"/>
      <c r="Q80" s="5"/>
      <c r="R80" s="5"/>
      <c r="S80" s="5"/>
      <c r="T80" s="5"/>
      <c r="U80" s="5"/>
      <c r="V80" s="5"/>
      <c r="W80" s="5"/>
      <c r="X80" s="5"/>
      <c r="Y80" s="5"/>
      <c r="Z80" s="5"/>
    </row>
    <row r="81" spans="1:26" x14ac:dyDescent="0.25">
      <c r="A81" s="5"/>
      <c r="B81" s="5"/>
      <c r="C81" s="5"/>
      <c r="D81" s="29"/>
      <c r="E81" s="4"/>
      <c r="F81" s="54"/>
      <c r="G81" s="5"/>
      <c r="H81" s="5"/>
      <c r="I81" s="5"/>
      <c r="J81" s="5"/>
      <c r="K81" s="5"/>
      <c r="L81" s="5"/>
      <c r="M81" s="5"/>
      <c r="N81" s="5"/>
      <c r="O81" s="5"/>
      <c r="P81" s="5"/>
      <c r="Q81" s="5"/>
      <c r="R81" s="5"/>
      <c r="S81" s="5"/>
      <c r="T81" s="5"/>
      <c r="U81" s="5"/>
      <c r="V81" s="5"/>
      <c r="W81" s="5"/>
      <c r="X81" s="5"/>
      <c r="Y81" s="5"/>
      <c r="Z81" s="5"/>
    </row>
    <row r="82" spans="1:26" x14ac:dyDescent="0.25">
      <c r="A82" s="5"/>
      <c r="B82" s="5"/>
      <c r="C82" s="5"/>
      <c r="D82" s="29"/>
      <c r="E82" s="4"/>
      <c r="F82" s="54"/>
      <c r="G82" s="5"/>
      <c r="H82" s="5"/>
      <c r="I82" s="5"/>
      <c r="J82" s="5"/>
      <c r="K82" s="5"/>
      <c r="L82" s="5"/>
      <c r="M82" s="5"/>
      <c r="N82" s="5"/>
      <c r="O82" s="5"/>
      <c r="P82" s="5"/>
      <c r="Q82" s="5"/>
      <c r="R82" s="5"/>
      <c r="S82" s="5"/>
      <c r="T82" s="5"/>
      <c r="U82" s="5"/>
      <c r="V82" s="5"/>
      <c r="W82" s="5"/>
      <c r="X82" s="5"/>
      <c r="Y82" s="5"/>
      <c r="Z82" s="5"/>
    </row>
    <row r="83" spans="1:26" x14ac:dyDescent="0.25">
      <c r="A83" s="5"/>
      <c r="B83" s="5"/>
      <c r="C83" s="5"/>
      <c r="D83" s="29"/>
      <c r="E83" s="4"/>
      <c r="F83" s="54"/>
      <c r="G83" s="5"/>
      <c r="H83" s="5"/>
      <c r="I83" s="5"/>
      <c r="J83" s="5"/>
      <c r="K83" s="5"/>
      <c r="L83" s="5"/>
      <c r="M83" s="5"/>
      <c r="N83" s="5"/>
      <c r="O83" s="5"/>
      <c r="P83" s="5"/>
      <c r="Q83" s="5"/>
      <c r="R83" s="5"/>
      <c r="S83" s="5"/>
      <c r="T83" s="5"/>
      <c r="U83" s="5"/>
      <c r="V83" s="5"/>
      <c r="W83" s="5"/>
      <c r="X83" s="5"/>
      <c r="Y83" s="5"/>
      <c r="Z83" s="5"/>
    </row>
    <row r="84" spans="1:26" x14ac:dyDescent="0.25">
      <c r="A84" s="5"/>
      <c r="B84" s="5"/>
      <c r="C84" s="5"/>
      <c r="D84" s="29"/>
      <c r="E84" s="4"/>
      <c r="F84" s="54"/>
      <c r="G84" s="5"/>
      <c r="H84" s="5"/>
      <c r="I84" s="5"/>
      <c r="J84" s="5"/>
      <c r="K84" s="5"/>
      <c r="L84" s="5"/>
      <c r="M84" s="5"/>
      <c r="N84" s="5"/>
      <c r="O84" s="5"/>
      <c r="P84" s="5"/>
      <c r="Q84" s="5"/>
      <c r="R84" s="5"/>
      <c r="S84" s="5"/>
      <c r="T84" s="5"/>
      <c r="U84" s="5"/>
      <c r="V84" s="5"/>
      <c r="W84" s="5"/>
      <c r="X84" s="5"/>
      <c r="Y84" s="5"/>
      <c r="Z84" s="5"/>
    </row>
    <row r="85" spans="1:26" x14ac:dyDescent="0.25">
      <c r="A85" s="5"/>
      <c r="B85" s="5"/>
      <c r="C85" s="5"/>
      <c r="D85" s="29"/>
      <c r="E85" s="4"/>
      <c r="F85" s="54"/>
      <c r="G85" s="5"/>
      <c r="H85" s="5"/>
      <c r="I85" s="5"/>
      <c r="J85" s="5"/>
      <c r="K85" s="5"/>
      <c r="L85" s="5"/>
      <c r="M85" s="5"/>
      <c r="N85" s="5"/>
      <c r="O85" s="5"/>
      <c r="P85" s="5"/>
      <c r="Q85" s="5"/>
      <c r="R85" s="5"/>
      <c r="S85" s="5"/>
      <c r="T85" s="5"/>
      <c r="U85" s="5"/>
      <c r="V85" s="5"/>
      <c r="W85" s="5"/>
      <c r="X85" s="5"/>
      <c r="Y85" s="5"/>
      <c r="Z85" s="5"/>
    </row>
    <row r="86" spans="1:26" x14ac:dyDescent="0.25">
      <c r="A86" s="5"/>
      <c r="B86" s="5"/>
      <c r="C86" s="5"/>
      <c r="D86" s="29"/>
      <c r="E86" s="4"/>
      <c r="F86" s="54"/>
      <c r="G86" s="5"/>
      <c r="H86" s="5"/>
      <c r="I86" s="5"/>
      <c r="J86" s="5"/>
      <c r="K86" s="5"/>
      <c r="L86" s="5"/>
      <c r="M86" s="5"/>
      <c r="N86" s="5"/>
      <c r="O86" s="5"/>
      <c r="P86" s="5"/>
      <c r="Q86" s="5"/>
      <c r="R86" s="5"/>
      <c r="S86" s="5"/>
      <c r="T86" s="5"/>
      <c r="U86" s="5"/>
      <c r="V86" s="5"/>
      <c r="W86" s="5"/>
      <c r="X86" s="5"/>
      <c r="Y86" s="5"/>
      <c r="Z86" s="5"/>
    </row>
    <row r="87" spans="1:26" x14ac:dyDescent="0.25">
      <c r="A87" s="5"/>
      <c r="B87" s="5"/>
      <c r="C87" s="5"/>
      <c r="D87" s="29"/>
      <c r="E87" s="4"/>
      <c r="F87" s="54"/>
      <c r="G87" s="5"/>
      <c r="H87" s="5"/>
      <c r="I87" s="5"/>
      <c r="J87" s="5"/>
      <c r="K87" s="5"/>
      <c r="L87" s="5"/>
      <c r="M87" s="5"/>
      <c r="N87" s="5"/>
      <c r="O87" s="5"/>
      <c r="P87" s="5"/>
      <c r="Q87" s="5"/>
      <c r="R87" s="5"/>
      <c r="S87" s="5"/>
      <c r="T87" s="5"/>
      <c r="U87" s="5"/>
      <c r="V87" s="5"/>
      <c r="W87" s="5"/>
      <c r="X87" s="5"/>
      <c r="Y87" s="5"/>
      <c r="Z87" s="5"/>
    </row>
    <row r="88" spans="1:26" x14ac:dyDescent="0.25">
      <c r="A88" s="5"/>
      <c r="B88" s="5"/>
      <c r="C88" s="5"/>
      <c r="D88" s="29"/>
      <c r="E88" s="4"/>
      <c r="F88" s="54"/>
      <c r="G88" s="5"/>
      <c r="H88" s="5"/>
      <c r="I88" s="5"/>
      <c r="J88" s="5"/>
      <c r="K88" s="5"/>
      <c r="L88" s="5"/>
      <c r="M88" s="5"/>
      <c r="N88" s="5"/>
      <c r="O88" s="5"/>
      <c r="P88" s="5"/>
      <c r="Q88" s="5"/>
      <c r="R88" s="5"/>
      <c r="S88" s="5"/>
      <c r="T88" s="5"/>
      <c r="U88" s="5"/>
      <c r="V88" s="5"/>
      <c r="W88" s="5"/>
      <c r="X88" s="5"/>
      <c r="Y88" s="5"/>
      <c r="Z88" s="5"/>
    </row>
    <row r="89" spans="1:26" x14ac:dyDescent="0.25">
      <c r="A89" s="5"/>
      <c r="B89" s="5"/>
      <c r="C89" s="5"/>
      <c r="D89" s="29"/>
      <c r="E89" s="4"/>
      <c r="F89" s="54"/>
      <c r="G89" s="5"/>
      <c r="H89" s="5"/>
      <c r="I89" s="5"/>
      <c r="J89" s="5"/>
      <c r="K89" s="5"/>
      <c r="L89" s="5"/>
      <c r="M89" s="5"/>
      <c r="N89" s="5"/>
      <c r="O89" s="5"/>
      <c r="P89" s="5"/>
      <c r="Q89" s="5"/>
      <c r="R89" s="5"/>
      <c r="S89" s="5"/>
      <c r="T89" s="5"/>
      <c r="U89" s="5"/>
      <c r="V89" s="5"/>
      <c r="W89" s="5"/>
      <c r="X89" s="5"/>
      <c r="Y89" s="5"/>
      <c r="Z89" s="5"/>
    </row>
    <row r="90" spans="1:26" x14ac:dyDescent="0.25">
      <c r="A90" s="5"/>
      <c r="B90" s="5"/>
      <c r="C90" s="5"/>
      <c r="D90" s="29"/>
      <c r="E90" s="4"/>
      <c r="F90" s="54"/>
      <c r="G90" s="5"/>
      <c r="H90" s="5"/>
      <c r="I90" s="5"/>
      <c r="J90" s="5"/>
      <c r="K90" s="5"/>
      <c r="L90" s="5"/>
      <c r="M90" s="5"/>
      <c r="N90" s="5"/>
      <c r="O90" s="5"/>
      <c r="P90" s="5"/>
      <c r="Q90" s="5"/>
      <c r="R90" s="5"/>
      <c r="S90" s="5"/>
      <c r="T90" s="5"/>
      <c r="U90" s="5"/>
      <c r="V90" s="5"/>
      <c r="W90" s="5"/>
      <c r="X90" s="5"/>
      <c r="Y90" s="5"/>
      <c r="Z90" s="5"/>
    </row>
    <row r="91" spans="1:26" x14ac:dyDescent="0.25">
      <c r="A91" s="5"/>
      <c r="B91" s="5"/>
      <c r="C91" s="5"/>
      <c r="D91" s="29"/>
      <c r="E91" s="4"/>
      <c r="F91" s="54"/>
      <c r="G91" s="5"/>
      <c r="H91" s="5"/>
      <c r="I91" s="5"/>
      <c r="J91" s="5"/>
      <c r="K91" s="5"/>
      <c r="L91" s="5"/>
      <c r="M91" s="5"/>
      <c r="N91" s="5"/>
      <c r="O91" s="5"/>
      <c r="P91" s="5"/>
      <c r="Q91" s="5"/>
      <c r="R91" s="5"/>
      <c r="S91" s="5"/>
      <c r="T91" s="5"/>
      <c r="U91" s="5"/>
      <c r="V91" s="5"/>
      <c r="W91" s="5"/>
      <c r="X91" s="5"/>
      <c r="Y91" s="5"/>
      <c r="Z91" s="5"/>
    </row>
    <row r="92" spans="1:26" x14ac:dyDescent="0.25">
      <c r="A92" s="5"/>
      <c r="B92" s="5"/>
      <c r="C92" s="5"/>
      <c r="D92" s="29"/>
      <c r="E92" s="4"/>
      <c r="F92" s="54"/>
      <c r="G92" s="5"/>
      <c r="H92" s="5"/>
      <c r="I92" s="5"/>
      <c r="J92" s="5"/>
      <c r="K92" s="5"/>
      <c r="L92" s="5"/>
      <c r="M92" s="5"/>
      <c r="N92" s="5"/>
      <c r="O92" s="5"/>
      <c r="P92" s="5"/>
      <c r="Q92" s="5"/>
      <c r="R92" s="5"/>
      <c r="S92" s="5"/>
      <c r="T92" s="5"/>
      <c r="U92" s="5"/>
      <c r="V92" s="5"/>
      <c r="W92" s="5"/>
      <c r="X92" s="5"/>
      <c r="Y92" s="5"/>
      <c r="Z92" s="5"/>
    </row>
    <row r="93" spans="1:26" x14ac:dyDescent="0.25">
      <c r="A93" s="5"/>
      <c r="B93" s="5"/>
      <c r="C93" s="5"/>
      <c r="D93" s="29"/>
      <c r="E93" s="4"/>
      <c r="F93" s="54"/>
      <c r="G93" s="5"/>
      <c r="H93" s="5"/>
      <c r="I93" s="5"/>
      <c r="J93" s="5"/>
      <c r="K93" s="5"/>
      <c r="L93" s="5"/>
      <c r="M93" s="5"/>
      <c r="N93" s="5"/>
      <c r="O93" s="5"/>
      <c r="P93" s="5"/>
      <c r="Q93" s="5"/>
      <c r="R93" s="5"/>
      <c r="S93" s="5"/>
      <c r="T93" s="5"/>
      <c r="U93" s="5"/>
      <c r="V93" s="5"/>
      <c r="W93" s="5"/>
      <c r="X93" s="5"/>
      <c r="Y93" s="5"/>
      <c r="Z93" s="5"/>
    </row>
    <row r="94" spans="1:26" x14ac:dyDescent="0.25">
      <c r="A94" s="5"/>
      <c r="B94" s="5"/>
      <c r="C94" s="5"/>
      <c r="D94" s="29"/>
      <c r="E94" s="4"/>
      <c r="F94" s="54"/>
      <c r="G94" s="5"/>
      <c r="H94" s="5"/>
      <c r="I94" s="5"/>
      <c r="J94" s="5"/>
      <c r="K94" s="5"/>
      <c r="L94" s="5"/>
      <c r="M94" s="5"/>
      <c r="N94" s="5"/>
      <c r="O94" s="5"/>
      <c r="P94" s="5"/>
      <c r="Q94" s="5"/>
      <c r="R94" s="5"/>
      <c r="S94" s="5"/>
      <c r="T94" s="5"/>
      <c r="U94" s="5"/>
      <c r="V94" s="5"/>
      <c r="W94" s="5"/>
      <c r="X94" s="5"/>
      <c r="Y94" s="5"/>
      <c r="Z94" s="5"/>
    </row>
    <row r="95" spans="1:26" x14ac:dyDescent="0.25">
      <c r="A95" s="5"/>
      <c r="B95" s="5"/>
      <c r="C95" s="5"/>
      <c r="D95" s="29"/>
      <c r="E95" s="4"/>
      <c r="F95" s="54"/>
      <c r="G95" s="5"/>
      <c r="H95" s="5"/>
      <c r="I95" s="5"/>
      <c r="J95" s="5"/>
      <c r="K95" s="5"/>
      <c r="L95" s="5"/>
      <c r="M95" s="5"/>
      <c r="N95" s="5"/>
      <c r="O95" s="5"/>
      <c r="P95" s="5"/>
      <c r="Q95" s="5"/>
      <c r="R95" s="5"/>
      <c r="S95" s="5"/>
      <c r="T95" s="5"/>
      <c r="U95" s="5"/>
      <c r="V95" s="5"/>
      <c r="W95" s="5"/>
      <c r="X95" s="5"/>
      <c r="Y95" s="5"/>
      <c r="Z95" s="5"/>
    </row>
    <row r="96" spans="1:26" x14ac:dyDescent="0.25">
      <c r="A96" s="5"/>
      <c r="B96" s="5"/>
      <c r="C96" s="5"/>
      <c r="D96" s="29"/>
      <c r="E96" s="4"/>
      <c r="F96" s="54"/>
      <c r="G96" s="5"/>
      <c r="H96" s="5"/>
      <c r="I96" s="5"/>
      <c r="J96" s="5"/>
      <c r="K96" s="5"/>
      <c r="L96" s="5"/>
      <c r="M96" s="5"/>
      <c r="N96" s="5"/>
      <c r="O96" s="5"/>
      <c r="P96" s="5"/>
      <c r="Q96" s="5"/>
      <c r="R96" s="5"/>
      <c r="S96" s="5"/>
      <c r="T96" s="5"/>
      <c r="U96" s="5"/>
      <c r="V96" s="5"/>
      <c r="W96" s="5"/>
      <c r="X96" s="5"/>
      <c r="Y96" s="5"/>
      <c r="Z96" s="5"/>
    </row>
    <row r="97" spans="1:26" x14ac:dyDescent="0.25">
      <c r="A97" s="5"/>
      <c r="B97" s="5"/>
      <c r="C97" s="5"/>
      <c r="D97" s="29"/>
      <c r="E97" s="4"/>
      <c r="F97" s="54"/>
      <c r="G97" s="5"/>
      <c r="H97" s="5"/>
      <c r="I97" s="5"/>
      <c r="J97" s="5"/>
      <c r="K97" s="5"/>
      <c r="L97" s="5"/>
      <c r="M97" s="5"/>
      <c r="N97" s="5"/>
      <c r="O97" s="5"/>
      <c r="P97" s="5"/>
      <c r="Q97" s="5"/>
      <c r="R97" s="5"/>
      <c r="S97" s="5"/>
      <c r="T97" s="5"/>
      <c r="U97" s="5"/>
      <c r="V97" s="5"/>
      <c r="W97" s="5"/>
      <c r="X97" s="5"/>
      <c r="Y97" s="5"/>
      <c r="Z97" s="5"/>
    </row>
    <row r="98" spans="1:26" x14ac:dyDescent="0.25">
      <c r="A98" s="5"/>
      <c r="B98" s="5"/>
      <c r="C98" s="5"/>
      <c r="D98" s="29"/>
      <c r="E98" s="4"/>
      <c r="F98" s="54"/>
      <c r="G98" s="5"/>
      <c r="H98" s="5"/>
      <c r="I98" s="5"/>
      <c r="J98" s="5"/>
      <c r="K98" s="5"/>
      <c r="L98" s="5"/>
      <c r="M98" s="5"/>
      <c r="N98" s="5"/>
      <c r="O98" s="5"/>
      <c r="P98" s="5"/>
      <c r="Q98" s="5"/>
      <c r="R98" s="5"/>
      <c r="S98" s="5"/>
      <c r="T98" s="5"/>
      <c r="U98" s="5"/>
      <c r="V98" s="5"/>
      <c r="W98" s="5"/>
      <c r="X98" s="5"/>
      <c r="Y98" s="5"/>
      <c r="Z98" s="5"/>
    </row>
    <row r="99" spans="1:26" x14ac:dyDescent="0.25">
      <c r="A99" s="5"/>
      <c r="B99" s="5"/>
      <c r="C99" s="5"/>
      <c r="D99" s="29"/>
      <c r="E99" s="4"/>
      <c r="F99" s="54"/>
      <c r="G99" s="5"/>
      <c r="H99" s="5"/>
      <c r="I99" s="5"/>
      <c r="J99" s="5"/>
      <c r="K99" s="5"/>
      <c r="L99" s="5"/>
      <c r="M99" s="5"/>
      <c r="N99" s="5"/>
      <c r="O99" s="5"/>
      <c r="P99" s="5"/>
      <c r="Q99" s="5"/>
      <c r="R99" s="5"/>
      <c r="S99" s="5"/>
      <c r="T99" s="5"/>
      <c r="U99" s="5"/>
      <c r="V99" s="5"/>
      <c r="W99" s="5"/>
      <c r="X99" s="5"/>
      <c r="Y99" s="5"/>
      <c r="Z99" s="5"/>
    </row>
    <row r="100" spans="1:26" x14ac:dyDescent="0.25">
      <c r="A100" s="5"/>
      <c r="B100" s="5"/>
      <c r="C100" s="5"/>
      <c r="D100" s="29"/>
      <c r="E100" s="4"/>
      <c r="F100" s="54"/>
      <c r="G100" s="5"/>
      <c r="H100" s="5"/>
      <c r="I100" s="5"/>
      <c r="J100" s="5"/>
      <c r="K100" s="5"/>
      <c r="L100" s="5"/>
      <c r="M100" s="5"/>
      <c r="N100" s="5"/>
      <c r="O100" s="5"/>
      <c r="P100" s="5"/>
      <c r="Q100" s="5"/>
      <c r="R100" s="5"/>
      <c r="S100" s="5"/>
      <c r="T100" s="5"/>
      <c r="U100" s="5"/>
      <c r="V100" s="5"/>
      <c r="W100" s="5"/>
      <c r="X100" s="5"/>
      <c r="Y100" s="5"/>
      <c r="Z100" s="5"/>
    </row>
    <row r="101" spans="1:26" x14ac:dyDescent="0.25">
      <c r="A101" s="5"/>
      <c r="B101" s="5"/>
      <c r="C101" s="5"/>
      <c r="D101" s="29"/>
      <c r="E101" s="4"/>
      <c r="F101" s="54"/>
      <c r="G101" s="5"/>
      <c r="H101" s="5"/>
      <c r="I101" s="5"/>
      <c r="J101" s="5"/>
      <c r="K101" s="5"/>
      <c r="L101" s="5"/>
      <c r="M101" s="5"/>
      <c r="N101" s="5"/>
      <c r="O101" s="5"/>
      <c r="P101" s="5"/>
      <c r="Q101" s="5"/>
      <c r="R101" s="5"/>
      <c r="S101" s="5"/>
      <c r="T101" s="5"/>
      <c r="U101" s="5"/>
      <c r="V101" s="5"/>
      <c r="W101" s="5"/>
      <c r="X101" s="5"/>
      <c r="Y101" s="5"/>
      <c r="Z101" s="5"/>
    </row>
    <row r="102" spans="1:26" x14ac:dyDescent="0.25">
      <c r="A102" s="5"/>
      <c r="B102" s="5"/>
      <c r="C102" s="5"/>
      <c r="D102" s="29"/>
      <c r="E102" s="4"/>
      <c r="F102" s="54"/>
      <c r="G102" s="5"/>
      <c r="H102" s="5"/>
      <c r="I102" s="5"/>
      <c r="J102" s="5"/>
      <c r="K102" s="5"/>
      <c r="L102" s="5"/>
      <c r="M102" s="5"/>
      <c r="N102" s="5"/>
      <c r="O102" s="5"/>
      <c r="P102" s="5"/>
      <c r="Q102" s="5"/>
      <c r="R102" s="5"/>
      <c r="S102" s="5"/>
      <c r="T102" s="5"/>
      <c r="U102" s="5"/>
      <c r="V102" s="5"/>
      <c r="W102" s="5"/>
      <c r="X102" s="5"/>
      <c r="Y102" s="5"/>
      <c r="Z102" s="5"/>
    </row>
    <row r="103" spans="1:26" x14ac:dyDescent="0.25">
      <c r="A103" s="5"/>
      <c r="B103" s="5"/>
      <c r="C103" s="5"/>
      <c r="D103" s="29"/>
      <c r="E103" s="4"/>
      <c r="F103" s="54"/>
      <c r="G103" s="5"/>
      <c r="H103" s="5"/>
      <c r="I103" s="5"/>
      <c r="J103" s="5"/>
      <c r="K103" s="5"/>
      <c r="L103" s="5"/>
      <c r="M103" s="5"/>
      <c r="N103" s="5"/>
      <c r="O103" s="5"/>
      <c r="P103" s="5"/>
      <c r="Q103" s="5"/>
      <c r="R103" s="5"/>
      <c r="S103" s="5"/>
      <c r="T103" s="5"/>
      <c r="U103" s="5"/>
      <c r="V103" s="5"/>
      <c r="W103" s="5"/>
      <c r="X103" s="5"/>
      <c r="Y103" s="5"/>
      <c r="Z103" s="5"/>
    </row>
    <row r="104" spans="1:26" x14ac:dyDescent="0.25">
      <c r="A104" s="5"/>
      <c r="B104" s="5"/>
      <c r="C104" s="5"/>
      <c r="D104" s="29"/>
      <c r="E104" s="4"/>
      <c r="F104" s="54"/>
      <c r="G104" s="5"/>
      <c r="H104" s="5"/>
      <c r="I104" s="5"/>
      <c r="J104" s="5"/>
      <c r="K104" s="5"/>
      <c r="L104" s="5"/>
      <c r="M104" s="5"/>
      <c r="N104" s="5"/>
      <c r="O104" s="5"/>
      <c r="P104" s="5"/>
      <c r="Q104" s="5"/>
      <c r="R104" s="5"/>
      <c r="S104" s="5"/>
      <c r="T104" s="5"/>
      <c r="U104" s="5"/>
      <c r="V104" s="5"/>
      <c r="W104" s="5"/>
      <c r="X104" s="5"/>
      <c r="Y104" s="5"/>
      <c r="Z104" s="5"/>
    </row>
    <row r="105" spans="1:26" x14ac:dyDescent="0.25">
      <c r="A105" s="5"/>
      <c r="B105" s="5"/>
      <c r="C105" s="5"/>
      <c r="D105" s="29"/>
      <c r="E105" s="4"/>
      <c r="F105" s="54"/>
      <c r="G105" s="5"/>
      <c r="H105" s="5"/>
      <c r="I105" s="5"/>
      <c r="J105" s="5"/>
      <c r="K105" s="5"/>
      <c r="L105" s="5"/>
      <c r="M105" s="5"/>
      <c r="N105" s="5"/>
      <c r="O105" s="5"/>
      <c r="P105" s="5"/>
      <c r="Q105" s="5"/>
      <c r="R105" s="5"/>
      <c r="S105" s="5"/>
      <c r="T105" s="5"/>
      <c r="U105" s="5"/>
      <c r="V105" s="5"/>
      <c r="W105" s="5"/>
      <c r="X105" s="5"/>
      <c r="Y105" s="5"/>
      <c r="Z105" s="5"/>
    </row>
    <row r="106" spans="1:26" x14ac:dyDescent="0.25">
      <c r="A106" s="5"/>
      <c r="B106" s="5"/>
      <c r="C106" s="5"/>
      <c r="D106" s="29"/>
      <c r="E106" s="4"/>
      <c r="F106" s="54"/>
      <c r="G106" s="5"/>
      <c r="H106" s="5"/>
      <c r="I106" s="5"/>
      <c r="J106" s="5"/>
      <c r="K106" s="5"/>
      <c r="L106" s="5"/>
      <c r="M106" s="5"/>
      <c r="N106" s="5"/>
      <c r="O106" s="5"/>
      <c r="P106" s="5"/>
      <c r="Q106" s="5"/>
      <c r="R106" s="5"/>
      <c r="S106" s="5"/>
      <c r="T106" s="5"/>
      <c r="U106" s="5"/>
      <c r="V106" s="5"/>
      <c r="W106" s="5"/>
      <c r="X106" s="5"/>
      <c r="Y106" s="5"/>
      <c r="Z106" s="5"/>
    </row>
    <row r="107" spans="1:26" x14ac:dyDescent="0.25">
      <c r="A107" s="5"/>
      <c r="B107" s="5"/>
      <c r="C107" s="5"/>
      <c r="D107" s="29"/>
      <c r="E107" s="4"/>
      <c r="F107" s="54"/>
      <c r="G107" s="5"/>
      <c r="H107" s="5"/>
      <c r="I107" s="5"/>
      <c r="J107" s="5"/>
      <c r="K107" s="5"/>
      <c r="L107" s="5"/>
      <c r="M107" s="5"/>
      <c r="N107" s="5"/>
      <c r="O107" s="5"/>
      <c r="P107" s="5"/>
      <c r="Q107" s="5"/>
      <c r="R107" s="5"/>
      <c r="S107" s="5"/>
      <c r="T107" s="5"/>
      <c r="U107" s="5"/>
      <c r="V107" s="5"/>
      <c r="W107" s="5"/>
      <c r="X107" s="5"/>
      <c r="Y107" s="5"/>
      <c r="Z107" s="5"/>
    </row>
    <row r="108" spans="1:26" x14ac:dyDescent="0.25">
      <c r="A108" s="5"/>
      <c r="B108" s="5"/>
      <c r="C108" s="5"/>
      <c r="D108" s="29"/>
      <c r="E108" s="4"/>
      <c r="F108" s="54"/>
      <c r="G108" s="5"/>
      <c r="H108" s="5"/>
      <c r="I108" s="5"/>
      <c r="J108" s="5"/>
      <c r="K108" s="5"/>
      <c r="L108" s="5"/>
      <c r="M108" s="5"/>
      <c r="N108" s="5"/>
      <c r="O108" s="5"/>
      <c r="P108" s="5"/>
      <c r="Q108" s="5"/>
      <c r="R108" s="5"/>
      <c r="S108" s="5"/>
      <c r="T108" s="5"/>
      <c r="U108" s="5"/>
      <c r="V108" s="5"/>
      <c r="W108" s="5"/>
      <c r="X108" s="5"/>
      <c r="Y108" s="5"/>
      <c r="Z108" s="5"/>
    </row>
    <row r="109" spans="1:26" x14ac:dyDescent="0.25">
      <c r="A109" s="5"/>
      <c r="B109" s="5"/>
      <c r="C109" s="5"/>
      <c r="D109" s="29"/>
      <c r="E109" s="4"/>
      <c r="F109" s="54"/>
      <c r="G109" s="5"/>
      <c r="H109" s="5"/>
      <c r="I109" s="5"/>
      <c r="J109" s="5"/>
      <c r="K109" s="5"/>
      <c r="L109" s="5"/>
      <c r="M109" s="5"/>
      <c r="N109" s="5"/>
      <c r="O109" s="5"/>
      <c r="P109" s="5"/>
      <c r="Q109" s="5"/>
      <c r="R109" s="5"/>
      <c r="S109" s="5"/>
      <c r="T109" s="5"/>
      <c r="U109" s="5"/>
      <c r="V109" s="5"/>
      <c r="W109" s="5"/>
      <c r="X109" s="5"/>
      <c r="Y109" s="5"/>
      <c r="Z109" s="5"/>
    </row>
    <row r="110" spans="1:26" x14ac:dyDescent="0.25">
      <c r="A110" s="5"/>
      <c r="B110" s="5"/>
      <c r="C110" s="5"/>
      <c r="D110" s="29"/>
      <c r="E110" s="4"/>
      <c r="F110" s="54"/>
      <c r="G110" s="5"/>
      <c r="H110" s="5"/>
      <c r="I110" s="5"/>
      <c r="J110" s="5"/>
      <c r="K110" s="5"/>
      <c r="L110" s="5"/>
      <c r="M110" s="5"/>
      <c r="N110" s="5"/>
      <c r="O110" s="5"/>
      <c r="P110" s="5"/>
      <c r="Q110" s="5"/>
      <c r="R110" s="5"/>
      <c r="S110" s="5"/>
      <c r="T110" s="5"/>
      <c r="U110" s="5"/>
      <c r="V110" s="5"/>
      <c r="W110" s="5"/>
      <c r="X110" s="5"/>
      <c r="Y110" s="5"/>
      <c r="Z110" s="5"/>
    </row>
    <row r="111" spans="1:26" x14ac:dyDescent="0.25">
      <c r="A111" s="5"/>
      <c r="B111" s="5"/>
      <c r="C111" s="5"/>
      <c r="D111" s="29"/>
      <c r="E111" s="4"/>
      <c r="F111" s="54"/>
      <c r="G111" s="5"/>
      <c r="H111" s="5"/>
      <c r="I111" s="5"/>
      <c r="J111" s="5"/>
      <c r="K111" s="5"/>
      <c r="L111" s="5"/>
      <c r="M111" s="5"/>
      <c r="N111" s="5"/>
      <c r="O111" s="5"/>
      <c r="P111" s="5"/>
      <c r="Q111" s="5"/>
      <c r="R111" s="5"/>
      <c r="S111" s="5"/>
      <c r="T111" s="5"/>
      <c r="U111" s="5"/>
      <c r="V111" s="5"/>
      <c r="W111" s="5"/>
      <c r="X111" s="5"/>
      <c r="Y111" s="5"/>
      <c r="Z111" s="5"/>
    </row>
    <row r="112" spans="1:26" x14ac:dyDescent="0.25">
      <c r="A112" s="5"/>
      <c r="B112" s="5"/>
      <c r="C112" s="5"/>
      <c r="D112" s="29"/>
      <c r="E112" s="4"/>
      <c r="F112" s="54"/>
      <c r="G112" s="5"/>
      <c r="H112" s="5"/>
      <c r="I112" s="5"/>
      <c r="J112" s="5"/>
      <c r="K112" s="5"/>
      <c r="L112" s="5"/>
      <c r="M112" s="5"/>
      <c r="N112" s="5"/>
      <c r="O112" s="5"/>
      <c r="P112" s="5"/>
      <c r="Q112" s="5"/>
      <c r="R112" s="5"/>
      <c r="S112" s="5"/>
      <c r="T112" s="5"/>
      <c r="U112" s="5"/>
      <c r="V112" s="5"/>
      <c r="W112" s="5"/>
      <c r="X112" s="5"/>
      <c r="Y112" s="5"/>
      <c r="Z112" s="5"/>
    </row>
    <row r="113" spans="1:26" x14ac:dyDescent="0.25">
      <c r="A113" s="5"/>
      <c r="B113" s="5"/>
      <c r="C113" s="5"/>
      <c r="D113" s="29"/>
      <c r="E113" s="4"/>
      <c r="F113" s="54"/>
      <c r="G113" s="5"/>
      <c r="H113" s="5"/>
      <c r="I113" s="5"/>
      <c r="J113" s="5"/>
      <c r="K113" s="5"/>
      <c r="L113" s="5"/>
      <c r="M113" s="5"/>
      <c r="N113" s="5"/>
      <c r="O113" s="5"/>
      <c r="P113" s="5"/>
      <c r="Q113" s="5"/>
      <c r="R113" s="5"/>
      <c r="S113" s="5"/>
      <c r="T113" s="5"/>
      <c r="U113" s="5"/>
      <c r="V113" s="5"/>
      <c r="W113" s="5"/>
      <c r="X113" s="5"/>
      <c r="Y113" s="5"/>
      <c r="Z113" s="5"/>
    </row>
    <row r="114" spans="1:26" x14ac:dyDescent="0.25">
      <c r="A114" s="5"/>
      <c r="B114" s="5"/>
      <c r="C114" s="5"/>
      <c r="D114" s="29"/>
      <c r="E114" s="4"/>
      <c r="F114" s="54"/>
      <c r="G114" s="5"/>
      <c r="H114" s="5"/>
      <c r="I114" s="5"/>
      <c r="J114" s="5"/>
      <c r="K114" s="5"/>
      <c r="L114" s="5"/>
      <c r="M114" s="5"/>
      <c r="N114" s="5"/>
      <c r="O114" s="5"/>
      <c r="P114" s="5"/>
      <c r="Q114" s="5"/>
      <c r="R114" s="5"/>
      <c r="S114" s="5"/>
      <c r="T114" s="5"/>
      <c r="U114" s="5"/>
      <c r="V114" s="5"/>
      <c r="W114" s="5"/>
      <c r="X114" s="5"/>
      <c r="Y114" s="5"/>
      <c r="Z114" s="5"/>
    </row>
    <row r="115" spans="1:26" x14ac:dyDescent="0.25">
      <c r="A115" s="5"/>
      <c r="B115" s="5"/>
      <c r="C115" s="5"/>
      <c r="D115" s="29"/>
      <c r="E115" s="4"/>
      <c r="F115" s="54"/>
      <c r="G115" s="5"/>
      <c r="H115" s="5"/>
      <c r="I115" s="5"/>
      <c r="J115" s="5"/>
      <c r="K115" s="5"/>
      <c r="L115" s="5"/>
      <c r="M115" s="5"/>
      <c r="N115" s="5"/>
      <c r="O115" s="5"/>
      <c r="P115" s="5"/>
      <c r="Q115" s="5"/>
      <c r="R115" s="5"/>
      <c r="S115" s="5"/>
      <c r="T115" s="5"/>
      <c r="U115" s="5"/>
      <c r="V115" s="5"/>
      <c r="W115" s="5"/>
      <c r="X115" s="5"/>
      <c r="Y115" s="5"/>
      <c r="Z115" s="5"/>
    </row>
    <row r="116" spans="1:26" x14ac:dyDescent="0.25">
      <c r="A116" s="5"/>
      <c r="B116" s="5"/>
      <c r="C116" s="5"/>
      <c r="D116" s="29"/>
      <c r="E116" s="4"/>
      <c r="F116" s="54"/>
      <c r="G116" s="5"/>
      <c r="H116" s="5"/>
      <c r="I116" s="5"/>
      <c r="J116" s="5"/>
      <c r="K116" s="5"/>
      <c r="L116" s="5"/>
      <c r="M116" s="5"/>
      <c r="N116" s="5"/>
      <c r="O116" s="5"/>
      <c r="P116" s="5"/>
      <c r="Q116" s="5"/>
      <c r="R116" s="5"/>
      <c r="S116" s="5"/>
      <c r="T116" s="5"/>
      <c r="U116" s="5"/>
      <c r="V116" s="5"/>
      <c r="W116" s="5"/>
      <c r="X116" s="5"/>
      <c r="Y116" s="5"/>
      <c r="Z116" s="5"/>
    </row>
    <row r="117" spans="1:26" x14ac:dyDescent="0.25">
      <c r="A117" s="5"/>
      <c r="B117" s="5"/>
      <c r="C117" s="5"/>
      <c r="D117" s="29"/>
      <c r="E117" s="4"/>
      <c r="F117" s="54"/>
      <c r="G117" s="5"/>
      <c r="H117" s="5"/>
      <c r="I117" s="5"/>
      <c r="J117" s="5"/>
      <c r="K117" s="5"/>
      <c r="L117" s="5"/>
      <c r="M117" s="5"/>
      <c r="N117" s="5"/>
      <c r="O117" s="5"/>
      <c r="P117" s="5"/>
      <c r="Q117" s="5"/>
      <c r="R117" s="5"/>
      <c r="S117" s="5"/>
      <c r="T117" s="5"/>
      <c r="U117" s="5"/>
      <c r="V117" s="5"/>
      <c r="W117" s="5"/>
      <c r="X117" s="5"/>
      <c r="Y117" s="5"/>
      <c r="Z117" s="5"/>
    </row>
    <row r="118" spans="1:26" x14ac:dyDescent="0.25">
      <c r="A118" s="5"/>
      <c r="B118" s="5"/>
      <c r="C118" s="5"/>
      <c r="D118" s="29"/>
      <c r="E118" s="4"/>
      <c r="F118" s="54"/>
      <c r="G118" s="5"/>
      <c r="H118" s="5"/>
      <c r="I118" s="5"/>
      <c r="J118" s="5"/>
      <c r="K118" s="5"/>
      <c r="L118" s="5"/>
      <c r="M118" s="5"/>
      <c r="N118" s="5"/>
      <c r="O118" s="5"/>
      <c r="P118" s="5"/>
      <c r="Q118" s="5"/>
      <c r="R118" s="5"/>
      <c r="S118" s="5"/>
      <c r="T118" s="5"/>
      <c r="U118" s="5"/>
      <c r="V118" s="5"/>
      <c r="W118" s="5"/>
      <c r="X118" s="5"/>
      <c r="Y118" s="5"/>
      <c r="Z118" s="5"/>
    </row>
    <row r="119" spans="1:26" x14ac:dyDescent="0.25">
      <c r="A119" s="5"/>
      <c r="B119" s="5"/>
      <c r="C119" s="5"/>
      <c r="D119" s="29"/>
      <c r="E119" s="4"/>
      <c r="F119" s="54"/>
      <c r="G119" s="5"/>
      <c r="H119" s="5"/>
      <c r="I119" s="5"/>
      <c r="J119" s="5"/>
      <c r="K119" s="5"/>
      <c r="L119" s="5"/>
      <c r="M119" s="5"/>
      <c r="N119" s="5"/>
      <c r="O119" s="5"/>
      <c r="P119" s="5"/>
      <c r="Q119" s="5"/>
      <c r="R119" s="5"/>
      <c r="S119" s="5"/>
      <c r="T119" s="5"/>
      <c r="U119" s="5"/>
      <c r="V119" s="5"/>
      <c r="W119" s="5"/>
      <c r="X119" s="5"/>
      <c r="Y119" s="5"/>
      <c r="Z119" s="5"/>
    </row>
    <row r="120" spans="1:26" x14ac:dyDescent="0.25">
      <c r="A120" s="5"/>
      <c r="B120" s="5"/>
      <c r="C120" s="5"/>
      <c r="D120" s="29"/>
      <c r="E120" s="4"/>
      <c r="F120" s="54"/>
      <c r="G120" s="5"/>
      <c r="H120" s="5"/>
      <c r="I120" s="5"/>
      <c r="J120" s="5"/>
      <c r="K120" s="5"/>
      <c r="L120" s="5"/>
      <c r="M120" s="5"/>
      <c r="N120" s="5"/>
      <c r="O120" s="5"/>
      <c r="P120" s="5"/>
      <c r="Q120" s="5"/>
      <c r="R120" s="5"/>
      <c r="S120" s="5"/>
      <c r="T120" s="5"/>
      <c r="U120" s="5"/>
      <c r="V120" s="5"/>
      <c r="W120" s="5"/>
      <c r="X120" s="5"/>
      <c r="Y120" s="5"/>
      <c r="Z120" s="5"/>
    </row>
    <row r="121" spans="1:26" x14ac:dyDescent="0.25">
      <c r="A121" s="5"/>
      <c r="B121" s="5"/>
      <c r="C121" s="5"/>
      <c r="D121" s="29"/>
      <c r="E121" s="4"/>
      <c r="F121" s="54"/>
      <c r="G121" s="5"/>
      <c r="H121" s="5"/>
      <c r="I121" s="5"/>
      <c r="J121" s="5"/>
      <c r="K121" s="5"/>
      <c r="L121" s="5"/>
      <c r="M121" s="5"/>
      <c r="N121" s="5"/>
      <c r="O121" s="5"/>
      <c r="P121" s="5"/>
      <c r="Q121" s="5"/>
      <c r="R121" s="5"/>
      <c r="S121" s="5"/>
      <c r="T121" s="5"/>
      <c r="U121" s="5"/>
      <c r="V121" s="5"/>
      <c r="W121" s="5"/>
      <c r="X121" s="5"/>
      <c r="Y121" s="5"/>
      <c r="Z121" s="5"/>
    </row>
    <row r="122" spans="1:26" x14ac:dyDescent="0.25">
      <c r="A122" s="5"/>
      <c r="B122" s="5"/>
      <c r="C122" s="5"/>
      <c r="D122" s="29"/>
      <c r="E122" s="4"/>
      <c r="F122" s="54"/>
      <c r="G122" s="5"/>
      <c r="H122" s="5"/>
      <c r="I122" s="5"/>
      <c r="J122" s="5"/>
      <c r="K122" s="5"/>
      <c r="L122" s="5"/>
      <c r="M122" s="5"/>
      <c r="N122" s="5"/>
      <c r="O122" s="5"/>
      <c r="P122" s="5"/>
      <c r="Q122" s="5"/>
      <c r="R122" s="5"/>
      <c r="S122" s="5"/>
      <c r="T122" s="5"/>
      <c r="U122" s="5"/>
      <c r="V122" s="5"/>
      <c r="W122" s="5"/>
      <c r="X122" s="5"/>
      <c r="Y122" s="5"/>
      <c r="Z122" s="5"/>
    </row>
    <row r="123" spans="1:26" x14ac:dyDescent="0.25">
      <c r="A123" s="5"/>
      <c r="B123" s="5"/>
      <c r="C123" s="5"/>
      <c r="D123" s="29"/>
      <c r="E123" s="4"/>
      <c r="F123" s="54"/>
      <c r="G123" s="5"/>
      <c r="H123" s="5"/>
      <c r="I123" s="5"/>
      <c r="J123" s="5"/>
      <c r="K123" s="5"/>
      <c r="L123" s="5"/>
      <c r="M123" s="5"/>
      <c r="N123" s="5"/>
      <c r="O123" s="5"/>
      <c r="P123" s="5"/>
      <c r="Q123" s="5"/>
      <c r="R123" s="5"/>
      <c r="S123" s="5"/>
      <c r="T123" s="5"/>
      <c r="U123" s="5"/>
      <c r="V123" s="5"/>
      <c r="W123" s="5"/>
      <c r="X123" s="5"/>
      <c r="Y123" s="5"/>
      <c r="Z123" s="5"/>
    </row>
    <row r="124" spans="1:26" x14ac:dyDescent="0.25">
      <c r="A124" s="5"/>
      <c r="B124" s="5"/>
      <c r="C124" s="5"/>
      <c r="D124" s="29"/>
      <c r="E124" s="4"/>
      <c r="F124" s="54"/>
      <c r="G124" s="5"/>
      <c r="H124" s="5"/>
      <c r="I124" s="5"/>
      <c r="J124" s="5"/>
      <c r="K124" s="5"/>
      <c r="L124" s="5"/>
      <c r="M124" s="5"/>
      <c r="N124" s="5"/>
      <c r="O124" s="5"/>
      <c r="P124" s="5"/>
      <c r="Q124" s="5"/>
      <c r="R124" s="5"/>
      <c r="S124" s="5"/>
      <c r="T124" s="5"/>
      <c r="U124" s="5"/>
      <c r="V124" s="5"/>
      <c r="W124" s="5"/>
      <c r="X124" s="5"/>
      <c r="Y124" s="5"/>
      <c r="Z124" s="5"/>
    </row>
    <row r="125" spans="1:26" x14ac:dyDescent="0.25">
      <c r="A125" s="5"/>
      <c r="B125" s="5"/>
      <c r="C125" s="5"/>
      <c r="D125" s="29"/>
      <c r="E125" s="4"/>
      <c r="F125" s="54"/>
      <c r="G125" s="5"/>
      <c r="H125" s="5"/>
      <c r="I125" s="5"/>
      <c r="J125" s="5"/>
      <c r="K125" s="5"/>
      <c r="L125" s="5"/>
      <c r="M125" s="5"/>
      <c r="N125" s="5"/>
      <c r="O125" s="5"/>
      <c r="P125" s="5"/>
      <c r="Q125" s="5"/>
      <c r="R125" s="5"/>
      <c r="S125" s="5"/>
      <c r="T125" s="5"/>
      <c r="U125" s="5"/>
      <c r="V125" s="5"/>
      <c r="W125" s="5"/>
      <c r="X125" s="5"/>
      <c r="Y125" s="5"/>
      <c r="Z125" s="5"/>
    </row>
    <row r="126" spans="1:26" x14ac:dyDescent="0.25">
      <c r="A126" s="5"/>
      <c r="B126" s="5"/>
      <c r="C126" s="5"/>
      <c r="D126" s="29"/>
      <c r="E126" s="4"/>
      <c r="F126" s="54"/>
      <c r="G126" s="5"/>
      <c r="H126" s="5"/>
      <c r="I126" s="5"/>
      <c r="J126" s="5"/>
      <c r="K126" s="5"/>
      <c r="L126" s="5"/>
      <c r="M126" s="5"/>
      <c r="N126" s="5"/>
      <c r="O126" s="5"/>
      <c r="P126" s="5"/>
      <c r="Q126" s="5"/>
      <c r="R126" s="5"/>
      <c r="S126" s="5"/>
      <c r="T126" s="5"/>
      <c r="U126" s="5"/>
      <c r="V126" s="5"/>
      <c r="W126" s="5"/>
      <c r="X126" s="5"/>
      <c r="Y126" s="5"/>
      <c r="Z126" s="5"/>
    </row>
    <row r="127" spans="1:26" x14ac:dyDescent="0.25">
      <c r="A127" s="5"/>
      <c r="B127" s="5"/>
      <c r="C127" s="5"/>
      <c r="D127" s="29"/>
      <c r="E127" s="4"/>
      <c r="F127" s="54"/>
      <c r="G127" s="5"/>
      <c r="H127" s="5"/>
      <c r="I127" s="5"/>
      <c r="J127" s="5"/>
      <c r="K127" s="5"/>
      <c r="L127" s="5"/>
      <c r="M127" s="5"/>
      <c r="N127" s="5"/>
      <c r="O127" s="5"/>
      <c r="P127" s="5"/>
      <c r="Q127" s="5"/>
      <c r="R127" s="5"/>
      <c r="S127" s="5"/>
      <c r="T127" s="5"/>
      <c r="U127" s="5"/>
      <c r="V127" s="5"/>
      <c r="W127" s="5"/>
      <c r="X127" s="5"/>
      <c r="Y127" s="5"/>
      <c r="Z127" s="5"/>
    </row>
    <row r="128" spans="1:26" x14ac:dyDescent="0.25">
      <c r="A128" s="5"/>
      <c r="B128" s="5"/>
      <c r="C128" s="5"/>
      <c r="D128" s="29"/>
      <c r="E128" s="4"/>
      <c r="F128" s="54"/>
      <c r="G128" s="5"/>
      <c r="H128" s="5"/>
      <c r="I128" s="5"/>
      <c r="J128" s="5"/>
      <c r="K128" s="5"/>
      <c r="L128" s="5"/>
      <c r="M128" s="5"/>
      <c r="N128" s="5"/>
      <c r="O128" s="5"/>
      <c r="P128" s="5"/>
      <c r="Q128" s="5"/>
      <c r="R128" s="5"/>
      <c r="S128" s="5"/>
      <c r="T128" s="5"/>
      <c r="U128" s="5"/>
      <c r="V128" s="5"/>
      <c r="W128" s="5"/>
      <c r="X128" s="5"/>
      <c r="Y128" s="5"/>
      <c r="Z128" s="5"/>
    </row>
    <row r="129" spans="1:26" x14ac:dyDescent="0.25">
      <c r="A129" s="5"/>
      <c r="B129" s="5"/>
      <c r="C129" s="5"/>
      <c r="D129" s="29"/>
      <c r="E129" s="4"/>
      <c r="F129" s="54"/>
      <c r="G129" s="5"/>
      <c r="H129" s="5"/>
      <c r="I129" s="5"/>
      <c r="J129" s="5"/>
      <c r="K129" s="5"/>
      <c r="L129" s="5"/>
      <c r="M129" s="5"/>
      <c r="N129" s="5"/>
      <c r="O129" s="5"/>
      <c r="P129" s="5"/>
      <c r="Q129" s="5"/>
      <c r="R129" s="5"/>
      <c r="S129" s="5"/>
      <c r="T129" s="5"/>
      <c r="U129" s="5"/>
      <c r="V129" s="5"/>
      <c r="W129" s="5"/>
      <c r="X129" s="5"/>
      <c r="Y129" s="5"/>
      <c r="Z129" s="5"/>
    </row>
    <row r="130" spans="1:26" x14ac:dyDescent="0.25">
      <c r="A130" s="5"/>
      <c r="B130" s="5"/>
      <c r="C130" s="5"/>
      <c r="D130" s="29"/>
      <c r="E130" s="4"/>
      <c r="F130" s="54"/>
      <c r="G130" s="5"/>
      <c r="H130" s="5"/>
      <c r="I130" s="5"/>
      <c r="J130" s="5"/>
      <c r="K130" s="5"/>
      <c r="L130" s="5"/>
      <c r="M130" s="5"/>
      <c r="N130" s="5"/>
      <c r="O130" s="5"/>
      <c r="P130" s="5"/>
      <c r="Q130" s="5"/>
      <c r="R130" s="5"/>
      <c r="S130" s="5"/>
      <c r="T130" s="5"/>
      <c r="U130" s="5"/>
      <c r="V130" s="5"/>
      <c r="W130" s="5"/>
      <c r="X130" s="5"/>
      <c r="Y130" s="5"/>
      <c r="Z130" s="5"/>
    </row>
    <row r="131" spans="1:26" x14ac:dyDescent="0.25">
      <c r="A131" s="5"/>
      <c r="B131" s="5"/>
      <c r="C131" s="5"/>
      <c r="D131" s="29"/>
      <c r="E131" s="4"/>
      <c r="F131" s="54"/>
      <c r="G131" s="5"/>
      <c r="H131" s="5"/>
      <c r="I131" s="5"/>
      <c r="J131" s="5"/>
      <c r="K131" s="5"/>
      <c r="L131" s="5"/>
      <c r="M131" s="5"/>
      <c r="N131" s="5"/>
      <c r="O131" s="5"/>
      <c r="P131" s="5"/>
      <c r="Q131" s="5"/>
      <c r="R131" s="5"/>
      <c r="S131" s="5"/>
      <c r="T131" s="5"/>
      <c r="U131" s="5"/>
      <c r="V131" s="5"/>
      <c r="W131" s="5"/>
      <c r="X131" s="5"/>
      <c r="Y131" s="5"/>
      <c r="Z131" s="5"/>
    </row>
    <row r="132" spans="1:26" x14ac:dyDescent="0.25">
      <c r="A132" s="5"/>
      <c r="B132" s="5"/>
      <c r="C132" s="5"/>
      <c r="D132" s="29"/>
      <c r="E132" s="4"/>
      <c r="F132" s="54"/>
      <c r="G132" s="5"/>
      <c r="H132" s="5"/>
      <c r="I132" s="5"/>
      <c r="J132" s="5"/>
      <c r="K132" s="5"/>
      <c r="L132" s="5"/>
      <c r="M132" s="5"/>
      <c r="N132" s="5"/>
      <c r="O132" s="5"/>
      <c r="P132" s="5"/>
      <c r="Q132" s="5"/>
      <c r="R132" s="5"/>
      <c r="S132" s="5"/>
      <c r="T132" s="5"/>
      <c r="U132" s="5"/>
      <c r="V132" s="5"/>
      <c r="W132" s="5"/>
      <c r="X132" s="5"/>
      <c r="Y132" s="5"/>
      <c r="Z132" s="5"/>
    </row>
    <row r="133" spans="1:26" x14ac:dyDescent="0.25">
      <c r="A133" s="5"/>
      <c r="B133" s="5"/>
      <c r="C133" s="5"/>
      <c r="D133" s="29"/>
      <c r="E133" s="4"/>
      <c r="F133" s="54"/>
      <c r="G133" s="5"/>
      <c r="H133" s="5"/>
      <c r="I133" s="5"/>
      <c r="J133" s="5"/>
      <c r="K133" s="5"/>
      <c r="L133" s="5"/>
      <c r="M133" s="5"/>
      <c r="N133" s="5"/>
      <c r="O133" s="5"/>
      <c r="P133" s="5"/>
      <c r="Q133" s="5"/>
      <c r="R133" s="5"/>
      <c r="S133" s="5"/>
      <c r="T133" s="5"/>
      <c r="U133" s="5"/>
      <c r="V133" s="5"/>
      <c r="W133" s="5"/>
      <c r="X133" s="5"/>
      <c r="Y133" s="5"/>
      <c r="Z133" s="5"/>
    </row>
    <row r="134" spans="1:26" x14ac:dyDescent="0.25">
      <c r="A134" s="5"/>
      <c r="B134" s="5"/>
      <c r="C134" s="5"/>
      <c r="D134" s="29"/>
      <c r="E134" s="4"/>
      <c r="F134" s="54"/>
      <c r="G134" s="5"/>
      <c r="H134" s="5"/>
      <c r="I134" s="5"/>
      <c r="J134" s="5"/>
      <c r="K134" s="5"/>
      <c r="L134" s="5"/>
      <c r="M134" s="5"/>
      <c r="N134" s="5"/>
      <c r="O134" s="5"/>
      <c r="P134" s="5"/>
      <c r="Q134" s="5"/>
      <c r="R134" s="5"/>
      <c r="S134" s="5"/>
      <c r="T134" s="5"/>
      <c r="U134" s="5"/>
      <c r="V134" s="5"/>
      <c r="W134" s="5"/>
      <c r="X134" s="5"/>
      <c r="Y134" s="5"/>
      <c r="Z134" s="5"/>
    </row>
    <row r="135" spans="1:26" x14ac:dyDescent="0.25">
      <c r="A135" s="5"/>
      <c r="B135" s="5"/>
      <c r="C135" s="5"/>
      <c r="D135" s="29"/>
      <c r="E135" s="4"/>
      <c r="F135" s="54"/>
      <c r="G135" s="5"/>
      <c r="H135" s="5"/>
      <c r="I135" s="5"/>
      <c r="J135" s="5"/>
      <c r="K135" s="5"/>
      <c r="L135" s="5"/>
      <c r="M135" s="5"/>
      <c r="N135" s="5"/>
      <c r="O135" s="5"/>
      <c r="P135" s="5"/>
      <c r="Q135" s="5"/>
      <c r="R135" s="5"/>
      <c r="S135" s="5"/>
      <c r="T135" s="5"/>
      <c r="U135" s="5"/>
      <c r="V135" s="5"/>
      <c r="W135" s="5"/>
      <c r="X135" s="5"/>
      <c r="Y135" s="5"/>
      <c r="Z135" s="5"/>
    </row>
    <row r="136" spans="1:26" x14ac:dyDescent="0.25">
      <c r="A136" s="5"/>
      <c r="B136" s="5"/>
      <c r="C136" s="5"/>
      <c r="D136" s="29"/>
      <c r="E136" s="4"/>
      <c r="F136" s="54"/>
      <c r="G136" s="5"/>
      <c r="H136" s="5"/>
      <c r="I136" s="5"/>
      <c r="J136" s="5"/>
      <c r="K136" s="5"/>
      <c r="L136" s="5"/>
      <c r="M136" s="5"/>
      <c r="N136" s="5"/>
      <c r="O136" s="5"/>
      <c r="P136" s="5"/>
      <c r="Q136" s="5"/>
      <c r="R136" s="5"/>
      <c r="S136" s="5"/>
      <c r="T136" s="5"/>
      <c r="U136" s="5"/>
      <c r="V136" s="5"/>
      <c r="W136" s="5"/>
      <c r="X136" s="5"/>
      <c r="Y136" s="5"/>
      <c r="Z136" s="5"/>
    </row>
    <row r="137" spans="1:26" x14ac:dyDescent="0.25">
      <c r="A137" s="5"/>
      <c r="B137" s="5"/>
      <c r="C137" s="5"/>
      <c r="D137" s="29"/>
      <c r="E137" s="4"/>
      <c r="F137" s="54"/>
      <c r="G137" s="5"/>
      <c r="H137" s="5"/>
      <c r="I137" s="5"/>
      <c r="J137" s="5"/>
      <c r="K137" s="5"/>
      <c r="L137" s="5"/>
      <c r="M137" s="5"/>
      <c r="N137" s="5"/>
      <c r="O137" s="5"/>
      <c r="P137" s="5"/>
      <c r="Q137" s="5"/>
      <c r="R137" s="5"/>
      <c r="S137" s="5"/>
      <c r="T137" s="5"/>
      <c r="U137" s="5"/>
      <c r="V137" s="5"/>
      <c r="W137" s="5"/>
      <c r="X137" s="5"/>
      <c r="Y137" s="5"/>
      <c r="Z137" s="5"/>
    </row>
    <row r="138" spans="1:26" x14ac:dyDescent="0.25">
      <c r="A138" s="5"/>
      <c r="B138" s="5"/>
      <c r="C138" s="5"/>
      <c r="D138" s="29"/>
      <c r="E138" s="4"/>
      <c r="F138" s="54"/>
      <c r="G138" s="5"/>
      <c r="H138" s="5"/>
      <c r="I138" s="5"/>
      <c r="J138" s="5"/>
      <c r="K138" s="5"/>
      <c r="L138" s="5"/>
      <c r="M138" s="5"/>
      <c r="N138" s="5"/>
      <c r="O138" s="5"/>
      <c r="P138" s="5"/>
      <c r="Q138" s="5"/>
      <c r="R138" s="5"/>
      <c r="S138" s="5"/>
      <c r="T138" s="5"/>
      <c r="U138" s="5"/>
      <c r="V138" s="5"/>
      <c r="W138" s="5"/>
      <c r="X138" s="5"/>
      <c r="Y138" s="5"/>
      <c r="Z138" s="5"/>
    </row>
    <row r="139" spans="1:26" x14ac:dyDescent="0.25">
      <c r="A139" s="5"/>
      <c r="B139" s="5"/>
      <c r="C139" s="5"/>
      <c r="D139" s="29"/>
      <c r="E139" s="4"/>
      <c r="F139" s="54"/>
      <c r="G139" s="5"/>
      <c r="H139" s="5"/>
      <c r="I139" s="5"/>
      <c r="J139" s="5"/>
      <c r="K139" s="5"/>
      <c r="L139" s="5"/>
      <c r="M139" s="5"/>
      <c r="N139" s="5"/>
      <c r="O139" s="5"/>
      <c r="P139" s="5"/>
      <c r="Q139" s="5"/>
      <c r="R139" s="5"/>
      <c r="S139" s="5"/>
      <c r="T139" s="5"/>
      <c r="U139" s="5"/>
      <c r="V139" s="5"/>
      <c r="W139" s="5"/>
      <c r="X139" s="5"/>
      <c r="Y139" s="5"/>
      <c r="Z139" s="5"/>
    </row>
    <row r="140" spans="1:26" x14ac:dyDescent="0.25">
      <c r="A140" s="5"/>
      <c r="B140" s="5"/>
      <c r="C140" s="5"/>
      <c r="D140" s="29"/>
      <c r="E140" s="4"/>
      <c r="F140" s="54"/>
      <c r="G140" s="5"/>
      <c r="H140" s="5"/>
      <c r="I140" s="5"/>
      <c r="J140" s="5"/>
      <c r="K140" s="5"/>
      <c r="L140" s="5"/>
      <c r="M140" s="5"/>
      <c r="N140" s="5"/>
      <c r="O140" s="5"/>
      <c r="P140" s="5"/>
      <c r="Q140" s="5"/>
      <c r="R140" s="5"/>
      <c r="S140" s="5"/>
      <c r="T140" s="5"/>
      <c r="U140" s="5"/>
      <c r="V140" s="5"/>
      <c r="W140" s="5"/>
      <c r="X140" s="5"/>
      <c r="Y140" s="5"/>
      <c r="Z140" s="5"/>
    </row>
    <row r="141" spans="1:26" x14ac:dyDescent="0.25">
      <c r="A141" s="5"/>
      <c r="B141" s="5"/>
      <c r="C141" s="5"/>
      <c r="D141" s="29"/>
      <c r="E141" s="4"/>
      <c r="F141" s="54"/>
      <c r="G141" s="5"/>
      <c r="H141" s="5"/>
      <c r="I141" s="5"/>
      <c r="J141" s="5"/>
      <c r="K141" s="5"/>
      <c r="L141" s="5"/>
      <c r="M141" s="5"/>
      <c r="N141" s="5"/>
      <c r="O141" s="5"/>
      <c r="P141" s="5"/>
      <c r="Q141" s="5"/>
      <c r="R141" s="5"/>
      <c r="S141" s="5"/>
      <c r="T141" s="5"/>
      <c r="U141" s="5"/>
      <c r="V141" s="5"/>
      <c r="W141" s="5"/>
      <c r="X141" s="5"/>
      <c r="Y141" s="5"/>
      <c r="Z141" s="5"/>
    </row>
    <row r="142" spans="1:26" x14ac:dyDescent="0.25">
      <c r="A142" s="5"/>
      <c r="B142" s="5"/>
      <c r="C142" s="5"/>
      <c r="D142" s="29"/>
      <c r="E142" s="4"/>
      <c r="F142" s="54"/>
      <c r="G142" s="5"/>
      <c r="H142" s="5"/>
      <c r="I142" s="5"/>
      <c r="J142" s="5"/>
      <c r="K142" s="5"/>
      <c r="L142" s="5"/>
      <c r="M142" s="5"/>
      <c r="N142" s="5"/>
      <c r="O142" s="5"/>
      <c r="P142" s="5"/>
      <c r="Q142" s="5"/>
      <c r="R142" s="5"/>
      <c r="S142" s="5"/>
      <c r="T142" s="5"/>
      <c r="U142" s="5"/>
      <c r="V142" s="5"/>
      <c r="W142" s="5"/>
      <c r="X142" s="5"/>
      <c r="Y142" s="5"/>
      <c r="Z142" s="5"/>
    </row>
    <row r="143" spans="1:26" x14ac:dyDescent="0.25">
      <c r="A143" s="5"/>
      <c r="B143" s="5"/>
      <c r="C143" s="5"/>
      <c r="D143" s="29"/>
      <c r="E143" s="4"/>
      <c r="F143" s="54"/>
      <c r="G143" s="5"/>
      <c r="H143" s="5"/>
      <c r="I143" s="5"/>
      <c r="J143" s="5"/>
      <c r="K143" s="5"/>
      <c r="L143" s="5"/>
      <c r="M143" s="5"/>
      <c r="N143" s="5"/>
      <c r="O143" s="5"/>
      <c r="P143" s="5"/>
      <c r="Q143" s="5"/>
      <c r="R143" s="5"/>
      <c r="S143" s="5"/>
      <c r="T143" s="5"/>
      <c r="U143" s="5"/>
      <c r="V143" s="5"/>
      <c r="W143" s="5"/>
      <c r="X143" s="5"/>
      <c r="Y143" s="5"/>
      <c r="Z143" s="5"/>
    </row>
    <row r="144" spans="1:26" x14ac:dyDescent="0.25">
      <c r="A144" s="5"/>
      <c r="B144" s="5"/>
      <c r="C144" s="5"/>
      <c r="D144" s="29"/>
      <c r="E144" s="4"/>
      <c r="F144" s="54"/>
      <c r="G144" s="5"/>
      <c r="H144" s="5"/>
      <c r="I144" s="5"/>
      <c r="J144" s="5"/>
      <c r="K144" s="5"/>
      <c r="L144" s="5"/>
      <c r="M144" s="5"/>
      <c r="N144" s="5"/>
      <c r="O144" s="5"/>
      <c r="P144" s="5"/>
      <c r="Q144" s="5"/>
      <c r="R144" s="5"/>
      <c r="S144" s="5"/>
      <c r="T144" s="5"/>
      <c r="U144" s="5"/>
      <c r="V144" s="5"/>
      <c r="W144" s="5"/>
      <c r="X144" s="5"/>
      <c r="Y144" s="5"/>
      <c r="Z144" s="5"/>
    </row>
    <row r="145" spans="1:26" x14ac:dyDescent="0.25">
      <c r="A145" s="5"/>
      <c r="B145" s="5"/>
      <c r="C145" s="5"/>
      <c r="D145" s="29"/>
      <c r="E145" s="4"/>
      <c r="F145" s="54"/>
      <c r="G145" s="5"/>
      <c r="H145" s="5"/>
      <c r="I145" s="5"/>
      <c r="J145" s="5"/>
      <c r="K145" s="5"/>
      <c r="L145" s="5"/>
      <c r="M145" s="5"/>
      <c r="N145" s="5"/>
      <c r="O145" s="5"/>
      <c r="P145" s="5"/>
      <c r="Q145" s="5"/>
      <c r="R145" s="5"/>
      <c r="S145" s="5"/>
      <c r="T145" s="5"/>
      <c r="U145" s="5"/>
      <c r="V145" s="5"/>
      <c r="W145" s="5"/>
      <c r="X145" s="5"/>
      <c r="Y145" s="5"/>
      <c r="Z145" s="5"/>
    </row>
    <row r="146" spans="1:26" x14ac:dyDescent="0.25">
      <c r="A146" s="5"/>
      <c r="B146" s="5"/>
      <c r="C146" s="5"/>
      <c r="D146" s="29"/>
      <c r="E146" s="4"/>
      <c r="F146" s="54"/>
      <c r="G146" s="5"/>
      <c r="H146" s="5"/>
      <c r="I146" s="5"/>
      <c r="J146" s="5"/>
      <c r="K146" s="5"/>
      <c r="L146" s="5"/>
      <c r="M146" s="5"/>
      <c r="N146" s="5"/>
      <c r="O146" s="5"/>
      <c r="P146" s="5"/>
      <c r="Q146" s="5"/>
      <c r="R146" s="5"/>
      <c r="S146" s="5"/>
      <c r="T146" s="5"/>
      <c r="U146" s="5"/>
      <c r="V146" s="5"/>
      <c r="W146" s="5"/>
      <c r="X146" s="5"/>
      <c r="Y146" s="5"/>
      <c r="Z146" s="5"/>
    </row>
    <row r="147" spans="1:26" x14ac:dyDescent="0.25">
      <c r="A147" s="5"/>
      <c r="B147" s="5"/>
      <c r="C147" s="5"/>
      <c r="D147" s="29"/>
      <c r="E147" s="4"/>
      <c r="F147" s="54"/>
      <c r="G147" s="5"/>
      <c r="H147" s="5"/>
      <c r="I147" s="5"/>
      <c r="J147" s="5"/>
      <c r="K147" s="5"/>
      <c r="L147" s="5"/>
      <c r="M147" s="5"/>
      <c r="N147" s="5"/>
      <c r="O147" s="5"/>
      <c r="P147" s="5"/>
      <c r="Q147" s="5"/>
      <c r="R147" s="5"/>
      <c r="S147" s="5"/>
      <c r="T147" s="5"/>
      <c r="U147" s="5"/>
      <c r="V147" s="5"/>
      <c r="W147" s="5"/>
      <c r="X147" s="5"/>
      <c r="Y147" s="5"/>
      <c r="Z147" s="5"/>
    </row>
    <row r="148" spans="1:26" x14ac:dyDescent="0.25">
      <c r="A148" s="5"/>
      <c r="B148" s="5"/>
      <c r="C148" s="5"/>
      <c r="D148" s="29"/>
      <c r="E148" s="4"/>
      <c r="F148" s="54"/>
      <c r="G148" s="5"/>
      <c r="H148" s="5"/>
      <c r="I148" s="5"/>
      <c r="J148" s="5"/>
      <c r="K148" s="5"/>
      <c r="L148" s="5"/>
      <c r="M148" s="5"/>
      <c r="N148" s="5"/>
      <c r="O148" s="5"/>
      <c r="P148" s="5"/>
      <c r="Q148" s="5"/>
      <c r="R148" s="5"/>
      <c r="S148" s="5"/>
      <c r="T148" s="5"/>
      <c r="U148" s="5"/>
      <c r="V148" s="5"/>
      <c r="W148" s="5"/>
      <c r="X148" s="5"/>
      <c r="Y148" s="5"/>
      <c r="Z148" s="5"/>
    </row>
    <row r="149" spans="1:26" x14ac:dyDescent="0.25">
      <c r="A149" s="5"/>
      <c r="B149" s="5"/>
      <c r="C149" s="5"/>
      <c r="D149" s="29"/>
      <c r="E149" s="4"/>
      <c r="F149" s="54"/>
      <c r="G149" s="5"/>
      <c r="H149" s="5"/>
      <c r="I149" s="5"/>
      <c r="J149" s="5"/>
      <c r="K149" s="5"/>
      <c r="L149" s="5"/>
      <c r="M149" s="5"/>
      <c r="N149" s="5"/>
      <c r="O149" s="5"/>
      <c r="P149" s="5"/>
      <c r="Q149" s="5"/>
      <c r="R149" s="5"/>
      <c r="S149" s="5"/>
      <c r="T149" s="5"/>
      <c r="U149" s="5"/>
      <c r="V149" s="5"/>
      <c r="W149" s="5"/>
      <c r="X149" s="5"/>
      <c r="Y149" s="5"/>
      <c r="Z149" s="5"/>
    </row>
    <row r="150" spans="1:26" x14ac:dyDescent="0.25">
      <c r="A150" s="5"/>
      <c r="B150" s="5"/>
      <c r="C150" s="5"/>
      <c r="D150" s="29"/>
      <c r="E150" s="4"/>
      <c r="F150" s="54"/>
      <c r="G150" s="5"/>
      <c r="H150" s="5"/>
      <c r="I150" s="5"/>
      <c r="J150" s="5"/>
      <c r="K150" s="5"/>
      <c r="L150" s="5"/>
      <c r="M150" s="5"/>
      <c r="N150" s="5"/>
      <c r="O150" s="5"/>
      <c r="P150" s="5"/>
      <c r="Q150" s="5"/>
      <c r="R150" s="5"/>
      <c r="S150" s="5"/>
      <c r="T150" s="5"/>
      <c r="U150" s="5"/>
      <c r="V150" s="5"/>
      <c r="W150" s="5"/>
      <c r="X150" s="5"/>
      <c r="Y150" s="5"/>
      <c r="Z150" s="5"/>
    </row>
    <row r="151" spans="1:26" x14ac:dyDescent="0.25">
      <c r="A151" s="5"/>
      <c r="B151" s="5"/>
      <c r="C151" s="5"/>
      <c r="D151" s="29"/>
      <c r="E151" s="4"/>
      <c r="F151" s="54"/>
      <c r="G151" s="5"/>
      <c r="H151" s="5"/>
      <c r="I151" s="5"/>
      <c r="J151" s="5"/>
      <c r="K151" s="5"/>
      <c r="L151" s="5"/>
      <c r="M151" s="5"/>
      <c r="N151" s="5"/>
      <c r="O151" s="5"/>
      <c r="P151" s="5"/>
      <c r="Q151" s="5"/>
      <c r="R151" s="5"/>
      <c r="S151" s="5"/>
      <c r="T151" s="5"/>
      <c r="U151" s="5"/>
      <c r="V151" s="5"/>
      <c r="W151" s="5"/>
      <c r="X151" s="5"/>
      <c r="Y151" s="5"/>
      <c r="Z151" s="5"/>
    </row>
    <row r="152" spans="1:26" x14ac:dyDescent="0.25">
      <c r="A152" s="5"/>
      <c r="B152" s="5"/>
      <c r="C152" s="5"/>
      <c r="D152" s="29"/>
      <c r="E152" s="4"/>
      <c r="F152" s="54"/>
      <c r="G152" s="5"/>
      <c r="H152" s="5"/>
      <c r="I152" s="5"/>
      <c r="J152" s="5"/>
      <c r="K152" s="5"/>
      <c r="L152" s="5"/>
      <c r="M152" s="5"/>
      <c r="N152" s="5"/>
      <c r="O152" s="5"/>
      <c r="P152" s="5"/>
      <c r="Q152" s="5"/>
      <c r="R152" s="5"/>
      <c r="S152" s="5"/>
      <c r="T152" s="5"/>
      <c r="U152" s="5"/>
      <c r="V152" s="5"/>
      <c r="W152" s="5"/>
      <c r="X152" s="5"/>
      <c r="Y152" s="5"/>
      <c r="Z152" s="5"/>
    </row>
    <row r="153" spans="1:26" x14ac:dyDescent="0.25">
      <c r="A153" s="5"/>
      <c r="B153" s="5"/>
      <c r="C153" s="5"/>
      <c r="D153" s="29"/>
      <c r="E153" s="4"/>
      <c r="F153" s="54"/>
      <c r="G153" s="5"/>
      <c r="H153" s="5"/>
      <c r="I153" s="5"/>
      <c r="J153" s="5"/>
      <c r="K153" s="5"/>
      <c r="L153" s="5"/>
      <c r="M153" s="5"/>
      <c r="N153" s="5"/>
      <c r="O153" s="5"/>
      <c r="P153" s="5"/>
      <c r="Q153" s="5"/>
      <c r="R153" s="5"/>
      <c r="S153" s="5"/>
      <c r="T153" s="5"/>
      <c r="U153" s="5"/>
      <c r="V153" s="5"/>
      <c r="W153" s="5"/>
      <c r="X153" s="5"/>
      <c r="Y153" s="5"/>
      <c r="Z153" s="5"/>
    </row>
    <row r="154" spans="1:26" x14ac:dyDescent="0.25">
      <c r="A154" s="5"/>
      <c r="B154" s="5"/>
      <c r="C154" s="5"/>
      <c r="D154" s="29"/>
      <c r="E154" s="4"/>
      <c r="F154" s="54"/>
      <c r="G154" s="5"/>
      <c r="H154" s="5"/>
      <c r="I154" s="5"/>
      <c r="J154" s="5"/>
      <c r="K154" s="5"/>
      <c r="L154" s="5"/>
      <c r="M154" s="5"/>
      <c r="N154" s="5"/>
      <c r="O154" s="5"/>
      <c r="P154" s="5"/>
      <c r="Q154" s="5"/>
      <c r="R154" s="5"/>
      <c r="S154" s="5"/>
      <c r="T154" s="5"/>
      <c r="U154" s="5"/>
      <c r="V154" s="5"/>
      <c r="W154" s="5"/>
      <c r="X154" s="5"/>
      <c r="Y154" s="5"/>
      <c r="Z154" s="5"/>
    </row>
    <row r="155" spans="1:26" x14ac:dyDescent="0.25">
      <c r="A155" s="5"/>
      <c r="B155" s="5"/>
      <c r="C155" s="5"/>
      <c r="D155" s="29"/>
      <c r="E155" s="4"/>
      <c r="F155" s="54"/>
      <c r="G155" s="5"/>
      <c r="H155" s="5"/>
      <c r="I155" s="5"/>
      <c r="J155" s="5"/>
      <c r="K155" s="5"/>
      <c r="L155" s="5"/>
      <c r="M155" s="5"/>
      <c r="N155" s="5"/>
      <c r="O155" s="5"/>
      <c r="P155" s="5"/>
      <c r="Q155" s="5"/>
      <c r="R155" s="5"/>
      <c r="S155" s="5"/>
      <c r="T155" s="5"/>
      <c r="U155" s="5"/>
      <c r="V155" s="5"/>
      <c r="W155" s="5"/>
      <c r="X155" s="5"/>
      <c r="Y155" s="5"/>
      <c r="Z155" s="5"/>
    </row>
    <row r="156" spans="1:26" x14ac:dyDescent="0.25">
      <c r="A156" s="5"/>
      <c r="B156" s="5"/>
      <c r="C156" s="5"/>
      <c r="D156" s="29"/>
      <c r="E156" s="4"/>
      <c r="F156" s="54"/>
      <c r="G156" s="5"/>
      <c r="H156" s="5"/>
      <c r="I156" s="5"/>
      <c r="J156" s="5"/>
      <c r="K156" s="5"/>
      <c r="L156" s="5"/>
      <c r="M156" s="5"/>
      <c r="N156" s="5"/>
      <c r="O156" s="5"/>
      <c r="P156" s="5"/>
      <c r="Q156" s="5"/>
      <c r="R156" s="5"/>
      <c r="S156" s="5"/>
      <c r="T156" s="5"/>
      <c r="U156" s="5"/>
      <c r="V156" s="5"/>
      <c r="W156" s="5"/>
      <c r="X156" s="5"/>
      <c r="Y156" s="5"/>
      <c r="Z156" s="5"/>
    </row>
    <row r="157" spans="1:26" x14ac:dyDescent="0.25">
      <c r="A157" s="5"/>
      <c r="B157" s="5"/>
      <c r="C157" s="5"/>
      <c r="D157" s="29"/>
      <c r="E157" s="4"/>
      <c r="F157" s="54"/>
      <c r="G157" s="5"/>
      <c r="H157" s="5"/>
      <c r="I157" s="5"/>
      <c r="J157" s="5"/>
      <c r="K157" s="5"/>
      <c r="L157" s="5"/>
      <c r="M157" s="5"/>
      <c r="N157" s="5"/>
      <c r="O157" s="5"/>
      <c r="P157" s="5"/>
      <c r="Q157" s="5"/>
      <c r="R157" s="5"/>
      <c r="S157" s="5"/>
      <c r="T157" s="5"/>
      <c r="U157" s="5"/>
      <c r="V157" s="5"/>
      <c r="W157" s="5"/>
      <c r="X157" s="5"/>
      <c r="Y157" s="5"/>
      <c r="Z157" s="5"/>
    </row>
    <row r="158" spans="1:26" x14ac:dyDescent="0.25">
      <c r="A158" s="5"/>
      <c r="B158" s="5"/>
      <c r="C158" s="5"/>
      <c r="D158" s="29"/>
      <c r="E158" s="4"/>
      <c r="F158" s="54"/>
      <c r="G158" s="5"/>
      <c r="H158" s="5"/>
      <c r="I158" s="5"/>
      <c r="J158" s="5"/>
      <c r="K158" s="5"/>
      <c r="L158" s="5"/>
      <c r="M158" s="5"/>
      <c r="N158" s="5"/>
      <c r="O158" s="5"/>
      <c r="P158" s="5"/>
      <c r="Q158" s="5"/>
      <c r="R158" s="5"/>
      <c r="S158" s="5"/>
      <c r="T158" s="5"/>
      <c r="U158" s="5"/>
      <c r="V158" s="5"/>
      <c r="W158" s="5"/>
      <c r="X158" s="5"/>
      <c r="Y158" s="5"/>
      <c r="Z158" s="5"/>
    </row>
    <row r="159" spans="1:26" x14ac:dyDescent="0.25">
      <c r="A159" s="5"/>
      <c r="B159" s="5"/>
      <c r="C159" s="5"/>
      <c r="D159" s="29"/>
      <c r="E159" s="4"/>
      <c r="F159" s="54"/>
      <c r="G159" s="5"/>
      <c r="H159" s="5"/>
      <c r="I159" s="5"/>
      <c r="J159" s="5"/>
      <c r="K159" s="5"/>
      <c r="L159" s="5"/>
      <c r="M159" s="5"/>
      <c r="N159" s="5"/>
      <c r="O159" s="5"/>
      <c r="P159" s="5"/>
      <c r="Q159" s="5"/>
      <c r="R159" s="5"/>
      <c r="S159" s="5"/>
      <c r="T159" s="5"/>
      <c r="U159" s="5"/>
      <c r="V159" s="5"/>
      <c r="W159" s="5"/>
      <c r="X159" s="5"/>
      <c r="Y159" s="5"/>
      <c r="Z159" s="5"/>
    </row>
    <row r="160" spans="1:26" x14ac:dyDescent="0.25">
      <c r="A160" s="5"/>
      <c r="B160" s="5"/>
      <c r="C160" s="5"/>
      <c r="D160" s="29"/>
      <c r="E160" s="4"/>
      <c r="F160" s="54"/>
      <c r="G160" s="5"/>
      <c r="H160" s="5"/>
      <c r="I160" s="5"/>
      <c r="J160" s="5"/>
      <c r="K160" s="5"/>
      <c r="L160" s="5"/>
      <c r="M160" s="5"/>
      <c r="N160" s="5"/>
      <c r="O160" s="5"/>
      <c r="P160" s="5"/>
      <c r="Q160" s="5"/>
      <c r="R160" s="5"/>
      <c r="S160" s="5"/>
      <c r="T160" s="5"/>
      <c r="U160" s="5"/>
      <c r="V160" s="5"/>
      <c r="W160" s="5"/>
      <c r="X160" s="5"/>
      <c r="Y160" s="5"/>
      <c r="Z160" s="5"/>
    </row>
    <row r="161" spans="1:26" x14ac:dyDescent="0.25">
      <c r="A161" s="5"/>
      <c r="B161" s="5"/>
      <c r="C161" s="5"/>
      <c r="D161" s="29"/>
      <c r="E161" s="4"/>
      <c r="F161" s="54"/>
      <c r="G161" s="5"/>
      <c r="H161" s="5"/>
      <c r="I161" s="5"/>
      <c r="J161" s="5"/>
      <c r="K161" s="5"/>
      <c r="L161" s="5"/>
      <c r="M161" s="5"/>
      <c r="N161" s="5"/>
      <c r="O161" s="5"/>
      <c r="P161" s="5"/>
      <c r="Q161" s="5"/>
      <c r="R161" s="5"/>
      <c r="S161" s="5"/>
      <c r="T161" s="5"/>
      <c r="U161" s="5"/>
      <c r="V161" s="5"/>
      <c r="W161" s="5"/>
      <c r="X161" s="5"/>
      <c r="Y161" s="5"/>
      <c r="Z161" s="5"/>
    </row>
    <row r="162" spans="1:26" x14ac:dyDescent="0.25">
      <c r="A162" s="5"/>
      <c r="B162" s="5"/>
      <c r="C162" s="5"/>
      <c r="D162" s="29"/>
      <c r="E162" s="4"/>
      <c r="F162" s="54"/>
      <c r="G162" s="5"/>
      <c r="H162" s="5"/>
      <c r="I162" s="5"/>
      <c r="J162" s="5"/>
      <c r="K162" s="5"/>
      <c r="L162" s="5"/>
      <c r="M162" s="5"/>
      <c r="N162" s="5"/>
      <c r="O162" s="5"/>
      <c r="P162" s="5"/>
      <c r="Q162" s="5"/>
      <c r="R162" s="5"/>
      <c r="S162" s="5"/>
      <c r="T162" s="5"/>
      <c r="U162" s="5"/>
      <c r="V162" s="5"/>
      <c r="W162" s="5"/>
      <c r="X162" s="5"/>
      <c r="Y162" s="5"/>
      <c r="Z162" s="5"/>
    </row>
    <row r="163" spans="1:26" x14ac:dyDescent="0.25">
      <c r="A163" s="5"/>
      <c r="B163" s="5"/>
      <c r="C163" s="5"/>
      <c r="D163" s="29"/>
      <c r="E163" s="4"/>
      <c r="F163" s="54"/>
      <c r="G163" s="5"/>
      <c r="H163" s="5"/>
      <c r="I163" s="5"/>
      <c r="J163" s="5"/>
      <c r="K163" s="5"/>
      <c r="L163" s="5"/>
      <c r="M163" s="5"/>
      <c r="N163" s="5"/>
      <c r="O163" s="5"/>
      <c r="P163" s="5"/>
      <c r="Q163" s="5"/>
      <c r="R163" s="5"/>
      <c r="S163" s="5"/>
      <c r="T163" s="5"/>
      <c r="U163" s="5"/>
      <c r="V163" s="5"/>
      <c r="W163" s="5"/>
      <c r="X163" s="5"/>
      <c r="Y163" s="5"/>
      <c r="Z163" s="5"/>
    </row>
    <row r="164" spans="1:26" x14ac:dyDescent="0.25">
      <c r="A164" s="5"/>
      <c r="B164" s="5"/>
      <c r="C164" s="5"/>
      <c r="D164" s="29"/>
      <c r="E164" s="4"/>
      <c r="F164" s="54"/>
      <c r="G164" s="5"/>
      <c r="H164" s="5"/>
      <c r="I164" s="5"/>
      <c r="J164" s="5"/>
      <c r="K164" s="5"/>
      <c r="L164" s="5"/>
      <c r="M164" s="5"/>
      <c r="N164" s="5"/>
      <c r="O164" s="5"/>
      <c r="P164" s="5"/>
      <c r="Q164" s="5"/>
      <c r="R164" s="5"/>
      <c r="S164" s="5"/>
      <c r="T164" s="5"/>
      <c r="U164" s="5"/>
      <c r="V164" s="5"/>
      <c r="W164" s="5"/>
      <c r="X164" s="5"/>
      <c r="Y164" s="5"/>
      <c r="Z164" s="5"/>
    </row>
    <row r="165" spans="1:26" x14ac:dyDescent="0.25">
      <c r="A165" s="5"/>
      <c r="B165" s="5"/>
      <c r="C165" s="5"/>
      <c r="D165" s="29"/>
      <c r="E165" s="4"/>
      <c r="F165" s="54"/>
      <c r="G165" s="5"/>
      <c r="H165" s="5"/>
      <c r="I165" s="5"/>
      <c r="J165" s="5"/>
      <c r="K165" s="5"/>
      <c r="L165" s="5"/>
      <c r="M165" s="5"/>
      <c r="N165" s="5"/>
      <c r="O165" s="5"/>
      <c r="P165" s="5"/>
      <c r="Q165" s="5"/>
      <c r="R165" s="5"/>
      <c r="S165" s="5"/>
      <c r="T165" s="5"/>
      <c r="U165" s="5"/>
      <c r="V165" s="5"/>
      <c r="W165" s="5"/>
      <c r="X165" s="5"/>
      <c r="Y165" s="5"/>
      <c r="Z165" s="5"/>
    </row>
    <row r="166" spans="1:26" x14ac:dyDescent="0.25">
      <c r="A166" s="5"/>
      <c r="B166" s="5"/>
      <c r="C166" s="5"/>
      <c r="D166" s="29"/>
      <c r="E166" s="4"/>
      <c r="F166" s="54"/>
      <c r="G166" s="5"/>
      <c r="H166" s="5"/>
      <c r="I166" s="5"/>
      <c r="J166" s="5"/>
      <c r="K166" s="5"/>
      <c r="L166" s="5"/>
      <c r="M166" s="5"/>
      <c r="N166" s="5"/>
      <c r="O166" s="5"/>
      <c r="P166" s="5"/>
      <c r="Q166" s="5"/>
      <c r="R166" s="5"/>
      <c r="S166" s="5"/>
      <c r="T166" s="5"/>
      <c r="U166" s="5"/>
      <c r="V166" s="5"/>
      <c r="W166" s="5"/>
      <c r="X166" s="5"/>
      <c r="Y166" s="5"/>
      <c r="Z166" s="5"/>
    </row>
    <row r="167" spans="1:26" x14ac:dyDescent="0.25">
      <c r="A167" s="5"/>
      <c r="B167" s="5"/>
      <c r="C167" s="5"/>
      <c r="D167" s="29"/>
      <c r="E167" s="4"/>
      <c r="F167" s="54"/>
      <c r="G167" s="5"/>
      <c r="H167" s="5"/>
      <c r="I167" s="5"/>
      <c r="J167" s="5"/>
      <c r="K167" s="5"/>
      <c r="L167" s="5"/>
      <c r="M167" s="5"/>
      <c r="N167" s="5"/>
      <c r="O167" s="5"/>
      <c r="P167" s="5"/>
      <c r="Q167" s="5"/>
      <c r="R167" s="5"/>
      <c r="S167" s="5"/>
      <c r="T167" s="5"/>
      <c r="U167" s="5"/>
      <c r="V167" s="5"/>
      <c r="W167" s="5"/>
      <c r="X167" s="5"/>
      <c r="Y167" s="5"/>
      <c r="Z167" s="5"/>
    </row>
    <row r="168" spans="1:26" x14ac:dyDescent="0.25">
      <c r="A168" s="5"/>
      <c r="B168" s="5"/>
      <c r="C168" s="5"/>
      <c r="D168" s="29"/>
      <c r="E168" s="4"/>
      <c r="F168" s="54"/>
      <c r="G168" s="5"/>
      <c r="H168" s="5"/>
      <c r="I168" s="5"/>
      <c r="J168" s="5"/>
      <c r="K168" s="5"/>
      <c r="L168" s="5"/>
      <c r="M168" s="5"/>
      <c r="N168" s="5"/>
      <c r="O168" s="5"/>
      <c r="P168" s="5"/>
      <c r="Q168" s="5"/>
      <c r="R168" s="5"/>
      <c r="S168" s="5"/>
      <c r="T168" s="5"/>
      <c r="U168" s="5"/>
      <c r="V168" s="5"/>
      <c r="W168" s="5"/>
      <c r="X168" s="5"/>
      <c r="Y168" s="5"/>
      <c r="Z168" s="5"/>
    </row>
    <row r="169" spans="1:26" x14ac:dyDescent="0.25">
      <c r="A169" s="5"/>
      <c r="B169" s="5"/>
      <c r="C169" s="5"/>
      <c r="D169" s="29"/>
      <c r="E169" s="4"/>
      <c r="F169" s="54"/>
      <c r="G169" s="5"/>
      <c r="H169" s="5"/>
      <c r="I169" s="5"/>
      <c r="J169" s="5"/>
      <c r="K169" s="5"/>
      <c r="L169" s="5"/>
      <c r="M169" s="5"/>
      <c r="N169" s="5"/>
      <c r="O169" s="5"/>
      <c r="P169" s="5"/>
      <c r="Q169" s="5"/>
      <c r="R169" s="5"/>
      <c r="S169" s="5"/>
      <c r="T169" s="5"/>
      <c r="U169" s="5"/>
      <c r="V169" s="5"/>
      <c r="W169" s="5"/>
      <c r="X169" s="5"/>
      <c r="Y169" s="5"/>
      <c r="Z169" s="5"/>
    </row>
    <row r="170" spans="1:26" x14ac:dyDescent="0.25">
      <c r="A170" s="5"/>
      <c r="B170" s="5"/>
      <c r="C170" s="5"/>
      <c r="D170" s="29"/>
      <c r="E170" s="4"/>
      <c r="F170" s="54"/>
      <c r="G170" s="5"/>
      <c r="H170" s="5"/>
      <c r="I170" s="5"/>
      <c r="J170" s="5"/>
      <c r="K170" s="5"/>
      <c r="L170" s="5"/>
      <c r="M170" s="5"/>
      <c r="N170" s="5"/>
      <c r="O170" s="5"/>
      <c r="P170" s="5"/>
      <c r="Q170" s="5"/>
      <c r="R170" s="5"/>
      <c r="S170" s="5"/>
      <c r="T170" s="5"/>
      <c r="U170" s="5"/>
      <c r="V170" s="5"/>
      <c r="W170" s="5"/>
      <c r="X170" s="5"/>
      <c r="Y170" s="5"/>
      <c r="Z170" s="5"/>
    </row>
    <row r="171" spans="1:26" x14ac:dyDescent="0.25">
      <c r="A171" s="5"/>
      <c r="B171" s="5"/>
      <c r="C171" s="5"/>
      <c r="D171" s="29"/>
      <c r="E171" s="4"/>
      <c r="F171" s="54"/>
      <c r="G171" s="5"/>
      <c r="H171" s="5"/>
      <c r="I171" s="5"/>
      <c r="J171" s="5"/>
      <c r="K171" s="5"/>
      <c r="L171" s="5"/>
      <c r="M171" s="5"/>
      <c r="N171" s="5"/>
      <c r="O171" s="5"/>
      <c r="P171" s="5"/>
      <c r="Q171" s="5"/>
      <c r="R171" s="5"/>
      <c r="S171" s="5"/>
      <c r="T171" s="5"/>
      <c r="U171" s="5"/>
      <c r="V171" s="5"/>
      <c r="W171" s="5"/>
      <c r="X171" s="5"/>
      <c r="Y171" s="5"/>
      <c r="Z171" s="5"/>
    </row>
    <row r="172" spans="1:26" x14ac:dyDescent="0.25">
      <c r="A172" s="5"/>
      <c r="B172" s="5"/>
      <c r="C172" s="5"/>
      <c r="D172" s="29"/>
      <c r="E172" s="4"/>
      <c r="F172" s="54"/>
      <c r="G172" s="5"/>
      <c r="H172" s="5"/>
      <c r="I172" s="5"/>
      <c r="J172" s="5"/>
      <c r="K172" s="5"/>
      <c r="L172" s="5"/>
      <c r="M172" s="5"/>
      <c r="N172" s="5"/>
      <c r="O172" s="5"/>
      <c r="P172" s="5"/>
      <c r="Q172" s="5"/>
      <c r="R172" s="5"/>
      <c r="S172" s="5"/>
      <c r="T172" s="5"/>
      <c r="U172" s="5"/>
      <c r="V172" s="5"/>
      <c r="W172" s="5"/>
      <c r="X172" s="5"/>
      <c r="Y172" s="5"/>
      <c r="Z172" s="5"/>
    </row>
    <row r="173" spans="1:26" x14ac:dyDescent="0.25">
      <c r="A173" s="5"/>
      <c r="B173" s="5"/>
      <c r="C173" s="5"/>
      <c r="D173" s="29"/>
      <c r="E173" s="4"/>
      <c r="F173" s="54"/>
      <c r="G173" s="5"/>
      <c r="H173" s="5"/>
      <c r="I173" s="5"/>
      <c r="J173" s="5"/>
      <c r="K173" s="5"/>
      <c r="L173" s="5"/>
      <c r="M173" s="5"/>
      <c r="N173" s="5"/>
      <c r="O173" s="5"/>
      <c r="P173" s="5"/>
      <c r="Q173" s="5"/>
      <c r="R173" s="5"/>
      <c r="S173" s="5"/>
      <c r="T173" s="5"/>
      <c r="U173" s="5"/>
      <c r="V173" s="5"/>
      <c r="W173" s="5"/>
      <c r="X173" s="5"/>
      <c r="Y173" s="5"/>
      <c r="Z173" s="5"/>
    </row>
    <row r="174" spans="1:26" x14ac:dyDescent="0.25">
      <c r="A174" s="5"/>
      <c r="B174" s="5"/>
      <c r="C174" s="5"/>
      <c r="D174" s="29"/>
      <c r="E174" s="4"/>
      <c r="F174" s="54"/>
      <c r="G174" s="5"/>
      <c r="H174" s="5"/>
      <c r="I174" s="5"/>
      <c r="J174" s="5"/>
      <c r="K174" s="5"/>
      <c r="L174" s="5"/>
      <c r="M174" s="5"/>
      <c r="N174" s="5"/>
      <c r="O174" s="5"/>
      <c r="P174" s="5"/>
      <c r="Q174" s="5"/>
      <c r="R174" s="5"/>
      <c r="S174" s="5"/>
      <c r="T174" s="5"/>
      <c r="U174" s="5"/>
      <c r="V174" s="5"/>
      <c r="W174" s="5"/>
      <c r="X174" s="5"/>
      <c r="Y174" s="5"/>
      <c r="Z174" s="5"/>
    </row>
    <row r="175" spans="1:26" x14ac:dyDescent="0.25">
      <c r="A175" s="5"/>
      <c r="B175" s="5"/>
      <c r="C175" s="5"/>
      <c r="D175" s="29"/>
      <c r="E175" s="4"/>
      <c r="F175" s="54"/>
      <c r="G175" s="5"/>
      <c r="H175" s="5"/>
      <c r="I175" s="5"/>
      <c r="J175" s="5"/>
      <c r="K175" s="5"/>
      <c r="L175" s="5"/>
      <c r="M175" s="5"/>
      <c r="N175" s="5"/>
      <c r="O175" s="5"/>
      <c r="P175" s="5"/>
      <c r="Q175" s="5"/>
      <c r="R175" s="5"/>
      <c r="S175" s="5"/>
      <c r="T175" s="5"/>
      <c r="U175" s="5"/>
      <c r="V175" s="5"/>
      <c r="W175" s="5"/>
      <c r="X175" s="5"/>
      <c r="Y175" s="5"/>
      <c r="Z175" s="5"/>
    </row>
    <row r="176" spans="1:26" x14ac:dyDescent="0.25">
      <c r="A176" s="5"/>
      <c r="B176" s="5"/>
      <c r="C176" s="5"/>
      <c r="D176" s="29"/>
      <c r="E176" s="4"/>
      <c r="F176" s="54"/>
      <c r="G176" s="5"/>
      <c r="H176" s="5"/>
      <c r="I176" s="5"/>
      <c r="J176" s="5"/>
      <c r="K176" s="5"/>
      <c r="L176" s="5"/>
      <c r="M176" s="5"/>
      <c r="N176" s="5"/>
      <c r="O176" s="5"/>
      <c r="P176" s="5"/>
      <c r="Q176" s="5"/>
      <c r="R176" s="5"/>
      <c r="S176" s="5"/>
      <c r="T176" s="5"/>
      <c r="U176" s="5"/>
      <c r="V176" s="5"/>
      <c r="W176" s="5"/>
      <c r="X176" s="5"/>
      <c r="Y176" s="5"/>
      <c r="Z176" s="5"/>
    </row>
    <row r="177" spans="1:26" x14ac:dyDescent="0.25">
      <c r="A177" s="5"/>
      <c r="B177" s="5"/>
      <c r="C177" s="5"/>
      <c r="D177" s="29"/>
      <c r="E177" s="4"/>
      <c r="F177" s="54"/>
      <c r="G177" s="5"/>
      <c r="H177" s="5"/>
      <c r="I177" s="5"/>
      <c r="J177" s="5"/>
      <c r="K177" s="5"/>
      <c r="L177" s="5"/>
      <c r="M177" s="5"/>
      <c r="N177" s="5"/>
      <c r="O177" s="5"/>
      <c r="P177" s="5"/>
      <c r="Q177" s="5"/>
      <c r="R177" s="5"/>
      <c r="S177" s="5"/>
      <c r="T177" s="5"/>
      <c r="U177" s="5"/>
      <c r="V177" s="5"/>
      <c r="W177" s="5"/>
      <c r="X177" s="5"/>
      <c r="Y177" s="5"/>
      <c r="Z177" s="5"/>
    </row>
    <row r="178" spans="1:26" x14ac:dyDescent="0.25">
      <c r="A178" s="5"/>
      <c r="B178" s="5"/>
      <c r="C178" s="5"/>
      <c r="D178" s="29"/>
      <c r="E178" s="4"/>
      <c r="F178" s="54"/>
      <c r="G178" s="5"/>
      <c r="H178" s="5"/>
      <c r="I178" s="5"/>
      <c r="J178" s="5"/>
      <c r="K178" s="5"/>
      <c r="L178" s="5"/>
      <c r="M178" s="5"/>
      <c r="N178" s="5"/>
      <c r="O178" s="5"/>
      <c r="P178" s="5"/>
      <c r="Q178" s="5"/>
      <c r="R178" s="5"/>
      <c r="S178" s="5"/>
      <c r="T178" s="5"/>
      <c r="U178" s="5"/>
      <c r="V178" s="5"/>
      <c r="W178" s="5"/>
      <c r="X178" s="5"/>
      <c r="Y178" s="5"/>
      <c r="Z178" s="5"/>
    </row>
    <row r="179" spans="1:26" x14ac:dyDescent="0.25">
      <c r="A179" s="5"/>
      <c r="B179" s="5"/>
      <c r="C179" s="5"/>
      <c r="D179" s="29"/>
      <c r="E179" s="4"/>
      <c r="F179" s="54"/>
      <c r="G179" s="5"/>
      <c r="H179" s="5"/>
      <c r="I179" s="5"/>
      <c r="J179" s="5"/>
      <c r="K179" s="5"/>
      <c r="L179" s="5"/>
      <c r="M179" s="5"/>
      <c r="N179" s="5"/>
      <c r="O179" s="5"/>
      <c r="P179" s="5"/>
      <c r="Q179" s="5"/>
      <c r="R179" s="5"/>
      <c r="S179" s="5"/>
      <c r="T179" s="5"/>
      <c r="U179" s="5"/>
      <c r="V179" s="5"/>
      <c r="W179" s="5"/>
      <c r="X179" s="5"/>
      <c r="Y179" s="5"/>
      <c r="Z179" s="5"/>
    </row>
    <row r="180" spans="1:26" x14ac:dyDescent="0.25">
      <c r="A180" s="5"/>
      <c r="B180" s="5"/>
      <c r="C180" s="5"/>
      <c r="D180" s="29"/>
      <c r="E180" s="4"/>
      <c r="F180" s="54"/>
      <c r="G180" s="5"/>
      <c r="H180" s="5"/>
      <c r="I180" s="5"/>
      <c r="J180" s="5"/>
      <c r="K180" s="5"/>
      <c r="L180" s="5"/>
      <c r="M180" s="5"/>
      <c r="N180" s="5"/>
      <c r="O180" s="5"/>
      <c r="P180" s="5"/>
      <c r="Q180" s="5"/>
      <c r="R180" s="5"/>
      <c r="S180" s="5"/>
      <c r="T180" s="5"/>
      <c r="U180" s="5"/>
      <c r="V180" s="5"/>
      <c r="W180" s="5"/>
      <c r="X180" s="5"/>
      <c r="Y180" s="5"/>
      <c r="Z180" s="5"/>
    </row>
    <row r="181" spans="1:26" x14ac:dyDescent="0.25">
      <c r="A181" s="5"/>
      <c r="B181" s="5"/>
      <c r="C181" s="5"/>
      <c r="D181" s="29"/>
      <c r="E181" s="4"/>
      <c r="F181" s="54"/>
      <c r="G181" s="5"/>
      <c r="H181" s="5"/>
      <c r="I181" s="5"/>
      <c r="J181" s="5"/>
      <c r="K181" s="5"/>
      <c r="L181" s="5"/>
      <c r="M181" s="5"/>
      <c r="N181" s="5"/>
      <c r="O181" s="5"/>
      <c r="P181" s="5"/>
      <c r="Q181" s="5"/>
      <c r="R181" s="5"/>
      <c r="S181" s="5"/>
      <c r="T181" s="5"/>
      <c r="U181" s="5"/>
      <c r="V181" s="5"/>
      <c r="W181" s="5"/>
      <c r="X181" s="5"/>
      <c r="Y181" s="5"/>
      <c r="Z181" s="5"/>
    </row>
    <row r="182" spans="1:26" x14ac:dyDescent="0.25">
      <c r="A182" s="5"/>
      <c r="B182" s="5"/>
      <c r="C182" s="5"/>
      <c r="D182" s="29"/>
      <c r="E182" s="4"/>
      <c r="F182" s="54"/>
      <c r="G182" s="5"/>
      <c r="H182" s="5"/>
      <c r="I182" s="5"/>
      <c r="J182" s="5"/>
      <c r="K182" s="5"/>
      <c r="L182" s="5"/>
      <c r="M182" s="5"/>
      <c r="N182" s="5"/>
      <c r="O182" s="5"/>
      <c r="P182" s="5"/>
      <c r="Q182" s="5"/>
      <c r="R182" s="5"/>
      <c r="S182" s="5"/>
      <c r="T182" s="5"/>
      <c r="U182" s="5"/>
      <c r="V182" s="5"/>
      <c r="W182" s="5"/>
      <c r="X182" s="5"/>
      <c r="Y182" s="5"/>
      <c r="Z182" s="5"/>
    </row>
    <row r="183" spans="1:26" x14ac:dyDescent="0.25">
      <c r="A183" s="5"/>
      <c r="B183" s="5"/>
      <c r="C183" s="5"/>
      <c r="D183" s="29"/>
      <c r="E183" s="4"/>
      <c r="F183" s="54"/>
      <c r="G183" s="5"/>
      <c r="H183" s="5"/>
      <c r="I183" s="5"/>
      <c r="J183" s="5"/>
      <c r="K183" s="5"/>
      <c r="L183" s="5"/>
      <c r="M183" s="5"/>
      <c r="N183" s="5"/>
      <c r="O183" s="5"/>
      <c r="P183" s="5"/>
      <c r="Q183" s="5"/>
      <c r="R183" s="5"/>
      <c r="S183" s="5"/>
      <c r="T183" s="5"/>
      <c r="U183" s="5"/>
      <c r="V183" s="5"/>
      <c r="W183" s="5"/>
      <c r="X183" s="5"/>
      <c r="Y183" s="5"/>
      <c r="Z183" s="5"/>
    </row>
    <row r="184" spans="1:26" x14ac:dyDescent="0.25">
      <c r="A184" s="5"/>
      <c r="B184" s="5"/>
      <c r="C184" s="5"/>
      <c r="D184" s="29"/>
      <c r="E184" s="4"/>
      <c r="F184" s="54"/>
      <c r="G184" s="5"/>
      <c r="H184" s="5"/>
      <c r="I184" s="5"/>
      <c r="J184" s="5"/>
      <c r="K184" s="5"/>
      <c r="L184" s="5"/>
      <c r="M184" s="5"/>
      <c r="N184" s="5"/>
      <c r="O184" s="5"/>
      <c r="P184" s="5"/>
      <c r="Q184" s="5"/>
      <c r="R184" s="5"/>
      <c r="S184" s="5"/>
      <c r="T184" s="5"/>
      <c r="U184" s="5"/>
      <c r="V184" s="5"/>
      <c r="W184" s="5"/>
      <c r="X184" s="5"/>
      <c r="Y184" s="5"/>
      <c r="Z184" s="5"/>
    </row>
    <row r="185" spans="1:26" x14ac:dyDescent="0.25">
      <c r="A185" s="5"/>
      <c r="B185" s="5"/>
      <c r="C185" s="5"/>
      <c r="D185" s="29"/>
      <c r="E185" s="4"/>
      <c r="F185" s="54"/>
      <c r="G185" s="5"/>
      <c r="H185" s="5"/>
      <c r="I185" s="5"/>
      <c r="J185" s="5"/>
      <c r="K185" s="5"/>
      <c r="L185" s="5"/>
      <c r="M185" s="5"/>
      <c r="N185" s="5"/>
      <c r="O185" s="5"/>
      <c r="P185" s="5"/>
      <c r="Q185" s="5"/>
      <c r="R185" s="5"/>
      <c r="S185" s="5"/>
      <c r="T185" s="5"/>
      <c r="U185" s="5"/>
      <c r="V185" s="5"/>
      <c r="W185" s="5"/>
      <c r="X185" s="5"/>
      <c r="Y185" s="5"/>
      <c r="Z185" s="5"/>
    </row>
    <row r="186" spans="1:26" x14ac:dyDescent="0.25">
      <c r="A186" s="5"/>
      <c r="B186" s="5"/>
      <c r="C186" s="5"/>
      <c r="D186" s="29"/>
      <c r="E186" s="4"/>
      <c r="F186" s="54"/>
      <c r="G186" s="5"/>
      <c r="H186" s="5"/>
      <c r="I186" s="5"/>
      <c r="J186" s="5"/>
      <c r="K186" s="5"/>
      <c r="L186" s="5"/>
      <c r="M186" s="5"/>
      <c r="N186" s="5"/>
      <c r="O186" s="5"/>
      <c r="P186" s="5"/>
      <c r="Q186" s="5"/>
      <c r="R186" s="5"/>
      <c r="S186" s="5"/>
      <c r="T186" s="5"/>
      <c r="U186" s="5"/>
      <c r="V186" s="5"/>
      <c r="W186" s="5"/>
      <c r="X186" s="5"/>
      <c r="Y186" s="5"/>
      <c r="Z186" s="5"/>
    </row>
    <row r="187" spans="1:26" x14ac:dyDescent="0.25">
      <c r="A187" s="5"/>
      <c r="B187" s="5"/>
      <c r="C187" s="5"/>
      <c r="D187" s="29"/>
      <c r="E187" s="4"/>
      <c r="F187" s="54"/>
      <c r="G187" s="5"/>
      <c r="H187" s="5"/>
      <c r="I187" s="5"/>
      <c r="J187" s="5"/>
      <c r="K187" s="5"/>
      <c r="L187" s="5"/>
      <c r="M187" s="5"/>
      <c r="N187" s="5"/>
      <c r="O187" s="5"/>
      <c r="P187" s="5"/>
      <c r="Q187" s="5"/>
      <c r="R187" s="5"/>
      <c r="S187" s="5"/>
      <c r="T187" s="5"/>
      <c r="U187" s="5"/>
      <c r="V187" s="5"/>
      <c r="W187" s="5"/>
      <c r="X187" s="5"/>
      <c r="Y187" s="5"/>
      <c r="Z187" s="5"/>
    </row>
    <row r="188" spans="1:26" x14ac:dyDescent="0.25">
      <c r="A188" s="5"/>
      <c r="B188" s="5"/>
      <c r="C188" s="5"/>
      <c r="D188" s="29"/>
      <c r="E188" s="4"/>
      <c r="F188" s="54"/>
      <c r="G188" s="5"/>
      <c r="H188" s="5"/>
      <c r="I188" s="5"/>
      <c r="J188" s="5"/>
      <c r="K188" s="5"/>
      <c r="L188" s="5"/>
      <c r="M188" s="5"/>
      <c r="N188" s="5"/>
      <c r="O188" s="5"/>
      <c r="P188" s="5"/>
      <c r="Q188" s="5"/>
      <c r="R188" s="5"/>
      <c r="S188" s="5"/>
      <c r="T188" s="5"/>
      <c r="U188" s="5"/>
      <c r="V188" s="5"/>
      <c r="W188" s="5"/>
      <c r="X188" s="5"/>
      <c r="Y188" s="5"/>
      <c r="Z188" s="5"/>
    </row>
    <row r="189" spans="1:26" x14ac:dyDescent="0.25">
      <c r="A189" s="5"/>
      <c r="B189" s="5"/>
      <c r="C189" s="5"/>
      <c r="D189" s="29"/>
      <c r="E189" s="4"/>
      <c r="F189" s="54"/>
      <c r="G189" s="5"/>
      <c r="H189" s="5"/>
      <c r="I189" s="5"/>
      <c r="J189" s="5"/>
      <c r="K189" s="5"/>
      <c r="L189" s="5"/>
      <c r="M189" s="5"/>
      <c r="N189" s="5"/>
      <c r="O189" s="5"/>
      <c r="P189" s="5"/>
      <c r="Q189" s="5"/>
      <c r="R189" s="5"/>
      <c r="S189" s="5"/>
      <c r="T189" s="5"/>
      <c r="U189" s="5"/>
      <c r="V189" s="5"/>
      <c r="W189" s="5"/>
      <c r="X189" s="5"/>
      <c r="Y189" s="5"/>
      <c r="Z189" s="5"/>
    </row>
    <row r="190" spans="1:26" x14ac:dyDescent="0.25">
      <c r="A190" s="5"/>
      <c r="B190" s="5"/>
      <c r="C190" s="5"/>
      <c r="D190" s="29"/>
      <c r="E190" s="4"/>
      <c r="F190" s="54"/>
      <c r="G190" s="5"/>
      <c r="H190" s="5"/>
      <c r="I190" s="5"/>
      <c r="J190" s="5"/>
      <c r="K190" s="5"/>
      <c r="L190" s="5"/>
      <c r="M190" s="5"/>
      <c r="N190" s="5"/>
      <c r="O190" s="5"/>
      <c r="P190" s="5"/>
      <c r="Q190" s="5"/>
      <c r="R190" s="5"/>
      <c r="S190" s="5"/>
      <c r="T190" s="5"/>
      <c r="U190" s="5"/>
      <c r="V190" s="5"/>
      <c r="W190" s="5"/>
      <c r="X190" s="5"/>
      <c r="Y190" s="5"/>
      <c r="Z190" s="5"/>
    </row>
    <row r="191" spans="1:26" x14ac:dyDescent="0.25">
      <c r="A191" s="5"/>
      <c r="B191" s="5"/>
      <c r="C191" s="5"/>
      <c r="D191" s="29"/>
      <c r="E191" s="4"/>
      <c r="F191" s="54"/>
      <c r="G191" s="5"/>
      <c r="H191" s="5"/>
      <c r="I191" s="5"/>
      <c r="J191" s="5"/>
      <c r="K191" s="5"/>
      <c r="L191" s="5"/>
      <c r="M191" s="5"/>
      <c r="N191" s="5"/>
      <c r="O191" s="5"/>
      <c r="P191" s="5"/>
      <c r="Q191" s="5"/>
      <c r="R191" s="5"/>
      <c r="S191" s="5"/>
      <c r="T191" s="5"/>
      <c r="U191" s="5"/>
      <c r="V191" s="5"/>
      <c r="W191" s="5"/>
      <c r="X191" s="5"/>
      <c r="Y191" s="5"/>
      <c r="Z191" s="5"/>
    </row>
    <row r="192" spans="1:26" x14ac:dyDescent="0.25">
      <c r="A192" s="5"/>
      <c r="B192" s="5"/>
      <c r="C192" s="5"/>
      <c r="D192" s="29"/>
      <c r="E192" s="4"/>
      <c r="F192" s="54"/>
      <c r="G192" s="5"/>
      <c r="H192" s="5"/>
      <c r="I192" s="5"/>
      <c r="J192" s="5"/>
      <c r="K192" s="5"/>
      <c r="L192" s="5"/>
      <c r="M192" s="5"/>
      <c r="N192" s="5"/>
      <c r="O192" s="5"/>
      <c r="P192" s="5"/>
      <c r="Q192" s="5"/>
      <c r="R192" s="5"/>
      <c r="S192" s="5"/>
      <c r="T192" s="5"/>
      <c r="U192" s="5"/>
      <c r="V192" s="5"/>
      <c r="W192" s="5"/>
      <c r="X192" s="5"/>
      <c r="Y192" s="5"/>
      <c r="Z192" s="5"/>
    </row>
    <row r="193" spans="1:26" x14ac:dyDescent="0.25">
      <c r="A193" s="5"/>
      <c r="B193" s="5"/>
      <c r="C193" s="5"/>
      <c r="D193" s="29"/>
      <c r="E193" s="4"/>
      <c r="F193" s="54"/>
      <c r="G193" s="5"/>
      <c r="H193" s="5"/>
      <c r="I193" s="5"/>
      <c r="J193" s="5"/>
      <c r="K193" s="5"/>
      <c r="L193" s="5"/>
      <c r="M193" s="5"/>
      <c r="N193" s="5"/>
      <c r="O193" s="5"/>
      <c r="P193" s="5"/>
      <c r="Q193" s="5"/>
      <c r="R193" s="5"/>
      <c r="S193" s="5"/>
      <c r="T193" s="5"/>
      <c r="U193" s="5"/>
      <c r="V193" s="5"/>
      <c r="W193" s="5"/>
      <c r="X193" s="5"/>
      <c r="Y193" s="5"/>
      <c r="Z193" s="5"/>
    </row>
    <row r="194" spans="1:26" x14ac:dyDescent="0.25">
      <c r="A194" s="5"/>
      <c r="B194" s="5"/>
      <c r="C194" s="5"/>
      <c r="D194" s="29"/>
      <c r="E194" s="4"/>
      <c r="F194" s="54"/>
      <c r="G194" s="5"/>
      <c r="H194" s="5"/>
      <c r="I194" s="5"/>
      <c r="J194" s="5"/>
      <c r="K194" s="5"/>
      <c r="L194" s="5"/>
      <c r="M194" s="5"/>
      <c r="N194" s="5"/>
      <c r="O194" s="5"/>
      <c r="P194" s="5"/>
      <c r="Q194" s="5"/>
      <c r="R194" s="5"/>
      <c r="S194" s="5"/>
      <c r="T194" s="5"/>
      <c r="U194" s="5"/>
      <c r="V194" s="5"/>
      <c r="W194" s="5"/>
      <c r="X194" s="5"/>
      <c r="Y194" s="5"/>
      <c r="Z194" s="5"/>
    </row>
    <row r="195" spans="1:26" x14ac:dyDescent="0.25">
      <c r="A195" s="5"/>
      <c r="B195" s="5"/>
      <c r="C195" s="5"/>
      <c r="D195" s="29"/>
      <c r="E195" s="4"/>
      <c r="F195" s="54"/>
      <c r="G195" s="5"/>
      <c r="H195" s="5"/>
      <c r="I195" s="5"/>
      <c r="J195" s="5"/>
      <c r="K195" s="5"/>
      <c r="L195" s="5"/>
      <c r="M195" s="5"/>
      <c r="N195" s="5"/>
      <c r="O195" s="5"/>
      <c r="P195" s="5"/>
      <c r="Q195" s="5"/>
      <c r="R195" s="5"/>
      <c r="S195" s="5"/>
      <c r="T195" s="5"/>
      <c r="U195" s="5"/>
      <c r="V195" s="5"/>
      <c r="W195" s="5"/>
      <c r="X195" s="5"/>
      <c r="Y195" s="5"/>
      <c r="Z195" s="5"/>
    </row>
    <row r="196" spans="1:26" x14ac:dyDescent="0.25">
      <c r="A196" s="5"/>
      <c r="B196" s="5"/>
      <c r="C196" s="5"/>
      <c r="D196" s="29"/>
      <c r="E196" s="4"/>
      <c r="F196" s="54"/>
      <c r="G196" s="5"/>
      <c r="H196" s="5"/>
      <c r="I196" s="5"/>
      <c r="J196" s="5"/>
      <c r="K196" s="5"/>
      <c r="L196" s="5"/>
      <c r="M196" s="5"/>
      <c r="N196" s="5"/>
      <c r="O196" s="5"/>
      <c r="P196" s="5"/>
      <c r="Q196" s="5"/>
      <c r="R196" s="5"/>
      <c r="S196" s="5"/>
      <c r="T196" s="5"/>
      <c r="U196" s="5"/>
      <c r="V196" s="5"/>
      <c r="W196" s="5"/>
      <c r="X196" s="5"/>
      <c r="Y196" s="5"/>
      <c r="Z196" s="5"/>
    </row>
    <row r="197" spans="1:26" x14ac:dyDescent="0.25">
      <c r="A197" s="5"/>
      <c r="B197" s="5"/>
      <c r="C197" s="5"/>
      <c r="D197" s="29"/>
      <c r="E197" s="4"/>
      <c r="F197" s="54"/>
      <c r="G197" s="5"/>
      <c r="H197" s="5"/>
      <c r="I197" s="5"/>
      <c r="J197" s="5"/>
      <c r="K197" s="5"/>
      <c r="L197" s="5"/>
      <c r="M197" s="5"/>
      <c r="N197" s="5"/>
      <c r="O197" s="5"/>
      <c r="P197" s="5"/>
      <c r="Q197" s="5"/>
      <c r="R197" s="5"/>
      <c r="S197" s="5"/>
      <c r="T197" s="5"/>
      <c r="U197" s="5"/>
      <c r="V197" s="5"/>
      <c r="W197" s="5"/>
      <c r="X197" s="5"/>
      <c r="Y197" s="5"/>
      <c r="Z197" s="5"/>
    </row>
    <row r="198" spans="1:26" x14ac:dyDescent="0.25">
      <c r="A198" s="5"/>
      <c r="B198" s="5"/>
      <c r="C198" s="5"/>
      <c r="D198" s="29"/>
      <c r="E198" s="4"/>
      <c r="F198" s="54"/>
      <c r="G198" s="5"/>
      <c r="H198" s="5"/>
      <c r="I198" s="5"/>
      <c r="J198" s="5"/>
      <c r="K198" s="5"/>
      <c r="L198" s="5"/>
      <c r="M198" s="5"/>
      <c r="N198" s="5"/>
      <c r="O198" s="5"/>
      <c r="P198" s="5"/>
      <c r="Q198" s="5"/>
      <c r="R198" s="5"/>
      <c r="S198" s="5"/>
      <c r="T198" s="5"/>
      <c r="U198" s="5"/>
      <c r="V198" s="5"/>
      <c r="W198" s="5"/>
      <c r="X198" s="5"/>
      <c r="Y198" s="5"/>
      <c r="Z198" s="5"/>
    </row>
    <row r="199" spans="1:26" x14ac:dyDescent="0.25">
      <c r="A199" s="5"/>
      <c r="B199" s="5"/>
      <c r="C199" s="5"/>
      <c r="D199" s="29"/>
      <c r="E199" s="4"/>
      <c r="F199" s="54"/>
      <c r="G199" s="5"/>
      <c r="H199" s="5"/>
      <c r="I199" s="5"/>
      <c r="J199" s="5"/>
      <c r="K199" s="5"/>
      <c r="L199" s="5"/>
      <c r="M199" s="5"/>
      <c r="N199" s="5"/>
      <c r="O199" s="5"/>
      <c r="P199" s="5"/>
      <c r="Q199" s="5"/>
      <c r="R199" s="5"/>
      <c r="S199" s="5"/>
      <c r="T199" s="5"/>
      <c r="U199" s="5"/>
      <c r="V199" s="5"/>
      <c r="W199" s="5"/>
      <c r="X199" s="5"/>
      <c r="Y199" s="5"/>
      <c r="Z199" s="5"/>
    </row>
    <row r="200" spans="1:26" x14ac:dyDescent="0.25">
      <c r="A200" s="5"/>
      <c r="B200" s="5"/>
      <c r="C200" s="5"/>
      <c r="D200" s="29"/>
      <c r="E200" s="4"/>
      <c r="F200" s="54"/>
      <c r="G200" s="5"/>
      <c r="H200" s="5"/>
      <c r="I200" s="5"/>
      <c r="J200" s="5"/>
      <c r="K200" s="5"/>
      <c r="L200" s="5"/>
      <c r="M200" s="5"/>
      <c r="N200" s="5"/>
      <c r="O200" s="5"/>
      <c r="P200" s="5"/>
      <c r="Q200" s="5"/>
      <c r="R200" s="5"/>
      <c r="S200" s="5"/>
      <c r="T200" s="5"/>
      <c r="U200" s="5"/>
      <c r="V200" s="5"/>
      <c r="W200" s="5"/>
      <c r="X200" s="5"/>
      <c r="Y200" s="5"/>
      <c r="Z200" s="5"/>
    </row>
    <row r="201" spans="1:26" x14ac:dyDescent="0.25">
      <c r="A201" s="5"/>
      <c r="B201" s="5"/>
      <c r="C201" s="5"/>
      <c r="D201" s="29"/>
      <c r="E201" s="4"/>
      <c r="F201" s="54"/>
      <c r="G201" s="5"/>
      <c r="H201" s="5"/>
      <c r="I201" s="5"/>
      <c r="J201" s="5"/>
      <c r="K201" s="5"/>
      <c r="L201" s="5"/>
      <c r="M201" s="5"/>
      <c r="N201" s="5"/>
      <c r="O201" s="5"/>
      <c r="P201" s="5"/>
      <c r="Q201" s="5"/>
      <c r="R201" s="5"/>
      <c r="S201" s="5"/>
      <c r="T201" s="5"/>
      <c r="U201" s="5"/>
      <c r="V201" s="5"/>
      <c r="W201" s="5"/>
      <c r="X201" s="5"/>
      <c r="Y201" s="5"/>
      <c r="Z201" s="5"/>
    </row>
    <row r="202" spans="1:26" x14ac:dyDescent="0.25">
      <c r="A202" s="5"/>
      <c r="B202" s="5"/>
      <c r="C202" s="5"/>
      <c r="D202" s="29"/>
      <c r="E202" s="4"/>
      <c r="F202" s="54"/>
      <c r="G202" s="5"/>
      <c r="H202" s="5"/>
      <c r="I202" s="5"/>
      <c r="J202" s="5"/>
      <c r="K202" s="5"/>
      <c r="L202" s="5"/>
      <c r="M202" s="5"/>
      <c r="N202" s="5"/>
      <c r="O202" s="5"/>
      <c r="P202" s="5"/>
      <c r="Q202" s="5"/>
      <c r="R202" s="5"/>
      <c r="S202" s="5"/>
      <c r="T202" s="5"/>
      <c r="U202" s="5"/>
      <c r="V202" s="5"/>
      <c r="W202" s="5"/>
      <c r="X202" s="5"/>
      <c r="Y202" s="5"/>
      <c r="Z202" s="5"/>
    </row>
    <row r="203" spans="1:26" x14ac:dyDescent="0.25">
      <c r="A203" s="5"/>
      <c r="B203" s="5"/>
      <c r="C203" s="5"/>
      <c r="D203" s="29"/>
      <c r="E203" s="4"/>
      <c r="F203" s="54"/>
      <c r="G203" s="5"/>
      <c r="H203" s="5"/>
      <c r="I203" s="5"/>
      <c r="J203" s="5"/>
      <c r="K203" s="5"/>
      <c r="L203" s="5"/>
      <c r="M203" s="5"/>
      <c r="N203" s="5"/>
      <c r="O203" s="5"/>
      <c r="P203" s="5"/>
      <c r="Q203" s="5"/>
      <c r="R203" s="5"/>
      <c r="S203" s="5"/>
      <c r="T203" s="5"/>
      <c r="U203" s="5"/>
      <c r="V203" s="5"/>
      <c r="W203" s="5"/>
      <c r="X203" s="5"/>
      <c r="Y203" s="5"/>
      <c r="Z203" s="5"/>
    </row>
    <row r="204" spans="1:26" x14ac:dyDescent="0.25">
      <c r="A204" s="5"/>
      <c r="B204" s="5"/>
      <c r="C204" s="5"/>
      <c r="D204" s="29"/>
      <c r="E204" s="4"/>
      <c r="F204" s="54"/>
      <c r="G204" s="5"/>
      <c r="H204" s="5"/>
      <c r="I204" s="5"/>
      <c r="J204" s="5"/>
      <c r="K204" s="5"/>
      <c r="L204" s="5"/>
      <c r="M204" s="5"/>
      <c r="N204" s="5"/>
      <c r="O204" s="5"/>
      <c r="P204" s="5"/>
      <c r="Q204" s="5"/>
      <c r="R204" s="5"/>
      <c r="S204" s="5"/>
      <c r="T204" s="5"/>
      <c r="U204" s="5"/>
      <c r="V204" s="5"/>
      <c r="W204" s="5"/>
      <c r="X204" s="5"/>
      <c r="Y204" s="5"/>
      <c r="Z204" s="5"/>
    </row>
    <row r="205" spans="1:26" x14ac:dyDescent="0.25">
      <c r="A205" s="5"/>
      <c r="B205" s="5"/>
      <c r="C205" s="5"/>
      <c r="D205" s="29"/>
      <c r="E205" s="4"/>
      <c r="F205" s="54"/>
      <c r="G205" s="5"/>
      <c r="H205" s="5"/>
      <c r="I205" s="5"/>
      <c r="J205" s="5"/>
      <c r="K205" s="5"/>
      <c r="L205" s="5"/>
      <c r="M205" s="5"/>
      <c r="N205" s="5"/>
      <c r="O205" s="5"/>
      <c r="P205" s="5"/>
      <c r="Q205" s="5"/>
      <c r="R205" s="5"/>
      <c r="S205" s="5"/>
      <c r="T205" s="5"/>
      <c r="U205" s="5"/>
      <c r="V205" s="5"/>
      <c r="W205" s="5"/>
      <c r="X205" s="5"/>
      <c r="Y205" s="5"/>
      <c r="Z205" s="5"/>
    </row>
    <row r="206" spans="1:26" x14ac:dyDescent="0.25">
      <c r="A206" s="5"/>
      <c r="B206" s="5"/>
      <c r="C206" s="5"/>
      <c r="D206" s="29"/>
      <c r="E206" s="4"/>
      <c r="F206" s="54"/>
      <c r="G206" s="5"/>
      <c r="H206" s="5"/>
      <c r="I206" s="5"/>
      <c r="J206" s="5"/>
      <c r="K206" s="5"/>
      <c r="L206" s="5"/>
      <c r="M206" s="5"/>
      <c r="N206" s="5"/>
      <c r="O206" s="5"/>
      <c r="P206" s="5"/>
      <c r="Q206" s="5"/>
      <c r="R206" s="5"/>
      <c r="S206" s="5"/>
      <c r="T206" s="5"/>
      <c r="U206" s="5"/>
      <c r="V206" s="5"/>
      <c r="W206" s="5"/>
      <c r="X206" s="5"/>
      <c r="Y206" s="5"/>
      <c r="Z206" s="5"/>
    </row>
    <row r="207" spans="1:26" x14ac:dyDescent="0.25">
      <c r="A207" s="5"/>
      <c r="B207" s="5"/>
      <c r="C207" s="5"/>
      <c r="D207" s="29"/>
      <c r="E207" s="4"/>
      <c r="F207" s="54"/>
      <c r="G207" s="5"/>
      <c r="H207" s="5"/>
      <c r="I207" s="5"/>
      <c r="J207" s="5"/>
      <c r="K207" s="5"/>
      <c r="L207" s="5"/>
      <c r="M207" s="5"/>
      <c r="N207" s="5"/>
      <c r="O207" s="5"/>
      <c r="P207" s="5"/>
      <c r="Q207" s="5"/>
      <c r="R207" s="5"/>
      <c r="S207" s="5"/>
      <c r="T207" s="5"/>
      <c r="U207" s="5"/>
      <c r="V207" s="5"/>
      <c r="W207" s="5"/>
      <c r="X207" s="5"/>
      <c r="Y207" s="5"/>
      <c r="Z207" s="5"/>
    </row>
    <row r="208" spans="1:26" x14ac:dyDescent="0.25">
      <c r="A208" s="5"/>
      <c r="B208" s="5"/>
      <c r="C208" s="5"/>
      <c r="D208" s="29"/>
      <c r="E208" s="4"/>
      <c r="F208" s="54"/>
      <c r="G208" s="5"/>
      <c r="H208" s="5"/>
      <c r="I208" s="5"/>
      <c r="J208" s="5"/>
      <c r="K208" s="5"/>
      <c r="L208" s="5"/>
      <c r="M208" s="5"/>
      <c r="N208" s="5"/>
      <c r="O208" s="5"/>
      <c r="P208" s="5"/>
      <c r="Q208" s="5"/>
      <c r="R208" s="5"/>
      <c r="S208" s="5"/>
      <c r="T208" s="5"/>
      <c r="U208" s="5"/>
      <c r="V208" s="5"/>
      <c r="W208" s="5"/>
      <c r="X208" s="5"/>
      <c r="Y208" s="5"/>
      <c r="Z208" s="5"/>
    </row>
    <row r="209" spans="1:26" x14ac:dyDescent="0.25">
      <c r="A209" s="5"/>
      <c r="B209" s="5"/>
      <c r="C209" s="5"/>
      <c r="D209" s="29"/>
      <c r="E209" s="4"/>
      <c r="F209" s="54"/>
      <c r="G209" s="5"/>
      <c r="H209" s="5"/>
      <c r="I209" s="5"/>
      <c r="J209" s="5"/>
      <c r="K209" s="5"/>
      <c r="L209" s="5"/>
      <c r="M209" s="5"/>
      <c r="N209" s="5"/>
      <c r="O209" s="5"/>
      <c r="P209" s="5"/>
      <c r="Q209" s="5"/>
      <c r="R209" s="5"/>
      <c r="S209" s="5"/>
      <c r="T209" s="5"/>
      <c r="U209" s="5"/>
      <c r="V209" s="5"/>
      <c r="W209" s="5"/>
      <c r="X209" s="5"/>
      <c r="Y209" s="5"/>
      <c r="Z209" s="5"/>
    </row>
    <row r="210" spans="1:26" x14ac:dyDescent="0.25">
      <c r="A210" s="5"/>
      <c r="B210" s="5"/>
      <c r="C210" s="5"/>
      <c r="D210" s="29"/>
      <c r="E210" s="4"/>
      <c r="F210" s="54"/>
      <c r="G210" s="5"/>
      <c r="H210" s="5"/>
      <c r="I210" s="5"/>
      <c r="J210" s="5"/>
      <c r="K210" s="5"/>
      <c r="L210" s="5"/>
      <c r="M210" s="5"/>
      <c r="N210" s="5"/>
      <c r="O210" s="5"/>
      <c r="P210" s="5"/>
      <c r="Q210" s="5"/>
      <c r="R210" s="5"/>
      <c r="S210" s="5"/>
      <c r="T210" s="5"/>
      <c r="U210" s="5"/>
      <c r="V210" s="5"/>
      <c r="W210" s="5"/>
      <c r="X210" s="5"/>
      <c r="Y210" s="5"/>
      <c r="Z210" s="5"/>
    </row>
    <row r="211" spans="1:26" x14ac:dyDescent="0.25">
      <c r="A211" s="5"/>
      <c r="B211" s="5"/>
      <c r="C211" s="5"/>
      <c r="D211" s="29"/>
      <c r="E211" s="4"/>
      <c r="F211" s="54"/>
      <c r="G211" s="5"/>
      <c r="H211" s="5"/>
      <c r="I211" s="5"/>
      <c r="J211" s="5"/>
      <c r="K211" s="5"/>
      <c r="L211" s="5"/>
      <c r="M211" s="5"/>
      <c r="N211" s="5"/>
      <c r="O211" s="5"/>
      <c r="P211" s="5"/>
      <c r="Q211" s="5"/>
      <c r="R211" s="5"/>
      <c r="S211" s="5"/>
      <c r="T211" s="5"/>
      <c r="U211" s="5"/>
      <c r="V211" s="5"/>
      <c r="W211" s="5"/>
      <c r="X211" s="5"/>
      <c r="Y211" s="5"/>
      <c r="Z211" s="5"/>
    </row>
    <row r="212" spans="1:26" x14ac:dyDescent="0.25">
      <c r="A212" s="5"/>
      <c r="B212" s="5"/>
      <c r="C212" s="5"/>
      <c r="D212" s="29"/>
      <c r="E212" s="4"/>
      <c r="F212" s="54"/>
      <c r="G212" s="5"/>
      <c r="H212" s="5"/>
      <c r="I212" s="5"/>
      <c r="J212" s="5"/>
      <c r="K212" s="5"/>
      <c r="L212" s="5"/>
      <c r="M212" s="5"/>
      <c r="N212" s="5"/>
      <c r="O212" s="5"/>
      <c r="P212" s="5"/>
      <c r="Q212" s="5"/>
      <c r="R212" s="5"/>
      <c r="S212" s="5"/>
      <c r="T212" s="5"/>
      <c r="U212" s="5"/>
      <c r="V212" s="5"/>
      <c r="W212" s="5"/>
      <c r="X212" s="5"/>
      <c r="Y212" s="5"/>
      <c r="Z212" s="5"/>
    </row>
    <row r="213" spans="1:26" x14ac:dyDescent="0.25">
      <c r="A213" s="5"/>
      <c r="B213" s="5"/>
      <c r="C213" s="5"/>
      <c r="D213" s="29"/>
      <c r="E213" s="4"/>
      <c r="F213" s="54"/>
      <c r="G213" s="5"/>
      <c r="H213" s="5"/>
      <c r="I213" s="5"/>
      <c r="J213" s="5"/>
      <c r="K213" s="5"/>
      <c r="L213" s="5"/>
      <c r="M213" s="5"/>
      <c r="N213" s="5"/>
      <c r="O213" s="5"/>
      <c r="P213" s="5"/>
      <c r="Q213" s="5"/>
      <c r="R213" s="5"/>
      <c r="S213" s="5"/>
      <c r="T213" s="5"/>
      <c r="U213" s="5"/>
      <c r="V213" s="5"/>
      <c r="W213" s="5"/>
      <c r="X213" s="5"/>
      <c r="Y213" s="5"/>
      <c r="Z213" s="5"/>
    </row>
    <row r="214" spans="1:26" x14ac:dyDescent="0.25">
      <c r="A214" s="5"/>
      <c r="B214" s="5"/>
      <c r="C214" s="5"/>
      <c r="D214" s="29"/>
      <c r="E214" s="4"/>
      <c r="F214" s="54"/>
      <c r="G214" s="5"/>
      <c r="H214" s="5"/>
      <c r="I214" s="5"/>
      <c r="J214" s="5"/>
      <c r="K214" s="5"/>
      <c r="L214" s="5"/>
      <c r="M214" s="5"/>
      <c r="N214" s="5"/>
      <c r="O214" s="5"/>
      <c r="P214" s="5"/>
      <c r="Q214" s="5"/>
      <c r="R214" s="5"/>
      <c r="S214" s="5"/>
      <c r="T214" s="5"/>
      <c r="U214" s="5"/>
      <c r="V214" s="5"/>
      <c r="W214" s="5"/>
      <c r="X214" s="5"/>
      <c r="Y214" s="5"/>
      <c r="Z214" s="5"/>
    </row>
    <row r="215" spans="1:26" x14ac:dyDescent="0.25">
      <c r="A215" s="5"/>
      <c r="B215" s="5"/>
      <c r="C215" s="5"/>
      <c r="D215" s="29"/>
      <c r="E215" s="4"/>
      <c r="F215" s="54"/>
      <c r="G215" s="5"/>
      <c r="H215" s="5"/>
      <c r="I215" s="5"/>
      <c r="J215" s="5"/>
      <c r="K215" s="5"/>
      <c r="L215" s="5"/>
      <c r="M215" s="5"/>
      <c r="N215" s="5"/>
      <c r="O215" s="5"/>
      <c r="P215" s="5"/>
      <c r="Q215" s="5"/>
      <c r="R215" s="5"/>
      <c r="S215" s="5"/>
      <c r="T215" s="5"/>
      <c r="U215" s="5"/>
      <c r="V215" s="5"/>
      <c r="W215" s="5"/>
      <c r="X215" s="5"/>
      <c r="Y215" s="5"/>
      <c r="Z215" s="5"/>
    </row>
    <row r="216" spans="1:26" x14ac:dyDescent="0.25">
      <c r="A216" s="5"/>
      <c r="B216" s="5"/>
      <c r="C216" s="5"/>
      <c r="D216" s="29"/>
      <c r="E216" s="4"/>
      <c r="F216" s="54"/>
      <c r="G216" s="5"/>
      <c r="H216" s="5"/>
      <c r="I216" s="5"/>
      <c r="J216" s="5"/>
      <c r="K216" s="5"/>
      <c r="L216" s="5"/>
      <c r="M216" s="5"/>
      <c r="N216" s="5"/>
      <c r="O216" s="5"/>
      <c r="P216" s="5"/>
      <c r="Q216" s="5"/>
      <c r="R216" s="5"/>
      <c r="S216" s="5"/>
      <c r="T216" s="5"/>
      <c r="U216" s="5"/>
      <c r="V216" s="5"/>
      <c r="W216" s="5"/>
      <c r="X216" s="5"/>
      <c r="Y216" s="5"/>
      <c r="Z216" s="5"/>
    </row>
    <row r="217" spans="1:26" x14ac:dyDescent="0.25">
      <c r="A217" s="5"/>
      <c r="B217" s="5"/>
      <c r="C217" s="5"/>
      <c r="D217" s="29"/>
      <c r="E217" s="4"/>
      <c r="F217" s="54"/>
      <c r="G217" s="5"/>
      <c r="H217" s="5"/>
      <c r="I217" s="5"/>
      <c r="J217" s="5"/>
      <c r="K217" s="5"/>
      <c r="L217" s="5"/>
      <c r="M217" s="5"/>
      <c r="N217" s="5"/>
      <c r="O217" s="5"/>
      <c r="P217" s="5"/>
      <c r="Q217" s="5"/>
      <c r="R217" s="5"/>
      <c r="S217" s="5"/>
      <c r="T217" s="5"/>
      <c r="U217" s="5"/>
      <c r="V217" s="5"/>
      <c r="W217" s="5"/>
      <c r="X217" s="5"/>
      <c r="Y217" s="5"/>
      <c r="Z217" s="5"/>
    </row>
    <row r="218" spans="1:26" x14ac:dyDescent="0.25">
      <c r="A218" s="5"/>
      <c r="B218" s="5"/>
      <c r="C218" s="5"/>
      <c r="D218" s="29"/>
      <c r="E218" s="4"/>
      <c r="F218" s="54"/>
      <c r="G218" s="5"/>
      <c r="H218" s="5"/>
      <c r="I218" s="5"/>
      <c r="J218" s="5"/>
      <c r="K218" s="5"/>
      <c r="L218" s="5"/>
      <c r="M218" s="5"/>
      <c r="N218" s="5"/>
      <c r="O218" s="5"/>
      <c r="P218" s="5"/>
      <c r="Q218" s="5"/>
      <c r="R218" s="5"/>
      <c r="S218" s="5"/>
      <c r="T218" s="5"/>
      <c r="U218" s="5"/>
      <c r="V218" s="5"/>
      <c r="W218" s="5"/>
      <c r="X218" s="5"/>
      <c r="Y218" s="5"/>
      <c r="Z218" s="5"/>
    </row>
    <row r="219" spans="1:26" x14ac:dyDescent="0.25">
      <c r="A219" s="5"/>
      <c r="B219" s="5"/>
      <c r="C219" s="5"/>
      <c r="D219" s="29"/>
      <c r="E219" s="4"/>
      <c r="F219" s="54"/>
      <c r="G219" s="5"/>
      <c r="H219" s="5"/>
      <c r="I219" s="5"/>
      <c r="J219" s="5"/>
      <c r="K219" s="5"/>
      <c r="L219" s="5"/>
      <c r="M219" s="5"/>
      <c r="N219" s="5"/>
      <c r="O219" s="5"/>
      <c r="P219" s="5"/>
      <c r="Q219" s="5"/>
      <c r="R219" s="5"/>
      <c r="S219" s="5"/>
      <c r="T219" s="5"/>
      <c r="U219" s="5"/>
      <c r="V219" s="5"/>
      <c r="W219" s="5"/>
      <c r="X219" s="5"/>
      <c r="Y219" s="5"/>
      <c r="Z219" s="5"/>
    </row>
    <row r="220" spans="1:26" x14ac:dyDescent="0.25">
      <c r="A220" s="5"/>
      <c r="B220" s="5"/>
      <c r="C220" s="5"/>
      <c r="D220" s="29"/>
      <c r="E220" s="4"/>
      <c r="F220" s="54"/>
      <c r="G220" s="5"/>
      <c r="H220" s="5"/>
      <c r="I220" s="5"/>
      <c r="J220" s="5"/>
      <c r="K220" s="5"/>
      <c r="L220" s="5"/>
      <c r="M220" s="5"/>
      <c r="N220" s="5"/>
      <c r="O220" s="5"/>
      <c r="P220" s="5"/>
      <c r="Q220" s="5"/>
      <c r="R220" s="5"/>
      <c r="S220" s="5"/>
      <c r="T220" s="5"/>
      <c r="U220" s="5"/>
      <c r="V220" s="5"/>
      <c r="W220" s="5"/>
      <c r="X220" s="5"/>
      <c r="Y220" s="5"/>
      <c r="Z220" s="5"/>
    </row>
    <row r="221" spans="1:26" x14ac:dyDescent="0.25">
      <c r="A221" s="5"/>
      <c r="B221" s="5"/>
      <c r="C221" s="5"/>
      <c r="D221" s="29"/>
      <c r="E221" s="4"/>
      <c r="F221" s="54"/>
      <c r="G221" s="5"/>
      <c r="H221" s="5"/>
      <c r="I221" s="5"/>
      <c r="J221" s="5"/>
      <c r="K221" s="5"/>
      <c r="L221" s="5"/>
      <c r="M221" s="5"/>
      <c r="N221" s="5"/>
      <c r="O221" s="5"/>
      <c r="P221" s="5"/>
      <c r="Q221" s="5"/>
      <c r="R221" s="5"/>
      <c r="S221" s="5"/>
      <c r="T221" s="5"/>
      <c r="U221" s="5"/>
      <c r="V221" s="5"/>
      <c r="W221" s="5"/>
      <c r="X221" s="5"/>
      <c r="Y221" s="5"/>
      <c r="Z221" s="5"/>
    </row>
    <row r="222" spans="1:26" x14ac:dyDescent="0.25">
      <c r="A222" s="5"/>
      <c r="B222" s="5"/>
      <c r="C222" s="5"/>
      <c r="D222" s="29"/>
      <c r="E222" s="4"/>
      <c r="F222" s="54"/>
      <c r="G222" s="5"/>
      <c r="H222" s="5"/>
      <c r="I222" s="5"/>
      <c r="J222" s="5"/>
      <c r="K222" s="5"/>
      <c r="L222" s="5"/>
      <c r="M222" s="5"/>
      <c r="N222" s="5"/>
      <c r="O222" s="5"/>
      <c r="P222" s="5"/>
      <c r="Q222" s="5"/>
      <c r="R222" s="5"/>
      <c r="S222" s="5"/>
      <c r="T222" s="5"/>
      <c r="U222" s="5"/>
      <c r="V222" s="5"/>
      <c r="W222" s="5"/>
      <c r="X222" s="5"/>
      <c r="Y222" s="5"/>
      <c r="Z222" s="5"/>
    </row>
    <row r="223" spans="1:26" x14ac:dyDescent="0.25">
      <c r="A223" s="5"/>
      <c r="B223" s="5"/>
      <c r="C223" s="5"/>
      <c r="D223" s="29"/>
      <c r="E223" s="4"/>
      <c r="F223" s="54"/>
      <c r="G223" s="5"/>
      <c r="H223" s="5"/>
      <c r="I223" s="5"/>
      <c r="J223" s="5"/>
      <c r="K223" s="5"/>
      <c r="L223" s="5"/>
      <c r="M223" s="5"/>
      <c r="N223" s="5"/>
      <c r="O223" s="5"/>
      <c r="P223" s="5"/>
      <c r="Q223" s="5"/>
      <c r="R223" s="5"/>
      <c r="S223" s="5"/>
      <c r="T223" s="5"/>
      <c r="U223" s="5"/>
      <c r="V223" s="5"/>
      <c r="W223" s="5"/>
      <c r="X223" s="5"/>
      <c r="Y223" s="5"/>
      <c r="Z223" s="5"/>
    </row>
    <row r="224" spans="1:26" x14ac:dyDescent="0.25">
      <c r="A224" s="5"/>
      <c r="B224" s="5"/>
      <c r="C224" s="5"/>
      <c r="D224" s="29"/>
      <c r="E224" s="4"/>
      <c r="F224" s="54"/>
      <c r="G224" s="5"/>
      <c r="H224" s="5"/>
      <c r="I224" s="5"/>
      <c r="J224" s="5"/>
      <c r="K224" s="5"/>
      <c r="L224" s="5"/>
      <c r="M224" s="5"/>
      <c r="N224" s="5"/>
      <c r="O224" s="5"/>
      <c r="P224" s="5"/>
      <c r="Q224" s="5"/>
      <c r="R224" s="5"/>
      <c r="S224" s="5"/>
      <c r="T224" s="5"/>
      <c r="U224" s="5"/>
      <c r="V224" s="5"/>
      <c r="W224" s="5"/>
      <c r="X224" s="5"/>
      <c r="Y224" s="5"/>
      <c r="Z224" s="5"/>
    </row>
    <row r="225" spans="1:26" x14ac:dyDescent="0.25">
      <c r="A225" s="5"/>
      <c r="B225" s="5"/>
      <c r="C225" s="5"/>
      <c r="D225" s="29"/>
      <c r="E225" s="4"/>
      <c r="F225" s="54"/>
      <c r="G225" s="5"/>
      <c r="H225" s="5"/>
      <c r="I225" s="5"/>
      <c r="J225" s="5"/>
      <c r="K225" s="5"/>
      <c r="L225" s="5"/>
      <c r="M225" s="5"/>
      <c r="N225" s="5"/>
      <c r="O225" s="5"/>
      <c r="P225" s="5"/>
      <c r="Q225" s="5"/>
      <c r="R225" s="5"/>
      <c r="S225" s="5"/>
      <c r="T225" s="5"/>
      <c r="U225" s="5"/>
      <c r="V225" s="5"/>
      <c r="W225" s="5"/>
      <c r="X225" s="5"/>
      <c r="Y225" s="5"/>
      <c r="Z225" s="5"/>
    </row>
    <row r="226" spans="1:26" x14ac:dyDescent="0.25">
      <c r="A226" s="5"/>
      <c r="B226" s="5"/>
      <c r="C226" s="5"/>
      <c r="D226" s="29"/>
      <c r="E226" s="4"/>
      <c r="F226" s="54"/>
      <c r="G226" s="5"/>
      <c r="H226" s="5"/>
      <c r="I226" s="5"/>
      <c r="J226" s="5"/>
      <c r="K226" s="5"/>
      <c r="L226" s="5"/>
      <c r="M226" s="5"/>
      <c r="N226" s="5"/>
      <c r="O226" s="5"/>
      <c r="P226" s="5"/>
      <c r="Q226" s="5"/>
      <c r="R226" s="5"/>
      <c r="S226" s="5"/>
      <c r="T226" s="5"/>
      <c r="U226" s="5"/>
      <c r="V226" s="5"/>
      <c r="W226" s="5"/>
      <c r="X226" s="5"/>
      <c r="Y226" s="5"/>
      <c r="Z226" s="5"/>
    </row>
    <row r="227" spans="1:26" x14ac:dyDescent="0.25">
      <c r="A227" s="5"/>
      <c r="B227" s="5"/>
      <c r="C227" s="5"/>
      <c r="D227" s="29"/>
      <c r="E227" s="4"/>
      <c r="F227" s="54"/>
      <c r="G227" s="5"/>
      <c r="H227" s="5"/>
      <c r="I227" s="5"/>
      <c r="J227" s="5"/>
      <c r="K227" s="5"/>
      <c r="L227" s="5"/>
      <c r="M227" s="5"/>
      <c r="N227" s="5"/>
      <c r="O227" s="5"/>
      <c r="P227" s="5"/>
      <c r="Q227" s="5"/>
      <c r="R227" s="5"/>
      <c r="S227" s="5"/>
      <c r="T227" s="5"/>
      <c r="U227" s="5"/>
      <c r="V227" s="5"/>
      <c r="W227" s="5"/>
      <c r="X227" s="5"/>
      <c r="Y227" s="5"/>
      <c r="Z227" s="5"/>
    </row>
    <row r="228" spans="1:26" x14ac:dyDescent="0.25">
      <c r="A228" s="5"/>
      <c r="B228" s="5"/>
      <c r="C228" s="5"/>
      <c r="D228" s="29"/>
      <c r="E228" s="4"/>
      <c r="F228" s="54"/>
      <c r="G228" s="5"/>
      <c r="H228" s="5"/>
      <c r="I228" s="5"/>
      <c r="J228" s="5"/>
      <c r="K228" s="5"/>
      <c r="L228" s="5"/>
      <c r="M228" s="5"/>
      <c r="N228" s="5"/>
      <c r="O228" s="5"/>
      <c r="P228" s="5"/>
      <c r="Q228" s="5"/>
      <c r="R228" s="5"/>
      <c r="S228" s="5"/>
      <c r="T228" s="5"/>
      <c r="U228" s="5"/>
      <c r="V228" s="5"/>
      <c r="W228" s="5"/>
      <c r="X228" s="5"/>
      <c r="Y228" s="5"/>
      <c r="Z228" s="5"/>
    </row>
    <row r="229" spans="1:26" x14ac:dyDescent="0.25">
      <c r="A229" s="5"/>
      <c r="B229" s="5"/>
      <c r="C229" s="5"/>
      <c r="D229" s="29"/>
      <c r="E229" s="4"/>
      <c r="F229" s="54"/>
      <c r="G229" s="5"/>
      <c r="H229" s="5"/>
      <c r="I229" s="5"/>
      <c r="J229" s="5"/>
      <c r="K229" s="5"/>
      <c r="L229" s="5"/>
      <c r="M229" s="5"/>
      <c r="N229" s="5"/>
      <c r="O229" s="5"/>
      <c r="P229" s="5"/>
      <c r="Q229" s="5"/>
      <c r="R229" s="5"/>
      <c r="S229" s="5"/>
      <c r="T229" s="5"/>
      <c r="U229" s="5"/>
      <c r="V229" s="5"/>
      <c r="W229" s="5"/>
      <c r="X229" s="5"/>
      <c r="Y229" s="5"/>
      <c r="Z229" s="5"/>
    </row>
    <row r="230" spans="1:26" x14ac:dyDescent="0.25">
      <c r="A230" s="1"/>
      <c r="B230" s="5"/>
      <c r="C230" s="122"/>
      <c r="D230" s="3"/>
      <c r="E230" s="4"/>
      <c r="F230" s="54"/>
      <c r="G230" s="5"/>
      <c r="H230" s="5"/>
      <c r="I230" s="5"/>
      <c r="J230" s="5"/>
      <c r="K230" s="5"/>
      <c r="L230" s="5"/>
      <c r="M230" s="5"/>
      <c r="N230" s="5"/>
      <c r="O230" s="5"/>
      <c r="P230" s="5"/>
      <c r="Q230" s="5"/>
      <c r="R230" s="5"/>
      <c r="S230" s="5"/>
      <c r="T230" s="5"/>
      <c r="U230" s="5"/>
      <c r="V230" s="5"/>
      <c r="W230" s="5"/>
      <c r="X230" s="5"/>
      <c r="Y230" s="5"/>
      <c r="Z230" s="5"/>
    </row>
    <row r="231" spans="1:26" x14ac:dyDescent="0.25">
      <c r="A231" s="1"/>
      <c r="B231" s="5"/>
      <c r="C231" s="122"/>
      <c r="D231" s="3"/>
      <c r="E231" s="4"/>
      <c r="F231" s="54"/>
      <c r="G231" s="5"/>
      <c r="H231" s="5"/>
      <c r="I231" s="5"/>
      <c r="J231" s="5"/>
      <c r="K231" s="5"/>
      <c r="L231" s="5"/>
      <c r="M231" s="5"/>
      <c r="N231" s="5"/>
      <c r="O231" s="5"/>
      <c r="P231" s="5"/>
      <c r="Q231" s="5"/>
      <c r="R231" s="5"/>
      <c r="S231" s="5"/>
      <c r="T231" s="5"/>
      <c r="U231" s="5"/>
      <c r="V231" s="5"/>
      <c r="W231" s="5"/>
      <c r="X231" s="5"/>
      <c r="Y231" s="5"/>
      <c r="Z231" s="5"/>
    </row>
    <row r="232" spans="1:26" x14ac:dyDescent="0.25">
      <c r="A232" s="1"/>
      <c r="B232" s="5"/>
      <c r="C232" s="122"/>
      <c r="D232" s="3"/>
      <c r="E232" s="4"/>
      <c r="F232" s="54"/>
      <c r="G232" s="5"/>
      <c r="H232" s="5"/>
      <c r="I232" s="5"/>
      <c r="J232" s="5"/>
      <c r="K232" s="5"/>
      <c r="L232" s="5"/>
      <c r="M232" s="5"/>
      <c r="N232" s="5"/>
      <c r="O232" s="5"/>
      <c r="P232" s="5"/>
      <c r="Q232" s="5"/>
      <c r="R232" s="5"/>
      <c r="S232" s="5"/>
      <c r="T232" s="5"/>
      <c r="U232" s="5"/>
      <c r="V232" s="5"/>
      <c r="W232" s="5"/>
      <c r="X232" s="5"/>
      <c r="Y232" s="5"/>
      <c r="Z232" s="5"/>
    </row>
    <row r="233" spans="1:26" x14ac:dyDescent="0.25">
      <c r="A233" s="1"/>
      <c r="B233" s="5"/>
      <c r="C233" s="122"/>
      <c r="D233" s="3"/>
      <c r="E233" s="4"/>
      <c r="F233" s="54"/>
      <c r="G233" s="5"/>
      <c r="H233" s="5"/>
      <c r="I233" s="5"/>
      <c r="J233" s="5"/>
      <c r="K233" s="5"/>
      <c r="L233" s="5"/>
      <c r="M233" s="5"/>
      <c r="N233" s="5"/>
      <c r="O233" s="5"/>
      <c r="P233" s="5"/>
      <c r="Q233" s="5"/>
      <c r="R233" s="5"/>
      <c r="S233" s="5"/>
      <c r="T233" s="5"/>
      <c r="U233" s="5"/>
      <c r="V233" s="5"/>
      <c r="W233" s="5"/>
      <c r="X233" s="5"/>
      <c r="Y233" s="5"/>
      <c r="Z233" s="5"/>
    </row>
    <row r="234" spans="1:26" x14ac:dyDescent="0.25">
      <c r="A234" s="1"/>
      <c r="B234" s="5"/>
      <c r="C234" s="122"/>
      <c r="D234" s="3"/>
      <c r="E234" s="4"/>
      <c r="F234" s="54"/>
      <c r="G234" s="5"/>
      <c r="H234" s="5"/>
      <c r="I234" s="5"/>
      <c r="J234" s="5"/>
      <c r="K234" s="5"/>
      <c r="L234" s="5"/>
      <c r="M234" s="5"/>
      <c r="N234" s="5"/>
      <c r="O234" s="5"/>
      <c r="P234" s="5"/>
      <c r="Q234" s="5"/>
      <c r="R234" s="5"/>
      <c r="S234" s="5"/>
      <c r="T234" s="5"/>
      <c r="U234" s="5"/>
      <c r="V234" s="5"/>
      <c r="W234" s="5"/>
      <c r="X234" s="5"/>
      <c r="Y234" s="5"/>
      <c r="Z234" s="5"/>
    </row>
    <row r="235" spans="1:26" x14ac:dyDescent="0.25">
      <c r="A235" s="1"/>
      <c r="B235" s="5"/>
      <c r="C235" s="122"/>
      <c r="D235" s="3"/>
      <c r="E235" s="4"/>
      <c r="F235" s="54"/>
      <c r="G235" s="5"/>
      <c r="H235" s="5"/>
      <c r="I235" s="5"/>
      <c r="J235" s="5"/>
      <c r="K235" s="5"/>
      <c r="L235" s="5"/>
      <c r="M235" s="5"/>
      <c r="N235" s="5"/>
      <c r="O235" s="5"/>
      <c r="P235" s="5"/>
      <c r="Q235" s="5"/>
      <c r="R235" s="5"/>
      <c r="S235" s="5"/>
      <c r="T235" s="5"/>
      <c r="U235" s="5"/>
      <c r="V235" s="5"/>
      <c r="W235" s="5"/>
      <c r="X235" s="5"/>
      <c r="Y235" s="5"/>
      <c r="Z235" s="5"/>
    </row>
    <row r="236" spans="1:26" x14ac:dyDescent="0.25">
      <c r="A236" s="1"/>
      <c r="B236" s="5"/>
      <c r="C236" s="122"/>
      <c r="D236" s="3"/>
      <c r="E236" s="4"/>
      <c r="F236" s="54"/>
      <c r="G236" s="5"/>
      <c r="H236" s="5"/>
      <c r="I236" s="5"/>
      <c r="J236" s="5"/>
      <c r="K236" s="5"/>
      <c r="L236" s="5"/>
      <c r="M236" s="5"/>
      <c r="N236" s="5"/>
      <c r="O236" s="5"/>
      <c r="P236" s="5"/>
      <c r="Q236" s="5"/>
      <c r="R236" s="5"/>
      <c r="S236" s="5"/>
      <c r="T236" s="5"/>
      <c r="U236" s="5"/>
      <c r="V236" s="5"/>
      <c r="W236" s="5"/>
      <c r="X236" s="5"/>
      <c r="Y236" s="5"/>
      <c r="Z236" s="5"/>
    </row>
    <row r="237" spans="1:26" x14ac:dyDescent="0.25">
      <c r="A237" s="1"/>
      <c r="B237" s="5"/>
      <c r="C237" s="122"/>
      <c r="D237" s="3"/>
      <c r="E237" s="4"/>
      <c r="F237" s="54"/>
      <c r="G237" s="5"/>
      <c r="H237" s="5"/>
      <c r="I237" s="5"/>
      <c r="J237" s="5"/>
      <c r="K237" s="5"/>
      <c r="L237" s="5"/>
      <c r="M237" s="5"/>
      <c r="N237" s="5"/>
      <c r="O237" s="5"/>
      <c r="P237" s="5"/>
      <c r="Q237" s="5"/>
      <c r="R237" s="5"/>
      <c r="S237" s="5"/>
      <c r="T237" s="5"/>
      <c r="U237" s="5"/>
      <c r="V237" s="5"/>
      <c r="W237" s="5"/>
      <c r="X237" s="5"/>
      <c r="Y237" s="5"/>
      <c r="Z237" s="5"/>
    </row>
    <row r="238" spans="1:26" x14ac:dyDescent="0.25">
      <c r="A238" s="1"/>
      <c r="B238" s="5"/>
      <c r="C238" s="122"/>
      <c r="D238" s="3"/>
      <c r="E238" s="4"/>
      <c r="F238" s="54"/>
      <c r="G238" s="5"/>
      <c r="H238" s="5"/>
      <c r="I238" s="5"/>
      <c r="J238" s="5"/>
      <c r="K238" s="5"/>
      <c r="L238" s="5"/>
      <c r="M238" s="5"/>
      <c r="N238" s="5"/>
      <c r="O238" s="5"/>
      <c r="P238" s="5"/>
      <c r="Q238" s="5"/>
      <c r="R238" s="5"/>
      <c r="S238" s="5"/>
      <c r="T238" s="5"/>
      <c r="U238" s="5"/>
      <c r="V238" s="5"/>
      <c r="W238" s="5"/>
      <c r="X238" s="5"/>
      <c r="Y238" s="5"/>
      <c r="Z238" s="5"/>
    </row>
    <row r="239" spans="1:26" x14ac:dyDescent="0.25">
      <c r="A239" s="1"/>
      <c r="B239" s="5"/>
      <c r="C239" s="122"/>
      <c r="D239" s="3"/>
      <c r="E239" s="4"/>
      <c r="F239" s="54"/>
      <c r="G239" s="5"/>
      <c r="H239" s="5"/>
      <c r="I239" s="5"/>
      <c r="J239" s="5"/>
      <c r="K239" s="5"/>
      <c r="L239" s="5"/>
      <c r="M239" s="5"/>
      <c r="N239" s="5"/>
      <c r="O239" s="5"/>
      <c r="P239" s="5"/>
      <c r="Q239" s="5"/>
      <c r="R239" s="5"/>
      <c r="S239" s="5"/>
      <c r="T239" s="5"/>
      <c r="U239" s="5"/>
      <c r="V239" s="5"/>
      <c r="W239" s="5"/>
      <c r="X239" s="5"/>
      <c r="Y239" s="5"/>
      <c r="Z239" s="5"/>
    </row>
    <row r="240" spans="1:26" x14ac:dyDescent="0.25">
      <c r="A240" s="1"/>
      <c r="B240" s="5"/>
      <c r="C240" s="122"/>
      <c r="D240" s="3"/>
      <c r="E240" s="4"/>
      <c r="F240" s="54"/>
      <c r="G240" s="5"/>
      <c r="H240" s="5"/>
      <c r="I240" s="5"/>
      <c r="J240" s="5"/>
      <c r="K240" s="5"/>
      <c r="L240" s="5"/>
      <c r="M240" s="5"/>
      <c r="N240" s="5"/>
      <c r="O240" s="5"/>
      <c r="P240" s="5"/>
      <c r="Q240" s="5"/>
      <c r="R240" s="5"/>
      <c r="S240" s="5"/>
      <c r="T240" s="5"/>
      <c r="U240" s="5"/>
      <c r="V240" s="5"/>
      <c r="W240" s="5"/>
      <c r="X240" s="5"/>
      <c r="Y240" s="5"/>
      <c r="Z240" s="5"/>
    </row>
    <row r="241" spans="1:26" x14ac:dyDescent="0.25">
      <c r="A241" s="1"/>
      <c r="B241" s="5"/>
      <c r="C241" s="122"/>
      <c r="D241" s="3"/>
      <c r="E241" s="4"/>
      <c r="F241" s="54"/>
      <c r="G241" s="5"/>
      <c r="H241" s="5"/>
      <c r="I241" s="5"/>
      <c r="J241" s="5"/>
      <c r="K241" s="5"/>
      <c r="L241" s="5"/>
      <c r="M241" s="5"/>
      <c r="N241" s="5"/>
      <c r="O241" s="5"/>
      <c r="P241" s="5"/>
      <c r="Q241" s="5"/>
      <c r="R241" s="5"/>
      <c r="S241" s="5"/>
      <c r="T241" s="5"/>
      <c r="U241" s="5"/>
      <c r="V241" s="5"/>
      <c r="W241" s="5"/>
      <c r="X241" s="5"/>
      <c r="Y241" s="5"/>
      <c r="Z241" s="5"/>
    </row>
    <row r="242" spans="1:26" x14ac:dyDescent="0.25">
      <c r="A242" s="1"/>
      <c r="B242" s="5"/>
      <c r="C242" s="122"/>
      <c r="D242" s="3"/>
      <c r="E242" s="4"/>
      <c r="F242" s="54"/>
      <c r="G242" s="5"/>
      <c r="H242" s="5"/>
      <c r="I242" s="5"/>
      <c r="J242" s="5"/>
      <c r="K242" s="5"/>
      <c r="L242" s="5"/>
      <c r="M242" s="5"/>
      <c r="N242" s="5"/>
      <c r="O242" s="5"/>
      <c r="P242" s="5"/>
      <c r="Q242" s="5"/>
      <c r="R242" s="5"/>
      <c r="S242" s="5"/>
      <c r="T242" s="5"/>
      <c r="U242" s="5"/>
      <c r="V242" s="5"/>
      <c r="W242" s="5"/>
      <c r="X242" s="5"/>
      <c r="Y242" s="5"/>
      <c r="Z242" s="5"/>
    </row>
    <row r="243" spans="1:26" x14ac:dyDescent="0.25">
      <c r="A243" s="1"/>
      <c r="B243" s="5"/>
      <c r="C243" s="122"/>
      <c r="D243" s="3"/>
      <c r="E243" s="4"/>
      <c r="F243" s="54"/>
      <c r="G243" s="5"/>
      <c r="H243" s="5"/>
      <c r="I243" s="5"/>
      <c r="J243" s="5"/>
      <c r="K243" s="5"/>
      <c r="L243" s="5"/>
      <c r="M243" s="5"/>
      <c r="N243" s="5"/>
      <c r="O243" s="5"/>
      <c r="P243" s="5"/>
      <c r="Q243" s="5"/>
      <c r="R243" s="5"/>
      <c r="S243" s="5"/>
      <c r="T243" s="5"/>
      <c r="U243" s="5"/>
      <c r="V243" s="5"/>
      <c r="W243" s="5"/>
      <c r="X243" s="5"/>
      <c r="Y243" s="5"/>
      <c r="Z243" s="5"/>
    </row>
    <row r="244" spans="1:26" x14ac:dyDescent="0.25">
      <c r="A244" s="1"/>
      <c r="B244" s="5"/>
      <c r="C244" s="122"/>
      <c r="D244" s="3"/>
      <c r="E244" s="4"/>
      <c r="F244" s="54"/>
      <c r="G244" s="5"/>
      <c r="H244" s="5"/>
      <c r="I244" s="5"/>
      <c r="J244" s="5"/>
      <c r="K244" s="5"/>
      <c r="L244" s="5"/>
      <c r="M244" s="5"/>
      <c r="N244" s="5"/>
      <c r="O244" s="5"/>
      <c r="P244" s="5"/>
      <c r="Q244" s="5"/>
      <c r="R244" s="5"/>
      <c r="S244" s="5"/>
      <c r="T244" s="5"/>
      <c r="U244" s="5"/>
      <c r="V244" s="5"/>
      <c r="W244" s="5"/>
      <c r="X244" s="5"/>
      <c r="Y244" s="5"/>
      <c r="Z244" s="5"/>
    </row>
    <row r="245" spans="1:26" x14ac:dyDescent="0.25">
      <c r="A245" s="1"/>
      <c r="B245" s="5"/>
      <c r="C245" s="122"/>
      <c r="D245" s="3"/>
      <c r="E245" s="4"/>
      <c r="F245" s="54"/>
      <c r="G245" s="5"/>
      <c r="H245" s="5"/>
      <c r="I245" s="5"/>
      <c r="J245" s="5"/>
      <c r="K245" s="5"/>
      <c r="L245" s="5"/>
      <c r="M245" s="5"/>
      <c r="N245" s="5"/>
      <c r="O245" s="5"/>
      <c r="P245" s="5"/>
      <c r="Q245" s="5"/>
      <c r="R245" s="5"/>
      <c r="S245" s="5"/>
      <c r="T245" s="5"/>
      <c r="U245" s="5"/>
      <c r="V245" s="5"/>
      <c r="W245" s="5"/>
      <c r="X245" s="5"/>
      <c r="Y245" s="5"/>
      <c r="Z245" s="5"/>
    </row>
    <row r="246" spans="1:26" x14ac:dyDescent="0.25">
      <c r="A246" s="1"/>
      <c r="B246" s="5"/>
      <c r="C246" s="122"/>
      <c r="D246" s="3"/>
      <c r="E246" s="4"/>
      <c r="F246" s="54"/>
      <c r="G246" s="5"/>
      <c r="H246" s="5"/>
      <c r="I246" s="5"/>
      <c r="J246" s="5"/>
      <c r="K246" s="5"/>
      <c r="L246" s="5"/>
      <c r="M246" s="5"/>
      <c r="N246" s="5"/>
      <c r="O246" s="5"/>
      <c r="P246" s="5"/>
      <c r="Q246" s="5"/>
      <c r="R246" s="5"/>
      <c r="S246" s="5"/>
      <c r="T246" s="5"/>
      <c r="U246" s="5"/>
      <c r="V246" s="5"/>
      <c r="W246" s="5"/>
      <c r="X246" s="5"/>
      <c r="Y246" s="5"/>
      <c r="Z246" s="5"/>
    </row>
    <row r="247" spans="1:26" x14ac:dyDescent="0.25">
      <c r="A247" s="1"/>
      <c r="B247" s="5"/>
      <c r="C247" s="122"/>
      <c r="D247" s="3"/>
      <c r="E247" s="4"/>
      <c r="F247" s="54"/>
      <c r="G247" s="5"/>
      <c r="H247" s="5"/>
      <c r="I247" s="5"/>
      <c r="J247" s="5"/>
      <c r="K247" s="5"/>
      <c r="L247" s="5"/>
      <c r="M247" s="5"/>
      <c r="N247" s="5"/>
      <c r="O247" s="5"/>
      <c r="P247" s="5"/>
      <c r="Q247" s="5"/>
      <c r="R247" s="5"/>
      <c r="S247" s="5"/>
      <c r="T247" s="5"/>
      <c r="U247" s="5"/>
      <c r="V247" s="5"/>
      <c r="W247" s="5"/>
      <c r="X247" s="5"/>
      <c r="Y247" s="5"/>
      <c r="Z247" s="5"/>
    </row>
    <row r="248" spans="1:26" x14ac:dyDescent="0.25">
      <c r="A248" s="1"/>
      <c r="B248" s="5"/>
      <c r="C248" s="122"/>
      <c r="D248" s="3"/>
      <c r="E248" s="4"/>
      <c r="F248" s="54"/>
      <c r="G248" s="5"/>
      <c r="H248" s="5"/>
      <c r="I248" s="5"/>
      <c r="J248" s="5"/>
      <c r="K248" s="5"/>
      <c r="L248" s="5"/>
      <c r="M248" s="5"/>
      <c r="N248" s="5"/>
      <c r="O248" s="5"/>
      <c r="P248" s="5"/>
      <c r="Q248" s="5"/>
      <c r="R248" s="5"/>
      <c r="S248" s="5"/>
      <c r="T248" s="5"/>
      <c r="U248" s="5"/>
      <c r="V248" s="5"/>
      <c r="W248" s="5"/>
      <c r="X248" s="5"/>
      <c r="Y248" s="5"/>
      <c r="Z248" s="5"/>
    </row>
    <row r="249" spans="1:26" x14ac:dyDescent="0.25">
      <c r="A249" s="1"/>
      <c r="B249" s="5"/>
      <c r="C249" s="122"/>
      <c r="D249" s="3"/>
      <c r="E249" s="4"/>
      <c r="F249" s="54"/>
      <c r="G249" s="5"/>
      <c r="H249" s="5"/>
      <c r="I249" s="5"/>
      <c r="J249" s="5"/>
      <c r="K249" s="5"/>
      <c r="L249" s="5"/>
      <c r="M249" s="5"/>
      <c r="N249" s="5"/>
      <c r="O249" s="5"/>
      <c r="P249" s="5"/>
      <c r="Q249" s="5"/>
      <c r="R249" s="5"/>
      <c r="S249" s="5"/>
      <c r="T249" s="5"/>
      <c r="U249" s="5"/>
      <c r="V249" s="5"/>
      <c r="W249" s="5"/>
      <c r="X249" s="5"/>
      <c r="Y249" s="5"/>
      <c r="Z249" s="5"/>
    </row>
    <row r="250" spans="1:26" x14ac:dyDescent="0.25">
      <c r="A250" s="1"/>
      <c r="B250" s="5"/>
      <c r="C250" s="122"/>
      <c r="D250" s="3"/>
      <c r="E250" s="4"/>
      <c r="F250" s="54"/>
      <c r="G250" s="5"/>
      <c r="H250" s="5"/>
      <c r="I250" s="5"/>
      <c r="J250" s="5"/>
      <c r="K250" s="5"/>
      <c r="L250" s="5"/>
      <c r="M250" s="5"/>
      <c r="N250" s="5"/>
      <c r="O250" s="5"/>
      <c r="P250" s="5"/>
      <c r="Q250" s="5"/>
      <c r="R250" s="5"/>
      <c r="S250" s="5"/>
      <c r="T250" s="5"/>
      <c r="U250" s="5"/>
      <c r="V250" s="5"/>
      <c r="W250" s="5"/>
      <c r="X250" s="5"/>
      <c r="Y250" s="5"/>
      <c r="Z250" s="5"/>
    </row>
    <row r="251" spans="1:26" x14ac:dyDescent="0.25">
      <c r="A251" s="1"/>
      <c r="B251" s="5"/>
      <c r="C251" s="122"/>
      <c r="D251" s="3"/>
      <c r="E251" s="4"/>
      <c r="F251" s="54"/>
      <c r="G251" s="5"/>
      <c r="H251" s="5"/>
      <c r="I251" s="5"/>
      <c r="J251" s="5"/>
      <c r="K251" s="5"/>
      <c r="L251" s="5"/>
      <c r="M251" s="5"/>
      <c r="N251" s="5"/>
      <c r="O251" s="5"/>
      <c r="P251" s="5"/>
      <c r="Q251" s="5"/>
      <c r="R251" s="5"/>
      <c r="S251" s="5"/>
      <c r="T251" s="5"/>
      <c r="U251" s="5"/>
      <c r="V251" s="5"/>
      <c r="W251" s="5"/>
      <c r="X251" s="5"/>
      <c r="Y251" s="5"/>
      <c r="Z251" s="5"/>
    </row>
    <row r="252" spans="1:26" x14ac:dyDescent="0.25">
      <c r="A252" s="1"/>
      <c r="B252" s="5"/>
      <c r="C252" s="122"/>
      <c r="D252" s="3"/>
      <c r="E252" s="4"/>
      <c r="F252" s="54"/>
      <c r="G252" s="5"/>
      <c r="H252" s="5"/>
      <c r="I252" s="5"/>
      <c r="J252" s="5"/>
      <c r="K252" s="5"/>
      <c r="L252" s="5"/>
      <c r="M252" s="5"/>
      <c r="N252" s="5"/>
      <c r="O252" s="5"/>
      <c r="P252" s="5"/>
      <c r="Q252" s="5"/>
      <c r="R252" s="5"/>
      <c r="S252" s="5"/>
      <c r="T252" s="5"/>
      <c r="U252" s="5"/>
      <c r="V252" s="5"/>
      <c r="W252" s="5"/>
      <c r="X252" s="5"/>
      <c r="Y252" s="5"/>
      <c r="Z252" s="5"/>
    </row>
    <row r="253" spans="1:26" x14ac:dyDescent="0.25">
      <c r="A253" s="1"/>
      <c r="B253" s="5"/>
      <c r="C253" s="122"/>
      <c r="D253" s="3"/>
      <c r="E253" s="4"/>
      <c r="F253" s="54"/>
      <c r="G253" s="5"/>
      <c r="H253" s="5"/>
      <c r="I253" s="5"/>
      <c r="J253" s="5"/>
      <c r="K253" s="5"/>
      <c r="L253" s="5"/>
      <c r="M253" s="5"/>
      <c r="N253" s="5"/>
      <c r="O253" s="5"/>
      <c r="P253" s="5"/>
      <c r="Q253" s="5"/>
      <c r="R253" s="5"/>
      <c r="S253" s="5"/>
      <c r="T253" s="5"/>
      <c r="U253" s="5"/>
      <c r="V253" s="5"/>
      <c r="W253" s="5"/>
      <c r="X253" s="5"/>
      <c r="Y253" s="5"/>
      <c r="Z253" s="5"/>
    </row>
    <row r="254" spans="1:26" x14ac:dyDescent="0.25">
      <c r="A254" s="1"/>
      <c r="B254" s="5"/>
      <c r="C254" s="122"/>
      <c r="D254" s="3"/>
      <c r="E254" s="4"/>
      <c r="F254" s="54"/>
      <c r="G254" s="5"/>
      <c r="H254" s="5"/>
      <c r="I254" s="5"/>
      <c r="J254" s="5"/>
      <c r="K254" s="5"/>
      <c r="L254" s="5"/>
      <c r="M254" s="5"/>
      <c r="N254" s="5"/>
      <c r="O254" s="5"/>
      <c r="P254" s="5"/>
      <c r="Q254" s="5"/>
      <c r="R254" s="5"/>
      <c r="S254" s="5"/>
      <c r="T254" s="5"/>
      <c r="U254" s="5"/>
      <c r="V254" s="5"/>
      <c r="W254" s="5"/>
      <c r="X254" s="5"/>
      <c r="Y254" s="5"/>
      <c r="Z254" s="5"/>
    </row>
    <row r="255" spans="1:26" x14ac:dyDescent="0.25">
      <c r="A255" s="1"/>
      <c r="B255" s="5"/>
      <c r="C255" s="122"/>
      <c r="D255" s="3"/>
      <c r="E255" s="4"/>
      <c r="F255" s="54"/>
      <c r="G255" s="5"/>
      <c r="H255" s="5"/>
      <c r="I255" s="5"/>
      <c r="J255" s="5"/>
      <c r="K255" s="5"/>
      <c r="L255" s="5"/>
      <c r="M255" s="5"/>
      <c r="N255" s="5"/>
      <c r="O255" s="5"/>
      <c r="P255" s="5"/>
      <c r="Q255" s="5"/>
      <c r="R255" s="5"/>
      <c r="S255" s="5"/>
      <c r="T255" s="5"/>
      <c r="U255" s="5"/>
      <c r="V255" s="5"/>
      <c r="W255" s="5"/>
      <c r="X255" s="5"/>
      <c r="Y255" s="5"/>
      <c r="Z255" s="5"/>
    </row>
    <row r="256" spans="1:26" x14ac:dyDescent="0.25">
      <c r="A256" s="1"/>
      <c r="B256" s="5"/>
      <c r="C256" s="122"/>
      <c r="D256" s="3"/>
      <c r="E256" s="4"/>
      <c r="F256" s="54"/>
      <c r="G256" s="5"/>
      <c r="H256" s="5"/>
      <c r="I256" s="5"/>
      <c r="J256" s="5"/>
      <c r="K256" s="5"/>
      <c r="L256" s="5"/>
      <c r="M256" s="5"/>
      <c r="N256" s="5"/>
      <c r="O256" s="5"/>
      <c r="P256" s="5"/>
      <c r="Q256" s="5"/>
      <c r="R256" s="5"/>
      <c r="S256" s="5"/>
      <c r="T256" s="5"/>
      <c r="U256" s="5"/>
      <c r="V256" s="5"/>
      <c r="W256" s="5"/>
      <c r="X256" s="5"/>
      <c r="Y256" s="5"/>
      <c r="Z256" s="5"/>
    </row>
    <row r="257" spans="1:26" x14ac:dyDescent="0.25">
      <c r="A257" s="1"/>
      <c r="B257" s="5"/>
      <c r="C257" s="122"/>
      <c r="D257" s="3"/>
      <c r="E257" s="4"/>
      <c r="F257" s="54"/>
      <c r="G257" s="5"/>
      <c r="H257" s="5"/>
      <c r="I257" s="5"/>
      <c r="J257" s="5"/>
      <c r="K257" s="5"/>
      <c r="L257" s="5"/>
      <c r="M257" s="5"/>
      <c r="N257" s="5"/>
      <c r="O257" s="5"/>
      <c r="P257" s="5"/>
      <c r="Q257" s="5"/>
      <c r="R257" s="5"/>
      <c r="S257" s="5"/>
      <c r="T257" s="5"/>
      <c r="U257" s="5"/>
      <c r="V257" s="5"/>
      <c r="W257" s="5"/>
      <c r="X257" s="5"/>
      <c r="Y257" s="5"/>
      <c r="Z257" s="5"/>
    </row>
    <row r="258" spans="1:26" x14ac:dyDescent="0.25">
      <c r="A258" s="1"/>
      <c r="B258" s="5"/>
      <c r="C258" s="122"/>
      <c r="D258" s="3"/>
      <c r="E258" s="4"/>
      <c r="F258" s="54"/>
      <c r="G258" s="5"/>
      <c r="H258" s="5"/>
      <c r="I258" s="5"/>
      <c r="J258" s="5"/>
      <c r="K258" s="5"/>
      <c r="L258" s="5"/>
      <c r="M258" s="5"/>
      <c r="N258" s="5"/>
      <c r="O258" s="5"/>
      <c r="P258" s="5"/>
      <c r="Q258" s="5"/>
      <c r="R258" s="5"/>
      <c r="S258" s="5"/>
      <c r="T258" s="5"/>
      <c r="U258" s="5"/>
      <c r="V258" s="5"/>
      <c r="W258" s="5"/>
      <c r="X258" s="5"/>
      <c r="Y258" s="5"/>
      <c r="Z258" s="5"/>
    </row>
    <row r="259" spans="1:26" x14ac:dyDescent="0.25">
      <c r="A259" s="1"/>
      <c r="B259" s="5"/>
      <c r="C259" s="122"/>
      <c r="D259" s="3"/>
      <c r="E259" s="4"/>
      <c r="F259" s="54"/>
      <c r="G259" s="5"/>
      <c r="H259" s="5"/>
      <c r="I259" s="5"/>
      <c r="J259" s="5"/>
      <c r="K259" s="5"/>
      <c r="L259" s="5"/>
      <c r="M259" s="5"/>
      <c r="N259" s="5"/>
      <c r="O259" s="5"/>
      <c r="P259" s="5"/>
      <c r="Q259" s="5"/>
      <c r="R259" s="5"/>
      <c r="S259" s="5"/>
      <c r="T259" s="5"/>
      <c r="U259" s="5"/>
      <c r="V259" s="5"/>
      <c r="W259" s="5"/>
      <c r="X259" s="5"/>
      <c r="Y259" s="5"/>
      <c r="Z259" s="5"/>
    </row>
    <row r="260" spans="1:26" x14ac:dyDescent="0.25">
      <c r="A260" s="1"/>
      <c r="B260" s="5"/>
      <c r="C260" s="122"/>
      <c r="D260" s="3"/>
      <c r="E260" s="4"/>
      <c r="F260" s="54"/>
      <c r="G260" s="5"/>
      <c r="H260" s="5"/>
      <c r="I260" s="5"/>
      <c r="J260" s="5"/>
      <c r="K260" s="5"/>
      <c r="L260" s="5"/>
      <c r="M260" s="5"/>
      <c r="N260" s="5"/>
      <c r="O260" s="5"/>
      <c r="P260" s="5"/>
      <c r="Q260" s="5"/>
      <c r="R260" s="5"/>
      <c r="S260" s="5"/>
      <c r="T260" s="5"/>
      <c r="U260" s="5"/>
      <c r="V260" s="5"/>
      <c r="W260" s="5"/>
      <c r="X260" s="5"/>
      <c r="Y260" s="5"/>
      <c r="Z260" s="5"/>
    </row>
    <row r="261" spans="1:26" x14ac:dyDescent="0.25">
      <c r="A261" s="1"/>
      <c r="B261" s="5"/>
      <c r="C261" s="122"/>
      <c r="D261" s="3"/>
      <c r="E261" s="4"/>
      <c r="F261" s="54"/>
      <c r="G261" s="5"/>
      <c r="H261" s="5"/>
      <c r="I261" s="5"/>
      <c r="J261" s="5"/>
      <c r="K261" s="5"/>
      <c r="L261" s="5"/>
      <c r="M261" s="5"/>
      <c r="N261" s="5"/>
      <c r="O261" s="5"/>
      <c r="P261" s="5"/>
      <c r="Q261" s="5"/>
      <c r="R261" s="5"/>
      <c r="S261" s="5"/>
      <c r="T261" s="5"/>
      <c r="U261" s="5"/>
      <c r="V261" s="5"/>
      <c r="W261" s="5"/>
      <c r="X261" s="5"/>
      <c r="Y261" s="5"/>
      <c r="Z261" s="5"/>
    </row>
    <row r="262" spans="1:26" x14ac:dyDescent="0.25">
      <c r="A262" s="1"/>
      <c r="B262" s="5"/>
      <c r="C262" s="122"/>
      <c r="D262" s="3"/>
      <c r="E262" s="4"/>
      <c r="F262" s="54"/>
      <c r="G262" s="5"/>
      <c r="H262" s="5"/>
      <c r="I262" s="5"/>
      <c r="J262" s="5"/>
      <c r="K262" s="5"/>
      <c r="L262" s="5"/>
      <c r="M262" s="5"/>
      <c r="N262" s="5"/>
      <c r="O262" s="5"/>
      <c r="P262" s="5"/>
      <c r="Q262" s="5"/>
      <c r="R262" s="5"/>
      <c r="S262" s="5"/>
      <c r="T262" s="5"/>
      <c r="U262" s="5"/>
      <c r="V262" s="5"/>
      <c r="W262" s="5"/>
      <c r="X262" s="5"/>
      <c r="Y262" s="5"/>
      <c r="Z262" s="5"/>
    </row>
    <row r="263" spans="1:26" x14ac:dyDescent="0.25">
      <c r="A263" s="1"/>
      <c r="B263" s="5"/>
      <c r="C263" s="122"/>
      <c r="D263" s="3"/>
      <c r="E263" s="4"/>
      <c r="F263" s="54"/>
      <c r="G263" s="5"/>
      <c r="H263" s="5"/>
      <c r="I263" s="5"/>
      <c r="J263" s="5"/>
      <c r="K263" s="5"/>
      <c r="L263" s="5"/>
      <c r="M263" s="5"/>
      <c r="N263" s="5"/>
      <c r="O263" s="5"/>
      <c r="P263" s="5"/>
      <c r="Q263" s="5"/>
      <c r="R263" s="5"/>
      <c r="S263" s="5"/>
      <c r="T263" s="5"/>
      <c r="U263" s="5"/>
      <c r="V263" s="5"/>
      <c r="W263" s="5"/>
      <c r="X263" s="5"/>
      <c r="Y263" s="5"/>
      <c r="Z263" s="5"/>
    </row>
    <row r="264" spans="1:26" x14ac:dyDescent="0.25">
      <c r="A264" s="1"/>
      <c r="B264" s="5"/>
      <c r="C264" s="122"/>
      <c r="D264" s="3"/>
      <c r="E264" s="4"/>
      <c r="F264" s="54"/>
      <c r="G264" s="5"/>
      <c r="H264" s="5"/>
      <c r="I264" s="5"/>
      <c r="J264" s="5"/>
      <c r="K264" s="5"/>
      <c r="L264" s="5"/>
      <c r="M264" s="5"/>
      <c r="N264" s="5"/>
      <c r="O264" s="5"/>
      <c r="P264" s="5"/>
      <c r="Q264" s="5"/>
      <c r="R264" s="5"/>
      <c r="S264" s="5"/>
      <c r="T264" s="5"/>
      <c r="U264" s="5"/>
      <c r="V264" s="5"/>
      <c r="W264" s="5"/>
      <c r="X264" s="5"/>
      <c r="Y264" s="5"/>
      <c r="Z264" s="5"/>
    </row>
    <row r="265" spans="1:26" x14ac:dyDescent="0.25">
      <c r="A265" s="1"/>
      <c r="B265" s="5"/>
      <c r="C265" s="122"/>
      <c r="D265" s="3"/>
      <c r="E265" s="4"/>
      <c r="F265" s="54"/>
      <c r="G265" s="5"/>
      <c r="H265" s="5"/>
      <c r="I265" s="5"/>
      <c r="J265" s="5"/>
      <c r="K265" s="5"/>
      <c r="L265" s="5"/>
      <c r="M265" s="5"/>
      <c r="N265" s="5"/>
      <c r="O265" s="5"/>
      <c r="P265" s="5"/>
      <c r="Q265" s="5"/>
      <c r="R265" s="5"/>
      <c r="S265" s="5"/>
      <c r="T265" s="5"/>
      <c r="U265" s="5"/>
      <c r="V265" s="5"/>
      <c r="W265" s="5"/>
      <c r="X265" s="5"/>
      <c r="Y265" s="5"/>
      <c r="Z265" s="5"/>
    </row>
    <row r="266" spans="1:26" x14ac:dyDescent="0.25">
      <c r="A266" s="1"/>
      <c r="B266" s="5"/>
      <c r="C266" s="122"/>
      <c r="D266" s="3"/>
      <c r="E266" s="4"/>
      <c r="F266" s="54"/>
      <c r="G266" s="5"/>
      <c r="H266" s="5"/>
      <c r="I266" s="5"/>
      <c r="J266" s="5"/>
      <c r="K266" s="5"/>
      <c r="L266" s="5"/>
      <c r="M266" s="5"/>
      <c r="N266" s="5"/>
      <c r="O266" s="5"/>
      <c r="P266" s="5"/>
      <c r="Q266" s="5"/>
      <c r="R266" s="5"/>
      <c r="S266" s="5"/>
      <c r="T266" s="5"/>
      <c r="U266" s="5"/>
      <c r="V266" s="5"/>
      <c r="W266" s="5"/>
      <c r="X266" s="5"/>
      <c r="Y266" s="5"/>
      <c r="Z266" s="5"/>
    </row>
    <row r="267" spans="1:26" x14ac:dyDescent="0.25">
      <c r="A267" s="1"/>
      <c r="B267" s="5"/>
      <c r="C267" s="122"/>
      <c r="D267" s="3"/>
      <c r="E267" s="4"/>
      <c r="F267" s="54"/>
      <c r="G267" s="5"/>
      <c r="H267" s="5"/>
      <c r="I267" s="5"/>
      <c r="J267" s="5"/>
      <c r="K267" s="5"/>
      <c r="L267" s="5"/>
      <c r="M267" s="5"/>
      <c r="N267" s="5"/>
      <c r="O267" s="5"/>
      <c r="P267" s="5"/>
      <c r="Q267" s="5"/>
      <c r="R267" s="5"/>
      <c r="S267" s="5"/>
      <c r="T267" s="5"/>
      <c r="U267" s="5"/>
      <c r="V267" s="5"/>
      <c r="W267" s="5"/>
      <c r="X267" s="5"/>
      <c r="Y267" s="5"/>
      <c r="Z267" s="5"/>
    </row>
    <row r="268" spans="1:26" x14ac:dyDescent="0.25">
      <c r="A268" s="1"/>
      <c r="B268" s="5"/>
      <c r="C268" s="122"/>
      <c r="D268" s="3"/>
      <c r="E268" s="4"/>
      <c r="F268" s="54"/>
      <c r="G268" s="5"/>
      <c r="H268" s="5"/>
      <c r="I268" s="5"/>
      <c r="J268" s="5"/>
      <c r="K268" s="5"/>
      <c r="L268" s="5"/>
      <c r="M268" s="5"/>
      <c r="N268" s="5"/>
      <c r="O268" s="5"/>
      <c r="P268" s="5"/>
      <c r="Q268" s="5"/>
      <c r="R268" s="5"/>
      <c r="S268" s="5"/>
      <c r="T268" s="5"/>
      <c r="U268" s="5"/>
      <c r="V268" s="5"/>
      <c r="W268" s="5"/>
      <c r="X268" s="5"/>
      <c r="Y268" s="5"/>
      <c r="Z268" s="5"/>
    </row>
    <row r="269" spans="1:26" x14ac:dyDescent="0.25">
      <c r="A269" s="1"/>
      <c r="B269" s="5"/>
      <c r="C269" s="122"/>
      <c r="D269" s="3"/>
      <c r="E269" s="4"/>
      <c r="F269" s="54"/>
      <c r="G269" s="5"/>
      <c r="H269" s="5"/>
      <c r="I269" s="5"/>
      <c r="J269" s="5"/>
      <c r="K269" s="5"/>
      <c r="L269" s="5"/>
      <c r="M269" s="5"/>
      <c r="N269" s="5"/>
      <c r="O269" s="5"/>
      <c r="P269" s="5"/>
      <c r="Q269" s="5"/>
      <c r="R269" s="5"/>
      <c r="S269" s="5"/>
      <c r="T269" s="5"/>
      <c r="U269" s="5"/>
      <c r="V269" s="5"/>
      <c r="W269" s="5"/>
      <c r="X269" s="5"/>
      <c r="Y269" s="5"/>
      <c r="Z269" s="5"/>
    </row>
    <row r="270" spans="1:26" x14ac:dyDescent="0.25">
      <c r="A270" s="1"/>
      <c r="B270" s="5"/>
      <c r="C270" s="122"/>
      <c r="D270" s="3"/>
      <c r="E270" s="4"/>
      <c r="F270" s="54"/>
      <c r="G270" s="5"/>
      <c r="H270" s="5"/>
      <c r="I270" s="5"/>
      <c r="J270" s="5"/>
      <c r="K270" s="5"/>
      <c r="L270" s="5"/>
      <c r="M270" s="5"/>
      <c r="N270" s="5"/>
      <c r="O270" s="5"/>
      <c r="P270" s="5"/>
      <c r="Q270" s="5"/>
      <c r="R270" s="5"/>
      <c r="S270" s="5"/>
      <c r="T270" s="5"/>
      <c r="U270" s="5"/>
      <c r="V270" s="5"/>
      <c r="W270" s="5"/>
      <c r="X270" s="5"/>
      <c r="Y270" s="5"/>
      <c r="Z270" s="5"/>
    </row>
    <row r="271" spans="1:26" x14ac:dyDescent="0.25">
      <c r="A271" s="1"/>
      <c r="B271" s="5"/>
      <c r="C271" s="122"/>
      <c r="D271" s="3"/>
      <c r="E271" s="4"/>
      <c r="F271" s="54"/>
      <c r="G271" s="5"/>
      <c r="H271" s="5"/>
      <c r="I271" s="5"/>
      <c r="J271" s="5"/>
      <c r="K271" s="5"/>
      <c r="L271" s="5"/>
      <c r="M271" s="5"/>
      <c r="N271" s="5"/>
      <c r="O271" s="5"/>
      <c r="P271" s="5"/>
      <c r="Q271" s="5"/>
      <c r="R271" s="5"/>
      <c r="S271" s="5"/>
      <c r="T271" s="5"/>
      <c r="U271" s="5"/>
      <c r="V271" s="5"/>
      <c r="W271" s="5"/>
      <c r="X271" s="5"/>
      <c r="Y271" s="5"/>
      <c r="Z271" s="5"/>
    </row>
    <row r="272" spans="1:26" x14ac:dyDescent="0.25">
      <c r="A272" s="1"/>
      <c r="B272" s="5"/>
      <c r="C272" s="122"/>
      <c r="D272" s="3"/>
      <c r="E272" s="4"/>
      <c r="F272" s="54"/>
      <c r="G272" s="5"/>
      <c r="H272" s="5"/>
      <c r="I272" s="5"/>
      <c r="J272" s="5"/>
      <c r="K272" s="5"/>
      <c r="L272" s="5"/>
      <c r="M272" s="5"/>
      <c r="N272" s="5"/>
      <c r="O272" s="5"/>
      <c r="P272" s="5"/>
      <c r="Q272" s="5"/>
      <c r="R272" s="5"/>
      <c r="S272" s="5"/>
      <c r="T272" s="5"/>
      <c r="U272" s="5"/>
      <c r="V272" s="5"/>
      <c r="W272" s="5"/>
      <c r="X272" s="5"/>
      <c r="Y272" s="5"/>
      <c r="Z272" s="5"/>
    </row>
    <row r="273" spans="1:26" x14ac:dyDescent="0.25">
      <c r="A273" s="1"/>
      <c r="B273" s="5"/>
      <c r="C273" s="122"/>
      <c r="D273" s="3"/>
      <c r="E273" s="4"/>
      <c r="F273" s="54"/>
      <c r="G273" s="5"/>
      <c r="H273" s="5"/>
      <c r="I273" s="5"/>
      <c r="J273" s="5"/>
      <c r="K273" s="5"/>
      <c r="L273" s="5"/>
      <c r="M273" s="5"/>
      <c r="N273" s="5"/>
      <c r="O273" s="5"/>
      <c r="P273" s="5"/>
      <c r="Q273" s="5"/>
      <c r="R273" s="5"/>
      <c r="S273" s="5"/>
      <c r="T273" s="5"/>
      <c r="U273" s="5"/>
      <c r="V273" s="5"/>
      <c r="W273" s="5"/>
      <c r="X273" s="5"/>
      <c r="Y273" s="5"/>
      <c r="Z273" s="5"/>
    </row>
    <row r="274" spans="1:26" x14ac:dyDescent="0.25">
      <c r="A274" s="1"/>
      <c r="B274" s="5"/>
      <c r="C274" s="122"/>
      <c r="D274" s="3"/>
      <c r="E274" s="4"/>
      <c r="F274" s="54"/>
      <c r="G274" s="5"/>
      <c r="H274" s="5"/>
      <c r="I274" s="5"/>
      <c r="J274" s="5"/>
      <c r="K274" s="5"/>
      <c r="L274" s="5"/>
      <c r="M274" s="5"/>
      <c r="N274" s="5"/>
      <c r="O274" s="5"/>
      <c r="P274" s="5"/>
      <c r="Q274" s="5"/>
      <c r="R274" s="5"/>
      <c r="S274" s="5"/>
      <c r="T274" s="5"/>
      <c r="U274" s="5"/>
      <c r="V274" s="5"/>
      <c r="W274" s="5"/>
      <c r="X274" s="5"/>
      <c r="Y274" s="5"/>
      <c r="Z274" s="5"/>
    </row>
    <row r="275" spans="1:26" x14ac:dyDescent="0.25">
      <c r="A275" s="1"/>
      <c r="B275" s="5"/>
      <c r="C275" s="122"/>
      <c r="D275" s="3"/>
      <c r="E275" s="4"/>
      <c r="F275" s="54"/>
      <c r="G275" s="5"/>
      <c r="H275" s="5"/>
      <c r="I275" s="5"/>
      <c r="J275" s="5"/>
      <c r="K275" s="5"/>
      <c r="L275" s="5"/>
      <c r="M275" s="5"/>
      <c r="N275" s="5"/>
      <c r="O275" s="5"/>
      <c r="P275" s="5"/>
      <c r="Q275" s="5"/>
      <c r="R275" s="5"/>
      <c r="S275" s="5"/>
      <c r="T275" s="5"/>
      <c r="U275" s="5"/>
      <c r="V275" s="5"/>
      <c r="W275" s="5"/>
      <c r="X275" s="5"/>
      <c r="Y275" s="5"/>
      <c r="Z275" s="5"/>
    </row>
    <row r="276" spans="1:26" x14ac:dyDescent="0.25">
      <c r="A276" s="1"/>
      <c r="B276" s="5"/>
      <c r="C276" s="122"/>
      <c r="D276" s="3"/>
      <c r="E276" s="4"/>
      <c r="F276" s="54"/>
      <c r="G276" s="5"/>
      <c r="H276" s="5"/>
      <c r="I276" s="5"/>
      <c r="J276" s="5"/>
      <c r="K276" s="5"/>
      <c r="L276" s="5"/>
      <c r="M276" s="5"/>
      <c r="N276" s="5"/>
      <c r="O276" s="5"/>
      <c r="P276" s="5"/>
      <c r="Q276" s="5"/>
      <c r="R276" s="5"/>
      <c r="S276" s="5"/>
      <c r="T276" s="5"/>
      <c r="U276" s="5"/>
      <c r="V276" s="5"/>
      <c r="W276" s="5"/>
      <c r="X276" s="5"/>
      <c r="Y276" s="5"/>
      <c r="Z276" s="5"/>
    </row>
    <row r="277" spans="1:26" x14ac:dyDescent="0.25">
      <c r="A277" s="1"/>
      <c r="B277" s="5"/>
      <c r="C277" s="122"/>
      <c r="D277" s="3"/>
      <c r="E277" s="4"/>
      <c r="F277" s="54"/>
      <c r="G277" s="5"/>
      <c r="H277" s="5"/>
      <c r="I277" s="5"/>
      <c r="J277" s="5"/>
      <c r="K277" s="5"/>
      <c r="L277" s="5"/>
      <c r="M277" s="5"/>
      <c r="N277" s="5"/>
      <c r="O277" s="5"/>
      <c r="P277" s="5"/>
      <c r="Q277" s="5"/>
      <c r="R277" s="5"/>
      <c r="S277" s="5"/>
      <c r="T277" s="5"/>
      <c r="U277" s="5"/>
      <c r="V277" s="5"/>
      <c r="W277" s="5"/>
      <c r="X277" s="5"/>
      <c r="Y277" s="5"/>
      <c r="Z277" s="5"/>
    </row>
    <row r="278" spans="1:26" x14ac:dyDescent="0.25">
      <c r="A278" s="1"/>
      <c r="B278" s="5"/>
      <c r="C278" s="122"/>
      <c r="D278" s="3"/>
      <c r="E278" s="4"/>
      <c r="F278" s="54"/>
      <c r="G278" s="5"/>
      <c r="H278" s="5"/>
      <c r="I278" s="5"/>
      <c r="J278" s="5"/>
      <c r="K278" s="5"/>
      <c r="L278" s="5"/>
      <c r="M278" s="5"/>
      <c r="N278" s="5"/>
      <c r="O278" s="5"/>
      <c r="P278" s="5"/>
      <c r="Q278" s="5"/>
      <c r="R278" s="5"/>
      <c r="S278" s="5"/>
      <c r="T278" s="5"/>
      <c r="U278" s="5"/>
      <c r="V278" s="5"/>
      <c r="W278" s="5"/>
      <c r="X278" s="5"/>
      <c r="Y278" s="5"/>
      <c r="Z278" s="5"/>
    </row>
    <row r="279" spans="1:26" x14ac:dyDescent="0.25">
      <c r="A279" s="1"/>
      <c r="B279" s="5"/>
      <c r="C279" s="122"/>
      <c r="D279" s="3"/>
      <c r="E279" s="4"/>
      <c r="F279" s="54"/>
      <c r="G279" s="5"/>
      <c r="H279" s="5"/>
      <c r="I279" s="5"/>
      <c r="J279" s="5"/>
      <c r="K279" s="5"/>
      <c r="L279" s="5"/>
      <c r="M279" s="5"/>
      <c r="N279" s="5"/>
      <c r="O279" s="5"/>
      <c r="P279" s="5"/>
      <c r="Q279" s="5"/>
      <c r="R279" s="5"/>
      <c r="S279" s="5"/>
      <c r="T279" s="5"/>
      <c r="U279" s="5"/>
      <c r="V279" s="5"/>
      <c r="W279" s="5"/>
      <c r="X279" s="5"/>
      <c r="Y279" s="5"/>
      <c r="Z279" s="5"/>
    </row>
    <row r="280" spans="1:26" x14ac:dyDescent="0.25">
      <c r="A280" s="1"/>
      <c r="B280" s="5"/>
      <c r="C280" s="122"/>
      <c r="D280" s="3"/>
      <c r="E280" s="4"/>
      <c r="F280" s="54"/>
      <c r="G280" s="5"/>
      <c r="H280" s="5"/>
      <c r="I280" s="5"/>
      <c r="J280" s="5"/>
      <c r="K280" s="5"/>
      <c r="L280" s="5"/>
      <c r="M280" s="5"/>
      <c r="N280" s="5"/>
      <c r="O280" s="5"/>
      <c r="P280" s="5"/>
      <c r="Q280" s="5"/>
      <c r="R280" s="5"/>
      <c r="S280" s="5"/>
      <c r="T280" s="5"/>
      <c r="U280" s="5"/>
      <c r="V280" s="5"/>
      <c r="W280" s="5"/>
      <c r="X280" s="5"/>
      <c r="Y280" s="5"/>
      <c r="Z280" s="5"/>
    </row>
    <row r="281" spans="1:26" x14ac:dyDescent="0.25">
      <c r="A281" s="1"/>
      <c r="B281" s="5"/>
      <c r="C281" s="122"/>
      <c r="D281" s="3"/>
      <c r="E281" s="4"/>
      <c r="F281" s="54"/>
      <c r="G281" s="5"/>
      <c r="H281" s="5"/>
      <c r="I281" s="5"/>
      <c r="J281" s="5"/>
      <c r="K281" s="5"/>
      <c r="L281" s="5"/>
      <c r="M281" s="5"/>
      <c r="N281" s="5"/>
      <c r="O281" s="5"/>
      <c r="P281" s="5"/>
      <c r="Q281" s="5"/>
      <c r="R281" s="5"/>
      <c r="S281" s="5"/>
      <c r="T281" s="5"/>
      <c r="U281" s="5"/>
      <c r="V281" s="5"/>
      <c r="W281" s="5"/>
      <c r="X281" s="5"/>
      <c r="Y281" s="5"/>
      <c r="Z281" s="5"/>
    </row>
    <row r="282" spans="1:26" x14ac:dyDescent="0.25">
      <c r="A282" s="1"/>
      <c r="B282" s="5"/>
      <c r="C282" s="122"/>
      <c r="D282" s="3"/>
      <c r="E282" s="4"/>
      <c r="F282" s="54"/>
      <c r="G282" s="5"/>
      <c r="H282" s="5"/>
      <c r="I282" s="5"/>
      <c r="J282" s="5"/>
      <c r="K282" s="5"/>
      <c r="L282" s="5"/>
      <c r="M282" s="5"/>
      <c r="N282" s="5"/>
      <c r="O282" s="5"/>
      <c r="P282" s="5"/>
      <c r="Q282" s="5"/>
      <c r="R282" s="5"/>
      <c r="S282" s="5"/>
      <c r="T282" s="5"/>
      <c r="U282" s="5"/>
      <c r="V282" s="5"/>
      <c r="W282" s="5"/>
      <c r="X282" s="5"/>
      <c r="Y282" s="5"/>
      <c r="Z282" s="5"/>
    </row>
    <row r="283" spans="1:26" x14ac:dyDescent="0.25">
      <c r="A283" s="1"/>
      <c r="B283" s="5"/>
      <c r="C283" s="122"/>
      <c r="D283" s="3"/>
      <c r="E283" s="4"/>
      <c r="F283" s="54"/>
      <c r="G283" s="5"/>
      <c r="H283" s="5"/>
      <c r="I283" s="5"/>
      <c r="J283" s="5"/>
      <c r="K283" s="5"/>
      <c r="L283" s="5"/>
      <c r="M283" s="5"/>
      <c r="N283" s="5"/>
      <c r="O283" s="5"/>
      <c r="P283" s="5"/>
      <c r="Q283" s="5"/>
      <c r="R283" s="5"/>
      <c r="S283" s="5"/>
      <c r="T283" s="5"/>
      <c r="U283" s="5"/>
      <c r="V283" s="5"/>
      <c r="W283" s="5"/>
      <c r="X283" s="5"/>
      <c r="Y283" s="5"/>
      <c r="Z283" s="5"/>
    </row>
    <row r="284" spans="1:26" x14ac:dyDescent="0.25">
      <c r="A284" s="1"/>
      <c r="B284" s="5"/>
      <c r="C284" s="122"/>
      <c r="D284" s="3"/>
      <c r="E284" s="4"/>
      <c r="F284" s="54"/>
      <c r="G284" s="5"/>
      <c r="H284" s="5"/>
      <c r="I284" s="5"/>
      <c r="J284" s="5"/>
      <c r="K284" s="5"/>
      <c r="L284" s="5"/>
      <c r="M284" s="5"/>
      <c r="N284" s="5"/>
      <c r="O284" s="5"/>
      <c r="P284" s="5"/>
      <c r="Q284" s="5"/>
      <c r="R284" s="5"/>
      <c r="S284" s="5"/>
      <c r="T284" s="5"/>
      <c r="U284" s="5"/>
      <c r="V284" s="5"/>
      <c r="W284" s="5"/>
      <c r="X284" s="5"/>
      <c r="Y284" s="5"/>
      <c r="Z284" s="5"/>
    </row>
    <row r="285" spans="1:26" x14ac:dyDescent="0.25">
      <c r="A285" s="1"/>
      <c r="B285" s="5"/>
      <c r="C285" s="122"/>
      <c r="D285" s="3"/>
      <c r="E285" s="4"/>
      <c r="F285" s="54"/>
      <c r="G285" s="5"/>
      <c r="H285" s="5"/>
      <c r="I285" s="5"/>
      <c r="J285" s="5"/>
      <c r="K285" s="5"/>
      <c r="L285" s="5"/>
      <c r="M285" s="5"/>
      <c r="N285" s="5"/>
      <c r="O285" s="5"/>
      <c r="P285" s="5"/>
      <c r="Q285" s="5"/>
      <c r="R285" s="5"/>
      <c r="S285" s="5"/>
      <c r="T285" s="5"/>
      <c r="U285" s="5"/>
      <c r="V285" s="5"/>
      <c r="W285" s="5"/>
      <c r="X285" s="5"/>
      <c r="Y285" s="5"/>
      <c r="Z285" s="5"/>
    </row>
    <row r="286" spans="1:26" x14ac:dyDescent="0.25">
      <c r="A286" s="1"/>
      <c r="B286" s="5"/>
      <c r="C286" s="122"/>
      <c r="D286" s="3"/>
      <c r="E286" s="4"/>
      <c r="F286" s="54"/>
      <c r="G286" s="5"/>
      <c r="H286" s="5"/>
      <c r="I286" s="5"/>
      <c r="J286" s="5"/>
      <c r="K286" s="5"/>
      <c r="L286" s="5"/>
      <c r="M286" s="5"/>
      <c r="N286" s="5"/>
      <c r="O286" s="5"/>
      <c r="P286" s="5"/>
      <c r="Q286" s="5"/>
      <c r="R286" s="5"/>
      <c r="S286" s="5"/>
      <c r="T286" s="5"/>
      <c r="U286" s="5"/>
      <c r="V286" s="5"/>
      <c r="W286" s="5"/>
      <c r="X286" s="5"/>
      <c r="Y286" s="5"/>
      <c r="Z286" s="5"/>
    </row>
    <row r="287" spans="1:26" x14ac:dyDescent="0.25">
      <c r="A287" s="1"/>
      <c r="B287" s="5"/>
      <c r="C287" s="122"/>
      <c r="D287" s="3"/>
      <c r="E287" s="4"/>
      <c r="F287" s="54"/>
      <c r="G287" s="5"/>
      <c r="H287" s="5"/>
      <c r="I287" s="5"/>
      <c r="J287" s="5"/>
      <c r="K287" s="5"/>
      <c r="L287" s="5"/>
      <c r="M287" s="5"/>
      <c r="N287" s="5"/>
      <c r="O287" s="5"/>
      <c r="P287" s="5"/>
      <c r="Q287" s="5"/>
      <c r="R287" s="5"/>
      <c r="S287" s="5"/>
      <c r="T287" s="5"/>
      <c r="U287" s="5"/>
      <c r="V287" s="5"/>
      <c r="W287" s="5"/>
      <c r="X287" s="5"/>
      <c r="Y287" s="5"/>
      <c r="Z287" s="5"/>
    </row>
    <row r="288" spans="1:26" x14ac:dyDescent="0.25">
      <c r="A288" s="1"/>
      <c r="B288" s="5"/>
      <c r="C288" s="122"/>
      <c r="D288" s="3"/>
      <c r="E288" s="4"/>
      <c r="F288" s="54"/>
      <c r="G288" s="5"/>
      <c r="H288" s="5"/>
      <c r="I288" s="5"/>
      <c r="J288" s="5"/>
      <c r="K288" s="5"/>
      <c r="L288" s="5"/>
      <c r="M288" s="5"/>
      <c r="N288" s="5"/>
      <c r="O288" s="5"/>
      <c r="P288" s="5"/>
      <c r="Q288" s="5"/>
      <c r="R288" s="5"/>
      <c r="S288" s="5"/>
      <c r="T288" s="5"/>
      <c r="U288" s="5"/>
      <c r="V288" s="5"/>
      <c r="W288" s="5"/>
      <c r="X288" s="5"/>
      <c r="Y288" s="5"/>
      <c r="Z288" s="5"/>
    </row>
    <row r="289" spans="1:26" x14ac:dyDescent="0.25">
      <c r="A289" s="1"/>
      <c r="B289" s="5"/>
      <c r="C289" s="122"/>
      <c r="D289" s="3"/>
      <c r="E289" s="4"/>
      <c r="F289" s="54"/>
      <c r="G289" s="5"/>
      <c r="H289" s="5"/>
      <c r="I289" s="5"/>
      <c r="J289" s="5"/>
      <c r="K289" s="5"/>
      <c r="L289" s="5"/>
      <c r="M289" s="5"/>
      <c r="N289" s="5"/>
      <c r="O289" s="5"/>
      <c r="P289" s="5"/>
      <c r="Q289" s="5"/>
      <c r="R289" s="5"/>
      <c r="S289" s="5"/>
      <c r="T289" s="5"/>
      <c r="U289" s="5"/>
      <c r="V289" s="5"/>
      <c r="W289" s="5"/>
      <c r="X289" s="5"/>
      <c r="Y289" s="5"/>
      <c r="Z289" s="5"/>
    </row>
    <row r="290" spans="1:26" x14ac:dyDescent="0.25">
      <c r="A290" s="1"/>
      <c r="B290" s="5"/>
      <c r="C290" s="122"/>
      <c r="D290" s="3"/>
      <c r="E290" s="4"/>
      <c r="F290" s="54"/>
      <c r="G290" s="5"/>
      <c r="H290" s="5"/>
      <c r="I290" s="5"/>
      <c r="J290" s="5"/>
      <c r="K290" s="5"/>
      <c r="L290" s="5"/>
      <c r="M290" s="5"/>
      <c r="N290" s="5"/>
      <c r="O290" s="5"/>
      <c r="P290" s="5"/>
      <c r="Q290" s="5"/>
      <c r="R290" s="5"/>
      <c r="S290" s="5"/>
      <c r="T290" s="5"/>
      <c r="U290" s="5"/>
      <c r="V290" s="5"/>
      <c r="W290" s="5"/>
      <c r="X290" s="5"/>
      <c r="Y290" s="5"/>
      <c r="Z290" s="5"/>
    </row>
    <row r="291" spans="1:26" x14ac:dyDescent="0.25">
      <c r="A291" s="1"/>
      <c r="B291" s="5"/>
      <c r="C291" s="122"/>
      <c r="D291" s="3"/>
      <c r="E291" s="4"/>
      <c r="F291" s="54"/>
      <c r="G291" s="5"/>
      <c r="H291" s="5"/>
      <c r="I291" s="5"/>
      <c r="J291" s="5"/>
      <c r="K291" s="5"/>
      <c r="L291" s="5"/>
      <c r="M291" s="5"/>
      <c r="N291" s="5"/>
      <c r="O291" s="5"/>
      <c r="P291" s="5"/>
      <c r="Q291" s="5"/>
      <c r="R291" s="5"/>
      <c r="S291" s="5"/>
      <c r="T291" s="5"/>
      <c r="U291" s="5"/>
      <c r="V291" s="5"/>
      <c r="W291" s="5"/>
      <c r="X291" s="5"/>
      <c r="Y291" s="5"/>
      <c r="Z291" s="5"/>
    </row>
    <row r="292" spans="1:26" x14ac:dyDescent="0.25">
      <c r="A292" s="1"/>
      <c r="B292" s="5"/>
      <c r="C292" s="122"/>
      <c r="D292" s="3"/>
      <c r="E292" s="4"/>
      <c r="F292" s="54"/>
      <c r="G292" s="5"/>
      <c r="H292" s="5"/>
      <c r="I292" s="5"/>
      <c r="J292" s="5"/>
      <c r="K292" s="5"/>
      <c r="L292" s="5"/>
      <c r="M292" s="5"/>
      <c r="N292" s="5"/>
      <c r="O292" s="5"/>
      <c r="P292" s="5"/>
      <c r="Q292" s="5"/>
      <c r="R292" s="5"/>
      <c r="S292" s="5"/>
      <c r="T292" s="5"/>
      <c r="U292" s="5"/>
      <c r="V292" s="5"/>
      <c r="W292" s="5"/>
      <c r="X292" s="5"/>
      <c r="Y292" s="5"/>
      <c r="Z292" s="5"/>
    </row>
    <row r="293" spans="1:26" x14ac:dyDescent="0.25">
      <c r="A293" s="1"/>
      <c r="B293" s="5"/>
      <c r="C293" s="122"/>
      <c r="D293" s="3"/>
      <c r="E293" s="4"/>
      <c r="F293" s="54"/>
      <c r="G293" s="5"/>
      <c r="H293" s="5"/>
      <c r="I293" s="5"/>
      <c r="J293" s="5"/>
      <c r="K293" s="5"/>
      <c r="L293" s="5"/>
      <c r="M293" s="5"/>
      <c r="N293" s="5"/>
      <c r="O293" s="5"/>
      <c r="P293" s="5"/>
      <c r="Q293" s="5"/>
      <c r="R293" s="5"/>
      <c r="S293" s="5"/>
      <c r="T293" s="5"/>
      <c r="U293" s="5"/>
      <c r="V293" s="5"/>
      <c r="W293" s="5"/>
      <c r="X293" s="5"/>
      <c r="Y293" s="5"/>
      <c r="Z293" s="5"/>
    </row>
    <row r="294" spans="1:26" x14ac:dyDescent="0.25">
      <c r="A294" s="1"/>
      <c r="B294" s="5"/>
      <c r="C294" s="122"/>
      <c r="D294" s="3"/>
      <c r="E294" s="4"/>
      <c r="F294" s="54"/>
      <c r="G294" s="5"/>
      <c r="H294" s="5"/>
      <c r="I294" s="5"/>
      <c r="J294" s="5"/>
      <c r="K294" s="5"/>
      <c r="L294" s="5"/>
      <c r="M294" s="5"/>
      <c r="N294" s="5"/>
      <c r="O294" s="5"/>
      <c r="P294" s="5"/>
      <c r="Q294" s="5"/>
      <c r="R294" s="5"/>
      <c r="S294" s="5"/>
      <c r="T294" s="5"/>
      <c r="U294" s="5"/>
      <c r="V294" s="5"/>
      <c r="W294" s="5"/>
      <c r="X294" s="5"/>
      <c r="Y294" s="5"/>
      <c r="Z294" s="5"/>
    </row>
    <row r="295" spans="1:26" x14ac:dyDescent="0.25">
      <c r="A295" s="1"/>
      <c r="B295" s="5"/>
      <c r="C295" s="122"/>
      <c r="D295" s="3"/>
      <c r="E295" s="4"/>
      <c r="F295" s="54"/>
      <c r="G295" s="5"/>
      <c r="H295" s="5"/>
      <c r="I295" s="5"/>
      <c r="J295" s="5"/>
      <c r="K295" s="5"/>
      <c r="L295" s="5"/>
      <c r="M295" s="5"/>
      <c r="N295" s="5"/>
      <c r="O295" s="5"/>
      <c r="P295" s="5"/>
      <c r="Q295" s="5"/>
      <c r="R295" s="5"/>
      <c r="S295" s="5"/>
      <c r="T295" s="5"/>
      <c r="U295" s="5"/>
      <c r="V295" s="5"/>
      <c r="W295" s="5"/>
      <c r="X295" s="5"/>
      <c r="Y295" s="5"/>
      <c r="Z295" s="5"/>
    </row>
    <row r="296" spans="1:26" x14ac:dyDescent="0.25">
      <c r="A296" s="1"/>
      <c r="B296" s="5"/>
      <c r="C296" s="122"/>
      <c r="D296" s="3"/>
      <c r="E296" s="4"/>
      <c r="F296" s="54"/>
      <c r="G296" s="5"/>
      <c r="H296" s="5"/>
      <c r="I296" s="5"/>
      <c r="J296" s="5"/>
      <c r="K296" s="5"/>
      <c r="L296" s="5"/>
      <c r="M296" s="5"/>
      <c r="N296" s="5"/>
      <c r="O296" s="5"/>
      <c r="P296" s="5"/>
      <c r="Q296" s="5"/>
      <c r="R296" s="5"/>
      <c r="S296" s="5"/>
      <c r="T296" s="5"/>
      <c r="U296" s="5"/>
      <c r="V296" s="5"/>
      <c r="W296" s="5"/>
      <c r="X296" s="5"/>
      <c r="Y296" s="5"/>
      <c r="Z296" s="5"/>
    </row>
    <row r="297" spans="1:26" x14ac:dyDescent="0.25">
      <c r="A297" s="1"/>
      <c r="B297" s="5"/>
      <c r="C297" s="122"/>
      <c r="D297" s="3"/>
      <c r="E297" s="4"/>
      <c r="F297" s="54"/>
      <c r="G297" s="5"/>
      <c r="H297" s="5"/>
      <c r="I297" s="5"/>
      <c r="J297" s="5"/>
      <c r="K297" s="5"/>
      <c r="L297" s="5"/>
      <c r="M297" s="5"/>
      <c r="N297" s="5"/>
      <c r="O297" s="5"/>
      <c r="P297" s="5"/>
      <c r="Q297" s="5"/>
      <c r="R297" s="5"/>
      <c r="S297" s="5"/>
      <c r="T297" s="5"/>
      <c r="U297" s="5"/>
      <c r="V297" s="5"/>
      <c r="W297" s="5"/>
      <c r="X297" s="5"/>
      <c r="Y297" s="5"/>
      <c r="Z297" s="5"/>
    </row>
    <row r="298" spans="1:26" x14ac:dyDescent="0.25">
      <c r="A298" s="1"/>
      <c r="B298" s="5"/>
      <c r="C298" s="122"/>
      <c r="D298" s="3"/>
      <c r="E298" s="4"/>
      <c r="F298" s="54"/>
      <c r="G298" s="5"/>
      <c r="H298" s="5"/>
      <c r="I298" s="5"/>
      <c r="J298" s="5"/>
      <c r="K298" s="5"/>
      <c r="L298" s="5"/>
      <c r="M298" s="5"/>
      <c r="N298" s="5"/>
      <c r="O298" s="5"/>
      <c r="P298" s="5"/>
      <c r="Q298" s="5"/>
      <c r="R298" s="5"/>
      <c r="S298" s="5"/>
      <c r="T298" s="5"/>
      <c r="U298" s="5"/>
      <c r="V298" s="5"/>
      <c r="W298" s="5"/>
      <c r="X298" s="5"/>
      <c r="Y298" s="5"/>
      <c r="Z298" s="5"/>
    </row>
    <row r="299" spans="1:26" x14ac:dyDescent="0.25">
      <c r="A299" s="1"/>
      <c r="B299" s="5"/>
      <c r="C299" s="122"/>
      <c r="D299" s="3"/>
      <c r="E299" s="4"/>
      <c r="F299" s="54"/>
      <c r="G299" s="5"/>
      <c r="H299" s="5"/>
      <c r="I299" s="5"/>
      <c r="J299" s="5"/>
      <c r="K299" s="5"/>
      <c r="L299" s="5"/>
      <c r="M299" s="5"/>
      <c r="N299" s="5"/>
      <c r="O299" s="5"/>
      <c r="P299" s="5"/>
      <c r="Q299" s="5"/>
      <c r="R299" s="5"/>
      <c r="S299" s="5"/>
      <c r="T299" s="5"/>
      <c r="U299" s="5"/>
      <c r="V299" s="5"/>
      <c r="W299" s="5"/>
      <c r="X299" s="5"/>
      <c r="Y299" s="5"/>
      <c r="Z299" s="5"/>
    </row>
    <row r="300" spans="1:26" x14ac:dyDescent="0.25">
      <c r="A300" s="1"/>
      <c r="B300" s="5"/>
      <c r="C300" s="122"/>
      <c r="D300" s="3"/>
      <c r="E300" s="4"/>
      <c r="F300" s="54"/>
      <c r="G300" s="5"/>
      <c r="H300" s="5"/>
      <c r="I300" s="5"/>
      <c r="J300" s="5"/>
      <c r="K300" s="5"/>
      <c r="L300" s="5"/>
      <c r="M300" s="5"/>
      <c r="N300" s="5"/>
      <c r="O300" s="5"/>
      <c r="P300" s="5"/>
      <c r="Q300" s="5"/>
      <c r="R300" s="5"/>
      <c r="S300" s="5"/>
      <c r="T300" s="5"/>
      <c r="U300" s="5"/>
      <c r="V300" s="5"/>
      <c r="W300" s="5"/>
      <c r="X300" s="5"/>
      <c r="Y300" s="5"/>
      <c r="Z300" s="5"/>
    </row>
    <row r="301" spans="1:26" x14ac:dyDescent="0.25">
      <c r="A301" s="1"/>
      <c r="B301" s="5"/>
      <c r="C301" s="122"/>
      <c r="D301" s="3"/>
      <c r="E301" s="4"/>
      <c r="F301" s="54"/>
      <c r="G301" s="5"/>
      <c r="H301" s="5"/>
      <c r="I301" s="5"/>
      <c r="J301" s="5"/>
      <c r="K301" s="5"/>
      <c r="L301" s="5"/>
      <c r="M301" s="5"/>
      <c r="N301" s="5"/>
      <c r="O301" s="5"/>
      <c r="P301" s="5"/>
      <c r="Q301" s="5"/>
      <c r="R301" s="5"/>
      <c r="S301" s="5"/>
      <c r="T301" s="5"/>
      <c r="U301" s="5"/>
      <c r="V301" s="5"/>
      <c r="W301" s="5"/>
      <c r="X301" s="5"/>
      <c r="Y301" s="5"/>
      <c r="Z301" s="5"/>
    </row>
    <row r="302" spans="1:26" x14ac:dyDescent="0.25">
      <c r="A302" s="1"/>
      <c r="B302" s="5"/>
      <c r="C302" s="122"/>
      <c r="D302" s="3"/>
      <c r="E302" s="4"/>
      <c r="F302" s="54"/>
      <c r="G302" s="5"/>
      <c r="H302" s="5"/>
      <c r="I302" s="5"/>
      <c r="J302" s="5"/>
      <c r="K302" s="5"/>
      <c r="L302" s="5"/>
      <c r="M302" s="5"/>
      <c r="N302" s="5"/>
      <c r="O302" s="5"/>
      <c r="P302" s="5"/>
      <c r="Q302" s="5"/>
      <c r="R302" s="5"/>
      <c r="S302" s="5"/>
      <c r="T302" s="5"/>
      <c r="U302" s="5"/>
      <c r="V302" s="5"/>
      <c r="W302" s="5"/>
      <c r="X302" s="5"/>
      <c r="Y302" s="5"/>
      <c r="Z302" s="5"/>
    </row>
    <row r="303" spans="1:26" x14ac:dyDescent="0.25">
      <c r="A303" s="1"/>
      <c r="B303" s="5"/>
      <c r="C303" s="122"/>
      <c r="D303" s="3"/>
      <c r="E303" s="4"/>
      <c r="F303" s="54"/>
      <c r="G303" s="5"/>
      <c r="H303" s="5"/>
      <c r="I303" s="5"/>
      <c r="J303" s="5"/>
      <c r="K303" s="5"/>
      <c r="L303" s="5"/>
      <c r="M303" s="5"/>
      <c r="N303" s="5"/>
      <c r="O303" s="5"/>
      <c r="P303" s="5"/>
      <c r="Q303" s="5"/>
      <c r="R303" s="5"/>
      <c r="S303" s="5"/>
      <c r="T303" s="5"/>
      <c r="U303" s="5"/>
      <c r="V303" s="5"/>
      <c r="W303" s="5"/>
      <c r="X303" s="5"/>
      <c r="Y303" s="5"/>
      <c r="Z303" s="5"/>
    </row>
    <row r="304" spans="1:26" x14ac:dyDescent="0.25">
      <c r="A304" s="1"/>
      <c r="B304" s="5"/>
      <c r="C304" s="122"/>
      <c r="D304" s="3"/>
      <c r="E304" s="4"/>
      <c r="F304" s="54"/>
      <c r="G304" s="5"/>
      <c r="H304" s="5"/>
      <c r="I304" s="5"/>
      <c r="J304" s="5"/>
      <c r="K304" s="5"/>
      <c r="L304" s="5"/>
      <c r="M304" s="5"/>
      <c r="N304" s="5"/>
      <c r="O304" s="5"/>
      <c r="P304" s="5"/>
      <c r="Q304" s="5"/>
      <c r="R304" s="5"/>
      <c r="S304" s="5"/>
      <c r="T304" s="5"/>
      <c r="U304" s="5"/>
      <c r="V304" s="5"/>
      <c r="W304" s="5"/>
      <c r="X304" s="5"/>
      <c r="Y304" s="5"/>
      <c r="Z304" s="5"/>
    </row>
    <row r="305" spans="1:26" x14ac:dyDescent="0.25">
      <c r="A305" s="1"/>
      <c r="B305" s="5"/>
      <c r="C305" s="122"/>
      <c r="D305" s="3"/>
      <c r="E305" s="4"/>
      <c r="F305" s="54"/>
      <c r="G305" s="5"/>
      <c r="H305" s="5"/>
      <c r="I305" s="5"/>
      <c r="J305" s="5"/>
      <c r="K305" s="5"/>
      <c r="L305" s="5"/>
      <c r="M305" s="5"/>
      <c r="N305" s="5"/>
      <c r="O305" s="5"/>
      <c r="P305" s="5"/>
      <c r="Q305" s="5"/>
      <c r="R305" s="5"/>
      <c r="S305" s="5"/>
      <c r="T305" s="5"/>
      <c r="U305" s="5"/>
      <c r="V305" s="5"/>
      <c r="W305" s="5"/>
      <c r="X305" s="5"/>
      <c r="Y305" s="5"/>
      <c r="Z305" s="5"/>
    </row>
    <row r="306" spans="1:26" x14ac:dyDescent="0.25">
      <c r="A306" s="1"/>
      <c r="B306" s="5"/>
      <c r="C306" s="122"/>
      <c r="D306" s="3"/>
      <c r="E306" s="4"/>
      <c r="F306" s="54"/>
      <c r="G306" s="5"/>
      <c r="H306" s="5"/>
      <c r="I306" s="5"/>
      <c r="J306" s="5"/>
      <c r="K306" s="5"/>
      <c r="L306" s="5"/>
      <c r="M306" s="5"/>
      <c r="N306" s="5"/>
      <c r="O306" s="5"/>
      <c r="P306" s="5"/>
      <c r="Q306" s="5"/>
      <c r="R306" s="5"/>
      <c r="S306" s="5"/>
      <c r="T306" s="5"/>
      <c r="U306" s="5"/>
      <c r="V306" s="5"/>
      <c r="W306" s="5"/>
      <c r="X306" s="5"/>
      <c r="Y306" s="5"/>
      <c r="Z306" s="5"/>
    </row>
    <row r="307" spans="1:26" x14ac:dyDescent="0.25">
      <c r="A307" s="1"/>
      <c r="B307" s="5"/>
      <c r="C307" s="122"/>
      <c r="D307" s="3"/>
      <c r="E307" s="4"/>
      <c r="F307" s="54"/>
      <c r="G307" s="5"/>
      <c r="H307" s="5"/>
      <c r="I307" s="5"/>
      <c r="J307" s="5"/>
      <c r="K307" s="5"/>
      <c r="L307" s="5"/>
      <c r="M307" s="5"/>
      <c r="N307" s="5"/>
      <c r="O307" s="5"/>
      <c r="P307" s="5"/>
      <c r="Q307" s="5"/>
      <c r="R307" s="5"/>
      <c r="S307" s="5"/>
      <c r="T307" s="5"/>
      <c r="U307" s="5"/>
      <c r="V307" s="5"/>
      <c r="W307" s="5"/>
      <c r="X307" s="5"/>
      <c r="Y307" s="5"/>
      <c r="Z307" s="5"/>
    </row>
    <row r="308" spans="1:26" x14ac:dyDescent="0.25">
      <c r="A308" s="1"/>
      <c r="B308" s="5"/>
      <c r="C308" s="122"/>
      <c r="D308" s="3"/>
      <c r="E308" s="4"/>
      <c r="F308" s="54"/>
      <c r="G308" s="5"/>
      <c r="H308" s="5"/>
      <c r="I308" s="5"/>
      <c r="J308" s="5"/>
      <c r="K308" s="5"/>
      <c r="L308" s="5"/>
      <c r="M308" s="5"/>
      <c r="N308" s="5"/>
      <c r="O308" s="5"/>
      <c r="P308" s="5"/>
      <c r="Q308" s="5"/>
      <c r="R308" s="5"/>
      <c r="S308" s="5"/>
      <c r="T308" s="5"/>
      <c r="U308" s="5"/>
      <c r="V308" s="5"/>
      <c r="W308" s="5"/>
      <c r="X308" s="5"/>
      <c r="Y308" s="5"/>
      <c r="Z308" s="5"/>
    </row>
    <row r="309" spans="1:26" x14ac:dyDescent="0.25">
      <c r="A309" s="1"/>
      <c r="B309" s="5"/>
      <c r="C309" s="122"/>
      <c r="D309" s="3"/>
      <c r="E309" s="4"/>
      <c r="F309" s="54"/>
      <c r="G309" s="5"/>
      <c r="H309" s="5"/>
      <c r="I309" s="5"/>
      <c r="J309" s="5"/>
      <c r="K309" s="5"/>
      <c r="L309" s="5"/>
      <c r="M309" s="5"/>
      <c r="N309" s="5"/>
      <c r="O309" s="5"/>
      <c r="P309" s="5"/>
      <c r="Q309" s="5"/>
      <c r="R309" s="5"/>
      <c r="S309" s="5"/>
      <c r="T309" s="5"/>
      <c r="U309" s="5"/>
      <c r="V309" s="5"/>
      <c r="W309" s="5"/>
      <c r="X309" s="5"/>
      <c r="Y309" s="5"/>
      <c r="Z309" s="5"/>
    </row>
    <row r="310" spans="1:26" x14ac:dyDescent="0.25">
      <c r="A310" s="1"/>
      <c r="B310" s="5"/>
      <c r="C310" s="122"/>
      <c r="D310" s="3"/>
      <c r="E310" s="4"/>
      <c r="F310" s="54"/>
      <c r="G310" s="5"/>
      <c r="H310" s="5"/>
      <c r="I310" s="5"/>
      <c r="J310" s="5"/>
      <c r="K310" s="5"/>
      <c r="L310" s="5"/>
      <c r="M310" s="5"/>
      <c r="N310" s="5"/>
      <c r="O310" s="5"/>
      <c r="P310" s="5"/>
      <c r="Q310" s="5"/>
      <c r="R310" s="5"/>
      <c r="S310" s="5"/>
      <c r="T310" s="5"/>
      <c r="U310" s="5"/>
      <c r="V310" s="5"/>
      <c r="W310" s="5"/>
      <c r="X310" s="5"/>
      <c r="Y310" s="5"/>
      <c r="Z310" s="5"/>
    </row>
    <row r="311" spans="1:26" x14ac:dyDescent="0.25">
      <c r="A311" s="1"/>
      <c r="B311" s="5"/>
      <c r="C311" s="122"/>
      <c r="D311" s="3"/>
      <c r="E311" s="4"/>
      <c r="F311" s="54"/>
      <c r="G311" s="5"/>
      <c r="H311" s="5"/>
      <c r="I311" s="5"/>
      <c r="J311" s="5"/>
      <c r="K311" s="5"/>
      <c r="L311" s="5"/>
      <c r="M311" s="5"/>
      <c r="N311" s="5"/>
      <c r="O311" s="5"/>
      <c r="P311" s="5"/>
      <c r="Q311" s="5"/>
      <c r="R311" s="5"/>
      <c r="S311" s="5"/>
      <c r="T311" s="5"/>
      <c r="U311" s="5"/>
      <c r="V311" s="5"/>
      <c r="W311" s="5"/>
      <c r="X311" s="5"/>
      <c r="Y311" s="5"/>
      <c r="Z311" s="5"/>
    </row>
    <row r="312" spans="1:26" x14ac:dyDescent="0.25">
      <c r="A312" s="1"/>
      <c r="B312" s="5"/>
      <c r="C312" s="122"/>
      <c r="D312" s="3"/>
      <c r="E312" s="4"/>
      <c r="F312" s="54"/>
      <c r="G312" s="5"/>
      <c r="H312" s="5"/>
      <c r="I312" s="5"/>
      <c r="J312" s="5"/>
      <c r="K312" s="5"/>
      <c r="L312" s="5"/>
      <c r="M312" s="5"/>
      <c r="N312" s="5"/>
      <c r="O312" s="5"/>
      <c r="P312" s="5"/>
      <c r="Q312" s="5"/>
      <c r="R312" s="5"/>
      <c r="S312" s="5"/>
      <c r="T312" s="5"/>
      <c r="U312" s="5"/>
      <c r="V312" s="5"/>
      <c r="W312" s="5"/>
      <c r="X312" s="5"/>
      <c r="Y312" s="5"/>
      <c r="Z312" s="5"/>
    </row>
    <row r="313" spans="1:26" x14ac:dyDescent="0.25">
      <c r="A313" s="1"/>
      <c r="B313" s="5"/>
      <c r="C313" s="122"/>
      <c r="D313" s="3"/>
      <c r="E313" s="4"/>
      <c r="F313" s="54"/>
      <c r="G313" s="5"/>
      <c r="H313" s="5"/>
      <c r="I313" s="5"/>
      <c r="J313" s="5"/>
      <c r="K313" s="5"/>
      <c r="L313" s="5"/>
      <c r="M313" s="5"/>
      <c r="N313" s="5"/>
      <c r="O313" s="5"/>
      <c r="P313" s="5"/>
      <c r="Q313" s="5"/>
      <c r="R313" s="5"/>
      <c r="S313" s="5"/>
      <c r="T313" s="5"/>
      <c r="U313" s="5"/>
      <c r="V313" s="5"/>
      <c r="W313" s="5"/>
      <c r="X313" s="5"/>
      <c r="Y313" s="5"/>
      <c r="Z313" s="5"/>
    </row>
    <row r="314" spans="1:26" x14ac:dyDescent="0.25">
      <c r="A314" s="1"/>
      <c r="B314" s="5"/>
      <c r="C314" s="122"/>
      <c r="D314" s="3"/>
      <c r="E314" s="4"/>
      <c r="F314" s="54"/>
      <c r="G314" s="5"/>
      <c r="H314" s="5"/>
      <c r="I314" s="5"/>
      <c r="J314" s="5"/>
      <c r="K314" s="5"/>
      <c r="L314" s="5"/>
      <c r="M314" s="5"/>
      <c r="N314" s="5"/>
      <c r="O314" s="5"/>
      <c r="P314" s="5"/>
      <c r="Q314" s="5"/>
      <c r="R314" s="5"/>
      <c r="S314" s="5"/>
      <c r="T314" s="5"/>
      <c r="U314" s="5"/>
      <c r="V314" s="5"/>
      <c r="W314" s="5"/>
      <c r="X314" s="5"/>
      <c r="Y314" s="5"/>
      <c r="Z314" s="5"/>
    </row>
    <row r="315" spans="1:26" x14ac:dyDescent="0.25">
      <c r="A315" s="1"/>
      <c r="B315" s="5"/>
      <c r="C315" s="122"/>
      <c r="D315" s="3"/>
      <c r="E315" s="4"/>
      <c r="F315" s="54"/>
      <c r="G315" s="5"/>
      <c r="H315" s="5"/>
      <c r="I315" s="5"/>
      <c r="J315" s="5"/>
      <c r="K315" s="5"/>
      <c r="L315" s="5"/>
      <c r="M315" s="5"/>
      <c r="N315" s="5"/>
      <c r="O315" s="5"/>
      <c r="P315" s="5"/>
      <c r="Q315" s="5"/>
      <c r="R315" s="5"/>
      <c r="S315" s="5"/>
      <c r="T315" s="5"/>
      <c r="U315" s="5"/>
      <c r="V315" s="5"/>
      <c r="W315" s="5"/>
      <c r="X315" s="5"/>
      <c r="Y315" s="5"/>
      <c r="Z315" s="5"/>
    </row>
    <row r="316" spans="1:26" x14ac:dyDescent="0.25">
      <c r="A316" s="1"/>
      <c r="B316" s="5"/>
      <c r="C316" s="122"/>
      <c r="D316" s="3"/>
      <c r="E316" s="4"/>
      <c r="F316" s="54"/>
      <c r="G316" s="5"/>
      <c r="H316" s="5"/>
      <c r="I316" s="5"/>
      <c r="J316" s="5"/>
      <c r="K316" s="5"/>
      <c r="L316" s="5"/>
      <c r="M316" s="5"/>
      <c r="N316" s="5"/>
      <c r="O316" s="5"/>
      <c r="P316" s="5"/>
      <c r="Q316" s="5"/>
      <c r="R316" s="5"/>
      <c r="S316" s="5"/>
      <c r="T316" s="5"/>
      <c r="U316" s="5"/>
      <c r="V316" s="5"/>
      <c r="W316" s="5"/>
      <c r="X316" s="5"/>
      <c r="Y316" s="5"/>
      <c r="Z316" s="5"/>
    </row>
    <row r="317" spans="1:26" x14ac:dyDescent="0.25">
      <c r="A317" s="1"/>
      <c r="B317" s="5"/>
      <c r="C317" s="122"/>
      <c r="D317" s="3"/>
      <c r="E317" s="4"/>
      <c r="F317" s="54"/>
      <c r="G317" s="5"/>
      <c r="H317" s="5"/>
      <c r="I317" s="5"/>
      <c r="J317" s="5"/>
      <c r="K317" s="5"/>
      <c r="L317" s="5"/>
      <c r="M317" s="5"/>
      <c r="N317" s="5"/>
      <c r="O317" s="5"/>
      <c r="P317" s="5"/>
      <c r="Q317" s="5"/>
      <c r="R317" s="5"/>
      <c r="S317" s="5"/>
      <c r="T317" s="5"/>
      <c r="U317" s="5"/>
      <c r="V317" s="5"/>
      <c r="W317" s="5"/>
      <c r="X317" s="5"/>
      <c r="Y317" s="5"/>
      <c r="Z317" s="5"/>
    </row>
    <row r="318" spans="1:26" x14ac:dyDescent="0.25">
      <c r="A318" s="1"/>
      <c r="B318" s="5"/>
      <c r="C318" s="122"/>
      <c r="D318" s="3"/>
      <c r="E318" s="4"/>
      <c r="F318" s="54"/>
      <c r="G318" s="5"/>
      <c r="H318" s="5"/>
      <c r="I318" s="5"/>
      <c r="J318" s="5"/>
      <c r="K318" s="5"/>
      <c r="L318" s="5"/>
      <c r="M318" s="5"/>
      <c r="N318" s="5"/>
      <c r="O318" s="5"/>
      <c r="P318" s="5"/>
      <c r="Q318" s="5"/>
      <c r="R318" s="5"/>
      <c r="S318" s="5"/>
      <c r="T318" s="5"/>
      <c r="U318" s="5"/>
      <c r="V318" s="5"/>
      <c r="W318" s="5"/>
      <c r="X318" s="5"/>
      <c r="Y318" s="5"/>
      <c r="Z318" s="5"/>
    </row>
    <row r="319" spans="1:26" x14ac:dyDescent="0.25">
      <c r="A319" s="1"/>
      <c r="B319" s="5"/>
      <c r="C319" s="122"/>
      <c r="D319" s="3"/>
      <c r="E319" s="4"/>
      <c r="F319" s="54"/>
      <c r="G319" s="5"/>
      <c r="H319" s="5"/>
      <c r="I319" s="5"/>
      <c r="J319" s="5"/>
      <c r="K319" s="5"/>
      <c r="L319" s="5"/>
      <c r="M319" s="5"/>
      <c r="N319" s="5"/>
      <c r="O319" s="5"/>
      <c r="P319" s="5"/>
      <c r="Q319" s="5"/>
      <c r="R319" s="5"/>
      <c r="S319" s="5"/>
      <c r="T319" s="5"/>
      <c r="U319" s="5"/>
      <c r="V319" s="5"/>
      <c r="W319" s="5"/>
      <c r="X319" s="5"/>
      <c r="Y319" s="5"/>
      <c r="Z319" s="5"/>
    </row>
    <row r="320" spans="1:26" x14ac:dyDescent="0.25">
      <c r="A320" s="1"/>
      <c r="B320" s="5"/>
      <c r="C320" s="122"/>
      <c r="D320" s="3"/>
      <c r="E320" s="4"/>
      <c r="F320" s="54"/>
      <c r="G320" s="5"/>
      <c r="H320" s="5"/>
      <c r="I320" s="5"/>
      <c r="J320" s="5"/>
      <c r="K320" s="5"/>
      <c r="L320" s="5"/>
      <c r="M320" s="5"/>
      <c r="N320" s="5"/>
      <c r="O320" s="5"/>
      <c r="P320" s="5"/>
      <c r="Q320" s="5"/>
      <c r="R320" s="5"/>
      <c r="S320" s="5"/>
      <c r="T320" s="5"/>
      <c r="U320" s="5"/>
      <c r="V320" s="5"/>
      <c r="W320" s="5"/>
      <c r="X320" s="5"/>
      <c r="Y320" s="5"/>
      <c r="Z320" s="5"/>
    </row>
    <row r="321" spans="1:26" x14ac:dyDescent="0.25">
      <c r="A321" s="1"/>
      <c r="B321" s="5"/>
      <c r="C321" s="122"/>
      <c r="D321" s="3"/>
      <c r="E321" s="4"/>
      <c r="F321" s="54"/>
      <c r="G321" s="5"/>
      <c r="H321" s="5"/>
      <c r="I321" s="5"/>
      <c r="J321" s="5"/>
      <c r="K321" s="5"/>
      <c r="L321" s="5"/>
      <c r="M321" s="5"/>
      <c r="N321" s="5"/>
      <c r="O321" s="5"/>
      <c r="P321" s="5"/>
      <c r="Q321" s="5"/>
      <c r="R321" s="5"/>
      <c r="S321" s="5"/>
      <c r="T321" s="5"/>
      <c r="U321" s="5"/>
      <c r="V321" s="5"/>
      <c r="W321" s="5"/>
      <c r="X321" s="5"/>
      <c r="Y321" s="5"/>
      <c r="Z321" s="5"/>
    </row>
    <row r="322" spans="1:26" x14ac:dyDescent="0.25">
      <c r="A322" s="1"/>
      <c r="B322" s="5"/>
      <c r="C322" s="122"/>
      <c r="D322" s="3"/>
      <c r="E322" s="4"/>
      <c r="F322" s="54"/>
      <c r="G322" s="5"/>
      <c r="H322" s="5"/>
      <c r="I322" s="5"/>
      <c r="J322" s="5"/>
      <c r="K322" s="5"/>
      <c r="L322" s="5"/>
      <c r="M322" s="5"/>
      <c r="N322" s="5"/>
      <c r="O322" s="5"/>
      <c r="P322" s="5"/>
      <c r="Q322" s="5"/>
      <c r="R322" s="5"/>
      <c r="S322" s="5"/>
      <c r="T322" s="5"/>
      <c r="U322" s="5"/>
      <c r="V322" s="5"/>
      <c r="W322" s="5"/>
      <c r="X322" s="5"/>
      <c r="Y322" s="5"/>
      <c r="Z322" s="5"/>
    </row>
    <row r="323" spans="1:26" x14ac:dyDescent="0.25">
      <c r="A323" s="1"/>
      <c r="B323" s="5"/>
      <c r="C323" s="122"/>
      <c r="D323" s="3"/>
      <c r="E323" s="4"/>
      <c r="F323" s="54"/>
      <c r="G323" s="5"/>
      <c r="H323" s="5"/>
      <c r="I323" s="5"/>
      <c r="J323" s="5"/>
      <c r="K323" s="5"/>
      <c r="L323" s="5"/>
      <c r="M323" s="5"/>
      <c r="N323" s="5"/>
      <c r="O323" s="5"/>
      <c r="P323" s="5"/>
      <c r="Q323" s="5"/>
      <c r="R323" s="5"/>
      <c r="S323" s="5"/>
      <c r="T323" s="5"/>
      <c r="U323" s="5"/>
      <c r="V323" s="5"/>
      <c r="W323" s="5"/>
      <c r="X323" s="5"/>
      <c r="Y323" s="5"/>
      <c r="Z323" s="5"/>
    </row>
    <row r="324" spans="1:26" x14ac:dyDescent="0.25">
      <c r="A324" s="1"/>
      <c r="B324" s="5"/>
      <c r="C324" s="122"/>
      <c r="D324" s="3"/>
      <c r="E324" s="4"/>
      <c r="F324" s="54"/>
      <c r="G324" s="5"/>
      <c r="H324" s="5"/>
      <c r="I324" s="5"/>
      <c r="J324" s="5"/>
      <c r="K324" s="5"/>
      <c r="L324" s="5"/>
      <c r="M324" s="5"/>
      <c r="N324" s="5"/>
      <c r="O324" s="5"/>
      <c r="P324" s="5"/>
      <c r="Q324" s="5"/>
      <c r="R324" s="5"/>
      <c r="S324" s="5"/>
      <c r="T324" s="5"/>
      <c r="U324" s="5"/>
      <c r="V324" s="5"/>
      <c r="W324" s="5"/>
      <c r="X324" s="5"/>
      <c r="Y324" s="5"/>
      <c r="Z324" s="5"/>
    </row>
    <row r="325" spans="1:26" x14ac:dyDescent="0.25">
      <c r="A325" s="1"/>
      <c r="B325" s="5"/>
      <c r="C325" s="122"/>
      <c r="D325" s="3"/>
      <c r="E325" s="4"/>
      <c r="F325" s="54"/>
      <c r="G325" s="5"/>
      <c r="H325" s="5"/>
      <c r="I325" s="5"/>
      <c r="J325" s="5"/>
      <c r="K325" s="5"/>
      <c r="L325" s="5"/>
      <c r="M325" s="5"/>
      <c r="N325" s="5"/>
      <c r="O325" s="5"/>
      <c r="P325" s="5"/>
      <c r="Q325" s="5"/>
      <c r="R325" s="5"/>
      <c r="S325" s="5"/>
      <c r="T325" s="5"/>
      <c r="U325" s="5"/>
      <c r="V325" s="5"/>
      <c r="W325" s="5"/>
      <c r="X325" s="5"/>
      <c r="Y325" s="5"/>
      <c r="Z325" s="5"/>
    </row>
    <row r="326" spans="1:26" x14ac:dyDescent="0.25">
      <c r="A326" s="1"/>
      <c r="B326" s="5"/>
      <c r="C326" s="122"/>
      <c r="D326" s="3"/>
      <c r="E326" s="4"/>
      <c r="F326" s="54"/>
      <c r="G326" s="5"/>
      <c r="H326" s="5"/>
      <c r="I326" s="5"/>
      <c r="J326" s="5"/>
      <c r="K326" s="5"/>
      <c r="L326" s="5"/>
      <c r="M326" s="5"/>
      <c r="N326" s="5"/>
      <c r="O326" s="5"/>
      <c r="P326" s="5"/>
      <c r="Q326" s="5"/>
      <c r="R326" s="5"/>
      <c r="S326" s="5"/>
      <c r="T326" s="5"/>
      <c r="U326" s="5"/>
      <c r="V326" s="5"/>
      <c r="W326" s="5"/>
      <c r="X326" s="5"/>
      <c r="Y326" s="5"/>
      <c r="Z326" s="5"/>
    </row>
    <row r="327" spans="1:26" x14ac:dyDescent="0.25">
      <c r="A327" s="1"/>
      <c r="B327" s="5"/>
      <c r="C327" s="122"/>
      <c r="D327" s="3"/>
      <c r="E327" s="4"/>
      <c r="F327" s="54"/>
      <c r="G327" s="5"/>
      <c r="H327" s="5"/>
      <c r="I327" s="5"/>
      <c r="J327" s="5"/>
      <c r="K327" s="5"/>
      <c r="L327" s="5"/>
      <c r="M327" s="5"/>
      <c r="N327" s="5"/>
      <c r="O327" s="5"/>
      <c r="P327" s="5"/>
      <c r="Q327" s="5"/>
      <c r="R327" s="5"/>
      <c r="S327" s="5"/>
      <c r="T327" s="5"/>
      <c r="U327" s="5"/>
      <c r="V327" s="5"/>
      <c r="W327" s="5"/>
      <c r="X327" s="5"/>
      <c r="Y327" s="5"/>
      <c r="Z327" s="5"/>
    </row>
    <row r="328" spans="1:26" x14ac:dyDescent="0.25">
      <c r="A328" s="1"/>
      <c r="B328" s="5"/>
      <c r="C328" s="122"/>
      <c r="D328" s="3"/>
      <c r="E328" s="4"/>
      <c r="F328" s="54"/>
      <c r="G328" s="5"/>
      <c r="H328" s="5"/>
      <c r="I328" s="5"/>
      <c r="J328" s="5"/>
      <c r="K328" s="5"/>
      <c r="L328" s="5"/>
      <c r="M328" s="5"/>
      <c r="N328" s="5"/>
      <c r="O328" s="5"/>
      <c r="P328" s="5"/>
      <c r="Q328" s="5"/>
      <c r="R328" s="5"/>
      <c r="S328" s="5"/>
      <c r="T328" s="5"/>
      <c r="U328" s="5"/>
      <c r="V328" s="5"/>
      <c r="W328" s="5"/>
      <c r="X328" s="5"/>
      <c r="Y328" s="5"/>
      <c r="Z328" s="5"/>
    </row>
    <row r="329" spans="1:26" x14ac:dyDescent="0.25">
      <c r="A329" s="1"/>
      <c r="B329" s="5"/>
      <c r="C329" s="122"/>
      <c r="D329" s="3"/>
      <c r="E329" s="4"/>
      <c r="F329" s="54"/>
      <c r="G329" s="5"/>
      <c r="H329" s="5"/>
      <c r="I329" s="5"/>
      <c r="J329" s="5"/>
      <c r="K329" s="5"/>
      <c r="L329" s="5"/>
      <c r="M329" s="5"/>
      <c r="N329" s="5"/>
      <c r="O329" s="5"/>
      <c r="P329" s="5"/>
      <c r="Q329" s="5"/>
      <c r="R329" s="5"/>
      <c r="S329" s="5"/>
      <c r="T329" s="5"/>
      <c r="U329" s="5"/>
      <c r="V329" s="5"/>
      <c r="W329" s="5"/>
      <c r="X329" s="5"/>
      <c r="Y329" s="5"/>
      <c r="Z329" s="5"/>
    </row>
    <row r="330" spans="1:26" x14ac:dyDescent="0.25">
      <c r="A330" s="1"/>
      <c r="B330" s="5"/>
      <c r="C330" s="122"/>
      <c r="D330" s="3"/>
      <c r="E330" s="4"/>
      <c r="F330" s="54"/>
      <c r="G330" s="5"/>
      <c r="H330" s="5"/>
      <c r="I330" s="5"/>
      <c r="J330" s="5"/>
      <c r="K330" s="5"/>
      <c r="L330" s="5"/>
      <c r="M330" s="5"/>
      <c r="N330" s="5"/>
      <c r="O330" s="5"/>
      <c r="P330" s="5"/>
      <c r="Q330" s="5"/>
      <c r="R330" s="5"/>
      <c r="S330" s="5"/>
      <c r="T330" s="5"/>
      <c r="U330" s="5"/>
      <c r="V330" s="5"/>
      <c r="W330" s="5"/>
      <c r="X330" s="5"/>
      <c r="Y330" s="5"/>
      <c r="Z330" s="5"/>
    </row>
    <row r="331" spans="1:26" x14ac:dyDescent="0.25">
      <c r="A331" s="1"/>
      <c r="B331" s="5"/>
      <c r="C331" s="122"/>
      <c r="D331" s="3"/>
      <c r="E331" s="4"/>
      <c r="F331" s="54"/>
      <c r="G331" s="5"/>
      <c r="H331" s="5"/>
      <c r="I331" s="5"/>
      <c r="J331" s="5"/>
      <c r="K331" s="5"/>
      <c r="L331" s="5"/>
      <c r="M331" s="5"/>
      <c r="N331" s="5"/>
      <c r="O331" s="5"/>
      <c r="P331" s="5"/>
      <c r="Q331" s="5"/>
      <c r="R331" s="5"/>
      <c r="S331" s="5"/>
      <c r="T331" s="5"/>
      <c r="U331" s="5"/>
      <c r="V331" s="5"/>
      <c r="W331" s="5"/>
      <c r="X331" s="5"/>
      <c r="Y331" s="5"/>
      <c r="Z331" s="5"/>
    </row>
    <row r="332" spans="1:26" x14ac:dyDescent="0.25">
      <c r="A332" s="1"/>
      <c r="B332" s="5"/>
      <c r="C332" s="122"/>
      <c r="D332" s="3"/>
      <c r="E332" s="4"/>
      <c r="F332" s="54"/>
      <c r="G332" s="5"/>
      <c r="H332" s="5"/>
      <c r="I332" s="5"/>
      <c r="J332" s="5"/>
      <c r="K332" s="5"/>
      <c r="L332" s="5"/>
      <c r="M332" s="5"/>
      <c r="N332" s="5"/>
      <c r="O332" s="5"/>
      <c r="P332" s="5"/>
      <c r="Q332" s="5"/>
      <c r="R332" s="5"/>
      <c r="S332" s="5"/>
      <c r="T332" s="5"/>
      <c r="U332" s="5"/>
      <c r="V332" s="5"/>
      <c r="W332" s="5"/>
      <c r="X332" s="5"/>
      <c r="Y332" s="5"/>
      <c r="Z332" s="5"/>
    </row>
    <row r="333" spans="1:26" x14ac:dyDescent="0.25">
      <c r="A333" s="1"/>
      <c r="B333" s="5"/>
      <c r="C333" s="122"/>
      <c r="D333" s="3"/>
      <c r="E333" s="4"/>
      <c r="F333" s="54"/>
      <c r="G333" s="5"/>
      <c r="H333" s="5"/>
      <c r="I333" s="5"/>
      <c r="J333" s="5"/>
      <c r="K333" s="5"/>
      <c r="L333" s="5"/>
      <c r="M333" s="5"/>
      <c r="N333" s="5"/>
      <c r="O333" s="5"/>
      <c r="P333" s="5"/>
      <c r="Q333" s="5"/>
      <c r="R333" s="5"/>
      <c r="S333" s="5"/>
      <c r="T333" s="5"/>
      <c r="U333" s="5"/>
      <c r="V333" s="5"/>
      <c r="W333" s="5"/>
      <c r="X333" s="5"/>
      <c r="Y333" s="5"/>
      <c r="Z333" s="5"/>
    </row>
    <row r="334" spans="1:26" x14ac:dyDescent="0.25">
      <c r="A334" s="1"/>
      <c r="B334" s="5"/>
      <c r="C334" s="122"/>
      <c r="D334" s="3"/>
      <c r="E334" s="4"/>
      <c r="F334" s="54"/>
      <c r="G334" s="5"/>
      <c r="H334" s="5"/>
      <c r="I334" s="5"/>
      <c r="J334" s="5"/>
      <c r="K334" s="5"/>
      <c r="L334" s="5"/>
      <c r="M334" s="5"/>
      <c r="N334" s="5"/>
      <c r="O334" s="5"/>
      <c r="P334" s="5"/>
      <c r="Q334" s="5"/>
      <c r="R334" s="5"/>
      <c r="S334" s="5"/>
      <c r="T334" s="5"/>
      <c r="U334" s="5"/>
      <c r="V334" s="5"/>
      <c r="W334" s="5"/>
      <c r="X334" s="5"/>
      <c r="Y334" s="5"/>
      <c r="Z334" s="5"/>
    </row>
    <row r="335" spans="1:26" x14ac:dyDescent="0.25">
      <c r="A335" s="1"/>
      <c r="B335" s="5"/>
      <c r="C335" s="122"/>
      <c r="D335" s="3"/>
      <c r="E335" s="4"/>
      <c r="F335" s="54"/>
      <c r="G335" s="5"/>
      <c r="H335" s="5"/>
      <c r="I335" s="5"/>
      <c r="J335" s="5"/>
      <c r="K335" s="5"/>
      <c r="L335" s="5"/>
      <c r="M335" s="5"/>
      <c r="N335" s="5"/>
      <c r="O335" s="5"/>
      <c r="P335" s="5"/>
      <c r="Q335" s="5"/>
      <c r="R335" s="5"/>
      <c r="S335" s="5"/>
      <c r="T335" s="5"/>
      <c r="U335" s="5"/>
      <c r="V335" s="5"/>
      <c r="W335" s="5"/>
      <c r="X335" s="5"/>
      <c r="Y335" s="5"/>
      <c r="Z335" s="5"/>
    </row>
    <row r="336" spans="1:26" x14ac:dyDescent="0.25">
      <c r="A336" s="1"/>
      <c r="B336" s="5"/>
      <c r="C336" s="122"/>
      <c r="D336" s="3"/>
      <c r="E336" s="4"/>
      <c r="F336" s="54"/>
      <c r="G336" s="5"/>
      <c r="H336" s="5"/>
      <c r="I336" s="5"/>
      <c r="J336" s="5"/>
      <c r="K336" s="5"/>
      <c r="L336" s="5"/>
      <c r="M336" s="5"/>
      <c r="N336" s="5"/>
      <c r="O336" s="5"/>
      <c r="P336" s="5"/>
      <c r="Q336" s="5"/>
      <c r="R336" s="5"/>
      <c r="S336" s="5"/>
      <c r="T336" s="5"/>
      <c r="U336" s="5"/>
      <c r="V336" s="5"/>
      <c r="W336" s="5"/>
      <c r="X336" s="5"/>
      <c r="Y336" s="5"/>
      <c r="Z336" s="5"/>
    </row>
    <row r="337" spans="1:26" x14ac:dyDescent="0.25">
      <c r="A337" s="1"/>
      <c r="B337" s="5"/>
      <c r="C337" s="122"/>
      <c r="D337" s="3"/>
      <c r="E337" s="4"/>
      <c r="F337" s="54"/>
      <c r="G337" s="5"/>
      <c r="H337" s="5"/>
      <c r="I337" s="5"/>
      <c r="J337" s="5"/>
      <c r="K337" s="5"/>
      <c r="L337" s="5"/>
      <c r="M337" s="5"/>
      <c r="N337" s="5"/>
      <c r="O337" s="5"/>
      <c r="P337" s="5"/>
      <c r="Q337" s="5"/>
      <c r="R337" s="5"/>
      <c r="S337" s="5"/>
      <c r="T337" s="5"/>
      <c r="U337" s="5"/>
      <c r="V337" s="5"/>
      <c r="W337" s="5"/>
      <c r="X337" s="5"/>
      <c r="Y337" s="5"/>
      <c r="Z337" s="5"/>
    </row>
    <row r="338" spans="1:26" x14ac:dyDescent="0.25">
      <c r="A338" s="1"/>
      <c r="B338" s="5"/>
      <c r="C338" s="122"/>
      <c r="D338" s="3"/>
      <c r="E338" s="4"/>
      <c r="F338" s="54"/>
      <c r="G338" s="5"/>
      <c r="H338" s="5"/>
      <c r="I338" s="5"/>
      <c r="J338" s="5"/>
      <c r="K338" s="5"/>
      <c r="L338" s="5"/>
      <c r="M338" s="5"/>
      <c r="N338" s="5"/>
      <c r="O338" s="5"/>
      <c r="P338" s="5"/>
      <c r="Q338" s="5"/>
      <c r="R338" s="5"/>
      <c r="S338" s="5"/>
      <c r="T338" s="5"/>
      <c r="U338" s="5"/>
      <c r="V338" s="5"/>
      <c r="W338" s="5"/>
      <c r="X338" s="5"/>
      <c r="Y338" s="5"/>
      <c r="Z338" s="5"/>
    </row>
    <row r="339" spans="1:26" x14ac:dyDescent="0.25">
      <c r="A339" s="1"/>
      <c r="B339" s="5"/>
      <c r="C339" s="122"/>
      <c r="D339" s="3"/>
      <c r="E339" s="4"/>
      <c r="F339" s="54"/>
      <c r="G339" s="5"/>
      <c r="H339" s="5"/>
      <c r="I339" s="5"/>
      <c r="J339" s="5"/>
      <c r="K339" s="5"/>
      <c r="L339" s="5"/>
      <c r="M339" s="5"/>
      <c r="N339" s="5"/>
      <c r="O339" s="5"/>
      <c r="P339" s="5"/>
      <c r="Q339" s="5"/>
      <c r="R339" s="5"/>
      <c r="S339" s="5"/>
      <c r="T339" s="5"/>
      <c r="U339" s="5"/>
      <c r="V339" s="5"/>
      <c r="W339" s="5"/>
      <c r="X339" s="5"/>
      <c r="Y339" s="5"/>
      <c r="Z339" s="5"/>
    </row>
    <row r="340" spans="1:26" x14ac:dyDescent="0.25">
      <c r="A340" s="1"/>
      <c r="B340" s="5"/>
      <c r="C340" s="122"/>
      <c r="D340" s="3"/>
      <c r="E340" s="4"/>
      <c r="F340" s="54"/>
      <c r="G340" s="5"/>
      <c r="H340" s="5"/>
      <c r="I340" s="5"/>
      <c r="J340" s="5"/>
      <c r="K340" s="5"/>
      <c r="L340" s="5"/>
      <c r="M340" s="5"/>
      <c r="N340" s="5"/>
      <c r="O340" s="5"/>
      <c r="P340" s="5"/>
      <c r="Q340" s="5"/>
      <c r="R340" s="5"/>
      <c r="S340" s="5"/>
      <c r="T340" s="5"/>
      <c r="U340" s="5"/>
      <c r="V340" s="5"/>
      <c r="W340" s="5"/>
      <c r="X340" s="5"/>
      <c r="Y340" s="5"/>
      <c r="Z340" s="5"/>
    </row>
    <row r="341" spans="1:26" x14ac:dyDescent="0.25">
      <c r="A341" s="1"/>
      <c r="B341" s="5"/>
      <c r="C341" s="122"/>
      <c r="D341" s="3"/>
      <c r="E341" s="4"/>
      <c r="F341" s="54"/>
      <c r="G341" s="5"/>
      <c r="H341" s="5"/>
      <c r="I341" s="5"/>
      <c r="J341" s="5"/>
      <c r="K341" s="5"/>
      <c r="L341" s="5"/>
      <c r="M341" s="5"/>
      <c r="N341" s="5"/>
      <c r="O341" s="5"/>
      <c r="P341" s="5"/>
      <c r="Q341" s="5"/>
      <c r="R341" s="5"/>
      <c r="S341" s="5"/>
      <c r="T341" s="5"/>
      <c r="U341" s="5"/>
      <c r="V341" s="5"/>
      <c r="W341" s="5"/>
      <c r="X341" s="5"/>
      <c r="Y341" s="5"/>
      <c r="Z341" s="5"/>
    </row>
    <row r="342" spans="1:26" x14ac:dyDescent="0.25">
      <c r="A342" s="1"/>
      <c r="B342" s="5"/>
      <c r="C342" s="122"/>
      <c r="D342" s="3"/>
      <c r="E342" s="4"/>
      <c r="F342" s="54"/>
      <c r="G342" s="5"/>
      <c r="H342" s="5"/>
      <c r="I342" s="5"/>
      <c r="J342" s="5"/>
      <c r="K342" s="5"/>
      <c r="L342" s="5"/>
      <c r="M342" s="5"/>
      <c r="N342" s="5"/>
      <c r="O342" s="5"/>
      <c r="P342" s="5"/>
      <c r="Q342" s="5"/>
      <c r="R342" s="5"/>
      <c r="S342" s="5"/>
      <c r="T342" s="5"/>
      <c r="U342" s="5"/>
      <c r="V342" s="5"/>
      <c r="W342" s="5"/>
      <c r="X342" s="5"/>
      <c r="Y342" s="5"/>
      <c r="Z342" s="5"/>
    </row>
    <row r="343" spans="1:26" x14ac:dyDescent="0.25">
      <c r="A343" s="1"/>
      <c r="B343" s="5"/>
      <c r="C343" s="122"/>
      <c r="D343" s="3"/>
      <c r="E343" s="4"/>
      <c r="F343" s="54"/>
      <c r="G343" s="5"/>
      <c r="H343" s="5"/>
      <c r="I343" s="5"/>
      <c r="J343" s="5"/>
      <c r="K343" s="5"/>
      <c r="L343" s="5"/>
      <c r="M343" s="5"/>
      <c r="N343" s="5"/>
      <c r="O343" s="5"/>
      <c r="P343" s="5"/>
      <c r="Q343" s="5"/>
      <c r="R343" s="5"/>
      <c r="S343" s="5"/>
      <c r="T343" s="5"/>
      <c r="U343" s="5"/>
      <c r="V343" s="5"/>
      <c r="W343" s="5"/>
      <c r="X343" s="5"/>
      <c r="Y343" s="5"/>
      <c r="Z343" s="5"/>
    </row>
    <row r="344" spans="1:26" x14ac:dyDescent="0.25">
      <c r="A344" s="1"/>
      <c r="B344" s="5"/>
      <c r="C344" s="122"/>
      <c r="D344" s="3"/>
      <c r="E344" s="4"/>
      <c r="F344" s="54"/>
      <c r="G344" s="5"/>
      <c r="H344" s="5"/>
      <c r="I344" s="5"/>
      <c r="J344" s="5"/>
      <c r="K344" s="5"/>
      <c r="L344" s="5"/>
      <c r="M344" s="5"/>
      <c r="N344" s="5"/>
      <c r="O344" s="5"/>
      <c r="P344" s="5"/>
      <c r="Q344" s="5"/>
      <c r="R344" s="5"/>
      <c r="S344" s="5"/>
      <c r="T344" s="5"/>
      <c r="U344" s="5"/>
      <c r="V344" s="5"/>
      <c r="W344" s="5"/>
      <c r="X344" s="5"/>
      <c r="Y344" s="5"/>
      <c r="Z344" s="5"/>
    </row>
    <row r="345" spans="1:26" x14ac:dyDescent="0.25">
      <c r="A345" s="1"/>
      <c r="B345" s="5"/>
      <c r="C345" s="122"/>
      <c r="D345" s="3"/>
      <c r="E345" s="4"/>
      <c r="F345" s="54"/>
      <c r="G345" s="5"/>
      <c r="H345" s="5"/>
      <c r="I345" s="5"/>
      <c r="J345" s="5"/>
      <c r="K345" s="5"/>
      <c r="L345" s="5"/>
      <c r="M345" s="5"/>
      <c r="N345" s="5"/>
      <c r="O345" s="5"/>
      <c r="P345" s="5"/>
      <c r="Q345" s="5"/>
      <c r="R345" s="5"/>
      <c r="S345" s="5"/>
      <c r="T345" s="5"/>
      <c r="U345" s="5"/>
      <c r="V345" s="5"/>
      <c r="W345" s="5"/>
      <c r="X345" s="5"/>
      <c r="Y345" s="5"/>
      <c r="Z345" s="5"/>
    </row>
    <row r="346" spans="1:26" x14ac:dyDescent="0.25">
      <c r="A346" s="1"/>
      <c r="B346" s="5"/>
      <c r="C346" s="122"/>
      <c r="D346" s="3"/>
      <c r="E346" s="4"/>
      <c r="F346" s="54"/>
      <c r="G346" s="5"/>
      <c r="H346" s="5"/>
      <c r="I346" s="5"/>
      <c r="J346" s="5"/>
      <c r="K346" s="5"/>
      <c r="L346" s="5"/>
      <c r="M346" s="5"/>
      <c r="N346" s="5"/>
      <c r="O346" s="5"/>
      <c r="P346" s="5"/>
      <c r="Q346" s="5"/>
      <c r="R346" s="5"/>
      <c r="S346" s="5"/>
      <c r="T346" s="5"/>
      <c r="U346" s="5"/>
      <c r="V346" s="5"/>
      <c r="W346" s="5"/>
      <c r="X346" s="5"/>
      <c r="Y346" s="5"/>
      <c r="Z346" s="5"/>
    </row>
    <row r="347" spans="1:26" x14ac:dyDescent="0.25">
      <c r="A347" s="1"/>
      <c r="B347" s="5"/>
      <c r="C347" s="122"/>
      <c r="D347" s="3"/>
      <c r="E347" s="4"/>
      <c r="F347" s="54"/>
      <c r="G347" s="5"/>
      <c r="H347" s="5"/>
      <c r="I347" s="5"/>
      <c r="J347" s="5"/>
      <c r="K347" s="5"/>
      <c r="L347" s="5"/>
      <c r="M347" s="5"/>
      <c r="N347" s="5"/>
      <c r="O347" s="5"/>
      <c r="P347" s="5"/>
      <c r="Q347" s="5"/>
      <c r="R347" s="5"/>
      <c r="S347" s="5"/>
      <c r="T347" s="5"/>
      <c r="U347" s="5"/>
      <c r="V347" s="5"/>
      <c r="W347" s="5"/>
      <c r="X347" s="5"/>
      <c r="Y347" s="5"/>
      <c r="Z347" s="5"/>
    </row>
    <row r="348" spans="1:26" x14ac:dyDescent="0.25">
      <c r="A348" s="1"/>
      <c r="B348" s="5"/>
      <c r="C348" s="122"/>
      <c r="D348" s="3"/>
      <c r="E348" s="4"/>
      <c r="F348" s="54"/>
      <c r="G348" s="5"/>
      <c r="H348" s="5"/>
      <c r="I348" s="5"/>
      <c r="J348" s="5"/>
      <c r="K348" s="5"/>
      <c r="L348" s="5"/>
      <c r="M348" s="5"/>
      <c r="N348" s="5"/>
      <c r="O348" s="5"/>
      <c r="P348" s="5"/>
      <c r="Q348" s="5"/>
      <c r="R348" s="5"/>
      <c r="S348" s="5"/>
      <c r="T348" s="5"/>
      <c r="U348" s="5"/>
      <c r="V348" s="5"/>
      <c r="W348" s="5"/>
      <c r="X348" s="5"/>
      <c r="Y348" s="5"/>
      <c r="Z348" s="5"/>
    </row>
    <row r="349" spans="1:26" x14ac:dyDescent="0.25">
      <c r="A349" s="1"/>
      <c r="B349" s="5"/>
      <c r="C349" s="122"/>
      <c r="D349" s="3"/>
      <c r="E349" s="4"/>
      <c r="F349" s="54"/>
      <c r="G349" s="5"/>
      <c r="H349" s="5"/>
      <c r="I349" s="5"/>
      <c r="J349" s="5"/>
      <c r="K349" s="5"/>
      <c r="L349" s="5"/>
      <c r="M349" s="5"/>
      <c r="N349" s="5"/>
      <c r="O349" s="5"/>
      <c r="P349" s="5"/>
      <c r="Q349" s="5"/>
      <c r="R349" s="5"/>
      <c r="S349" s="5"/>
      <c r="T349" s="5"/>
      <c r="U349" s="5"/>
      <c r="V349" s="5"/>
      <c r="W349" s="5"/>
      <c r="X349" s="5"/>
      <c r="Y349" s="5"/>
      <c r="Z349" s="5"/>
    </row>
    <row r="350" spans="1:26" x14ac:dyDescent="0.25">
      <c r="A350" s="1"/>
      <c r="B350" s="5"/>
      <c r="C350" s="122"/>
      <c r="D350" s="3"/>
      <c r="E350" s="4"/>
      <c r="F350" s="54"/>
      <c r="G350" s="5"/>
      <c r="H350" s="5"/>
      <c r="I350" s="5"/>
      <c r="J350" s="5"/>
      <c r="K350" s="5"/>
      <c r="L350" s="5"/>
      <c r="M350" s="5"/>
      <c r="N350" s="5"/>
      <c r="O350" s="5"/>
      <c r="P350" s="5"/>
      <c r="Q350" s="5"/>
      <c r="R350" s="5"/>
      <c r="S350" s="5"/>
      <c r="T350" s="5"/>
      <c r="U350" s="5"/>
      <c r="V350" s="5"/>
      <c r="W350" s="5"/>
      <c r="X350" s="5"/>
      <c r="Y350" s="5"/>
      <c r="Z350" s="5"/>
    </row>
    <row r="351" spans="1:26" x14ac:dyDescent="0.25">
      <c r="A351" s="1"/>
      <c r="B351" s="5"/>
      <c r="C351" s="122"/>
      <c r="D351" s="3"/>
      <c r="E351" s="4"/>
      <c r="F351" s="54"/>
      <c r="G351" s="5"/>
      <c r="H351" s="5"/>
      <c r="I351" s="5"/>
      <c r="J351" s="5"/>
      <c r="K351" s="5"/>
      <c r="L351" s="5"/>
      <c r="M351" s="5"/>
      <c r="N351" s="5"/>
      <c r="O351" s="5"/>
      <c r="P351" s="5"/>
      <c r="Q351" s="5"/>
      <c r="R351" s="5"/>
      <c r="S351" s="5"/>
      <c r="T351" s="5"/>
      <c r="U351" s="5"/>
      <c r="V351" s="5"/>
      <c r="W351" s="5"/>
      <c r="X351" s="5"/>
      <c r="Y351" s="5"/>
      <c r="Z351" s="5"/>
    </row>
    <row r="352" spans="1:26" x14ac:dyDescent="0.25">
      <c r="A352" s="1"/>
      <c r="B352" s="5"/>
      <c r="C352" s="122"/>
      <c r="D352" s="3"/>
      <c r="E352" s="4"/>
      <c r="F352" s="54"/>
      <c r="G352" s="5"/>
      <c r="H352" s="5"/>
      <c r="I352" s="5"/>
      <c r="J352" s="5"/>
      <c r="K352" s="5"/>
      <c r="L352" s="5"/>
      <c r="M352" s="5"/>
      <c r="N352" s="5"/>
      <c r="O352" s="5"/>
      <c r="P352" s="5"/>
      <c r="Q352" s="5"/>
      <c r="R352" s="5"/>
      <c r="S352" s="5"/>
      <c r="T352" s="5"/>
      <c r="U352" s="5"/>
      <c r="V352" s="5"/>
      <c r="W352" s="5"/>
      <c r="X352" s="5"/>
      <c r="Y352" s="5"/>
      <c r="Z352" s="5"/>
    </row>
    <row r="353" spans="1:26" x14ac:dyDescent="0.25">
      <c r="A353" s="1"/>
      <c r="B353" s="5"/>
      <c r="C353" s="122"/>
      <c r="D353" s="3"/>
      <c r="E353" s="4"/>
      <c r="F353" s="54"/>
      <c r="G353" s="5"/>
      <c r="H353" s="5"/>
      <c r="I353" s="5"/>
      <c r="J353" s="5"/>
      <c r="K353" s="5"/>
      <c r="L353" s="5"/>
      <c r="M353" s="5"/>
      <c r="N353" s="5"/>
      <c r="O353" s="5"/>
      <c r="P353" s="5"/>
      <c r="Q353" s="5"/>
      <c r="R353" s="5"/>
      <c r="S353" s="5"/>
      <c r="T353" s="5"/>
      <c r="U353" s="5"/>
      <c r="V353" s="5"/>
      <c r="W353" s="5"/>
      <c r="X353" s="5"/>
      <c r="Y353" s="5"/>
      <c r="Z353" s="5"/>
    </row>
    <row r="354" spans="1:26" x14ac:dyDescent="0.25">
      <c r="A354" s="1"/>
      <c r="B354" s="5"/>
      <c r="C354" s="122"/>
      <c r="D354" s="3"/>
      <c r="E354" s="4"/>
      <c r="F354" s="54"/>
      <c r="G354" s="5"/>
      <c r="H354" s="5"/>
      <c r="I354" s="5"/>
      <c r="J354" s="5"/>
      <c r="K354" s="5"/>
      <c r="L354" s="5"/>
      <c r="M354" s="5"/>
      <c r="N354" s="5"/>
      <c r="O354" s="5"/>
      <c r="P354" s="5"/>
      <c r="Q354" s="5"/>
      <c r="R354" s="5"/>
      <c r="S354" s="5"/>
      <c r="T354" s="5"/>
      <c r="U354" s="5"/>
      <c r="V354" s="5"/>
      <c r="W354" s="5"/>
      <c r="X354" s="5"/>
      <c r="Y354" s="5"/>
      <c r="Z354" s="5"/>
    </row>
    <row r="355" spans="1:26" x14ac:dyDescent="0.25">
      <c r="A355" s="1"/>
      <c r="B355" s="5"/>
      <c r="C355" s="122"/>
      <c r="D355" s="3"/>
      <c r="E355" s="4"/>
      <c r="F355" s="54"/>
      <c r="G355" s="5"/>
      <c r="H355" s="5"/>
      <c r="I355" s="5"/>
      <c r="J355" s="5"/>
      <c r="K355" s="5"/>
      <c r="L355" s="5"/>
      <c r="M355" s="5"/>
      <c r="N355" s="5"/>
      <c r="O355" s="5"/>
      <c r="P355" s="5"/>
      <c r="Q355" s="5"/>
      <c r="R355" s="5"/>
      <c r="S355" s="5"/>
      <c r="T355" s="5"/>
      <c r="U355" s="5"/>
      <c r="V355" s="5"/>
      <c r="W355" s="5"/>
      <c r="X355" s="5"/>
      <c r="Y355" s="5"/>
      <c r="Z355" s="5"/>
    </row>
    <row r="356" spans="1:26" x14ac:dyDescent="0.25">
      <c r="A356" s="1"/>
      <c r="B356" s="5"/>
      <c r="C356" s="122"/>
      <c r="D356" s="3"/>
      <c r="E356" s="4"/>
      <c r="F356" s="54"/>
      <c r="G356" s="5"/>
      <c r="H356" s="5"/>
      <c r="I356" s="5"/>
      <c r="J356" s="5"/>
      <c r="K356" s="5"/>
      <c r="L356" s="5"/>
      <c r="M356" s="5"/>
      <c r="N356" s="5"/>
      <c r="O356" s="5"/>
      <c r="P356" s="5"/>
      <c r="Q356" s="5"/>
      <c r="R356" s="5"/>
      <c r="S356" s="5"/>
      <c r="T356" s="5"/>
      <c r="U356" s="5"/>
      <c r="V356" s="5"/>
      <c r="W356" s="5"/>
      <c r="X356" s="5"/>
      <c r="Y356" s="5"/>
      <c r="Z356" s="5"/>
    </row>
    <row r="357" spans="1:26" x14ac:dyDescent="0.25">
      <c r="A357" s="1"/>
      <c r="B357" s="5"/>
      <c r="C357" s="122"/>
      <c r="D357" s="3"/>
      <c r="E357" s="4"/>
      <c r="F357" s="54"/>
      <c r="G357" s="5"/>
      <c r="H357" s="5"/>
      <c r="I357" s="5"/>
      <c r="J357" s="5"/>
      <c r="K357" s="5"/>
      <c r="L357" s="5"/>
      <c r="M357" s="5"/>
      <c r="N357" s="5"/>
      <c r="O357" s="5"/>
      <c r="P357" s="5"/>
      <c r="Q357" s="5"/>
      <c r="R357" s="5"/>
      <c r="S357" s="5"/>
      <c r="T357" s="5"/>
      <c r="U357" s="5"/>
      <c r="V357" s="5"/>
      <c r="W357" s="5"/>
      <c r="X357" s="5"/>
      <c r="Y357" s="5"/>
      <c r="Z357" s="5"/>
    </row>
    <row r="358" spans="1:26" x14ac:dyDescent="0.25">
      <c r="A358" s="1"/>
      <c r="B358" s="5"/>
      <c r="C358" s="122"/>
      <c r="D358" s="3"/>
      <c r="E358" s="4"/>
      <c r="F358" s="54"/>
      <c r="G358" s="5"/>
      <c r="H358" s="5"/>
      <c r="I358" s="5"/>
      <c r="J358" s="5"/>
      <c r="K358" s="5"/>
      <c r="L358" s="5"/>
      <c r="M358" s="5"/>
      <c r="N358" s="5"/>
      <c r="O358" s="5"/>
      <c r="P358" s="5"/>
      <c r="Q358" s="5"/>
      <c r="R358" s="5"/>
      <c r="S358" s="5"/>
      <c r="T358" s="5"/>
      <c r="U358" s="5"/>
      <c r="V358" s="5"/>
      <c r="W358" s="5"/>
      <c r="X358" s="5"/>
      <c r="Y358" s="5"/>
      <c r="Z358" s="5"/>
    </row>
    <row r="359" spans="1:26" x14ac:dyDescent="0.25">
      <c r="A359" s="1"/>
      <c r="B359" s="5"/>
      <c r="C359" s="122"/>
      <c r="D359" s="3"/>
      <c r="E359" s="4"/>
      <c r="F359" s="54"/>
      <c r="G359" s="5"/>
      <c r="H359" s="5"/>
      <c r="I359" s="5"/>
      <c r="J359" s="5"/>
      <c r="K359" s="5"/>
      <c r="L359" s="5"/>
      <c r="M359" s="5"/>
      <c r="N359" s="5"/>
      <c r="O359" s="5"/>
      <c r="P359" s="5"/>
      <c r="Q359" s="5"/>
      <c r="R359" s="5"/>
      <c r="S359" s="5"/>
      <c r="T359" s="5"/>
      <c r="U359" s="5"/>
      <c r="V359" s="5"/>
      <c r="W359" s="5"/>
      <c r="X359" s="5"/>
      <c r="Y359" s="5"/>
      <c r="Z359" s="5"/>
    </row>
    <row r="360" spans="1:26" x14ac:dyDescent="0.25">
      <c r="A360" s="1"/>
      <c r="B360" s="5"/>
      <c r="C360" s="122"/>
      <c r="D360" s="3"/>
      <c r="E360" s="4"/>
      <c r="F360" s="54"/>
      <c r="G360" s="5"/>
      <c r="H360" s="5"/>
      <c r="I360" s="5"/>
      <c r="J360" s="5"/>
      <c r="K360" s="5"/>
      <c r="L360" s="5"/>
      <c r="M360" s="5"/>
      <c r="N360" s="5"/>
      <c r="O360" s="5"/>
      <c r="P360" s="5"/>
      <c r="Q360" s="5"/>
      <c r="R360" s="5"/>
      <c r="S360" s="5"/>
      <c r="T360" s="5"/>
      <c r="U360" s="5"/>
      <c r="V360" s="5"/>
      <c r="W360" s="5"/>
      <c r="X360" s="5"/>
      <c r="Y360" s="5"/>
      <c r="Z360" s="5"/>
    </row>
    <row r="361" spans="1:26" x14ac:dyDescent="0.25">
      <c r="A361" s="1"/>
      <c r="B361" s="5"/>
      <c r="C361" s="122"/>
      <c r="D361" s="3"/>
      <c r="E361" s="4"/>
      <c r="F361" s="54"/>
      <c r="G361" s="5"/>
      <c r="H361" s="5"/>
      <c r="I361" s="5"/>
      <c r="J361" s="5"/>
      <c r="K361" s="5"/>
      <c r="L361" s="5"/>
      <c r="M361" s="5"/>
      <c r="N361" s="5"/>
      <c r="O361" s="5"/>
      <c r="P361" s="5"/>
      <c r="Q361" s="5"/>
      <c r="R361" s="5"/>
      <c r="S361" s="5"/>
      <c r="T361" s="5"/>
      <c r="U361" s="5"/>
      <c r="V361" s="5"/>
      <c r="W361" s="5"/>
      <c r="X361" s="5"/>
      <c r="Y361" s="5"/>
      <c r="Z361" s="5"/>
    </row>
    <row r="362" spans="1:26" x14ac:dyDescent="0.25">
      <c r="A362" s="1"/>
      <c r="B362" s="5"/>
      <c r="C362" s="122"/>
      <c r="D362" s="3"/>
      <c r="E362" s="4"/>
      <c r="F362" s="54"/>
      <c r="G362" s="5"/>
      <c r="H362" s="5"/>
      <c r="I362" s="5"/>
      <c r="J362" s="5"/>
      <c r="K362" s="5"/>
      <c r="L362" s="5"/>
      <c r="M362" s="5"/>
      <c r="N362" s="5"/>
      <c r="O362" s="5"/>
      <c r="P362" s="5"/>
      <c r="Q362" s="5"/>
      <c r="R362" s="5"/>
      <c r="S362" s="5"/>
      <c r="T362" s="5"/>
      <c r="U362" s="5"/>
      <c r="V362" s="5"/>
      <c r="W362" s="5"/>
      <c r="X362" s="5"/>
      <c r="Y362" s="5"/>
      <c r="Z362" s="5"/>
    </row>
    <row r="363" spans="1:26" x14ac:dyDescent="0.25">
      <c r="A363" s="1"/>
      <c r="B363" s="5"/>
      <c r="C363" s="122"/>
      <c r="D363" s="3"/>
      <c r="E363" s="4"/>
      <c r="F363" s="54"/>
      <c r="G363" s="5"/>
      <c r="H363" s="5"/>
      <c r="I363" s="5"/>
      <c r="J363" s="5"/>
      <c r="K363" s="5"/>
      <c r="L363" s="5"/>
      <c r="M363" s="5"/>
      <c r="N363" s="5"/>
      <c r="O363" s="5"/>
      <c r="P363" s="5"/>
      <c r="Q363" s="5"/>
      <c r="R363" s="5"/>
      <c r="S363" s="5"/>
      <c r="T363" s="5"/>
      <c r="U363" s="5"/>
      <c r="V363" s="5"/>
      <c r="W363" s="5"/>
      <c r="X363" s="5"/>
      <c r="Y363" s="5"/>
      <c r="Z363" s="5"/>
    </row>
    <row r="364" spans="1:26" x14ac:dyDescent="0.25">
      <c r="A364" s="1"/>
      <c r="B364" s="5"/>
      <c r="C364" s="122"/>
      <c r="D364" s="3"/>
      <c r="E364" s="4"/>
      <c r="F364" s="54"/>
      <c r="G364" s="5"/>
      <c r="H364" s="5"/>
      <c r="I364" s="5"/>
      <c r="J364" s="5"/>
      <c r="K364" s="5"/>
      <c r="L364" s="5"/>
      <c r="M364" s="5"/>
      <c r="N364" s="5"/>
      <c r="O364" s="5"/>
      <c r="P364" s="5"/>
      <c r="Q364" s="5"/>
      <c r="R364" s="5"/>
      <c r="S364" s="5"/>
      <c r="T364" s="5"/>
      <c r="U364" s="5"/>
      <c r="V364" s="5"/>
      <c r="W364" s="5"/>
      <c r="X364" s="5"/>
      <c r="Y364" s="5"/>
      <c r="Z364" s="5"/>
    </row>
    <row r="365" spans="1:26" x14ac:dyDescent="0.25">
      <c r="A365" s="1"/>
      <c r="B365" s="5"/>
      <c r="C365" s="122"/>
      <c r="D365" s="3"/>
      <c r="E365" s="4"/>
      <c r="F365" s="54"/>
      <c r="G365" s="5"/>
      <c r="H365" s="5"/>
      <c r="I365" s="5"/>
      <c r="J365" s="5"/>
      <c r="K365" s="5"/>
      <c r="L365" s="5"/>
      <c r="M365" s="5"/>
      <c r="N365" s="5"/>
      <c r="O365" s="5"/>
      <c r="P365" s="5"/>
      <c r="Q365" s="5"/>
      <c r="R365" s="5"/>
      <c r="S365" s="5"/>
      <c r="T365" s="5"/>
      <c r="U365" s="5"/>
      <c r="V365" s="5"/>
      <c r="W365" s="5"/>
      <c r="X365" s="5"/>
      <c r="Y365" s="5"/>
      <c r="Z365" s="5"/>
    </row>
    <row r="366" spans="1:26" x14ac:dyDescent="0.25">
      <c r="A366" s="1"/>
      <c r="B366" s="5"/>
      <c r="C366" s="122"/>
      <c r="D366" s="3"/>
      <c r="E366" s="4"/>
      <c r="F366" s="54"/>
      <c r="G366" s="5"/>
      <c r="H366" s="5"/>
      <c r="I366" s="5"/>
      <c r="J366" s="5"/>
      <c r="K366" s="5"/>
      <c r="L366" s="5"/>
      <c r="M366" s="5"/>
      <c r="N366" s="5"/>
      <c r="O366" s="5"/>
      <c r="P366" s="5"/>
      <c r="Q366" s="5"/>
      <c r="R366" s="5"/>
      <c r="S366" s="5"/>
      <c r="T366" s="5"/>
      <c r="U366" s="5"/>
      <c r="V366" s="5"/>
      <c r="W366" s="5"/>
      <c r="X366" s="5"/>
      <c r="Y366" s="5"/>
      <c r="Z366" s="5"/>
    </row>
    <row r="367" spans="1:26" x14ac:dyDescent="0.25">
      <c r="A367" s="1"/>
      <c r="B367" s="5"/>
      <c r="C367" s="122"/>
      <c r="D367" s="3"/>
      <c r="E367" s="4"/>
      <c r="F367" s="54"/>
      <c r="G367" s="5"/>
      <c r="H367" s="5"/>
      <c r="I367" s="5"/>
      <c r="J367" s="5"/>
      <c r="K367" s="5"/>
      <c r="L367" s="5"/>
      <c r="M367" s="5"/>
      <c r="N367" s="5"/>
      <c r="O367" s="5"/>
      <c r="P367" s="5"/>
      <c r="Q367" s="5"/>
      <c r="R367" s="5"/>
      <c r="S367" s="5"/>
      <c r="T367" s="5"/>
      <c r="U367" s="5"/>
      <c r="V367" s="5"/>
      <c r="W367" s="5"/>
      <c r="X367" s="5"/>
      <c r="Y367" s="5"/>
      <c r="Z367" s="5"/>
    </row>
    <row r="368" spans="1:26" x14ac:dyDescent="0.25">
      <c r="A368" s="1"/>
      <c r="B368" s="5"/>
      <c r="C368" s="122"/>
      <c r="D368" s="3"/>
      <c r="E368" s="4"/>
      <c r="F368" s="54"/>
      <c r="G368" s="5"/>
      <c r="H368" s="5"/>
      <c r="I368" s="5"/>
      <c r="J368" s="5"/>
      <c r="K368" s="5"/>
      <c r="L368" s="5"/>
      <c r="M368" s="5"/>
      <c r="N368" s="5"/>
      <c r="O368" s="5"/>
      <c r="P368" s="5"/>
      <c r="Q368" s="5"/>
      <c r="R368" s="5"/>
      <c r="S368" s="5"/>
      <c r="T368" s="5"/>
      <c r="U368" s="5"/>
      <c r="V368" s="5"/>
      <c r="W368" s="5"/>
      <c r="X368" s="5"/>
      <c r="Y368" s="5"/>
      <c r="Z368" s="5"/>
    </row>
    <row r="369" spans="1:26" x14ac:dyDescent="0.25">
      <c r="A369" s="1"/>
      <c r="B369" s="5"/>
      <c r="C369" s="122"/>
      <c r="D369" s="3"/>
      <c r="E369" s="4"/>
      <c r="F369" s="54"/>
      <c r="G369" s="5"/>
      <c r="H369" s="5"/>
      <c r="I369" s="5"/>
      <c r="J369" s="5"/>
      <c r="K369" s="5"/>
      <c r="L369" s="5"/>
      <c r="M369" s="5"/>
      <c r="N369" s="5"/>
      <c r="O369" s="5"/>
      <c r="P369" s="5"/>
      <c r="Q369" s="5"/>
      <c r="R369" s="5"/>
      <c r="S369" s="5"/>
      <c r="T369" s="5"/>
      <c r="U369" s="5"/>
      <c r="V369" s="5"/>
      <c r="W369" s="5"/>
      <c r="X369" s="5"/>
      <c r="Y369" s="5"/>
      <c r="Z369" s="5"/>
    </row>
    <row r="370" spans="1:26" x14ac:dyDescent="0.25">
      <c r="A370" s="1"/>
      <c r="B370" s="5"/>
      <c r="C370" s="122"/>
      <c r="D370" s="3"/>
      <c r="E370" s="4"/>
      <c r="F370" s="54"/>
      <c r="G370" s="5"/>
      <c r="H370" s="5"/>
      <c r="I370" s="5"/>
      <c r="J370" s="5"/>
      <c r="K370" s="5"/>
      <c r="L370" s="5"/>
      <c r="M370" s="5"/>
      <c r="N370" s="5"/>
      <c r="O370" s="5"/>
      <c r="P370" s="5"/>
      <c r="Q370" s="5"/>
      <c r="R370" s="5"/>
      <c r="S370" s="5"/>
      <c r="T370" s="5"/>
      <c r="U370" s="5"/>
      <c r="V370" s="5"/>
      <c r="W370" s="5"/>
      <c r="X370" s="5"/>
      <c r="Y370" s="5"/>
      <c r="Z370" s="5"/>
    </row>
    <row r="371" spans="1:26" x14ac:dyDescent="0.25">
      <c r="A371" s="1"/>
      <c r="B371" s="5"/>
      <c r="C371" s="122"/>
      <c r="D371" s="3"/>
      <c r="E371" s="4"/>
      <c r="F371" s="54"/>
      <c r="G371" s="5"/>
      <c r="H371" s="5"/>
      <c r="I371" s="5"/>
      <c r="J371" s="5"/>
      <c r="K371" s="5"/>
      <c r="L371" s="5"/>
      <c r="M371" s="5"/>
      <c r="N371" s="5"/>
      <c r="O371" s="5"/>
      <c r="P371" s="5"/>
      <c r="Q371" s="5"/>
      <c r="R371" s="5"/>
      <c r="S371" s="5"/>
      <c r="T371" s="5"/>
      <c r="U371" s="5"/>
      <c r="V371" s="5"/>
      <c r="W371" s="5"/>
      <c r="X371" s="5"/>
      <c r="Y371" s="5"/>
      <c r="Z371" s="5"/>
    </row>
    <row r="372" spans="1:26" x14ac:dyDescent="0.25">
      <c r="A372" s="1"/>
      <c r="B372" s="5"/>
      <c r="C372" s="122"/>
      <c r="D372" s="3"/>
      <c r="E372" s="4"/>
      <c r="F372" s="54"/>
      <c r="G372" s="5"/>
      <c r="H372" s="5"/>
      <c r="I372" s="5"/>
      <c r="J372" s="5"/>
      <c r="K372" s="5"/>
      <c r="L372" s="5"/>
      <c r="M372" s="5"/>
      <c r="N372" s="5"/>
      <c r="O372" s="5"/>
      <c r="P372" s="5"/>
      <c r="Q372" s="5"/>
      <c r="R372" s="5"/>
      <c r="S372" s="5"/>
      <c r="T372" s="5"/>
      <c r="U372" s="5"/>
      <c r="V372" s="5"/>
      <c r="W372" s="5"/>
      <c r="X372" s="5"/>
      <c r="Y372" s="5"/>
      <c r="Z372" s="5"/>
    </row>
    <row r="373" spans="1:26" x14ac:dyDescent="0.25">
      <c r="A373" s="1"/>
      <c r="B373" s="5"/>
      <c r="C373" s="122"/>
      <c r="D373" s="3"/>
      <c r="E373" s="4"/>
      <c r="F373" s="54"/>
      <c r="G373" s="5"/>
      <c r="H373" s="5"/>
      <c r="I373" s="5"/>
      <c r="J373" s="5"/>
      <c r="K373" s="5"/>
      <c r="L373" s="5"/>
      <c r="M373" s="5"/>
      <c r="N373" s="5"/>
      <c r="O373" s="5"/>
      <c r="P373" s="5"/>
      <c r="Q373" s="5"/>
      <c r="R373" s="5"/>
      <c r="S373" s="5"/>
      <c r="T373" s="5"/>
      <c r="U373" s="5"/>
      <c r="V373" s="5"/>
      <c r="W373" s="5"/>
      <c r="X373" s="5"/>
      <c r="Y373" s="5"/>
      <c r="Z373" s="5"/>
    </row>
    <row r="374" spans="1:26" x14ac:dyDescent="0.25">
      <c r="A374" s="1"/>
      <c r="B374" s="5"/>
      <c r="C374" s="122"/>
      <c r="D374" s="3"/>
      <c r="E374" s="4"/>
      <c r="F374" s="54"/>
      <c r="G374" s="5"/>
      <c r="H374" s="5"/>
      <c r="I374" s="5"/>
      <c r="J374" s="5"/>
      <c r="K374" s="5"/>
      <c r="L374" s="5"/>
      <c r="M374" s="5"/>
      <c r="N374" s="5"/>
      <c r="O374" s="5"/>
      <c r="P374" s="5"/>
      <c r="Q374" s="5"/>
      <c r="R374" s="5"/>
      <c r="S374" s="5"/>
      <c r="T374" s="5"/>
      <c r="U374" s="5"/>
      <c r="V374" s="5"/>
      <c r="W374" s="5"/>
      <c r="X374" s="5"/>
      <c r="Y374" s="5"/>
      <c r="Z374" s="5"/>
    </row>
    <row r="375" spans="1:26" x14ac:dyDescent="0.25">
      <c r="A375" s="1"/>
      <c r="B375" s="5"/>
      <c r="C375" s="122"/>
      <c r="D375" s="3"/>
      <c r="E375" s="4"/>
      <c r="F375" s="54"/>
      <c r="G375" s="5"/>
      <c r="H375" s="5"/>
      <c r="I375" s="5"/>
      <c r="J375" s="5"/>
      <c r="K375" s="5"/>
      <c r="L375" s="5"/>
      <c r="M375" s="5"/>
      <c r="N375" s="5"/>
      <c r="O375" s="5"/>
      <c r="P375" s="5"/>
      <c r="Q375" s="5"/>
      <c r="R375" s="5"/>
      <c r="S375" s="5"/>
      <c r="T375" s="5"/>
      <c r="U375" s="5"/>
      <c r="V375" s="5"/>
      <c r="W375" s="5"/>
      <c r="X375" s="5"/>
      <c r="Y375" s="5"/>
      <c r="Z375" s="5"/>
    </row>
    <row r="376" spans="1:26" x14ac:dyDescent="0.25">
      <c r="A376" s="1"/>
      <c r="B376" s="5"/>
      <c r="C376" s="122"/>
      <c r="D376" s="3"/>
      <c r="E376" s="4"/>
      <c r="F376" s="54"/>
      <c r="G376" s="5"/>
      <c r="H376" s="5"/>
      <c r="I376" s="5"/>
      <c r="J376" s="5"/>
      <c r="K376" s="5"/>
      <c r="L376" s="5"/>
      <c r="M376" s="5"/>
      <c r="N376" s="5"/>
      <c r="O376" s="5"/>
      <c r="P376" s="5"/>
      <c r="Q376" s="5"/>
      <c r="R376" s="5"/>
      <c r="S376" s="5"/>
      <c r="T376" s="5"/>
      <c r="U376" s="5"/>
      <c r="V376" s="5"/>
      <c r="W376" s="5"/>
      <c r="X376" s="5"/>
      <c r="Y376" s="5"/>
      <c r="Z376" s="5"/>
    </row>
    <row r="377" spans="1:26" x14ac:dyDescent="0.25">
      <c r="A377" s="1"/>
      <c r="B377" s="5"/>
      <c r="C377" s="122"/>
      <c r="D377" s="3"/>
      <c r="E377" s="4"/>
      <c r="F377" s="54"/>
      <c r="G377" s="5"/>
      <c r="H377" s="5"/>
      <c r="I377" s="5"/>
      <c r="J377" s="5"/>
      <c r="K377" s="5"/>
      <c r="L377" s="5"/>
      <c r="M377" s="5"/>
      <c r="N377" s="5"/>
      <c r="O377" s="5"/>
      <c r="P377" s="5"/>
      <c r="Q377" s="5"/>
      <c r="R377" s="5"/>
      <c r="S377" s="5"/>
      <c r="T377" s="5"/>
      <c r="U377" s="5"/>
      <c r="V377" s="5"/>
      <c r="W377" s="5"/>
      <c r="X377" s="5"/>
      <c r="Y377" s="5"/>
      <c r="Z377" s="5"/>
    </row>
    <row r="378" spans="1:26" x14ac:dyDescent="0.25">
      <c r="A378" s="1"/>
      <c r="B378" s="5"/>
      <c r="C378" s="122"/>
      <c r="D378" s="3"/>
      <c r="E378" s="4"/>
      <c r="F378" s="54"/>
      <c r="G378" s="5"/>
      <c r="H378" s="5"/>
      <c r="I378" s="5"/>
      <c r="J378" s="5"/>
      <c r="K378" s="5"/>
      <c r="L378" s="5"/>
      <c r="M378" s="5"/>
      <c r="N378" s="5"/>
      <c r="O378" s="5"/>
      <c r="P378" s="5"/>
      <c r="Q378" s="5"/>
      <c r="R378" s="5"/>
      <c r="S378" s="5"/>
      <c r="T378" s="5"/>
      <c r="U378" s="5"/>
      <c r="V378" s="5"/>
      <c r="W378" s="5"/>
      <c r="X378" s="5"/>
      <c r="Y378" s="5"/>
      <c r="Z378" s="5"/>
    </row>
    <row r="379" spans="1:26" x14ac:dyDescent="0.25">
      <c r="A379" s="1"/>
      <c r="B379" s="5"/>
      <c r="C379" s="122"/>
      <c r="D379" s="3"/>
      <c r="E379" s="4"/>
      <c r="F379" s="54"/>
      <c r="G379" s="5"/>
      <c r="H379" s="5"/>
      <c r="I379" s="5"/>
      <c r="J379" s="5"/>
      <c r="K379" s="5"/>
      <c r="L379" s="5"/>
      <c r="M379" s="5"/>
      <c r="N379" s="5"/>
      <c r="O379" s="5"/>
      <c r="P379" s="5"/>
      <c r="Q379" s="5"/>
      <c r="R379" s="5"/>
      <c r="S379" s="5"/>
      <c r="T379" s="5"/>
      <c r="U379" s="5"/>
      <c r="V379" s="5"/>
      <c r="W379" s="5"/>
      <c r="X379" s="5"/>
      <c r="Y379" s="5"/>
      <c r="Z379" s="5"/>
    </row>
    <row r="380" spans="1:26" x14ac:dyDescent="0.25">
      <c r="A380" s="1"/>
      <c r="B380" s="5"/>
      <c r="C380" s="122"/>
      <c r="D380" s="3"/>
      <c r="E380" s="4"/>
      <c r="F380" s="54"/>
      <c r="G380" s="5"/>
      <c r="H380" s="5"/>
      <c r="I380" s="5"/>
      <c r="J380" s="5"/>
      <c r="K380" s="5"/>
      <c r="L380" s="5"/>
      <c r="M380" s="5"/>
      <c r="N380" s="5"/>
      <c r="O380" s="5"/>
      <c r="P380" s="5"/>
      <c r="Q380" s="5"/>
      <c r="R380" s="5"/>
      <c r="S380" s="5"/>
      <c r="T380" s="5"/>
      <c r="U380" s="5"/>
      <c r="V380" s="5"/>
      <c r="W380" s="5"/>
      <c r="X380" s="5"/>
      <c r="Y380" s="5"/>
      <c r="Z380" s="5"/>
    </row>
    <row r="381" spans="1:26" x14ac:dyDescent="0.25">
      <c r="A381" s="1"/>
      <c r="B381" s="5"/>
      <c r="C381" s="122"/>
      <c r="D381" s="3"/>
      <c r="E381" s="4"/>
      <c r="F381" s="54"/>
      <c r="G381" s="5"/>
      <c r="H381" s="5"/>
      <c r="I381" s="5"/>
      <c r="J381" s="5"/>
      <c r="K381" s="5"/>
      <c r="L381" s="5"/>
      <c r="M381" s="5"/>
      <c r="N381" s="5"/>
      <c r="O381" s="5"/>
      <c r="P381" s="5"/>
      <c r="Q381" s="5"/>
      <c r="R381" s="5"/>
      <c r="S381" s="5"/>
      <c r="T381" s="5"/>
      <c r="U381" s="5"/>
      <c r="V381" s="5"/>
      <c r="W381" s="5"/>
      <c r="X381" s="5"/>
      <c r="Y381" s="5"/>
      <c r="Z381" s="5"/>
    </row>
    <row r="382" spans="1:26" x14ac:dyDescent="0.25">
      <c r="A382" s="1"/>
      <c r="B382" s="5"/>
      <c r="C382" s="122"/>
      <c r="D382" s="3"/>
      <c r="E382" s="4"/>
      <c r="F382" s="54"/>
      <c r="G382" s="5"/>
      <c r="H382" s="5"/>
      <c r="I382" s="5"/>
      <c r="J382" s="5"/>
      <c r="K382" s="5"/>
      <c r="L382" s="5"/>
      <c r="M382" s="5"/>
      <c r="N382" s="5"/>
      <c r="O382" s="5"/>
      <c r="P382" s="5"/>
      <c r="Q382" s="5"/>
      <c r="R382" s="5"/>
      <c r="S382" s="5"/>
      <c r="T382" s="5"/>
      <c r="U382" s="5"/>
      <c r="V382" s="5"/>
      <c r="W382" s="5"/>
      <c r="X382" s="5"/>
      <c r="Y382" s="5"/>
      <c r="Z382" s="5"/>
    </row>
    <row r="383" spans="1:26" x14ac:dyDescent="0.25">
      <c r="A383" s="1"/>
      <c r="B383" s="5"/>
      <c r="C383" s="122"/>
      <c r="D383" s="3"/>
      <c r="E383" s="4"/>
      <c r="F383" s="54"/>
      <c r="G383" s="5"/>
      <c r="H383" s="5"/>
      <c r="I383" s="5"/>
      <c r="J383" s="5"/>
      <c r="K383" s="5"/>
      <c r="L383" s="5"/>
      <c r="M383" s="5"/>
      <c r="N383" s="5"/>
      <c r="O383" s="5"/>
      <c r="P383" s="5"/>
      <c r="Q383" s="5"/>
      <c r="R383" s="5"/>
      <c r="S383" s="5"/>
      <c r="T383" s="5"/>
      <c r="U383" s="5"/>
      <c r="V383" s="5"/>
      <c r="W383" s="5"/>
      <c r="X383" s="5"/>
      <c r="Y383" s="5"/>
      <c r="Z383" s="5"/>
    </row>
    <row r="384" spans="1:26" x14ac:dyDescent="0.25">
      <c r="A384" s="1"/>
      <c r="B384" s="5"/>
      <c r="C384" s="122"/>
      <c r="D384" s="3"/>
      <c r="E384" s="4"/>
      <c r="F384" s="54"/>
      <c r="G384" s="5"/>
      <c r="H384" s="5"/>
      <c r="I384" s="5"/>
      <c r="J384" s="5"/>
      <c r="K384" s="5"/>
      <c r="L384" s="5"/>
      <c r="M384" s="5"/>
      <c r="N384" s="5"/>
      <c r="O384" s="5"/>
      <c r="P384" s="5"/>
      <c r="Q384" s="5"/>
      <c r="R384" s="5"/>
      <c r="S384" s="5"/>
      <c r="T384" s="5"/>
      <c r="U384" s="5"/>
      <c r="V384" s="5"/>
      <c r="W384" s="5"/>
      <c r="X384" s="5"/>
      <c r="Y384" s="5"/>
      <c r="Z384" s="5"/>
    </row>
    <row r="385" spans="1:26" x14ac:dyDescent="0.25">
      <c r="A385" s="1"/>
      <c r="B385" s="5"/>
      <c r="C385" s="122"/>
      <c r="D385" s="3"/>
      <c r="E385" s="4"/>
      <c r="F385" s="54"/>
      <c r="G385" s="5"/>
      <c r="H385" s="5"/>
      <c r="I385" s="5"/>
      <c r="J385" s="5"/>
      <c r="K385" s="5"/>
      <c r="L385" s="5"/>
      <c r="M385" s="5"/>
      <c r="N385" s="5"/>
      <c r="O385" s="5"/>
      <c r="P385" s="5"/>
      <c r="Q385" s="5"/>
      <c r="R385" s="5"/>
      <c r="S385" s="5"/>
      <c r="T385" s="5"/>
      <c r="U385" s="5"/>
      <c r="V385" s="5"/>
      <c r="W385" s="5"/>
      <c r="X385" s="5"/>
      <c r="Y385" s="5"/>
      <c r="Z385" s="5"/>
    </row>
    <row r="386" spans="1:26" x14ac:dyDescent="0.25">
      <c r="A386" s="1"/>
      <c r="B386" s="5"/>
      <c r="C386" s="122"/>
      <c r="D386" s="3"/>
      <c r="E386" s="4"/>
      <c r="F386" s="54"/>
      <c r="G386" s="5"/>
      <c r="H386" s="5"/>
      <c r="I386" s="5"/>
      <c r="J386" s="5"/>
      <c r="K386" s="5"/>
      <c r="L386" s="5"/>
      <c r="M386" s="5"/>
      <c r="N386" s="5"/>
      <c r="O386" s="5"/>
      <c r="P386" s="5"/>
      <c r="Q386" s="5"/>
      <c r="R386" s="5"/>
      <c r="S386" s="5"/>
      <c r="T386" s="5"/>
      <c r="U386" s="5"/>
      <c r="V386" s="5"/>
      <c r="W386" s="5"/>
      <c r="X386" s="5"/>
      <c r="Y386" s="5"/>
      <c r="Z386" s="5"/>
    </row>
    <row r="387" spans="1:26" x14ac:dyDescent="0.25">
      <c r="A387" s="1"/>
      <c r="B387" s="5"/>
      <c r="C387" s="122"/>
      <c r="D387" s="3"/>
      <c r="E387" s="4"/>
      <c r="F387" s="54"/>
      <c r="G387" s="5"/>
      <c r="H387" s="5"/>
      <c r="I387" s="5"/>
      <c r="J387" s="5"/>
      <c r="K387" s="5"/>
      <c r="L387" s="5"/>
      <c r="M387" s="5"/>
      <c r="N387" s="5"/>
      <c r="O387" s="5"/>
      <c r="P387" s="5"/>
      <c r="Q387" s="5"/>
      <c r="R387" s="5"/>
      <c r="S387" s="5"/>
      <c r="T387" s="5"/>
      <c r="U387" s="5"/>
      <c r="V387" s="5"/>
      <c r="W387" s="5"/>
      <c r="X387" s="5"/>
      <c r="Y387" s="5"/>
      <c r="Z387" s="5"/>
    </row>
    <row r="388" spans="1:26" x14ac:dyDescent="0.25">
      <c r="A388" s="1"/>
      <c r="B388" s="5"/>
      <c r="C388" s="122"/>
      <c r="D388" s="3"/>
      <c r="E388" s="4"/>
      <c r="F388" s="54"/>
      <c r="G388" s="5"/>
      <c r="H388" s="5"/>
      <c r="I388" s="5"/>
      <c r="J388" s="5"/>
      <c r="K388" s="5"/>
      <c r="L388" s="5"/>
      <c r="M388" s="5"/>
      <c r="N388" s="5"/>
      <c r="O388" s="5"/>
      <c r="P388" s="5"/>
      <c r="Q388" s="5"/>
      <c r="R388" s="5"/>
      <c r="S388" s="5"/>
      <c r="T388" s="5"/>
      <c r="U388" s="5"/>
      <c r="V388" s="5"/>
      <c r="W388" s="5"/>
      <c r="X388" s="5"/>
      <c r="Y388" s="5"/>
      <c r="Z388" s="5"/>
    </row>
    <row r="389" spans="1:26" x14ac:dyDescent="0.25">
      <c r="A389" s="1"/>
      <c r="B389" s="5"/>
      <c r="C389" s="122"/>
      <c r="D389" s="3"/>
      <c r="E389" s="4"/>
      <c r="F389" s="54"/>
      <c r="G389" s="5"/>
      <c r="H389" s="5"/>
      <c r="I389" s="5"/>
      <c r="J389" s="5"/>
      <c r="K389" s="5"/>
      <c r="L389" s="5"/>
      <c r="M389" s="5"/>
      <c r="N389" s="5"/>
      <c r="O389" s="5"/>
      <c r="P389" s="5"/>
      <c r="Q389" s="5"/>
      <c r="R389" s="5"/>
      <c r="S389" s="5"/>
      <c r="T389" s="5"/>
      <c r="U389" s="5"/>
      <c r="V389" s="5"/>
      <c r="W389" s="5"/>
      <c r="X389" s="5"/>
      <c r="Y389" s="5"/>
      <c r="Z389" s="5"/>
    </row>
    <row r="390" spans="1:26" x14ac:dyDescent="0.25">
      <c r="A390" s="1"/>
      <c r="B390" s="5"/>
      <c r="C390" s="122"/>
      <c r="D390" s="3"/>
      <c r="E390" s="4"/>
      <c r="F390" s="54"/>
      <c r="G390" s="5"/>
      <c r="H390" s="5"/>
      <c r="I390" s="5"/>
      <c r="J390" s="5"/>
      <c r="K390" s="5"/>
      <c r="L390" s="5"/>
      <c r="M390" s="5"/>
      <c r="N390" s="5"/>
      <c r="O390" s="5"/>
      <c r="P390" s="5"/>
      <c r="Q390" s="5"/>
      <c r="R390" s="5"/>
      <c r="S390" s="5"/>
      <c r="T390" s="5"/>
      <c r="U390" s="5"/>
      <c r="V390" s="5"/>
      <c r="W390" s="5"/>
      <c r="X390" s="5"/>
      <c r="Y390" s="5"/>
      <c r="Z390" s="5"/>
    </row>
    <row r="391" spans="1:26" x14ac:dyDescent="0.25">
      <c r="A391" s="1"/>
      <c r="B391" s="5"/>
      <c r="C391" s="122"/>
      <c r="D391" s="3"/>
      <c r="E391" s="4"/>
      <c r="F391" s="54"/>
      <c r="G391" s="5"/>
      <c r="H391" s="5"/>
      <c r="I391" s="5"/>
      <c r="J391" s="5"/>
      <c r="K391" s="5"/>
      <c r="L391" s="5"/>
      <c r="M391" s="5"/>
      <c r="N391" s="5"/>
      <c r="O391" s="5"/>
      <c r="P391" s="5"/>
      <c r="Q391" s="5"/>
      <c r="R391" s="5"/>
      <c r="S391" s="5"/>
      <c r="T391" s="5"/>
      <c r="U391" s="5"/>
      <c r="V391" s="5"/>
      <c r="W391" s="5"/>
      <c r="X391" s="5"/>
      <c r="Y391" s="5"/>
      <c r="Z391" s="5"/>
    </row>
    <row r="392" spans="1:26" x14ac:dyDescent="0.25">
      <c r="A392" s="1"/>
      <c r="B392" s="5"/>
      <c r="C392" s="122"/>
      <c r="D392" s="3"/>
      <c r="E392" s="4"/>
      <c r="F392" s="54"/>
      <c r="G392" s="5"/>
      <c r="H392" s="5"/>
      <c r="I392" s="5"/>
      <c r="J392" s="5"/>
      <c r="K392" s="5"/>
      <c r="L392" s="5"/>
      <c r="M392" s="5"/>
      <c r="N392" s="5"/>
      <c r="O392" s="5"/>
      <c r="P392" s="5"/>
      <c r="Q392" s="5"/>
      <c r="R392" s="5"/>
      <c r="S392" s="5"/>
      <c r="T392" s="5"/>
      <c r="U392" s="5"/>
      <c r="V392" s="5"/>
      <c r="W392" s="5"/>
      <c r="X392" s="5"/>
      <c r="Y392" s="5"/>
      <c r="Z392" s="5"/>
    </row>
    <row r="393" spans="1:26" x14ac:dyDescent="0.25">
      <c r="A393" s="1"/>
      <c r="B393" s="5"/>
      <c r="C393" s="122"/>
      <c r="D393" s="3"/>
      <c r="E393" s="4"/>
      <c r="F393" s="54"/>
      <c r="G393" s="5"/>
      <c r="H393" s="5"/>
      <c r="I393" s="5"/>
      <c r="J393" s="5"/>
      <c r="K393" s="5"/>
      <c r="L393" s="5"/>
      <c r="M393" s="5"/>
      <c r="N393" s="5"/>
      <c r="O393" s="5"/>
      <c r="P393" s="5"/>
      <c r="Q393" s="5"/>
      <c r="R393" s="5"/>
      <c r="S393" s="5"/>
      <c r="T393" s="5"/>
      <c r="U393" s="5"/>
      <c r="V393" s="5"/>
      <c r="W393" s="5"/>
      <c r="X393" s="5"/>
      <c r="Y393" s="5"/>
      <c r="Z393" s="5"/>
    </row>
    <row r="394" spans="1:26" x14ac:dyDescent="0.25">
      <c r="A394" s="1"/>
      <c r="B394" s="5"/>
      <c r="C394" s="122"/>
      <c r="D394" s="3"/>
      <c r="E394" s="4"/>
      <c r="F394" s="54"/>
      <c r="G394" s="5"/>
      <c r="H394" s="5"/>
      <c r="I394" s="5"/>
      <c r="J394" s="5"/>
      <c r="K394" s="5"/>
      <c r="L394" s="5"/>
      <c r="M394" s="5"/>
      <c r="N394" s="5"/>
      <c r="O394" s="5"/>
      <c r="P394" s="5"/>
      <c r="Q394" s="5"/>
      <c r="R394" s="5"/>
      <c r="S394" s="5"/>
      <c r="T394" s="5"/>
      <c r="U394" s="5"/>
      <c r="V394" s="5"/>
      <c r="W394" s="5"/>
      <c r="X394" s="5"/>
      <c r="Y394" s="5"/>
      <c r="Z394" s="5"/>
    </row>
    <row r="395" spans="1:26" x14ac:dyDescent="0.25">
      <c r="A395" s="1"/>
      <c r="B395" s="5"/>
      <c r="C395" s="122"/>
      <c r="D395" s="3"/>
      <c r="E395" s="4"/>
      <c r="F395" s="54"/>
      <c r="G395" s="5"/>
      <c r="H395" s="5"/>
      <c r="I395" s="5"/>
      <c r="J395" s="5"/>
      <c r="K395" s="5"/>
      <c r="L395" s="5"/>
      <c r="M395" s="5"/>
      <c r="N395" s="5"/>
      <c r="O395" s="5"/>
      <c r="P395" s="5"/>
      <c r="Q395" s="5"/>
      <c r="R395" s="5"/>
      <c r="S395" s="5"/>
      <c r="T395" s="5"/>
      <c r="U395" s="5"/>
      <c r="V395" s="5"/>
      <c r="W395" s="5"/>
      <c r="X395" s="5"/>
      <c r="Y395" s="5"/>
      <c r="Z395" s="5"/>
    </row>
    <row r="396" spans="1:26" x14ac:dyDescent="0.25">
      <c r="A396" s="1"/>
      <c r="B396" s="5"/>
      <c r="C396" s="122"/>
      <c r="D396" s="3"/>
      <c r="E396" s="4"/>
      <c r="F396" s="54"/>
      <c r="G396" s="5"/>
      <c r="H396" s="5"/>
      <c r="I396" s="5"/>
      <c r="J396" s="5"/>
      <c r="K396" s="5"/>
      <c r="L396" s="5"/>
      <c r="M396" s="5"/>
      <c r="N396" s="5"/>
      <c r="O396" s="5"/>
      <c r="P396" s="5"/>
      <c r="Q396" s="5"/>
      <c r="R396" s="5"/>
      <c r="S396" s="5"/>
      <c r="T396" s="5"/>
      <c r="U396" s="5"/>
      <c r="V396" s="5"/>
      <c r="W396" s="5"/>
      <c r="X396" s="5"/>
      <c r="Y396" s="5"/>
      <c r="Z396" s="5"/>
    </row>
    <row r="397" spans="1:26" x14ac:dyDescent="0.25">
      <c r="A397" s="1"/>
      <c r="B397" s="5"/>
      <c r="C397" s="122"/>
      <c r="D397" s="3"/>
      <c r="E397" s="4"/>
      <c r="F397" s="54"/>
      <c r="G397" s="5"/>
      <c r="H397" s="5"/>
      <c r="I397" s="5"/>
      <c r="J397" s="5"/>
      <c r="K397" s="5"/>
      <c r="L397" s="5"/>
      <c r="M397" s="5"/>
      <c r="N397" s="5"/>
      <c r="O397" s="5"/>
      <c r="P397" s="5"/>
      <c r="Q397" s="5"/>
      <c r="R397" s="5"/>
      <c r="S397" s="5"/>
      <c r="T397" s="5"/>
      <c r="U397" s="5"/>
      <c r="V397" s="5"/>
      <c r="W397" s="5"/>
      <c r="X397" s="5"/>
      <c r="Y397" s="5"/>
      <c r="Z397" s="5"/>
    </row>
    <row r="398" spans="1:26" x14ac:dyDescent="0.25">
      <c r="A398" s="1"/>
      <c r="B398" s="5"/>
      <c r="C398" s="122"/>
      <c r="D398" s="3"/>
      <c r="E398" s="4"/>
      <c r="F398" s="54"/>
      <c r="G398" s="5"/>
      <c r="H398" s="5"/>
      <c r="I398" s="5"/>
      <c r="J398" s="5"/>
      <c r="K398" s="5"/>
      <c r="L398" s="5"/>
      <c r="M398" s="5"/>
      <c r="N398" s="5"/>
      <c r="O398" s="5"/>
      <c r="P398" s="5"/>
      <c r="Q398" s="5"/>
      <c r="R398" s="5"/>
      <c r="S398" s="5"/>
      <c r="T398" s="5"/>
      <c r="U398" s="5"/>
      <c r="V398" s="5"/>
      <c r="W398" s="5"/>
      <c r="X398" s="5"/>
      <c r="Y398" s="5"/>
      <c r="Z398" s="5"/>
    </row>
    <row r="399" spans="1:26" x14ac:dyDescent="0.25">
      <c r="A399" s="1"/>
      <c r="B399" s="5"/>
      <c r="C399" s="122"/>
      <c r="D399" s="3"/>
      <c r="E399" s="4"/>
      <c r="F399" s="54"/>
      <c r="G399" s="5"/>
      <c r="H399" s="5"/>
      <c r="I399" s="5"/>
      <c r="J399" s="5"/>
      <c r="K399" s="5"/>
      <c r="L399" s="5"/>
      <c r="M399" s="5"/>
      <c r="N399" s="5"/>
      <c r="O399" s="5"/>
      <c r="P399" s="5"/>
      <c r="Q399" s="5"/>
      <c r="R399" s="5"/>
      <c r="S399" s="5"/>
      <c r="T399" s="5"/>
      <c r="U399" s="5"/>
      <c r="V399" s="5"/>
      <c r="W399" s="5"/>
      <c r="X399" s="5"/>
      <c r="Y399" s="5"/>
      <c r="Z399" s="5"/>
    </row>
    <row r="400" spans="1:26" x14ac:dyDescent="0.25">
      <c r="A400" s="1"/>
      <c r="B400" s="5"/>
      <c r="C400" s="122"/>
      <c r="D400" s="3"/>
      <c r="E400" s="4"/>
      <c r="F400" s="54"/>
      <c r="G400" s="5"/>
      <c r="H400" s="5"/>
      <c r="I400" s="5"/>
      <c r="J400" s="5"/>
      <c r="K400" s="5"/>
      <c r="L400" s="5"/>
      <c r="M400" s="5"/>
      <c r="N400" s="5"/>
      <c r="O400" s="5"/>
      <c r="P400" s="5"/>
      <c r="Q400" s="5"/>
      <c r="R400" s="5"/>
      <c r="S400" s="5"/>
      <c r="T400" s="5"/>
      <c r="U400" s="5"/>
      <c r="V400" s="5"/>
      <c r="W400" s="5"/>
      <c r="X400" s="5"/>
      <c r="Y400" s="5"/>
      <c r="Z400" s="5"/>
    </row>
    <row r="401" spans="1:26" x14ac:dyDescent="0.25">
      <c r="A401" s="1"/>
      <c r="B401" s="5"/>
      <c r="C401" s="122"/>
      <c r="D401" s="3"/>
      <c r="E401" s="4"/>
      <c r="F401" s="54"/>
      <c r="G401" s="5"/>
      <c r="H401" s="5"/>
      <c r="I401" s="5"/>
      <c r="J401" s="5"/>
      <c r="K401" s="5"/>
      <c r="L401" s="5"/>
      <c r="M401" s="5"/>
      <c r="N401" s="5"/>
      <c r="O401" s="5"/>
      <c r="P401" s="5"/>
      <c r="Q401" s="5"/>
      <c r="R401" s="5"/>
      <c r="S401" s="5"/>
      <c r="T401" s="5"/>
      <c r="U401" s="5"/>
      <c r="V401" s="5"/>
      <c r="W401" s="5"/>
      <c r="X401" s="5"/>
      <c r="Y401" s="5"/>
      <c r="Z401" s="5"/>
    </row>
    <row r="402" spans="1:26" x14ac:dyDescent="0.25">
      <c r="A402" s="1"/>
      <c r="B402" s="5"/>
      <c r="C402" s="122"/>
      <c r="D402" s="3"/>
      <c r="E402" s="4"/>
      <c r="F402" s="54"/>
      <c r="G402" s="5"/>
      <c r="H402" s="5"/>
      <c r="I402" s="5"/>
      <c r="J402" s="5"/>
      <c r="K402" s="5"/>
      <c r="L402" s="5"/>
      <c r="M402" s="5"/>
      <c r="N402" s="5"/>
      <c r="O402" s="5"/>
      <c r="P402" s="5"/>
      <c r="Q402" s="5"/>
      <c r="R402" s="5"/>
      <c r="S402" s="5"/>
      <c r="T402" s="5"/>
      <c r="U402" s="5"/>
      <c r="V402" s="5"/>
      <c r="W402" s="5"/>
      <c r="X402" s="5"/>
      <c r="Y402" s="5"/>
      <c r="Z402" s="5"/>
    </row>
    <row r="403" spans="1:26" x14ac:dyDescent="0.25">
      <c r="A403" s="1"/>
      <c r="B403" s="5"/>
      <c r="C403" s="122"/>
      <c r="D403" s="3"/>
      <c r="E403" s="4"/>
      <c r="F403" s="54"/>
      <c r="G403" s="5"/>
      <c r="H403" s="5"/>
      <c r="I403" s="5"/>
      <c r="J403" s="5"/>
      <c r="K403" s="5"/>
      <c r="L403" s="5"/>
      <c r="M403" s="5"/>
      <c r="N403" s="5"/>
      <c r="O403" s="5"/>
      <c r="P403" s="5"/>
      <c r="Q403" s="5"/>
      <c r="R403" s="5"/>
      <c r="S403" s="5"/>
      <c r="T403" s="5"/>
      <c r="U403" s="5"/>
      <c r="V403" s="5"/>
      <c r="W403" s="5"/>
      <c r="X403" s="5"/>
      <c r="Y403" s="5"/>
      <c r="Z403" s="5"/>
    </row>
    <row r="404" spans="1:26" x14ac:dyDescent="0.25">
      <c r="A404" s="1"/>
      <c r="B404" s="5"/>
      <c r="C404" s="122"/>
      <c r="D404" s="3"/>
      <c r="E404" s="4"/>
      <c r="F404" s="54"/>
      <c r="G404" s="5"/>
      <c r="H404" s="5"/>
      <c r="I404" s="5"/>
      <c r="J404" s="5"/>
      <c r="K404" s="5"/>
      <c r="L404" s="5"/>
      <c r="M404" s="5"/>
      <c r="N404" s="5"/>
      <c r="O404" s="5"/>
      <c r="P404" s="5"/>
      <c r="Q404" s="5"/>
      <c r="R404" s="5"/>
      <c r="S404" s="5"/>
      <c r="T404" s="5"/>
      <c r="U404" s="5"/>
      <c r="V404" s="5"/>
      <c r="W404" s="5"/>
      <c r="X404" s="5"/>
      <c r="Y404" s="5"/>
      <c r="Z404" s="5"/>
    </row>
    <row r="405" spans="1:26" x14ac:dyDescent="0.25">
      <c r="A405" s="1"/>
      <c r="B405" s="5"/>
      <c r="C405" s="122"/>
      <c r="D405" s="3"/>
      <c r="E405" s="4"/>
      <c r="F405" s="54"/>
      <c r="G405" s="5"/>
      <c r="H405" s="5"/>
      <c r="I405" s="5"/>
      <c r="J405" s="5"/>
      <c r="K405" s="5"/>
      <c r="L405" s="5"/>
      <c r="M405" s="5"/>
      <c r="N405" s="5"/>
      <c r="O405" s="5"/>
      <c r="P405" s="5"/>
      <c r="Q405" s="5"/>
      <c r="R405" s="5"/>
      <c r="S405" s="5"/>
      <c r="T405" s="5"/>
      <c r="U405" s="5"/>
      <c r="V405" s="5"/>
      <c r="W405" s="5"/>
      <c r="X405" s="5"/>
      <c r="Y405" s="5"/>
      <c r="Z405" s="5"/>
    </row>
    <row r="406" spans="1:26" x14ac:dyDescent="0.25">
      <c r="A406" s="1"/>
      <c r="B406" s="5"/>
      <c r="C406" s="122"/>
      <c r="D406" s="3"/>
      <c r="E406" s="4"/>
      <c r="F406" s="54"/>
      <c r="G406" s="5"/>
      <c r="H406" s="5"/>
      <c r="I406" s="5"/>
      <c r="J406" s="5"/>
      <c r="K406" s="5"/>
      <c r="L406" s="5"/>
      <c r="M406" s="5"/>
      <c r="N406" s="5"/>
      <c r="O406" s="5"/>
      <c r="P406" s="5"/>
      <c r="Q406" s="5"/>
      <c r="R406" s="5"/>
      <c r="S406" s="5"/>
      <c r="T406" s="5"/>
      <c r="U406" s="5"/>
      <c r="V406" s="5"/>
      <c r="W406" s="5"/>
      <c r="X406" s="5"/>
      <c r="Y406" s="5"/>
      <c r="Z406" s="5"/>
    </row>
    <row r="407" spans="1:26" x14ac:dyDescent="0.25">
      <c r="A407" s="1"/>
      <c r="B407" s="5"/>
      <c r="C407" s="122"/>
      <c r="D407" s="3"/>
      <c r="E407" s="4"/>
      <c r="F407" s="54"/>
      <c r="G407" s="5"/>
      <c r="H407" s="5"/>
      <c r="I407" s="5"/>
      <c r="J407" s="5"/>
      <c r="K407" s="5"/>
      <c r="L407" s="5"/>
      <c r="M407" s="5"/>
      <c r="N407" s="5"/>
      <c r="O407" s="5"/>
      <c r="P407" s="5"/>
      <c r="Q407" s="5"/>
      <c r="R407" s="5"/>
      <c r="S407" s="5"/>
      <c r="T407" s="5"/>
      <c r="U407" s="5"/>
      <c r="V407" s="5"/>
      <c r="W407" s="5"/>
      <c r="X407" s="5"/>
      <c r="Y407" s="5"/>
      <c r="Z407" s="5"/>
    </row>
    <row r="408" spans="1:26" x14ac:dyDescent="0.25">
      <c r="A408" s="1"/>
      <c r="B408" s="5"/>
      <c r="C408" s="122"/>
      <c r="D408" s="3"/>
      <c r="E408" s="4"/>
      <c r="F408" s="54"/>
      <c r="G408" s="5"/>
      <c r="H408" s="5"/>
      <c r="I408" s="5"/>
      <c r="J408" s="5"/>
      <c r="K408" s="5"/>
      <c r="L408" s="5"/>
      <c r="M408" s="5"/>
      <c r="N408" s="5"/>
      <c r="O408" s="5"/>
      <c r="P408" s="5"/>
      <c r="Q408" s="5"/>
      <c r="R408" s="5"/>
      <c r="S408" s="5"/>
      <c r="T408" s="5"/>
      <c r="U408" s="5"/>
      <c r="V408" s="5"/>
      <c r="W408" s="5"/>
      <c r="X408" s="5"/>
      <c r="Y408" s="5"/>
      <c r="Z408" s="5"/>
    </row>
    <row r="409" spans="1:26" x14ac:dyDescent="0.25">
      <c r="A409" s="1"/>
      <c r="B409" s="5"/>
      <c r="C409" s="122"/>
      <c r="D409" s="3"/>
      <c r="E409" s="4"/>
      <c r="F409" s="54"/>
      <c r="G409" s="5"/>
      <c r="H409" s="5"/>
      <c r="I409" s="5"/>
      <c r="J409" s="5"/>
      <c r="K409" s="5"/>
      <c r="L409" s="5"/>
      <c r="M409" s="5"/>
      <c r="N409" s="5"/>
      <c r="O409" s="5"/>
      <c r="P409" s="5"/>
      <c r="Q409" s="5"/>
      <c r="R409" s="5"/>
      <c r="S409" s="5"/>
      <c r="T409" s="5"/>
      <c r="U409" s="5"/>
      <c r="V409" s="5"/>
      <c r="W409" s="5"/>
      <c r="X409" s="5"/>
      <c r="Y409" s="5"/>
      <c r="Z409" s="5"/>
    </row>
    <row r="410" spans="1:26" x14ac:dyDescent="0.25">
      <c r="A410" s="1"/>
      <c r="B410" s="5"/>
      <c r="C410" s="122"/>
      <c r="D410" s="3"/>
      <c r="E410" s="4"/>
      <c r="F410" s="54"/>
      <c r="G410" s="5"/>
      <c r="H410" s="5"/>
      <c r="I410" s="5"/>
      <c r="J410" s="5"/>
      <c r="K410" s="5"/>
      <c r="L410" s="5"/>
      <c r="M410" s="5"/>
      <c r="N410" s="5"/>
      <c r="O410" s="5"/>
      <c r="P410" s="5"/>
      <c r="Q410" s="5"/>
      <c r="R410" s="5"/>
      <c r="S410" s="5"/>
      <c r="T410" s="5"/>
      <c r="U410" s="5"/>
      <c r="V410" s="5"/>
      <c r="W410" s="5"/>
      <c r="X410" s="5"/>
      <c r="Y410" s="5"/>
      <c r="Z410" s="5"/>
    </row>
    <row r="411" spans="1:26" x14ac:dyDescent="0.25">
      <c r="A411" s="1"/>
      <c r="B411" s="5"/>
      <c r="C411" s="122"/>
      <c r="D411" s="3"/>
      <c r="E411" s="4"/>
      <c r="F411" s="54"/>
      <c r="G411" s="5"/>
      <c r="H411" s="5"/>
      <c r="I411" s="5"/>
      <c r="J411" s="5"/>
      <c r="K411" s="5"/>
      <c r="L411" s="5"/>
      <c r="M411" s="5"/>
      <c r="N411" s="5"/>
      <c r="O411" s="5"/>
      <c r="P411" s="5"/>
      <c r="Q411" s="5"/>
      <c r="R411" s="5"/>
      <c r="S411" s="5"/>
      <c r="T411" s="5"/>
      <c r="U411" s="5"/>
      <c r="V411" s="5"/>
      <c r="W411" s="5"/>
      <c r="X411" s="5"/>
      <c r="Y411" s="5"/>
      <c r="Z411" s="5"/>
    </row>
    <row r="412" spans="1:26" x14ac:dyDescent="0.25">
      <c r="A412" s="1"/>
      <c r="B412" s="5"/>
      <c r="C412" s="122"/>
      <c r="D412" s="3"/>
      <c r="E412" s="4"/>
      <c r="F412" s="54"/>
      <c r="G412" s="5"/>
      <c r="H412" s="5"/>
      <c r="I412" s="5"/>
      <c r="J412" s="5"/>
      <c r="K412" s="5"/>
      <c r="L412" s="5"/>
      <c r="M412" s="5"/>
      <c r="N412" s="5"/>
      <c r="O412" s="5"/>
      <c r="P412" s="5"/>
      <c r="Q412" s="5"/>
      <c r="R412" s="5"/>
      <c r="S412" s="5"/>
      <c r="T412" s="5"/>
      <c r="U412" s="5"/>
      <c r="V412" s="5"/>
      <c r="W412" s="5"/>
      <c r="X412" s="5"/>
      <c r="Y412" s="5"/>
      <c r="Z412" s="5"/>
    </row>
    <row r="413" spans="1:26" x14ac:dyDescent="0.25">
      <c r="A413" s="1"/>
      <c r="B413" s="5"/>
      <c r="C413" s="122"/>
      <c r="D413" s="3"/>
      <c r="E413" s="4"/>
      <c r="F413" s="54"/>
      <c r="G413" s="5"/>
      <c r="H413" s="5"/>
      <c r="I413" s="5"/>
      <c r="J413" s="5"/>
      <c r="K413" s="5"/>
      <c r="L413" s="5"/>
      <c r="M413" s="5"/>
      <c r="N413" s="5"/>
      <c r="O413" s="5"/>
      <c r="P413" s="5"/>
      <c r="Q413" s="5"/>
      <c r="R413" s="5"/>
      <c r="S413" s="5"/>
      <c r="T413" s="5"/>
      <c r="U413" s="5"/>
      <c r="V413" s="5"/>
      <c r="W413" s="5"/>
      <c r="X413" s="5"/>
      <c r="Y413" s="5"/>
      <c r="Z413" s="5"/>
    </row>
    <row r="414" spans="1:26" x14ac:dyDescent="0.25">
      <c r="A414" s="1"/>
      <c r="B414" s="5"/>
      <c r="C414" s="122"/>
      <c r="D414" s="3"/>
      <c r="E414" s="4"/>
      <c r="F414" s="54"/>
      <c r="G414" s="5"/>
      <c r="H414" s="5"/>
      <c r="I414" s="5"/>
      <c r="J414" s="5"/>
      <c r="K414" s="5"/>
      <c r="L414" s="5"/>
      <c r="M414" s="5"/>
      <c r="N414" s="5"/>
      <c r="O414" s="5"/>
      <c r="P414" s="5"/>
      <c r="Q414" s="5"/>
      <c r="R414" s="5"/>
      <c r="S414" s="5"/>
      <c r="T414" s="5"/>
      <c r="U414" s="5"/>
      <c r="V414" s="5"/>
      <c r="W414" s="5"/>
      <c r="X414" s="5"/>
      <c r="Y414" s="5"/>
      <c r="Z414" s="5"/>
    </row>
    <row r="415" spans="1:26" x14ac:dyDescent="0.25">
      <c r="A415" s="1"/>
      <c r="B415" s="5"/>
      <c r="C415" s="122"/>
      <c r="D415" s="3"/>
      <c r="E415" s="4"/>
      <c r="F415" s="54"/>
      <c r="G415" s="5"/>
      <c r="H415" s="5"/>
      <c r="I415" s="5"/>
      <c r="J415" s="5"/>
      <c r="K415" s="5"/>
      <c r="L415" s="5"/>
      <c r="M415" s="5"/>
      <c r="N415" s="5"/>
      <c r="O415" s="5"/>
      <c r="P415" s="5"/>
      <c r="Q415" s="5"/>
      <c r="R415" s="5"/>
      <c r="S415" s="5"/>
      <c r="T415" s="5"/>
      <c r="U415" s="5"/>
      <c r="V415" s="5"/>
      <c r="W415" s="5"/>
      <c r="X415" s="5"/>
      <c r="Y415" s="5"/>
      <c r="Z415" s="5"/>
    </row>
    <row r="416" spans="1:26" x14ac:dyDescent="0.25">
      <c r="A416" s="1"/>
      <c r="B416" s="5"/>
      <c r="C416" s="122"/>
      <c r="D416" s="3"/>
      <c r="E416" s="4"/>
      <c r="F416" s="54"/>
      <c r="G416" s="5"/>
      <c r="H416" s="5"/>
      <c r="I416" s="5"/>
      <c r="J416" s="5"/>
      <c r="K416" s="5"/>
      <c r="L416" s="5"/>
      <c r="M416" s="5"/>
      <c r="N416" s="5"/>
      <c r="O416" s="5"/>
      <c r="P416" s="5"/>
      <c r="Q416" s="5"/>
      <c r="R416" s="5"/>
      <c r="S416" s="5"/>
      <c r="T416" s="5"/>
      <c r="U416" s="5"/>
      <c r="V416" s="5"/>
      <c r="W416" s="5"/>
      <c r="X416" s="5"/>
      <c r="Y416" s="5"/>
      <c r="Z416" s="5"/>
    </row>
    <row r="417" spans="1:26" x14ac:dyDescent="0.25">
      <c r="A417" s="1"/>
      <c r="B417" s="5"/>
      <c r="C417" s="122"/>
      <c r="D417" s="3"/>
      <c r="E417" s="4"/>
      <c r="F417" s="54"/>
      <c r="G417" s="5"/>
      <c r="H417" s="5"/>
      <c r="I417" s="5"/>
      <c r="J417" s="5"/>
      <c r="K417" s="5"/>
      <c r="L417" s="5"/>
      <c r="M417" s="5"/>
      <c r="N417" s="5"/>
      <c r="O417" s="5"/>
      <c r="P417" s="5"/>
      <c r="Q417" s="5"/>
      <c r="R417" s="5"/>
      <c r="S417" s="5"/>
      <c r="T417" s="5"/>
      <c r="U417" s="5"/>
      <c r="V417" s="5"/>
      <c r="W417" s="5"/>
      <c r="X417" s="5"/>
      <c r="Y417" s="5"/>
      <c r="Z417" s="5"/>
    </row>
    <row r="418" spans="1:26" x14ac:dyDescent="0.25">
      <c r="A418" s="1"/>
      <c r="B418" s="5"/>
      <c r="C418" s="122"/>
      <c r="D418" s="3"/>
      <c r="E418" s="4"/>
      <c r="F418" s="54"/>
      <c r="G418" s="5"/>
      <c r="H418" s="5"/>
      <c r="I418" s="5"/>
      <c r="J418" s="5"/>
      <c r="K418" s="5"/>
      <c r="L418" s="5"/>
      <c r="M418" s="5"/>
      <c r="N418" s="5"/>
      <c r="O418" s="5"/>
      <c r="P418" s="5"/>
      <c r="Q418" s="5"/>
      <c r="R418" s="5"/>
      <c r="S418" s="5"/>
      <c r="T418" s="5"/>
      <c r="U418" s="5"/>
      <c r="V418" s="5"/>
      <c r="W418" s="5"/>
      <c r="X418" s="5"/>
      <c r="Y418" s="5"/>
      <c r="Z418" s="5"/>
    </row>
    <row r="419" spans="1:26" x14ac:dyDescent="0.25">
      <c r="A419" s="1"/>
      <c r="B419" s="5"/>
      <c r="C419" s="122"/>
      <c r="D419" s="3"/>
      <c r="E419" s="4"/>
      <c r="F419" s="54"/>
      <c r="G419" s="5"/>
      <c r="H419" s="5"/>
      <c r="I419" s="5"/>
      <c r="J419" s="5"/>
      <c r="K419" s="5"/>
      <c r="L419" s="5"/>
      <c r="M419" s="5"/>
      <c r="N419" s="5"/>
      <c r="O419" s="5"/>
      <c r="P419" s="5"/>
      <c r="Q419" s="5"/>
      <c r="R419" s="5"/>
      <c r="S419" s="5"/>
      <c r="T419" s="5"/>
      <c r="U419" s="5"/>
      <c r="V419" s="5"/>
      <c r="W419" s="5"/>
      <c r="X419" s="5"/>
      <c r="Y419" s="5"/>
      <c r="Z419" s="5"/>
    </row>
    <row r="420" spans="1:26" x14ac:dyDescent="0.25">
      <c r="A420" s="1"/>
      <c r="B420" s="5"/>
      <c r="C420" s="122"/>
      <c r="D420" s="3"/>
      <c r="E420" s="4"/>
      <c r="F420" s="54"/>
      <c r="G420" s="5"/>
      <c r="H420" s="5"/>
      <c r="I420" s="5"/>
      <c r="J420" s="5"/>
      <c r="K420" s="5"/>
      <c r="L420" s="5"/>
      <c r="M420" s="5"/>
      <c r="N420" s="5"/>
      <c r="O420" s="5"/>
      <c r="P420" s="5"/>
      <c r="Q420" s="5"/>
      <c r="R420" s="5"/>
      <c r="S420" s="5"/>
      <c r="T420" s="5"/>
      <c r="U420" s="5"/>
      <c r="V420" s="5"/>
      <c r="W420" s="5"/>
      <c r="X420" s="5"/>
      <c r="Y420" s="5"/>
      <c r="Z420" s="5"/>
    </row>
    <row r="421" spans="1:26" x14ac:dyDescent="0.25">
      <c r="A421" s="1"/>
      <c r="B421" s="5"/>
      <c r="C421" s="122"/>
      <c r="D421" s="3"/>
      <c r="E421" s="4"/>
      <c r="F421" s="54"/>
      <c r="G421" s="5"/>
      <c r="H421" s="5"/>
      <c r="I421" s="5"/>
      <c r="J421" s="5"/>
      <c r="K421" s="5"/>
      <c r="L421" s="5"/>
      <c r="M421" s="5"/>
      <c r="N421" s="5"/>
      <c r="O421" s="5"/>
      <c r="P421" s="5"/>
      <c r="Q421" s="5"/>
      <c r="R421" s="5"/>
      <c r="S421" s="5"/>
      <c r="T421" s="5"/>
      <c r="U421" s="5"/>
      <c r="V421" s="5"/>
      <c r="W421" s="5"/>
      <c r="X421" s="5"/>
      <c r="Y421" s="5"/>
      <c r="Z421" s="5"/>
    </row>
    <row r="422" spans="1:26" x14ac:dyDescent="0.25">
      <c r="A422" s="1"/>
      <c r="B422" s="5"/>
      <c r="C422" s="122"/>
      <c r="D422" s="3"/>
      <c r="E422" s="4"/>
      <c r="F422" s="54"/>
      <c r="G422" s="5"/>
      <c r="H422" s="5"/>
      <c r="I422" s="5"/>
      <c r="J422" s="5"/>
      <c r="K422" s="5"/>
      <c r="L422" s="5"/>
      <c r="M422" s="5"/>
      <c r="N422" s="5"/>
      <c r="O422" s="5"/>
      <c r="P422" s="5"/>
      <c r="Q422" s="5"/>
      <c r="R422" s="5"/>
      <c r="S422" s="5"/>
      <c r="T422" s="5"/>
      <c r="U422" s="5"/>
      <c r="V422" s="5"/>
      <c r="W422" s="5"/>
      <c r="X422" s="5"/>
      <c r="Y422" s="5"/>
      <c r="Z422" s="5"/>
    </row>
    <row r="423" spans="1:26" x14ac:dyDescent="0.25">
      <c r="A423" s="1"/>
      <c r="B423" s="5"/>
      <c r="C423" s="122"/>
      <c r="D423" s="3"/>
      <c r="E423" s="4"/>
      <c r="F423" s="54"/>
      <c r="G423" s="5"/>
      <c r="H423" s="5"/>
      <c r="I423" s="5"/>
      <c r="J423" s="5"/>
      <c r="K423" s="5"/>
      <c r="L423" s="5"/>
      <c r="M423" s="5"/>
      <c r="N423" s="5"/>
      <c r="O423" s="5"/>
      <c r="P423" s="5"/>
      <c r="Q423" s="5"/>
      <c r="R423" s="5"/>
      <c r="S423" s="5"/>
      <c r="T423" s="5"/>
      <c r="U423" s="5"/>
      <c r="V423" s="5"/>
      <c r="W423" s="5"/>
      <c r="X423" s="5"/>
      <c r="Y423" s="5"/>
      <c r="Z423" s="5"/>
    </row>
    <row r="424" spans="1:26" x14ac:dyDescent="0.25">
      <c r="A424" s="1"/>
      <c r="B424" s="5"/>
      <c r="C424" s="122"/>
      <c r="D424" s="3"/>
      <c r="E424" s="4"/>
      <c r="F424" s="54"/>
      <c r="G424" s="5"/>
      <c r="H424" s="5"/>
      <c r="I424" s="5"/>
      <c r="J424" s="5"/>
      <c r="K424" s="5"/>
      <c r="L424" s="5"/>
      <c r="M424" s="5"/>
      <c r="N424" s="5"/>
      <c r="O424" s="5"/>
      <c r="P424" s="5"/>
      <c r="Q424" s="5"/>
      <c r="R424" s="5"/>
      <c r="S424" s="5"/>
      <c r="T424" s="5"/>
      <c r="U424" s="5"/>
      <c r="V424" s="5"/>
      <c r="W424" s="5"/>
      <c r="X424" s="5"/>
      <c r="Y424" s="5"/>
      <c r="Z424" s="5"/>
    </row>
    <row r="425" spans="1:26" x14ac:dyDescent="0.25">
      <c r="A425" s="1"/>
      <c r="B425" s="5"/>
      <c r="C425" s="122"/>
      <c r="D425" s="3"/>
      <c r="E425" s="4"/>
      <c r="F425" s="54"/>
      <c r="G425" s="5"/>
      <c r="H425" s="5"/>
      <c r="I425" s="5"/>
      <c r="J425" s="5"/>
      <c r="K425" s="5"/>
      <c r="L425" s="5"/>
      <c r="M425" s="5"/>
      <c r="N425" s="5"/>
      <c r="O425" s="5"/>
      <c r="P425" s="5"/>
      <c r="Q425" s="5"/>
      <c r="R425" s="5"/>
      <c r="S425" s="5"/>
      <c r="T425" s="5"/>
      <c r="U425" s="5"/>
      <c r="V425" s="5"/>
      <c r="W425" s="5"/>
      <c r="X425" s="5"/>
      <c r="Y425" s="5"/>
      <c r="Z425" s="5"/>
    </row>
    <row r="426" spans="1:26" x14ac:dyDescent="0.25">
      <c r="A426" s="1"/>
      <c r="B426" s="5"/>
      <c r="C426" s="122"/>
      <c r="D426" s="3"/>
      <c r="E426" s="4"/>
      <c r="F426" s="54"/>
      <c r="G426" s="5"/>
      <c r="H426" s="5"/>
      <c r="I426" s="5"/>
      <c r="J426" s="5"/>
      <c r="K426" s="5"/>
      <c r="L426" s="5"/>
      <c r="M426" s="5"/>
      <c r="N426" s="5"/>
      <c r="O426" s="5"/>
      <c r="P426" s="5"/>
      <c r="Q426" s="5"/>
      <c r="R426" s="5"/>
      <c r="S426" s="5"/>
      <c r="T426" s="5"/>
      <c r="U426" s="5"/>
      <c r="V426" s="5"/>
      <c r="W426" s="5"/>
      <c r="X426" s="5"/>
      <c r="Y426" s="5"/>
      <c r="Z426" s="5"/>
    </row>
    <row r="427" spans="1:26" x14ac:dyDescent="0.25">
      <c r="A427" s="1"/>
      <c r="B427" s="5"/>
      <c r="C427" s="122"/>
      <c r="D427" s="3"/>
      <c r="E427" s="4"/>
      <c r="F427" s="54"/>
      <c r="G427" s="5"/>
      <c r="H427" s="5"/>
      <c r="I427" s="5"/>
      <c r="J427" s="5"/>
      <c r="K427" s="5"/>
      <c r="L427" s="5"/>
      <c r="M427" s="5"/>
      <c r="N427" s="5"/>
      <c r="O427" s="5"/>
      <c r="P427" s="5"/>
      <c r="Q427" s="5"/>
      <c r="R427" s="5"/>
      <c r="S427" s="5"/>
      <c r="T427" s="5"/>
      <c r="U427" s="5"/>
      <c r="V427" s="5"/>
      <c r="W427" s="5"/>
      <c r="X427" s="5"/>
      <c r="Y427" s="5"/>
      <c r="Z427" s="5"/>
    </row>
    <row r="428" spans="1:26" x14ac:dyDescent="0.25">
      <c r="A428" s="1"/>
      <c r="B428" s="5"/>
      <c r="C428" s="122"/>
      <c r="D428" s="3"/>
      <c r="E428" s="4"/>
      <c r="F428" s="54"/>
      <c r="G428" s="5"/>
      <c r="H428" s="5"/>
      <c r="I428" s="5"/>
      <c r="J428" s="5"/>
      <c r="K428" s="5"/>
      <c r="L428" s="5"/>
      <c r="M428" s="5"/>
      <c r="N428" s="5"/>
      <c r="O428" s="5"/>
      <c r="P428" s="5"/>
      <c r="Q428" s="5"/>
      <c r="R428" s="5"/>
      <c r="S428" s="5"/>
      <c r="T428" s="5"/>
      <c r="U428" s="5"/>
      <c r="V428" s="5"/>
      <c r="W428" s="5"/>
      <c r="X428" s="5"/>
      <c r="Y428" s="5"/>
      <c r="Z428" s="5"/>
    </row>
    <row r="429" spans="1:26" x14ac:dyDescent="0.25">
      <c r="A429" s="1"/>
      <c r="B429" s="5"/>
      <c r="C429" s="122"/>
      <c r="D429" s="3"/>
      <c r="E429" s="4"/>
      <c r="F429" s="54"/>
      <c r="G429" s="5"/>
      <c r="H429" s="5"/>
      <c r="I429" s="5"/>
      <c r="J429" s="5"/>
      <c r="K429" s="5"/>
      <c r="L429" s="5"/>
      <c r="M429" s="5"/>
      <c r="N429" s="5"/>
      <c r="O429" s="5"/>
      <c r="P429" s="5"/>
      <c r="Q429" s="5"/>
      <c r="R429" s="5"/>
      <c r="S429" s="5"/>
      <c r="T429" s="5"/>
      <c r="U429" s="5"/>
      <c r="V429" s="5"/>
      <c r="W429" s="5"/>
      <c r="X429" s="5"/>
      <c r="Y429" s="5"/>
      <c r="Z429" s="5"/>
    </row>
    <row r="430" spans="1:26" x14ac:dyDescent="0.25">
      <c r="A430" s="1"/>
      <c r="B430" s="5"/>
      <c r="C430" s="122"/>
      <c r="D430" s="3"/>
      <c r="E430" s="4"/>
      <c r="F430" s="54"/>
      <c r="G430" s="5"/>
      <c r="H430" s="5"/>
      <c r="I430" s="5"/>
      <c r="J430" s="5"/>
      <c r="K430" s="5"/>
      <c r="L430" s="5"/>
      <c r="M430" s="5"/>
      <c r="N430" s="5"/>
      <c r="O430" s="5"/>
      <c r="P430" s="5"/>
      <c r="Q430" s="5"/>
      <c r="R430" s="5"/>
      <c r="S430" s="5"/>
      <c r="T430" s="5"/>
      <c r="U430" s="5"/>
      <c r="V430" s="5"/>
      <c r="W430" s="5"/>
      <c r="X430" s="5"/>
      <c r="Y430" s="5"/>
      <c r="Z430" s="5"/>
    </row>
    <row r="431" spans="1:26" x14ac:dyDescent="0.25">
      <c r="A431" s="1"/>
      <c r="B431" s="5"/>
      <c r="C431" s="122"/>
      <c r="D431" s="3"/>
      <c r="E431" s="4"/>
      <c r="F431" s="54"/>
      <c r="G431" s="5"/>
      <c r="H431" s="5"/>
      <c r="I431" s="5"/>
      <c r="J431" s="5"/>
      <c r="K431" s="5"/>
      <c r="L431" s="5"/>
      <c r="M431" s="5"/>
      <c r="N431" s="5"/>
      <c r="O431" s="5"/>
      <c r="P431" s="5"/>
      <c r="Q431" s="5"/>
      <c r="R431" s="5"/>
      <c r="S431" s="5"/>
      <c r="T431" s="5"/>
      <c r="U431" s="5"/>
      <c r="V431" s="5"/>
      <c r="W431" s="5"/>
      <c r="X431" s="5"/>
      <c r="Y431" s="5"/>
      <c r="Z431" s="5"/>
    </row>
    <row r="432" spans="1:26" x14ac:dyDescent="0.25">
      <c r="A432" s="1"/>
      <c r="B432" s="5"/>
      <c r="C432" s="122"/>
      <c r="D432" s="3"/>
      <c r="E432" s="4"/>
      <c r="F432" s="54"/>
      <c r="G432" s="5"/>
      <c r="H432" s="5"/>
      <c r="I432" s="5"/>
      <c r="J432" s="5"/>
      <c r="K432" s="5"/>
      <c r="L432" s="5"/>
      <c r="M432" s="5"/>
      <c r="N432" s="5"/>
      <c r="O432" s="5"/>
      <c r="P432" s="5"/>
      <c r="Q432" s="5"/>
      <c r="R432" s="5"/>
      <c r="S432" s="5"/>
      <c r="T432" s="5"/>
      <c r="U432" s="5"/>
      <c r="V432" s="5"/>
      <c r="W432" s="5"/>
      <c r="X432" s="5"/>
      <c r="Y432" s="5"/>
      <c r="Z432" s="5"/>
    </row>
    <row r="433" spans="1:26" x14ac:dyDescent="0.25">
      <c r="A433" s="1"/>
      <c r="B433" s="5"/>
      <c r="C433" s="122"/>
      <c r="D433" s="3"/>
      <c r="E433" s="4"/>
      <c r="F433" s="54"/>
      <c r="G433" s="5"/>
      <c r="H433" s="5"/>
      <c r="I433" s="5"/>
      <c r="J433" s="5"/>
      <c r="K433" s="5"/>
      <c r="L433" s="5"/>
      <c r="M433" s="5"/>
      <c r="N433" s="5"/>
      <c r="O433" s="5"/>
      <c r="P433" s="5"/>
      <c r="Q433" s="5"/>
      <c r="R433" s="5"/>
      <c r="S433" s="5"/>
      <c r="T433" s="5"/>
      <c r="U433" s="5"/>
      <c r="V433" s="5"/>
      <c r="W433" s="5"/>
      <c r="X433" s="5"/>
      <c r="Y433" s="5"/>
      <c r="Z433" s="5"/>
    </row>
    <row r="434" spans="1:26" x14ac:dyDescent="0.25">
      <c r="A434" s="1"/>
      <c r="B434" s="5"/>
      <c r="C434" s="122"/>
      <c r="D434" s="3"/>
      <c r="E434" s="4"/>
      <c r="F434" s="54"/>
      <c r="G434" s="5"/>
      <c r="H434" s="5"/>
      <c r="I434" s="5"/>
      <c r="J434" s="5"/>
      <c r="K434" s="5"/>
      <c r="L434" s="5"/>
      <c r="M434" s="5"/>
      <c r="N434" s="5"/>
      <c r="O434" s="5"/>
      <c r="P434" s="5"/>
      <c r="Q434" s="5"/>
      <c r="R434" s="5"/>
      <c r="S434" s="5"/>
      <c r="T434" s="5"/>
      <c r="U434" s="5"/>
      <c r="V434" s="5"/>
      <c r="W434" s="5"/>
      <c r="X434" s="5"/>
      <c r="Y434" s="5"/>
      <c r="Z434" s="5"/>
    </row>
    <row r="435" spans="1:26" x14ac:dyDescent="0.25">
      <c r="A435" s="1"/>
      <c r="B435" s="5"/>
      <c r="C435" s="122"/>
      <c r="D435" s="3"/>
      <c r="E435" s="4"/>
      <c r="F435" s="54"/>
      <c r="G435" s="5"/>
      <c r="H435" s="5"/>
      <c r="I435" s="5"/>
      <c r="J435" s="5"/>
      <c r="K435" s="5"/>
      <c r="L435" s="5"/>
      <c r="M435" s="5"/>
      <c r="N435" s="5"/>
      <c r="O435" s="5"/>
      <c r="P435" s="5"/>
      <c r="Q435" s="5"/>
      <c r="R435" s="5"/>
      <c r="S435" s="5"/>
      <c r="T435" s="5"/>
      <c r="U435" s="5"/>
      <c r="V435" s="5"/>
      <c r="W435" s="5"/>
      <c r="X435" s="5"/>
      <c r="Y435" s="5"/>
      <c r="Z435" s="5"/>
    </row>
    <row r="436" spans="1:26" x14ac:dyDescent="0.25">
      <c r="A436" s="1"/>
      <c r="B436" s="5"/>
      <c r="C436" s="122"/>
      <c r="D436" s="3"/>
      <c r="E436" s="4"/>
      <c r="F436" s="54"/>
      <c r="G436" s="5"/>
      <c r="H436" s="5"/>
      <c r="I436" s="5"/>
      <c r="J436" s="5"/>
      <c r="K436" s="5"/>
      <c r="L436" s="5"/>
      <c r="M436" s="5"/>
      <c r="N436" s="5"/>
      <c r="O436" s="5"/>
      <c r="P436" s="5"/>
      <c r="Q436" s="5"/>
      <c r="R436" s="5"/>
      <c r="S436" s="5"/>
      <c r="T436" s="5"/>
      <c r="U436" s="5"/>
      <c r="V436" s="5"/>
      <c r="W436" s="5"/>
      <c r="X436" s="5"/>
      <c r="Y436" s="5"/>
      <c r="Z436" s="5"/>
    </row>
    <row r="437" spans="1:26" x14ac:dyDescent="0.25">
      <c r="A437" s="1"/>
      <c r="B437" s="5"/>
      <c r="C437" s="122"/>
      <c r="D437" s="3"/>
      <c r="E437" s="4"/>
      <c r="F437" s="54"/>
      <c r="G437" s="5"/>
      <c r="H437" s="5"/>
      <c r="I437" s="5"/>
      <c r="J437" s="5"/>
      <c r="K437" s="5"/>
      <c r="L437" s="5"/>
      <c r="M437" s="5"/>
      <c r="N437" s="5"/>
      <c r="O437" s="5"/>
      <c r="P437" s="5"/>
      <c r="Q437" s="5"/>
      <c r="R437" s="5"/>
      <c r="S437" s="5"/>
      <c r="T437" s="5"/>
      <c r="U437" s="5"/>
      <c r="V437" s="5"/>
      <c r="W437" s="5"/>
      <c r="X437" s="5"/>
      <c r="Y437" s="5"/>
      <c r="Z437" s="5"/>
    </row>
    <row r="438" spans="1:26" x14ac:dyDescent="0.25">
      <c r="A438" s="1"/>
      <c r="B438" s="5"/>
      <c r="C438" s="122"/>
      <c r="D438" s="3"/>
      <c r="E438" s="4"/>
      <c r="F438" s="54"/>
      <c r="G438" s="5"/>
      <c r="H438" s="5"/>
      <c r="I438" s="5"/>
      <c r="J438" s="5"/>
      <c r="K438" s="5"/>
      <c r="L438" s="5"/>
      <c r="M438" s="5"/>
      <c r="N438" s="5"/>
      <c r="O438" s="5"/>
      <c r="P438" s="5"/>
      <c r="Q438" s="5"/>
      <c r="R438" s="5"/>
      <c r="S438" s="5"/>
      <c r="T438" s="5"/>
      <c r="U438" s="5"/>
      <c r="V438" s="5"/>
      <c r="W438" s="5"/>
      <c r="X438" s="5"/>
      <c r="Y438" s="5"/>
      <c r="Z438" s="5"/>
    </row>
    <row r="439" spans="1:26" x14ac:dyDescent="0.25">
      <c r="A439" s="1"/>
      <c r="B439" s="5"/>
      <c r="C439" s="122"/>
      <c r="D439" s="3"/>
      <c r="E439" s="4"/>
      <c r="F439" s="54"/>
      <c r="G439" s="5"/>
      <c r="H439" s="5"/>
      <c r="I439" s="5"/>
      <c r="J439" s="5"/>
      <c r="K439" s="5"/>
      <c r="L439" s="5"/>
      <c r="M439" s="5"/>
      <c r="N439" s="5"/>
      <c r="O439" s="5"/>
      <c r="P439" s="5"/>
      <c r="Q439" s="5"/>
      <c r="R439" s="5"/>
      <c r="S439" s="5"/>
      <c r="T439" s="5"/>
      <c r="U439" s="5"/>
      <c r="V439" s="5"/>
      <c r="W439" s="5"/>
      <c r="X439" s="5"/>
      <c r="Y439" s="5"/>
      <c r="Z439" s="5"/>
    </row>
    <row r="440" spans="1:26" x14ac:dyDescent="0.25">
      <c r="A440" s="1"/>
      <c r="B440" s="5"/>
      <c r="C440" s="122"/>
      <c r="D440" s="3"/>
      <c r="E440" s="4"/>
      <c r="F440" s="54"/>
      <c r="G440" s="5"/>
      <c r="H440" s="5"/>
      <c r="I440" s="5"/>
      <c r="J440" s="5"/>
      <c r="K440" s="5"/>
      <c r="L440" s="5"/>
      <c r="M440" s="5"/>
      <c r="N440" s="5"/>
      <c r="O440" s="5"/>
      <c r="P440" s="5"/>
      <c r="Q440" s="5"/>
      <c r="R440" s="5"/>
      <c r="S440" s="5"/>
      <c r="T440" s="5"/>
      <c r="U440" s="5"/>
      <c r="V440" s="5"/>
      <c r="W440" s="5"/>
      <c r="X440" s="5"/>
      <c r="Y440" s="5"/>
      <c r="Z440" s="5"/>
    </row>
    <row r="441" spans="1:26" x14ac:dyDescent="0.25">
      <c r="A441" s="1"/>
      <c r="B441" s="5"/>
      <c r="C441" s="122"/>
      <c r="D441" s="3"/>
      <c r="E441" s="4"/>
      <c r="F441" s="54"/>
      <c r="G441" s="5"/>
      <c r="H441" s="5"/>
      <c r="I441" s="5"/>
      <c r="J441" s="5"/>
      <c r="K441" s="5"/>
      <c r="L441" s="5"/>
      <c r="M441" s="5"/>
      <c r="N441" s="5"/>
      <c r="O441" s="5"/>
      <c r="P441" s="5"/>
      <c r="Q441" s="5"/>
      <c r="R441" s="5"/>
      <c r="S441" s="5"/>
      <c r="T441" s="5"/>
      <c r="U441" s="5"/>
      <c r="V441" s="5"/>
      <c r="W441" s="5"/>
      <c r="X441" s="5"/>
      <c r="Y441" s="5"/>
      <c r="Z441" s="5"/>
    </row>
    <row r="442" spans="1:26" x14ac:dyDescent="0.25">
      <c r="A442" s="1"/>
      <c r="B442" s="5"/>
      <c r="C442" s="122"/>
      <c r="D442" s="3"/>
      <c r="E442" s="4"/>
      <c r="F442" s="54"/>
      <c r="G442" s="5"/>
      <c r="H442" s="5"/>
      <c r="I442" s="5"/>
      <c r="J442" s="5"/>
      <c r="K442" s="5"/>
      <c r="L442" s="5"/>
      <c r="M442" s="5"/>
      <c r="N442" s="5"/>
      <c r="O442" s="5"/>
      <c r="P442" s="5"/>
      <c r="Q442" s="5"/>
      <c r="R442" s="5"/>
      <c r="S442" s="5"/>
      <c r="T442" s="5"/>
      <c r="U442" s="5"/>
      <c r="V442" s="5"/>
      <c r="W442" s="5"/>
      <c r="X442" s="5"/>
      <c r="Y442" s="5"/>
      <c r="Z442" s="5"/>
    </row>
    <row r="443" spans="1:26" x14ac:dyDescent="0.25">
      <c r="A443" s="1"/>
      <c r="B443" s="5"/>
      <c r="C443" s="122"/>
      <c r="D443" s="3"/>
      <c r="E443" s="4"/>
      <c r="F443" s="54"/>
      <c r="G443" s="5"/>
      <c r="H443" s="5"/>
      <c r="I443" s="5"/>
      <c r="J443" s="5"/>
      <c r="K443" s="5"/>
      <c r="L443" s="5"/>
      <c r="M443" s="5"/>
      <c r="N443" s="5"/>
      <c r="O443" s="5"/>
      <c r="P443" s="5"/>
      <c r="Q443" s="5"/>
      <c r="R443" s="5"/>
      <c r="S443" s="5"/>
      <c r="T443" s="5"/>
      <c r="U443" s="5"/>
      <c r="V443" s="5"/>
      <c r="W443" s="5"/>
      <c r="X443" s="5"/>
      <c r="Y443" s="5"/>
      <c r="Z443" s="5"/>
    </row>
    <row r="444" spans="1:26" x14ac:dyDescent="0.25">
      <c r="A444" s="1"/>
      <c r="B444" s="5"/>
      <c r="C444" s="122"/>
      <c r="D444" s="3"/>
      <c r="E444" s="4"/>
      <c r="F444" s="54"/>
      <c r="G444" s="5"/>
      <c r="H444" s="5"/>
      <c r="I444" s="5"/>
      <c r="J444" s="5"/>
      <c r="K444" s="5"/>
      <c r="L444" s="5"/>
      <c r="M444" s="5"/>
      <c r="N444" s="5"/>
      <c r="O444" s="5"/>
      <c r="P444" s="5"/>
      <c r="Q444" s="5"/>
      <c r="R444" s="5"/>
      <c r="S444" s="5"/>
      <c r="T444" s="5"/>
      <c r="U444" s="5"/>
      <c r="V444" s="5"/>
      <c r="W444" s="5"/>
      <c r="X444" s="5"/>
      <c r="Y444" s="5"/>
      <c r="Z444" s="5"/>
    </row>
    <row r="445" spans="1:26" x14ac:dyDescent="0.25">
      <c r="A445" s="1"/>
      <c r="B445" s="5"/>
      <c r="C445" s="122"/>
      <c r="D445" s="3"/>
      <c r="E445" s="4"/>
      <c r="F445" s="54"/>
      <c r="G445" s="5"/>
      <c r="H445" s="5"/>
      <c r="I445" s="5"/>
      <c r="J445" s="5"/>
      <c r="K445" s="5"/>
      <c r="L445" s="5"/>
      <c r="M445" s="5"/>
      <c r="N445" s="5"/>
      <c r="O445" s="5"/>
      <c r="P445" s="5"/>
      <c r="Q445" s="5"/>
      <c r="R445" s="5"/>
      <c r="S445" s="5"/>
      <c r="T445" s="5"/>
      <c r="U445" s="5"/>
      <c r="V445" s="5"/>
      <c r="W445" s="5"/>
      <c r="X445" s="5"/>
      <c r="Y445" s="5"/>
      <c r="Z445" s="5"/>
    </row>
    <row r="446" spans="1:26" x14ac:dyDescent="0.25">
      <c r="A446" s="1"/>
      <c r="B446" s="5"/>
      <c r="C446" s="122"/>
      <c r="D446" s="3"/>
      <c r="E446" s="4"/>
      <c r="F446" s="54"/>
      <c r="G446" s="5"/>
      <c r="H446" s="5"/>
      <c r="I446" s="5"/>
      <c r="J446" s="5"/>
      <c r="K446" s="5"/>
      <c r="L446" s="5"/>
      <c r="M446" s="5"/>
      <c r="N446" s="5"/>
      <c r="O446" s="5"/>
      <c r="P446" s="5"/>
      <c r="Q446" s="5"/>
      <c r="R446" s="5"/>
      <c r="S446" s="5"/>
      <c r="T446" s="5"/>
      <c r="U446" s="5"/>
      <c r="V446" s="5"/>
      <c r="W446" s="5"/>
      <c r="X446" s="5"/>
      <c r="Y446" s="5"/>
      <c r="Z446" s="5"/>
    </row>
    <row r="447" spans="1:26" x14ac:dyDescent="0.25">
      <c r="A447" s="1"/>
      <c r="B447" s="5"/>
      <c r="C447" s="122"/>
      <c r="D447" s="3"/>
      <c r="E447" s="4"/>
      <c r="F447" s="54"/>
      <c r="G447" s="5"/>
      <c r="H447" s="5"/>
      <c r="I447" s="5"/>
      <c r="J447" s="5"/>
      <c r="K447" s="5"/>
      <c r="L447" s="5"/>
      <c r="M447" s="5"/>
      <c r="N447" s="5"/>
      <c r="O447" s="5"/>
      <c r="P447" s="5"/>
      <c r="Q447" s="5"/>
      <c r="R447" s="5"/>
      <c r="S447" s="5"/>
      <c r="T447" s="5"/>
      <c r="U447" s="5"/>
      <c r="V447" s="5"/>
      <c r="W447" s="5"/>
      <c r="X447" s="5"/>
      <c r="Y447" s="5"/>
      <c r="Z447" s="5"/>
    </row>
    <row r="448" spans="1:26" x14ac:dyDescent="0.25">
      <c r="A448" s="1"/>
      <c r="B448" s="5"/>
      <c r="C448" s="122"/>
      <c r="D448" s="3"/>
      <c r="E448" s="4"/>
      <c r="F448" s="54"/>
      <c r="G448" s="5"/>
      <c r="H448" s="5"/>
      <c r="I448" s="5"/>
      <c r="J448" s="5"/>
      <c r="K448" s="5"/>
      <c r="L448" s="5"/>
      <c r="M448" s="5"/>
      <c r="N448" s="5"/>
      <c r="O448" s="5"/>
      <c r="P448" s="5"/>
      <c r="Q448" s="5"/>
      <c r="R448" s="5"/>
      <c r="S448" s="5"/>
      <c r="T448" s="5"/>
      <c r="U448" s="5"/>
      <c r="V448" s="5"/>
      <c r="W448" s="5"/>
      <c r="X448" s="5"/>
      <c r="Y448" s="5"/>
      <c r="Z448" s="5"/>
    </row>
    <row r="449" spans="1:26" x14ac:dyDescent="0.25">
      <c r="A449" s="1"/>
      <c r="B449" s="5"/>
      <c r="C449" s="122"/>
      <c r="D449" s="3"/>
      <c r="E449" s="4"/>
      <c r="F449" s="54"/>
      <c r="G449" s="5"/>
      <c r="H449" s="5"/>
      <c r="I449" s="5"/>
      <c r="J449" s="5"/>
      <c r="K449" s="5"/>
      <c r="L449" s="5"/>
      <c r="M449" s="5"/>
      <c r="N449" s="5"/>
      <c r="O449" s="5"/>
      <c r="P449" s="5"/>
      <c r="Q449" s="5"/>
      <c r="R449" s="5"/>
      <c r="S449" s="5"/>
      <c r="T449" s="5"/>
      <c r="U449" s="5"/>
      <c r="V449" s="5"/>
      <c r="W449" s="5"/>
      <c r="X449" s="5"/>
      <c r="Y449" s="5"/>
      <c r="Z449" s="5"/>
    </row>
    <row r="450" spans="1:26" x14ac:dyDescent="0.25">
      <c r="A450" s="1"/>
      <c r="B450" s="5"/>
      <c r="C450" s="122"/>
      <c r="D450" s="3"/>
      <c r="E450" s="4"/>
      <c r="F450" s="54"/>
      <c r="G450" s="5"/>
      <c r="H450" s="5"/>
      <c r="I450" s="5"/>
      <c r="J450" s="5"/>
      <c r="K450" s="5"/>
      <c r="L450" s="5"/>
      <c r="M450" s="5"/>
      <c r="N450" s="5"/>
      <c r="O450" s="5"/>
      <c r="P450" s="5"/>
      <c r="Q450" s="5"/>
      <c r="R450" s="5"/>
      <c r="S450" s="5"/>
      <c r="T450" s="5"/>
      <c r="U450" s="5"/>
      <c r="V450" s="5"/>
      <c r="W450" s="5"/>
      <c r="X450" s="5"/>
      <c r="Y450" s="5"/>
      <c r="Z450" s="5"/>
    </row>
    <row r="451" spans="1:26" x14ac:dyDescent="0.25">
      <c r="A451" s="1"/>
      <c r="B451" s="5"/>
      <c r="C451" s="122"/>
      <c r="D451" s="3"/>
      <c r="E451" s="4"/>
      <c r="F451" s="54"/>
      <c r="G451" s="5"/>
      <c r="H451" s="5"/>
      <c r="I451" s="5"/>
      <c r="J451" s="5"/>
      <c r="K451" s="5"/>
      <c r="L451" s="5"/>
      <c r="M451" s="5"/>
      <c r="N451" s="5"/>
      <c r="O451" s="5"/>
      <c r="P451" s="5"/>
      <c r="Q451" s="5"/>
      <c r="R451" s="5"/>
      <c r="S451" s="5"/>
      <c r="T451" s="5"/>
      <c r="U451" s="5"/>
      <c r="V451" s="5"/>
      <c r="W451" s="5"/>
      <c r="X451" s="5"/>
      <c r="Y451" s="5"/>
      <c r="Z451" s="5"/>
    </row>
    <row r="452" spans="1:26" x14ac:dyDescent="0.25">
      <c r="A452" s="1"/>
      <c r="B452" s="5"/>
      <c r="C452" s="122"/>
      <c r="D452" s="3"/>
      <c r="E452" s="4"/>
      <c r="F452" s="54"/>
      <c r="G452" s="5"/>
      <c r="H452" s="5"/>
      <c r="I452" s="5"/>
      <c r="J452" s="5"/>
      <c r="K452" s="5"/>
      <c r="L452" s="5"/>
      <c r="M452" s="5"/>
      <c r="N452" s="5"/>
      <c r="O452" s="5"/>
      <c r="P452" s="5"/>
      <c r="Q452" s="5"/>
      <c r="R452" s="5"/>
      <c r="S452" s="5"/>
      <c r="T452" s="5"/>
      <c r="U452" s="5"/>
      <c r="V452" s="5"/>
      <c r="W452" s="5"/>
      <c r="X452" s="5"/>
      <c r="Y452" s="5"/>
      <c r="Z452" s="5"/>
    </row>
    <row r="453" spans="1:26" x14ac:dyDescent="0.25">
      <c r="A453" s="1"/>
      <c r="B453" s="5"/>
      <c r="C453" s="122"/>
      <c r="D453" s="3"/>
      <c r="E453" s="4"/>
      <c r="F453" s="54"/>
      <c r="G453" s="5"/>
      <c r="H453" s="5"/>
      <c r="I453" s="5"/>
      <c r="J453" s="5"/>
      <c r="K453" s="5"/>
      <c r="L453" s="5"/>
      <c r="M453" s="5"/>
      <c r="N453" s="5"/>
      <c r="O453" s="5"/>
      <c r="P453" s="5"/>
      <c r="Q453" s="5"/>
      <c r="R453" s="5"/>
      <c r="S453" s="5"/>
      <c r="T453" s="5"/>
      <c r="U453" s="5"/>
      <c r="V453" s="5"/>
      <c r="W453" s="5"/>
      <c r="X453" s="5"/>
      <c r="Y453" s="5"/>
      <c r="Z453" s="5"/>
    </row>
    <row r="454" spans="1:26" x14ac:dyDescent="0.25">
      <c r="A454" s="1"/>
      <c r="B454" s="5"/>
      <c r="C454" s="122"/>
      <c r="D454" s="3"/>
      <c r="E454" s="4"/>
      <c r="F454" s="54"/>
      <c r="G454" s="5"/>
      <c r="H454" s="5"/>
      <c r="I454" s="5"/>
      <c r="J454" s="5"/>
      <c r="K454" s="5"/>
      <c r="L454" s="5"/>
      <c r="M454" s="5"/>
      <c r="N454" s="5"/>
      <c r="O454" s="5"/>
      <c r="P454" s="5"/>
      <c r="Q454" s="5"/>
      <c r="R454" s="5"/>
      <c r="S454" s="5"/>
      <c r="T454" s="5"/>
      <c r="U454" s="5"/>
      <c r="V454" s="5"/>
      <c r="W454" s="5"/>
      <c r="X454" s="5"/>
      <c r="Y454" s="5"/>
      <c r="Z454" s="5"/>
    </row>
    <row r="455" spans="1:26" x14ac:dyDescent="0.25">
      <c r="A455" s="1"/>
      <c r="B455" s="5"/>
      <c r="C455" s="122"/>
      <c r="D455" s="3"/>
      <c r="E455" s="4"/>
      <c r="F455" s="54"/>
      <c r="G455" s="5"/>
      <c r="H455" s="5"/>
      <c r="I455" s="5"/>
      <c r="J455" s="5"/>
      <c r="K455" s="5"/>
      <c r="L455" s="5"/>
      <c r="M455" s="5"/>
      <c r="N455" s="5"/>
      <c r="O455" s="5"/>
      <c r="P455" s="5"/>
      <c r="Q455" s="5"/>
      <c r="R455" s="5"/>
      <c r="S455" s="5"/>
      <c r="T455" s="5"/>
      <c r="U455" s="5"/>
      <c r="V455" s="5"/>
      <c r="W455" s="5"/>
      <c r="X455" s="5"/>
      <c r="Y455" s="5"/>
      <c r="Z455" s="5"/>
    </row>
    <row r="456" spans="1:26" x14ac:dyDescent="0.25">
      <c r="A456" s="1"/>
      <c r="B456" s="5"/>
      <c r="C456" s="122"/>
      <c r="D456" s="3"/>
      <c r="E456" s="4"/>
      <c r="F456" s="54"/>
      <c r="G456" s="5"/>
      <c r="H456" s="5"/>
      <c r="I456" s="5"/>
      <c r="J456" s="5"/>
      <c r="K456" s="5"/>
      <c r="L456" s="5"/>
      <c r="M456" s="5"/>
      <c r="N456" s="5"/>
      <c r="O456" s="5"/>
      <c r="P456" s="5"/>
      <c r="Q456" s="5"/>
      <c r="R456" s="5"/>
      <c r="S456" s="5"/>
      <c r="T456" s="5"/>
      <c r="U456" s="5"/>
      <c r="V456" s="5"/>
      <c r="W456" s="5"/>
      <c r="X456" s="5"/>
      <c r="Y456" s="5"/>
      <c r="Z456" s="5"/>
    </row>
    <row r="457" spans="1:26" x14ac:dyDescent="0.25">
      <c r="A457" s="1"/>
      <c r="B457" s="5"/>
      <c r="C457" s="122"/>
      <c r="D457" s="3"/>
      <c r="E457" s="4"/>
      <c r="F457" s="54"/>
      <c r="G457" s="5"/>
      <c r="H457" s="5"/>
      <c r="I457" s="5"/>
      <c r="J457" s="5"/>
      <c r="K457" s="5"/>
      <c r="L457" s="5"/>
      <c r="M457" s="5"/>
      <c r="N457" s="5"/>
      <c r="O457" s="5"/>
      <c r="P457" s="5"/>
      <c r="Q457" s="5"/>
      <c r="R457" s="5"/>
      <c r="S457" s="5"/>
      <c r="T457" s="5"/>
      <c r="U457" s="5"/>
      <c r="V457" s="5"/>
      <c r="W457" s="5"/>
      <c r="X457" s="5"/>
      <c r="Y457" s="5"/>
      <c r="Z457" s="5"/>
    </row>
    <row r="458" spans="1:26" x14ac:dyDescent="0.25">
      <c r="A458" s="1"/>
      <c r="B458" s="5"/>
      <c r="C458" s="122"/>
      <c r="D458" s="3"/>
      <c r="E458" s="4"/>
      <c r="F458" s="54"/>
      <c r="G458" s="5"/>
      <c r="H458" s="5"/>
      <c r="I458" s="5"/>
      <c r="J458" s="5"/>
      <c r="K458" s="5"/>
      <c r="L458" s="5"/>
      <c r="M458" s="5"/>
      <c r="N458" s="5"/>
      <c r="O458" s="5"/>
      <c r="P458" s="5"/>
      <c r="Q458" s="5"/>
      <c r="R458" s="5"/>
      <c r="S458" s="5"/>
      <c r="T458" s="5"/>
      <c r="U458" s="5"/>
      <c r="V458" s="5"/>
      <c r="W458" s="5"/>
      <c r="X458" s="5"/>
      <c r="Y458" s="5"/>
      <c r="Z458" s="5"/>
    </row>
    <row r="459" spans="1:26" x14ac:dyDescent="0.25">
      <c r="A459" s="1"/>
      <c r="B459" s="5"/>
      <c r="C459" s="122"/>
      <c r="D459" s="3"/>
      <c r="E459" s="4"/>
      <c r="F459" s="54"/>
      <c r="G459" s="5"/>
      <c r="H459" s="5"/>
      <c r="I459" s="5"/>
      <c r="J459" s="5"/>
      <c r="K459" s="5"/>
      <c r="L459" s="5"/>
      <c r="M459" s="5"/>
      <c r="N459" s="5"/>
      <c r="O459" s="5"/>
      <c r="P459" s="5"/>
      <c r="Q459" s="5"/>
      <c r="R459" s="5"/>
      <c r="S459" s="5"/>
      <c r="T459" s="5"/>
      <c r="U459" s="5"/>
      <c r="V459" s="5"/>
      <c r="W459" s="5"/>
      <c r="X459" s="5"/>
      <c r="Y459" s="5"/>
      <c r="Z459" s="5"/>
    </row>
    <row r="460" spans="1:26" x14ac:dyDescent="0.25">
      <c r="A460" s="1"/>
      <c r="B460" s="5"/>
      <c r="C460" s="122"/>
      <c r="D460" s="3"/>
      <c r="E460" s="4"/>
      <c r="F460" s="54"/>
      <c r="G460" s="5"/>
      <c r="H460" s="5"/>
      <c r="I460" s="5"/>
      <c r="J460" s="5"/>
      <c r="K460" s="5"/>
      <c r="L460" s="5"/>
      <c r="M460" s="5"/>
      <c r="N460" s="5"/>
      <c r="O460" s="5"/>
      <c r="P460" s="5"/>
      <c r="Q460" s="5"/>
      <c r="R460" s="5"/>
      <c r="S460" s="5"/>
      <c r="T460" s="5"/>
      <c r="U460" s="5"/>
      <c r="V460" s="5"/>
      <c r="W460" s="5"/>
      <c r="X460" s="5"/>
      <c r="Y460" s="5"/>
      <c r="Z460" s="5"/>
    </row>
    <row r="461" spans="1:26" x14ac:dyDescent="0.25">
      <c r="A461" s="1"/>
      <c r="B461" s="5"/>
      <c r="C461" s="122"/>
      <c r="D461" s="3"/>
      <c r="E461" s="4"/>
      <c r="F461" s="54"/>
      <c r="G461" s="5"/>
      <c r="H461" s="5"/>
      <c r="I461" s="5"/>
      <c r="J461" s="5"/>
      <c r="K461" s="5"/>
      <c r="L461" s="5"/>
      <c r="M461" s="5"/>
      <c r="N461" s="5"/>
      <c r="O461" s="5"/>
      <c r="P461" s="5"/>
      <c r="Q461" s="5"/>
      <c r="R461" s="5"/>
      <c r="S461" s="5"/>
      <c r="T461" s="5"/>
      <c r="U461" s="5"/>
      <c r="V461" s="5"/>
      <c r="W461" s="5"/>
      <c r="X461" s="5"/>
      <c r="Y461" s="5"/>
      <c r="Z461" s="5"/>
    </row>
    <row r="462" spans="1:26" x14ac:dyDescent="0.25">
      <c r="A462" s="1"/>
      <c r="B462" s="5"/>
      <c r="C462" s="122"/>
      <c r="D462" s="3"/>
      <c r="E462" s="4"/>
      <c r="F462" s="54"/>
      <c r="G462" s="5"/>
      <c r="H462" s="5"/>
      <c r="I462" s="5"/>
      <c r="J462" s="5"/>
      <c r="K462" s="5"/>
      <c r="L462" s="5"/>
      <c r="M462" s="5"/>
      <c r="N462" s="5"/>
      <c r="O462" s="5"/>
      <c r="P462" s="5"/>
      <c r="Q462" s="5"/>
      <c r="R462" s="5"/>
      <c r="S462" s="5"/>
      <c r="T462" s="5"/>
      <c r="U462" s="5"/>
      <c r="V462" s="5"/>
      <c r="W462" s="5"/>
      <c r="X462" s="5"/>
      <c r="Y462" s="5"/>
      <c r="Z462" s="5"/>
    </row>
    <row r="463" spans="1:26" x14ac:dyDescent="0.25">
      <c r="A463" s="1"/>
      <c r="B463" s="5"/>
      <c r="C463" s="122"/>
      <c r="D463" s="3"/>
      <c r="E463" s="4"/>
      <c r="F463" s="54"/>
      <c r="G463" s="5"/>
      <c r="H463" s="5"/>
      <c r="I463" s="5"/>
      <c r="J463" s="5"/>
      <c r="K463" s="5"/>
      <c r="L463" s="5"/>
      <c r="M463" s="5"/>
      <c r="N463" s="5"/>
      <c r="O463" s="5"/>
      <c r="P463" s="5"/>
      <c r="Q463" s="5"/>
      <c r="R463" s="5"/>
      <c r="S463" s="5"/>
      <c r="T463" s="5"/>
      <c r="U463" s="5"/>
      <c r="V463" s="5"/>
      <c r="W463" s="5"/>
      <c r="X463" s="5"/>
      <c r="Y463" s="5"/>
      <c r="Z463" s="5"/>
    </row>
    <row r="464" spans="1:26" x14ac:dyDescent="0.25">
      <c r="A464" s="1"/>
      <c r="B464" s="5"/>
      <c r="C464" s="122"/>
      <c r="D464" s="3"/>
      <c r="E464" s="4"/>
      <c r="F464" s="54"/>
      <c r="G464" s="5"/>
      <c r="H464" s="5"/>
      <c r="I464" s="5"/>
      <c r="J464" s="5"/>
      <c r="K464" s="5"/>
      <c r="L464" s="5"/>
      <c r="M464" s="5"/>
      <c r="N464" s="5"/>
      <c r="O464" s="5"/>
      <c r="P464" s="5"/>
      <c r="Q464" s="5"/>
      <c r="R464" s="5"/>
      <c r="S464" s="5"/>
      <c r="T464" s="5"/>
      <c r="U464" s="5"/>
      <c r="V464" s="5"/>
      <c r="W464" s="5"/>
      <c r="X464" s="5"/>
      <c r="Y464" s="5"/>
      <c r="Z464" s="5"/>
    </row>
    <row r="465" spans="1:26" x14ac:dyDescent="0.25">
      <c r="A465" s="1"/>
      <c r="B465" s="5"/>
      <c r="C465" s="122"/>
      <c r="D465" s="3"/>
      <c r="E465" s="4"/>
      <c r="F465" s="54"/>
      <c r="G465" s="5"/>
      <c r="H465" s="5"/>
      <c r="I465" s="5"/>
      <c r="J465" s="5"/>
      <c r="K465" s="5"/>
      <c r="L465" s="5"/>
      <c r="M465" s="5"/>
      <c r="N465" s="5"/>
      <c r="O465" s="5"/>
      <c r="P465" s="5"/>
      <c r="Q465" s="5"/>
      <c r="R465" s="5"/>
      <c r="S465" s="5"/>
      <c r="T465" s="5"/>
      <c r="U465" s="5"/>
      <c r="V465" s="5"/>
      <c r="W465" s="5"/>
      <c r="X465" s="5"/>
      <c r="Y465" s="5"/>
      <c r="Z465" s="5"/>
    </row>
    <row r="466" spans="1:26" x14ac:dyDescent="0.25">
      <c r="A466" s="1"/>
      <c r="B466" s="5"/>
      <c r="C466" s="122"/>
      <c r="D466" s="3"/>
      <c r="E466" s="4"/>
      <c r="F466" s="54"/>
      <c r="G466" s="5"/>
      <c r="H466" s="5"/>
      <c r="I466" s="5"/>
      <c r="J466" s="5"/>
      <c r="K466" s="5"/>
      <c r="L466" s="5"/>
      <c r="M466" s="5"/>
      <c r="N466" s="5"/>
      <c r="O466" s="5"/>
      <c r="P466" s="5"/>
      <c r="Q466" s="5"/>
      <c r="R466" s="5"/>
      <c r="S466" s="5"/>
      <c r="T466" s="5"/>
      <c r="U466" s="5"/>
      <c r="V466" s="5"/>
      <c r="W466" s="5"/>
      <c r="X466" s="5"/>
      <c r="Y466" s="5"/>
      <c r="Z466" s="5"/>
    </row>
    <row r="467" spans="1:26" x14ac:dyDescent="0.25">
      <c r="A467" s="1"/>
      <c r="B467" s="5"/>
      <c r="C467" s="122"/>
      <c r="D467" s="3"/>
      <c r="E467" s="4"/>
      <c r="F467" s="54"/>
      <c r="G467" s="5"/>
      <c r="H467" s="5"/>
      <c r="I467" s="5"/>
      <c r="J467" s="5"/>
      <c r="K467" s="5"/>
      <c r="L467" s="5"/>
      <c r="M467" s="5"/>
      <c r="N467" s="5"/>
      <c r="O467" s="5"/>
      <c r="P467" s="5"/>
      <c r="Q467" s="5"/>
      <c r="R467" s="5"/>
      <c r="S467" s="5"/>
      <c r="T467" s="5"/>
      <c r="U467" s="5"/>
      <c r="V467" s="5"/>
      <c r="W467" s="5"/>
      <c r="X467" s="5"/>
      <c r="Y467" s="5"/>
      <c r="Z467" s="5"/>
    </row>
    <row r="468" spans="1:26" x14ac:dyDescent="0.25">
      <c r="A468" s="1"/>
      <c r="B468" s="5"/>
      <c r="C468" s="122"/>
      <c r="D468" s="3"/>
      <c r="E468" s="4"/>
      <c r="F468" s="54"/>
      <c r="G468" s="5"/>
      <c r="H468" s="5"/>
      <c r="I468" s="5"/>
      <c r="J468" s="5"/>
      <c r="K468" s="5"/>
      <c r="L468" s="5"/>
      <c r="M468" s="5"/>
      <c r="N468" s="5"/>
      <c r="O468" s="5"/>
      <c r="P468" s="5"/>
      <c r="Q468" s="5"/>
      <c r="R468" s="5"/>
      <c r="S468" s="5"/>
      <c r="T468" s="5"/>
      <c r="U468" s="5"/>
      <c r="V468" s="5"/>
      <c r="W468" s="5"/>
      <c r="X468" s="5"/>
      <c r="Y468" s="5"/>
      <c r="Z468" s="5"/>
    </row>
    <row r="469" spans="1:26" x14ac:dyDescent="0.25">
      <c r="A469" s="1"/>
      <c r="B469" s="5"/>
      <c r="C469" s="122"/>
      <c r="D469" s="3"/>
      <c r="E469" s="4"/>
      <c r="F469" s="54"/>
      <c r="G469" s="5"/>
      <c r="H469" s="5"/>
      <c r="I469" s="5"/>
      <c r="J469" s="5"/>
      <c r="K469" s="5"/>
      <c r="L469" s="5"/>
      <c r="M469" s="5"/>
      <c r="N469" s="5"/>
      <c r="O469" s="5"/>
      <c r="P469" s="5"/>
      <c r="Q469" s="5"/>
      <c r="R469" s="5"/>
      <c r="S469" s="5"/>
      <c r="T469" s="5"/>
      <c r="U469" s="5"/>
      <c r="V469" s="5"/>
      <c r="W469" s="5"/>
      <c r="X469" s="5"/>
      <c r="Y469" s="5"/>
      <c r="Z469" s="5"/>
    </row>
    <row r="470" spans="1:26" x14ac:dyDescent="0.25">
      <c r="A470" s="1"/>
      <c r="B470" s="5"/>
      <c r="C470" s="122"/>
      <c r="D470" s="3"/>
      <c r="E470" s="4"/>
      <c r="F470" s="54"/>
      <c r="G470" s="5"/>
      <c r="H470" s="5"/>
      <c r="I470" s="5"/>
      <c r="J470" s="5"/>
      <c r="K470" s="5"/>
      <c r="L470" s="5"/>
      <c r="M470" s="5"/>
      <c r="N470" s="5"/>
      <c r="O470" s="5"/>
      <c r="P470" s="5"/>
      <c r="Q470" s="5"/>
      <c r="R470" s="5"/>
      <c r="S470" s="5"/>
      <c r="T470" s="5"/>
      <c r="U470" s="5"/>
      <c r="V470" s="5"/>
      <c r="W470" s="5"/>
      <c r="X470" s="5"/>
      <c r="Y470" s="5"/>
      <c r="Z470" s="5"/>
    </row>
    <row r="471" spans="1:26" x14ac:dyDescent="0.25">
      <c r="A471" s="1"/>
      <c r="B471" s="5"/>
      <c r="C471" s="122"/>
      <c r="D471" s="3"/>
      <c r="E471" s="4"/>
      <c r="F471" s="54"/>
      <c r="G471" s="5"/>
      <c r="H471" s="5"/>
      <c r="I471" s="5"/>
      <c r="J471" s="5"/>
      <c r="K471" s="5"/>
      <c r="L471" s="5"/>
      <c r="M471" s="5"/>
      <c r="N471" s="5"/>
      <c r="O471" s="5"/>
      <c r="P471" s="5"/>
      <c r="Q471" s="5"/>
      <c r="R471" s="5"/>
      <c r="S471" s="5"/>
      <c r="T471" s="5"/>
      <c r="U471" s="5"/>
      <c r="V471" s="5"/>
      <c r="W471" s="5"/>
      <c r="X471" s="5"/>
      <c r="Y471" s="5"/>
      <c r="Z471" s="5"/>
    </row>
    <row r="472" spans="1:26" x14ac:dyDescent="0.25">
      <c r="A472" s="1"/>
      <c r="B472" s="5"/>
      <c r="C472" s="122"/>
      <c r="D472" s="3"/>
      <c r="E472" s="4"/>
      <c r="F472" s="54"/>
      <c r="G472" s="5"/>
      <c r="H472" s="5"/>
      <c r="I472" s="5"/>
      <c r="J472" s="5"/>
      <c r="K472" s="5"/>
      <c r="L472" s="5"/>
      <c r="M472" s="5"/>
      <c r="N472" s="5"/>
      <c r="O472" s="5"/>
      <c r="P472" s="5"/>
      <c r="Q472" s="5"/>
      <c r="R472" s="5"/>
      <c r="S472" s="5"/>
      <c r="T472" s="5"/>
      <c r="U472" s="5"/>
      <c r="V472" s="5"/>
      <c r="W472" s="5"/>
      <c r="X472" s="5"/>
      <c r="Y472" s="5"/>
      <c r="Z472" s="5"/>
    </row>
    <row r="473" spans="1:26" x14ac:dyDescent="0.25">
      <c r="A473" s="1"/>
      <c r="B473" s="5"/>
      <c r="C473" s="122"/>
      <c r="D473" s="3"/>
      <c r="E473" s="4"/>
      <c r="F473" s="54"/>
      <c r="G473" s="5"/>
      <c r="H473" s="5"/>
      <c r="I473" s="5"/>
      <c r="J473" s="5"/>
      <c r="K473" s="5"/>
      <c r="L473" s="5"/>
      <c r="M473" s="5"/>
      <c r="N473" s="5"/>
      <c r="O473" s="5"/>
      <c r="P473" s="5"/>
      <c r="Q473" s="5"/>
      <c r="R473" s="5"/>
      <c r="S473" s="5"/>
      <c r="T473" s="5"/>
      <c r="U473" s="5"/>
      <c r="V473" s="5"/>
      <c r="W473" s="5"/>
      <c r="X473" s="5"/>
      <c r="Y473" s="5"/>
      <c r="Z473" s="5"/>
    </row>
    <row r="474" spans="1:26" x14ac:dyDescent="0.25">
      <c r="A474" s="1"/>
      <c r="B474" s="5"/>
      <c r="C474" s="122"/>
      <c r="D474" s="3"/>
      <c r="E474" s="4"/>
      <c r="F474" s="54"/>
      <c r="G474" s="5"/>
      <c r="H474" s="5"/>
      <c r="I474" s="5"/>
      <c r="J474" s="5"/>
      <c r="K474" s="5"/>
      <c r="L474" s="5"/>
      <c r="M474" s="5"/>
      <c r="N474" s="5"/>
      <c r="O474" s="5"/>
      <c r="P474" s="5"/>
      <c r="Q474" s="5"/>
      <c r="R474" s="5"/>
      <c r="S474" s="5"/>
      <c r="T474" s="5"/>
      <c r="U474" s="5"/>
      <c r="V474" s="5"/>
      <c r="W474" s="5"/>
      <c r="X474" s="5"/>
      <c r="Y474" s="5"/>
      <c r="Z474" s="5"/>
    </row>
    <row r="475" spans="1:26" x14ac:dyDescent="0.25">
      <c r="A475" s="1"/>
      <c r="B475" s="5"/>
      <c r="C475" s="122"/>
      <c r="D475" s="3"/>
      <c r="E475" s="4"/>
      <c r="F475" s="54"/>
      <c r="G475" s="5"/>
      <c r="H475" s="5"/>
      <c r="I475" s="5"/>
      <c r="J475" s="5"/>
      <c r="K475" s="5"/>
      <c r="L475" s="5"/>
      <c r="M475" s="5"/>
      <c r="N475" s="5"/>
      <c r="O475" s="5"/>
      <c r="P475" s="5"/>
      <c r="Q475" s="5"/>
      <c r="R475" s="5"/>
      <c r="S475" s="5"/>
      <c r="T475" s="5"/>
      <c r="U475" s="5"/>
      <c r="V475" s="5"/>
      <c r="W475" s="5"/>
      <c r="X475" s="5"/>
      <c r="Y475" s="5"/>
      <c r="Z475" s="5"/>
    </row>
    <row r="476" spans="1:26" x14ac:dyDescent="0.25">
      <c r="A476" s="1"/>
      <c r="B476" s="5"/>
      <c r="C476" s="122"/>
      <c r="D476" s="3"/>
      <c r="E476" s="4"/>
      <c r="F476" s="54"/>
      <c r="G476" s="5"/>
      <c r="H476" s="5"/>
      <c r="I476" s="5"/>
      <c r="J476" s="5"/>
      <c r="K476" s="5"/>
      <c r="L476" s="5"/>
      <c r="M476" s="5"/>
      <c r="N476" s="5"/>
      <c r="O476" s="5"/>
      <c r="P476" s="5"/>
      <c r="Q476" s="5"/>
      <c r="R476" s="5"/>
      <c r="S476" s="5"/>
      <c r="T476" s="5"/>
      <c r="U476" s="5"/>
      <c r="V476" s="5"/>
      <c r="W476" s="5"/>
      <c r="X476" s="5"/>
      <c r="Y476" s="5"/>
      <c r="Z476" s="5"/>
    </row>
    <row r="477" spans="1:26" x14ac:dyDescent="0.25">
      <c r="A477" s="1"/>
      <c r="B477" s="5"/>
      <c r="C477" s="122"/>
      <c r="D477" s="3"/>
      <c r="E477" s="4"/>
      <c r="F477" s="54"/>
      <c r="G477" s="5"/>
      <c r="H477" s="5"/>
      <c r="I477" s="5"/>
      <c r="J477" s="5"/>
      <c r="K477" s="5"/>
      <c r="L477" s="5"/>
      <c r="M477" s="5"/>
      <c r="N477" s="5"/>
      <c r="O477" s="5"/>
      <c r="P477" s="5"/>
      <c r="Q477" s="5"/>
      <c r="R477" s="5"/>
      <c r="S477" s="5"/>
      <c r="T477" s="5"/>
      <c r="U477" s="5"/>
      <c r="V477" s="5"/>
      <c r="W477" s="5"/>
      <c r="X477" s="5"/>
      <c r="Y477" s="5"/>
      <c r="Z477" s="5"/>
    </row>
    <row r="478" spans="1:26" x14ac:dyDescent="0.25">
      <c r="A478" s="1"/>
      <c r="B478" s="5"/>
      <c r="C478" s="122"/>
      <c r="D478" s="3"/>
      <c r="E478" s="4"/>
      <c r="F478" s="54"/>
      <c r="G478" s="5"/>
      <c r="H478" s="5"/>
      <c r="I478" s="5"/>
      <c r="J478" s="5"/>
      <c r="K478" s="5"/>
      <c r="L478" s="5"/>
      <c r="M478" s="5"/>
      <c r="N478" s="5"/>
      <c r="O478" s="5"/>
      <c r="P478" s="5"/>
      <c r="Q478" s="5"/>
      <c r="R478" s="5"/>
      <c r="S478" s="5"/>
      <c r="T478" s="5"/>
      <c r="U478" s="5"/>
      <c r="V478" s="5"/>
      <c r="W478" s="5"/>
      <c r="X478" s="5"/>
      <c r="Y478" s="5"/>
      <c r="Z478" s="5"/>
    </row>
    <row r="479" spans="1:26" x14ac:dyDescent="0.25">
      <c r="A479" s="1"/>
      <c r="B479" s="5"/>
      <c r="C479" s="122"/>
      <c r="D479" s="3"/>
      <c r="E479" s="4"/>
      <c r="F479" s="54"/>
      <c r="G479" s="5"/>
      <c r="H479" s="5"/>
      <c r="I479" s="5"/>
      <c r="J479" s="5"/>
      <c r="K479" s="5"/>
      <c r="L479" s="5"/>
      <c r="M479" s="5"/>
      <c r="N479" s="5"/>
      <c r="O479" s="5"/>
      <c r="P479" s="5"/>
      <c r="Q479" s="5"/>
      <c r="R479" s="5"/>
      <c r="S479" s="5"/>
      <c r="T479" s="5"/>
      <c r="U479" s="5"/>
      <c r="V479" s="5"/>
      <c r="W479" s="5"/>
      <c r="X479" s="5"/>
      <c r="Y479" s="5"/>
      <c r="Z479" s="5"/>
    </row>
    <row r="480" spans="1:26" x14ac:dyDescent="0.25">
      <c r="A480" s="1"/>
      <c r="B480" s="5"/>
      <c r="C480" s="122"/>
      <c r="D480" s="3"/>
      <c r="E480" s="4"/>
      <c r="F480" s="54"/>
      <c r="G480" s="5"/>
      <c r="H480" s="5"/>
      <c r="I480" s="5"/>
      <c r="J480" s="5"/>
      <c r="K480" s="5"/>
      <c r="L480" s="5"/>
      <c r="M480" s="5"/>
      <c r="N480" s="5"/>
      <c r="O480" s="5"/>
      <c r="P480" s="5"/>
      <c r="Q480" s="5"/>
      <c r="R480" s="5"/>
      <c r="S480" s="5"/>
      <c r="T480" s="5"/>
      <c r="U480" s="5"/>
      <c r="V480" s="5"/>
      <c r="W480" s="5"/>
      <c r="X480" s="5"/>
      <c r="Y480" s="5"/>
      <c r="Z480" s="5"/>
    </row>
    <row r="481" spans="1:26" x14ac:dyDescent="0.25">
      <c r="A481" s="1"/>
      <c r="B481" s="5"/>
      <c r="C481" s="122"/>
      <c r="D481" s="3"/>
      <c r="E481" s="4"/>
      <c r="F481" s="54"/>
      <c r="G481" s="5"/>
      <c r="H481" s="5"/>
      <c r="I481" s="5"/>
      <c r="J481" s="5"/>
      <c r="K481" s="5"/>
      <c r="L481" s="5"/>
      <c r="M481" s="5"/>
      <c r="N481" s="5"/>
      <c r="O481" s="5"/>
      <c r="P481" s="5"/>
      <c r="Q481" s="5"/>
      <c r="R481" s="5"/>
      <c r="S481" s="5"/>
      <c r="T481" s="5"/>
      <c r="U481" s="5"/>
      <c r="V481" s="5"/>
      <c r="W481" s="5"/>
      <c r="X481" s="5"/>
      <c r="Y481" s="5"/>
      <c r="Z481" s="5"/>
    </row>
    <row r="482" spans="1:26" x14ac:dyDescent="0.25">
      <c r="A482" s="1"/>
      <c r="B482" s="5"/>
      <c r="C482" s="122"/>
      <c r="D482" s="3"/>
      <c r="E482" s="4"/>
      <c r="F482" s="54"/>
      <c r="G482" s="5"/>
      <c r="H482" s="5"/>
      <c r="I482" s="5"/>
      <c r="J482" s="5"/>
      <c r="K482" s="5"/>
      <c r="L482" s="5"/>
      <c r="M482" s="5"/>
      <c r="N482" s="5"/>
      <c r="O482" s="5"/>
      <c r="P482" s="5"/>
      <c r="Q482" s="5"/>
      <c r="R482" s="5"/>
      <c r="S482" s="5"/>
      <c r="T482" s="5"/>
      <c r="U482" s="5"/>
      <c r="V482" s="5"/>
      <c r="W482" s="5"/>
      <c r="X482" s="5"/>
      <c r="Y482" s="5"/>
      <c r="Z482" s="5"/>
    </row>
    <row r="483" spans="1:26" x14ac:dyDescent="0.25">
      <c r="A483" s="1"/>
      <c r="B483" s="5"/>
      <c r="C483" s="122"/>
      <c r="D483" s="3"/>
      <c r="E483" s="4"/>
      <c r="F483" s="54"/>
      <c r="G483" s="5"/>
      <c r="H483" s="5"/>
      <c r="I483" s="5"/>
      <c r="J483" s="5"/>
      <c r="K483" s="5"/>
      <c r="L483" s="5"/>
      <c r="M483" s="5"/>
      <c r="N483" s="5"/>
      <c r="O483" s="5"/>
      <c r="P483" s="5"/>
      <c r="Q483" s="5"/>
      <c r="R483" s="5"/>
      <c r="S483" s="5"/>
      <c r="T483" s="5"/>
      <c r="U483" s="5"/>
      <c r="V483" s="5"/>
      <c r="W483" s="5"/>
      <c r="X483" s="5"/>
      <c r="Y483" s="5"/>
      <c r="Z483" s="5"/>
    </row>
    <row r="484" spans="1:26" x14ac:dyDescent="0.25">
      <c r="A484" s="1"/>
      <c r="B484" s="5"/>
      <c r="C484" s="122"/>
      <c r="D484" s="3"/>
      <c r="E484" s="4"/>
      <c r="F484" s="54"/>
      <c r="G484" s="5"/>
      <c r="H484" s="5"/>
      <c r="I484" s="5"/>
      <c r="J484" s="5"/>
      <c r="K484" s="5"/>
      <c r="L484" s="5"/>
      <c r="M484" s="5"/>
      <c r="N484" s="5"/>
      <c r="O484" s="5"/>
      <c r="P484" s="5"/>
      <c r="Q484" s="5"/>
      <c r="R484" s="5"/>
      <c r="S484" s="5"/>
      <c r="T484" s="5"/>
      <c r="U484" s="5"/>
      <c r="V484" s="5"/>
      <c r="W484" s="5"/>
      <c r="X484" s="5"/>
      <c r="Y484" s="5"/>
      <c r="Z484" s="5"/>
    </row>
    <row r="485" spans="1:26" x14ac:dyDescent="0.25">
      <c r="A485" s="1"/>
      <c r="B485" s="5"/>
      <c r="C485" s="122"/>
      <c r="D485" s="3"/>
      <c r="E485" s="4"/>
      <c r="F485" s="54"/>
      <c r="G485" s="5"/>
      <c r="H485" s="5"/>
      <c r="I485" s="5"/>
      <c r="J485" s="5"/>
      <c r="K485" s="5"/>
      <c r="L485" s="5"/>
      <c r="M485" s="5"/>
      <c r="N485" s="5"/>
      <c r="O485" s="5"/>
      <c r="P485" s="5"/>
      <c r="Q485" s="5"/>
      <c r="R485" s="5"/>
      <c r="S485" s="5"/>
      <c r="T485" s="5"/>
      <c r="U485" s="5"/>
      <c r="V485" s="5"/>
      <c r="W485" s="5"/>
      <c r="X485" s="5"/>
      <c r="Y485" s="5"/>
      <c r="Z485" s="5"/>
    </row>
    <row r="486" spans="1:26" x14ac:dyDescent="0.25">
      <c r="A486" s="1"/>
      <c r="B486" s="5"/>
      <c r="C486" s="122"/>
      <c r="D486" s="3"/>
      <c r="E486" s="4"/>
      <c r="F486" s="54"/>
      <c r="G486" s="5"/>
      <c r="H486" s="5"/>
      <c r="I486" s="5"/>
      <c r="J486" s="5"/>
      <c r="K486" s="5"/>
      <c r="L486" s="5"/>
      <c r="M486" s="5"/>
      <c r="N486" s="5"/>
      <c r="O486" s="5"/>
      <c r="P486" s="5"/>
      <c r="Q486" s="5"/>
      <c r="R486" s="5"/>
      <c r="S486" s="5"/>
      <c r="T486" s="5"/>
      <c r="U486" s="5"/>
      <c r="V486" s="5"/>
      <c r="W486" s="5"/>
      <c r="X486" s="5"/>
      <c r="Y486" s="5"/>
      <c r="Z486" s="5"/>
    </row>
    <row r="487" spans="1:26" x14ac:dyDescent="0.25">
      <c r="A487" s="1"/>
      <c r="B487" s="5"/>
      <c r="C487" s="122"/>
      <c r="D487" s="3"/>
      <c r="E487" s="4"/>
      <c r="F487" s="54"/>
      <c r="G487" s="5"/>
      <c r="H487" s="5"/>
      <c r="I487" s="5"/>
      <c r="J487" s="5"/>
      <c r="K487" s="5"/>
      <c r="L487" s="5"/>
      <c r="M487" s="5"/>
      <c r="N487" s="5"/>
      <c r="O487" s="5"/>
      <c r="P487" s="5"/>
      <c r="Q487" s="5"/>
      <c r="R487" s="5"/>
      <c r="S487" s="5"/>
      <c r="T487" s="5"/>
      <c r="U487" s="5"/>
      <c r="V487" s="5"/>
      <c r="W487" s="5"/>
      <c r="X487" s="5"/>
      <c r="Y487" s="5"/>
      <c r="Z487" s="5"/>
    </row>
    <row r="488" spans="1:26" x14ac:dyDescent="0.25">
      <c r="A488" s="1"/>
      <c r="B488" s="5"/>
      <c r="C488" s="122"/>
      <c r="D488" s="3"/>
      <c r="E488" s="4"/>
      <c r="F488" s="54"/>
      <c r="G488" s="5"/>
      <c r="H488" s="5"/>
      <c r="I488" s="5"/>
      <c r="J488" s="5"/>
      <c r="K488" s="5"/>
      <c r="L488" s="5"/>
      <c r="M488" s="5"/>
      <c r="N488" s="5"/>
      <c r="O488" s="5"/>
      <c r="P488" s="5"/>
      <c r="Q488" s="5"/>
      <c r="R488" s="5"/>
      <c r="S488" s="5"/>
      <c r="T488" s="5"/>
      <c r="U488" s="5"/>
      <c r="V488" s="5"/>
      <c r="W488" s="5"/>
      <c r="X488" s="5"/>
      <c r="Y488" s="5"/>
      <c r="Z488" s="5"/>
    </row>
    <row r="489" spans="1:26" x14ac:dyDescent="0.25">
      <c r="A489" s="1"/>
      <c r="B489" s="5"/>
      <c r="C489" s="122"/>
      <c r="D489" s="3"/>
      <c r="E489" s="4"/>
      <c r="F489" s="54"/>
      <c r="G489" s="5"/>
      <c r="H489" s="5"/>
      <c r="I489" s="5"/>
      <c r="J489" s="5"/>
      <c r="K489" s="5"/>
      <c r="L489" s="5"/>
      <c r="M489" s="5"/>
      <c r="N489" s="5"/>
      <c r="O489" s="5"/>
      <c r="P489" s="5"/>
      <c r="Q489" s="5"/>
      <c r="R489" s="5"/>
      <c r="S489" s="5"/>
      <c r="T489" s="5"/>
      <c r="U489" s="5"/>
      <c r="V489" s="5"/>
      <c r="W489" s="5"/>
      <c r="X489" s="5"/>
      <c r="Y489" s="5"/>
      <c r="Z489" s="5"/>
    </row>
    <row r="490" spans="1:26" x14ac:dyDescent="0.25">
      <c r="A490" s="1"/>
      <c r="B490" s="5"/>
      <c r="C490" s="122"/>
      <c r="D490" s="3"/>
      <c r="E490" s="4"/>
      <c r="F490" s="54"/>
      <c r="G490" s="5"/>
      <c r="H490" s="5"/>
      <c r="I490" s="5"/>
      <c r="J490" s="5"/>
      <c r="K490" s="5"/>
      <c r="L490" s="5"/>
      <c r="M490" s="5"/>
      <c r="N490" s="5"/>
      <c r="O490" s="5"/>
      <c r="P490" s="5"/>
      <c r="Q490" s="5"/>
      <c r="R490" s="5"/>
      <c r="S490" s="5"/>
      <c r="T490" s="5"/>
      <c r="U490" s="5"/>
      <c r="V490" s="5"/>
      <c r="W490" s="5"/>
      <c r="X490" s="5"/>
      <c r="Y490" s="5"/>
      <c r="Z490" s="5"/>
    </row>
    <row r="491" spans="1:26" x14ac:dyDescent="0.25">
      <c r="A491" s="1"/>
      <c r="B491" s="5"/>
      <c r="C491" s="122"/>
      <c r="D491" s="3"/>
      <c r="E491" s="4"/>
      <c r="F491" s="54"/>
      <c r="G491" s="5"/>
      <c r="H491" s="5"/>
      <c r="I491" s="5"/>
      <c r="J491" s="5"/>
      <c r="K491" s="5"/>
      <c r="L491" s="5"/>
      <c r="M491" s="5"/>
      <c r="N491" s="5"/>
      <c r="O491" s="5"/>
      <c r="P491" s="5"/>
      <c r="Q491" s="5"/>
      <c r="R491" s="5"/>
      <c r="S491" s="5"/>
      <c r="T491" s="5"/>
      <c r="U491" s="5"/>
      <c r="V491" s="5"/>
      <c r="W491" s="5"/>
      <c r="X491" s="5"/>
      <c r="Y491" s="5"/>
      <c r="Z491" s="5"/>
    </row>
    <row r="492" spans="1:26" x14ac:dyDescent="0.25">
      <c r="A492" s="1"/>
      <c r="B492" s="5"/>
      <c r="C492" s="122"/>
      <c r="D492" s="3"/>
      <c r="E492" s="4"/>
      <c r="F492" s="54"/>
      <c r="G492" s="5"/>
      <c r="H492" s="5"/>
      <c r="I492" s="5"/>
      <c r="J492" s="5"/>
      <c r="K492" s="5"/>
      <c r="L492" s="5"/>
      <c r="M492" s="5"/>
      <c r="N492" s="5"/>
      <c r="O492" s="5"/>
      <c r="P492" s="5"/>
      <c r="Q492" s="5"/>
      <c r="R492" s="5"/>
      <c r="S492" s="5"/>
      <c r="T492" s="5"/>
      <c r="U492" s="5"/>
      <c r="V492" s="5"/>
      <c r="W492" s="5"/>
      <c r="X492" s="5"/>
      <c r="Y492" s="5"/>
      <c r="Z492" s="5"/>
    </row>
    <row r="493" spans="1:26" x14ac:dyDescent="0.25">
      <c r="A493" s="1"/>
      <c r="B493" s="5"/>
      <c r="C493" s="122"/>
      <c r="D493" s="3"/>
      <c r="E493" s="4"/>
      <c r="F493" s="54"/>
      <c r="G493" s="5"/>
      <c r="H493" s="5"/>
      <c r="I493" s="5"/>
      <c r="J493" s="5"/>
      <c r="K493" s="5"/>
      <c r="L493" s="5"/>
      <c r="M493" s="5"/>
      <c r="N493" s="5"/>
      <c r="O493" s="5"/>
      <c r="P493" s="5"/>
      <c r="Q493" s="5"/>
      <c r="R493" s="5"/>
      <c r="S493" s="5"/>
      <c r="T493" s="5"/>
      <c r="U493" s="5"/>
      <c r="V493" s="5"/>
      <c r="W493" s="5"/>
      <c r="X493" s="5"/>
      <c r="Y493" s="5"/>
      <c r="Z493" s="5"/>
    </row>
    <row r="494" spans="1:26" x14ac:dyDescent="0.25">
      <c r="A494" s="1"/>
      <c r="B494" s="5"/>
      <c r="C494" s="122"/>
      <c r="D494" s="3"/>
      <c r="E494" s="4"/>
      <c r="F494" s="54"/>
      <c r="G494" s="5"/>
      <c r="H494" s="5"/>
      <c r="I494" s="5"/>
      <c r="J494" s="5"/>
      <c r="K494" s="5"/>
      <c r="L494" s="5"/>
      <c r="M494" s="5"/>
      <c r="N494" s="5"/>
      <c r="O494" s="5"/>
      <c r="P494" s="5"/>
      <c r="Q494" s="5"/>
      <c r="R494" s="5"/>
      <c r="S494" s="5"/>
      <c r="T494" s="5"/>
      <c r="U494" s="5"/>
      <c r="V494" s="5"/>
      <c r="W494" s="5"/>
      <c r="X494" s="5"/>
      <c r="Y494" s="5"/>
      <c r="Z494" s="5"/>
    </row>
    <row r="495" spans="1:26" x14ac:dyDescent="0.25">
      <c r="A495" s="1"/>
      <c r="B495" s="5"/>
      <c r="C495" s="122"/>
      <c r="D495" s="3"/>
      <c r="E495" s="4"/>
      <c r="F495" s="54"/>
      <c r="G495" s="5"/>
      <c r="H495" s="5"/>
      <c r="I495" s="5"/>
      <c r="J495" s="5"/>
      <c r="K495" s="5"/>
      <c r="L495" s="5"/>
      <c r="M495" s="5"/>
      <c r="N495" s="5"/>
      <c r="O495" s="5"/>
      <c r="P495" s="5"/>
      <c r="Q495" s="5"/>
      <c r="R495" s="5"/>
      <c r="S495" s="5"/>
      <c r="T495" s="5"/>
      <c r="U495" s="5"/>
      <c r="V495" s="5"/>
      <c r="W495" s="5"/>
      <c r="X495" s="5"/>
      <c r="Y495" s="5"/>
      <c r="Z495" s="5"/>
    </row>
    <row r="496" spans="1:26" x14ac:dyDescent="0.25">
      <c r="A496" s="1"/>
      <c r="B496" s="5"/>
      <c r="C496" s="122"/>
      <c r="D496" s="3"/>
      <c r="E496" s="4"/>
      <c r="F496" s="54"/>
      <c r="G496" s="5"/>
      <c r="H496" s="5"/>
      <c r="I496" s="5"/>
      <c r="J496" s="5"/>
      <c r="K496" s="5"/>
      <c r="L496" s="5"/>
      <c r="M496" s="5"/>
      <c r="N496" s="5"/>
      <c r="O496" s="5"/>
      <c r="P496" s="5"/>
      <c r="Q496" s="5"/>
      <c r="R496" s="5"/>
      <c r="S496" s="5"/>
      <c r="T496" s="5"/>
      <c r="U496" s="5"/>
      <c r="V496" s="5"/>
      <c r="W496" s="5"/>
      <c r="X496" s="5"/>
      <c r="Y496" s="5"/>
      <c r="Z496" s="5"/>
    </row>
    <row r="497" spans="1:26" x14ac:dyDescent="0.25">
      <c r="A497" s="1"/>
      <c r="B497" s="5"/>
      <c r="C497" s="122"/>
      <c r="D497" s="3"/>
      <c r="E497" s="4"/>
      <c r="F497" s="54"/>
      <c r="G497" s="5"/>
      <c r="H497" s="5"/>
      <c r="I497" s="5"/>
      <c r="J497" s="5"/>
      <c r="K497" s="5"/>
      <c r="L497" s="5"/>
      <c r="M497" s="5"/>
      <c r="N497" s="5"/>
      <c r="O497" s="5"/>
      <c r="P497" s="5"/>
      <c r="Q497" s="5"/>
      <c r="R497" s="5"/>
      <c r="S497" s="5"/>
      <c r="T497" s="5"/>
      <c r="U497" s="5"/>
      <c r="V497" s="5"/>
      <c r="W497" s="5"/>
      <c r="X497" s="5"/>
      <c r="Y497" s="5"/>
      <c r="Z497" s="5"/>
    </row>
    <row r="498" spans="1:26" x14ac:dyDescent="0.25">
      <c r="A498" s="1"/>
      <c r="B498" s="5"/>
      <c r="C498" s="122"/>
      <c r="D498" s="3"/>
      <c r="E498" s="4"/>
      <c r="F498" s="54"/>
      <c r="G498" s="5"/>
      <c r="H498" s="5"/>
      <c r="I498" s="5"/>
      <c r="J498" s="5"/>
      <c r="K498" s="5"/>
      <c r="L498" s="5"/>
      <c r="M498" s="5"/>
      <c r="N498" s="5"/>
      <c r="O498" s="5"/>
      <c r="P498" s="5"/>
      <c r="Q498" s="5"/>
      <c r="R498" s="5"/>
      <c r="S498" s="5"/>
      <c r="T498" s="5"/>
      <c r="U498" s="5"/>
      <c r="V498" s="5"/>
      <c r="W498" s="5"/>
      <c r="X498" s="5"/>
      <c r="Y498" s="5"/>
      <c r="Z498" s="5"/>
    </row>
    <row r="499" spans="1:26" x14ac:dyDescent="0.25">
      <c r="A499" s="1"/>
      <c r="B499" s="5"/>
      <c r="C499" s="122"/>
      <c r="D499" s="3"/>
      <c r="E499" s="4"/>
      <c r="F499" s="54"/>
      <c r="G499" s="5"/>
      <c r="H499" s="5"/>
      <c r="I499" s="5"/>
      <c r="J499" s="5"/>
      <c r="K499" s="5"/>
      <c r="L499" s="5"/>
      <c r="M499" s="5"/>
      <c r="N499" s="5"/>
      <c r="O499" s="5"/>
      <c r="P499" s="5"/>
      <c r="Q499" s="5"/>
      <c r="R499" s="5"/>
      <c r="S499" s="5"/>
      <c r="T499" s="5"/>
      <c r="U499" s="5"/>
      <c r="V499" s="5"/>
      <c r="W499" s="5"/>
      <c r="X499" s="5"/>
      <c r="Y499" s="5"/>
      <c r="Z499" s="5"/>
    </row>
    <row r="500" spans="1:26" x14ac:dyDescent="0.25">
      <c r="A500" s="1"/>
      <c r="B500" s="5"/>
      <c r="C500" s="122"/>
      <c r="D500" s="3"/>
      <c r="E500" s="4"/>
      <c r="F500" s="54"/>
      <c r="G500" s="5"/>
      <c r="H500" s="5"/>
      <c r="I500" s="5"/>
      <c r="J500" s="5"/>
      <c r="K500" s="5"/>
      <c r="L500" s="5"/>
      <c r="M500" s="5"/>
      <c r="N500" s="5"/>
      <c r="O500" s="5"/>
      <c r="P500" s="5"/>
      <c r="Q500" s="5"/>
      <c r="R500" s="5"/>
      <c r="S500" s="5"/>
      <c r="T500" s="5"/>
      <c r="U500" s="5"/>
      <c r="V500" s="5"/>
      <c r="W500" s="5"/>
      <c r="X500" s="5"/>
      <c r="Y500" s="5"/>
      <c r="Z500" s="5"/>
    </row>
    <row r="501" spans="1:26" x14ac:dyDescent="0.25">
      <c r="A501" s="1"/>
      <c r="B501" s="5"/>
      <c r="C501" s="122"/>
      <c r="D501" s="3"/>
      <c r="E501" s="4"/>
      <c r="F501" s="54"/>
      <c r="G501" s="5"/>
      <c r="H501" s="5"/>
      <c r="I501" s="5"/>
      <c r="J501" s="5"/>
      <c r="K501" s="5"/>
      <c r="L501" s="5"/>
      <c r="M501" s="5"/>
      <c r="N501" s="5"/>
      <c r="O501" s="5"/>
      <c r="P501" s="5"/>
      <c r="Q501" s="5"/>
      <c r="R501" s="5"/>
      <c r="S501" s="5"/>
      <c r="T501" s="5"/>
      <c r="U501" s="5"/>
      <c r="V501" s="5"/>
      <c r="W501" s="5"/>
      <c r="X501" s="5"/>
      <c r="Y501" s="5"/>
      <c r="Z501" s="5"/>
    </row>
    <row r="502" spans="1:26" x14ac:dyDescent="0.25">
      <c r="A502" s="1"/>
      <c r="B502" s="5"/>
      <c r="C502" s="122"/>
      <c r="D502" s="3"/>
      <c r="E502" s="4"/>
      <c r="F502" s="54"/>
      <c r="G502" s="5"/>
      <c r="H502" s="5"/>
      <c r="I502" s="5"/>
      <c r="J502" s="5"/>
      <c r="K502" s="5"/>
      <c r="L502" s="5"/>
      <c r="M502" s="5"/>
      <c r="N502" s="5"/>
      <c r="O502" s="5"/>
      <c r="P502" s="5"/>
      <c r="Q502" s="5"/>
      <c r="R502" s="5"/>
      <c r="S502" s="5"/>
      <c r="T502" s="5"/>
      <c r="U502" s="5"/>
      <c r="V502" s="5"/>
      <c r="W502" s="5"/>
      <c r="X502" s="5"/>
      <c r="Y502" s="5"/>
      <c r="Z502" s="5"/>
    </row>
    <row r="503" spans="1:26" x14ac:dyDescent="0.25">
      <c r="A503" s="1"/>
      <c r="B503" s="5"/>
      <c r="C503" s="122"/>
      <c r="D503" s="3"/>
      <c r="E503" s="4"/>
      <c r="F503" s="54"/>
      <c r="G503" s="5"/>
      <c r="H503" s="5"/>
      <c r="I503" s="5"/>
      <c r="J503" s="5"/>
      <c r="K503" s="5"/>
      <c r="L503" s="5"/>
      <c r="M503" s="5"/>
      <c r="N503" s="5"/>
      <c r="O503" s="5"/>
      <c r="P503" s="5"/>
      <c r="Q503" s="5"/>
      <c r="R503" s="5"/>
      <c r="S503" s="5"/>
      <c r="T503" s="5"/>
      <c r="U503" s="5"/>
      <c r="V503" s="5"/>
      <c r="W503" s="5"/>
      <c r="X503" s="5"/>
      <c r="Y503" s="5"/>
      <c r="Z503" s="5"/>
    </row>
    <row r="504" spans="1:26" x14ac:dyDescent="0.25">
      <c r="A504" s="1"/>
      <c r="B504" s="5"/>
      <c r="C504" s="122"/>
      <c r="D504" s="3"/>
      <c r="E504" s="4"/>
      <c r="F504" s="54"/>
      <c r="G504" s="5"/>
      <c r="H504" s="5"/>
      <c r="I504" s="5"/>
      <c r="J504" s="5"/>
      <c r="K504" s="5"/>
      <c r="L504" s="5"/>
      <c r="M504" s="5"/>
      <c r="N504" s="5"/>
      <c r="O504" s="5"/>
      <c r="P504" s="5"/>
      <c r="Q504" s="5"/>
      <c r="R504" s="5"/>
      <c r="S504" s="5"/>
      <c r="T504" s="5"/>
      <c r="U504" s="5"/>
      <c r="V504" s="5"/>
      <c r="W504" s="5"/>
      <c r="X504" s="5"/>
      <c r="Y504" s="5"/>
      <c r="Z504" s="5"/>
    </row>
    <row r="505" spans="1:26" x14ac:dyDescent="0.25">
      <c r="A505" s="1"/>
      <c r="B505" s="5"/>
      <c r="C505" s="122"/>
      <c r="D505" s="3"/>
      <c r="E505" s="4"/>
      <c r="F505" s="54"/>
      <c r="G505" s="5"/>
      <c r="H505" s="5"/>
      <c r="I505" s="5"/>
      <c r="J505" s="5"/>
      <c r="K505" s="5"/>
      <c r="L505" s="5"/>
      <c r="M505" s="5"/>
      <c r="N505" s="5"/>
      <c r="O505" s="5"/>
      <c r="P505" s="5"/>
      <c r="Q505" s="5"/>
      <c r="R505" s="5"/>
      <c r="S505" s="5"/>
      <c r="T505" s="5"/>
      <c r="U505" s="5"/>
      <c r="V505" s="5"/>
      <c r="W505" s="5"/>
      <c r="X505" s="5"/>
      <c r="Y505" s="5"/>
      <c r="Z505" s="5"/>
    </row>
    <row r="506" spans="1:26" x14ac:dyDescent="0.25">
      <c r="A506" s="1"/>
      <c r="B506" s="5"/>
      <c r="C506" s="122"/>
      <c r="D506" s="3"/>
      <c r="E506" s="4"/>
      <c r="F506" s="54"/>
      <c r="G506" s="5"/>
      <c r="H506" s="5"/>
      <c r="I506" s="5"/>
      <c r="J506" s="5"/>
      <c r="K506" s="5"/>
      <c r="L506" s="5"/>
      <c r="M506" s="5"/>
      <c r="N506" s="5"/>
      <c r="O506" s="5"/>
      <c r="P506" s="5"/>
      <c r="Q506" s="5"/>
      <c r="R506" s="5"/>
      <c r="S506" s="5"/>
      <c r="T506" s="5"/>
      <c r="U506" s="5"/>
      <c r="V506" s="5"/>
      <c r="W506" s="5"/>
      <c r="X506" s="5"/>
      <c r="Y506" s="5"/>
      <c r="Z506" s="5"/>
    </row>
    <row r="507" spans="1:26" x14ac:dyDescent="0.25">
      <c r="A507" s="1"/>
      <c r="B507" s="5"/>
      <c r="C507" s="122"/>
      <c r="D507" s="3"/>
      <c r="E507" s="4"/>
      <c r="F507" s="54"/>
      <c r="G507" s="5"/>
      <c r="H507" s="5"/>
      <c r="I507" s="5"/>
      <c r="J507" s="5"/>
      <c r="K507" s="5"/>
      <c r="L507" s="5"/>
      <c r="M507" s="5"/>
      <c r="N507" s="5"/>
      <c r="O507" s="5"/>
      <c r="P507" s="5"/>
      <c r="Q507" s="5"/>
      <c r="R507" s="5"/>
      <c r="S507" s="5"/>
      <c r="T507" s="5"/>
      <c r="U507" s="5"/>
      <c r="V507" s="5"/>
      <c r="W507" s="5"/>
      <c r="X507" s="5"/>
      <c r="Y507" s="5"/>
      <c r="Z507" s="5"/>
    </row>
    <row r="508" spans="1:26" x14ac:dyDescent="0.25">
      <c r="A508" s="1"/>
      <c r="B508" s="5"/>
      <c r="C508" s="122"/>
      <c r="D508" s="3"/>
      <c r="E508" s="4"/>
      <c r="F508" s="54"/>
      <c r="G508" s="5"/>
      <c r="H508" s="5"/>
      <c r="I508" s="5"/>
      <c r="J508" s="5"/>
      <c r="K508" s="5"/>
      <c r="L508" s="5"/>
      <c r="M508" s="5"/>
      <c r="N508" s="5"/>
      <c r="O508" s="5"/>
      <c r="P508" s="5"/>
      <c r="Q508" s="5"/>
      <c r="R508" s="5"/>
      <c r="S508" s="5"/>
      <c r="T508" s="5"/>
      <c r="U508" s="5"/>
      <c r="V508" s="5"/>
      <c r="W508" s="5"/>
      <c r="X508" s="5"/>
      <c r="Y508" s="5"/>
      <c r="Z508" s="5"/>
    </row>
    <row r="509" spans="1:26" x14ac:dyDescent="0.25">
      <c r="A509" s="1"/>
      <c r="B509" s="5"/>
      <c r="C509" s="122"/>
      <c r="D509" s="3"/>
      <c r="E509" s="4"/>
      <c r="F509" s="54"/>
      <c r="G509" s="5"/>
      <c r="H509" s="5"/>
      <c r="I509" s="5"/>
      <c r="J509" s="5"/>
      <c r="K509" s="5"/>
      <c r="L509" s="5"/>
      <c r="M509" s="5"/>
      <c r="N509" s="5"/>
      <c r="O509" s="5"/>
      <c r="P509" s="5"/>
      <c r="Q509" s="5"/>
      <c r="R509" s="5"/>
      <c r="S509" s="5"/>
      <c r="T509" s="5"/>
      <c r="U509" s="5"/>
      <c r="V509" s="5"/>
      <c r="W509" s="5"/>
      <c r="X509" s="5"/>
      <c r="Y509" s="5"/>
      <c r="Z509" s="5"/>
    </row>
    <row r="510" spans="1:26" x14ac:dyDescent="0.25">
      <c r="A510" s="1"/>
      <c r="B510" s="5"/>
      <c r="C510" s="122"/>
      <c r="D510" s="3"/>
      <c r="E510" s="4"/>
      <c r="F510" s="54"/>
      <c r="G510" s="5"/>
      <c r="H510" s="5"/>
      <c r="I510" s="5"/>
      <c r="J510" s="5"/>
      <c r="K510" s="5"/>
      <c r="L510" s="5"/>
      <c r="M510" s="5"/>
      <c r="N510" s="5"/>
      <c r="O510" s="5"/>
      <c r="P510" s="5"/>
      <c r="Q510" s="5"/>
      <c r="R510" s="5"/>
      <c r="S510" s="5"/>
      <c r="T510" s="5"/>
      <c r="U510" s="5"/>
      <c r="V510" s="5"/>
      <c r="W510" s="5"/>
      <c r="X510" s="5"/>
      <c r="Y510" s="5"/>
      <c r="Z510" s="5"/>
    </row>
    <row r="511" spans="1:26" x14ac:dyDescent="0.25">
      <c r="A511" s="1"/>
      <c r="B511" s="5"/>
      <c r="C511" s="122"/>
      <c r="D511" s="3"/>
      <c r="E511" s="4"/>
      <c r="F511" s="54"/>
      <c r="G511" s="5"/>
      <c r="H511" s="5"/>
      <c r="I511" s="5"/>
      <c r="J511" s="5"/>
      <c r="K511" s="5"/>
      <c r="L511" s="5"/>
      <c r="M511" s="5"/>
      <c r="N511" s="5"/>
      <c r="O511" s="5"/>
      <c r="P511" s="5"/>
      <c r="Q511" s="5"/>
      <c r="R511" s="5"/>
      <c r="S511" s="5"/>
      <c r="T511" s="5"/>
      <c r="U511" s="5"/>
      <c r="V511" s="5"/>
      <c r="W511" s="5"/>
      <c r="X511" s="5"/>
      <c r="Y511" s="5"/>
      <c r="Z511" s="5"/>
    </row>
    <row r="512" spans="1:26" x14ac:dyDescent="0.25">
      <c r="A512" s="1"/>
      <c r="B512" s="5"/>
      <c r="C512" s="122"/>
      <c r="D512" s="3"/>
      <c r="E512" s="4"/>
      <c r="F512" s="54"/>
      <c r="G512" s="5"/>
      <c r="H512" s="5"/>
      <c r="I512" s="5"/>
      <c r="J512" s="5"/>
      <c r="K512" s="5"/>
      <c r="L512" s="5"/>
      <c r="M512" s="5"/>
      <c r="N512" s="5"/>
      <c r="O512" s="5"/>
      <c r="P512" s="5"/>
      <c r="Q512" s="5"/>
      <c r="R512" s="5"/>
      <c r="S512" s="5"/>
      <c r="T512" s="5"/>
      <c r="U512" s="5"/>
      <c r="V512" s="5"/>
      <c r="W512" s="5"/>
      <c r="X512" s="5"/>
      <c r="Y512" s="5"/>
      <c r="Z512" s="5"/>
    </row>
    <row r="513" spans="1:26" x14ac:dyDescent="0.25">
      <c r="A513" s="1"/>
      <c r="B513" s="5"/>
      <c r="C513" s="122"/>
      <c r="D513" s="3"/>
      <c r="E513" s="4"/>
      <c r="F513" s="54"/>
      <c r="G513" s="5"/>
      <c r="H513" s="5"/>
      <c r="I513" s="5"/>
      <c r="J513" s="5"/>
      <c r="K513" s="5"/>
      <c r="L513" s="5"/>
      <c r="M513" s="5"/>
      <c r="N513" s="5"/>
      <c r="O513" s="5"/>
      <c r="P513" s="5"/>
      <c r="Q513" s="5"/>
      <c r="R513" s="5"/>
      <c r="S513" s="5"/>
      <c r="T513" s="5"/>
      <c r="U513" s="5"/>
      <c r="V513" s="5"/>
      <c r="W513" s="5"/>
      <c r="X513" s="5"/>
      <c r="Y513" s="5"/>
      <c r="Z513" s="5"/>
    </row>
    <row r="514" spans="1:26" x14ac:dyDescent="0.25">
      <c r="A514" s="1"/>
      <c r="B514" s="5"/>
      <c r="C514" s="122"/>
      <c r="D514" s="3"/>
      <c r="E514" s="4"/>
      <c r="F514" s="54"/>
      <c r="G514" s="5"/>
      <c r="H514" s="5"/>
      <c r="I514" s="5"/>
      <c r="J514" s="5"/>
      <c r="K514" s="5"/>
      <c r="L514" s="5"/>
      <c r="M514" s="5"/>
      <c r="N514" s="5"/>
      <c r="O514" s="5"/>
      <c r="P514" s="5"/>
      <c r="Q514" s="5"/>
      <c r="R514" s="5"/>
      <c r="S514" s="5"/>
      <c r="T514" s="5"/>
      <c r="U514" s="5"/>
      <c r="V514" s="5"/>
      <c r="W514" s="5"/>
      <c r="X514" s="5"/>
      <c r="Y514" s="5"/>
      <c r="Z514" s="5"/>
    </row>
    <row r="515" spans="1:26" x14ac:dyDescent="0.25">
      <c r="A515" s="1"/>
      <c r="B515" s="5"/>
      <c r="C515" s="122"/>
      <c r="D515" s="3"/>
      <c r="E515" s="4"/>
      <c r="F515" s="54"/>
      <c r="G515" s="5"/>
      <c r="H515" s="5"/>
      <c r="I515" s="5"/>
      <c r="J515" s="5"/>
      <c r="K515" s="5"/>
      <c r="L515" s="5"/>
      <c r="M515" s="5"/>
      <c r="N515" s="5"/>
      <c r="O515" s="5"/>
      <c r="P515" s="5"/>
      <c r="Q515" s="5"/>
      <c r="R515" s="5"/>
      <c r="S515" s="5"/>
      <c r="T515" s="5"/>
      <c r="U515" s="5"/>
      <c r="V515" s="5"/>
      <c r="W515" s="5"/>
      <c r="X515" s="5"/>
      <c r="Y515" s="5"/>
      <c r="Z515" s="5"/>
    </row>
    <row r="516" spans="1:26" x14ac:dyDescent="0.25">
      <c r="A516" s="1"/>
      <c r="B516" s="5"/>
      <c r="C516" s="122"/>
      <c r="D516" s="3"/>
      <c r="E516" s="4"/>
      <c r="F516" s="54"/>
      <c r="G516" s="5"/>
      <c r="H516" s="5"/>
      <c r="I516" s="5"/>
      <c r="J516" s="5"/>
      <c r="K516" s="5"/>
      <c r="L516" s="5"/>
      <c r="M516" s="5"/>
      <c r="N516" s="5"/>
      <c r="O516" s="5"/>
      <c r="P516" s="5"/>
      <c r="Q516" s="5"/>
      <c r="R516" s="5"/>
      <c r="S516" s="5"/>
      <c r="T516" s="5"/>
      <c r="U516" s="5"/>
      <c r="V516" s="5"/>
      <c r="W516" s="5"/>
      <c r="X516" s="5"/>
      <c r="Y516" s="5"/>
      <c r="Z516" s="5"/>
    </row>
    <row r="517" spans="1:26" x14ac:dyDescent="0.25">
      <c r="A517" s="1"/>
      <c r="B517" s="5"/>
      <c r="C517" s="122"/>
      <c r="D517" s="3"/>
      <c r="E517" s="4"/>
      <c r="F517" s="54"/>
      <c r="G517" s="5"/>
      <c r="H517" s="5"/>
      <c r="I517" s="5"/>
      <c r="J517" s="5"/>
      <c r="K517" s="5"/>
      <c r="L517" s="5"/>
      <c r="M517" s="5"/>
      <c r="N517" s="5"/>
      <c r="O517" s="5"/>
      <c r="P517" s="5"/>
      <c r="Q517" s="5"/>
      <c r="R517" s="5"/>
      <c r="S517" s="5"/>
      <c r="T517" s="5"/>
      <c r="U517" s="5"/>
      <c r="V517" s="5"/>
      <c r="W517" s="5"/>
      <c r="X517" s="5"/>
      <c r="Y517" s="5"/>
      <c r="Z517" s="5"/>
    </row>
    <row r="518" spans="1:26" x14ac:dyDescent="0.25">
      <c r="A518" s="1"/>
      <c r="B518" s="5"/>
      <c r="C518" s="122"/>
      <c r="D518" s="3"/>
      <c r="E518" s="4"/>
      <c r="F518" s="54"/>
      <c r="G518" s="5"/>
      <c r="H518" s="5"/>
      <c r="I518" s="5"/>
      <c r="J518" s="5"/>
      <c r="K518" s="5"/>
      <c r="L518" s="5"/>
      <c r="M518" s="5"/>
      <c r="N518" s="5"/>
      <c r="O518" s="5"/>
      <c r="P518" s="5"/>
      <c r="Q518" s="5"/>
      <c r="R518" s="5"/>
      <c r="S518" s="5"/>
      <c r="T518" s="5"/>
      <c r="U518" s="5"/>
      <c r="V518" s="5"/>
      <c r="W518" s="5"/>
      <c r="X518" s="5"/>
      <c r="Y518" s="5"/>
      <c r="Z518" s="5"/>
    </row>
    <row r="519" spans="1:26" x14ac:dyDescent="0.25">
      <c r="A519" s="1"/>
      <c r="B519" s="5"/>
      <c r="C519" s="122"/>
      <c r="D519" s="3"/>
      <c r="E519" s="4"/>
      <c r="F519" s="54"/>
      <c r="G519" s="5"/>
      <c r="H519" s="5"/>
      <c r="I519" s="5"/>
      <c r="J519" s="5"/>
      <c r="K519" s="5"/>
      <c r="L519" s="5"/>
      <c r="M519" s="5"/>
      <c r="N519" s="5"/>
      <c r="O519" s="5"/>
      <c r="P519" s="5"/>
      <c r="Q519" s="5"/>
      <c r="R519" s="5"/>
      <c r="S519" s="5"/>
      <c r="T519" s="5"/>
      <c r="U519" s="5"/>
      <c r="V519" s="5"/>
      <c r="W519" s="5"/>
      <c r="X519" s="5"/>
      <c r="Y519" s="5"/>
      <c r="Z519" s="5"/>
    </row>
    <row r="520" spans="1:26" x14ac:dyDescent="0.25">
      <c r="A520" s="1"/>
      <c r="B520" s="5"/>
      <c r="C520" s="122"/>
      <c r="D520" s="3"/>
      <c r="E520" s="4"/>
      <c r="F520" s="54"/>
      <c r="G520" s="5"/>
      <c r="H520" s="5"/>
      <c r="I520" s="5"/>
      <c r="J520" s="5"/>
      <c r="K520" s="5"/>
      <c r="L520" s="5"/>
      <c r="M520" s="5"/>
      <c r="N520" s="5"/>
      <c r="O520" s="5"/>
      <c r="P520" s="5"/>
      <c r="Q520" s="5"/>
      <c r="R520" s="5"/>
      <c r="S520" s="5"/>
      <c r="T520" s="5"/>
      <c r="U520" s="5"/>
      <c r="V520" s="5"/>
      <c r="W520" s="5"/>
      <c r="X520" s="5"/>
      <c r="Y520" s="5"/>
      <c r="Z520" s="5"/>
    </row>
    <row r="521" spans="1:26" x14ac:dyDescent="0.25">
      <c r="A521" s="1"/>
      <c r="B521" s="5"/>
      <c r="C521" s="122"/>
      <c r="D521" s="3"/>
      <c r="E521" s="4"/>
      <c r="F521" s="54"/>
      <c r="G521" s="5"/>
      <c r="H521" s="5"/>
      <c r="I521" s="5"/>
      <c r="J521" s="5"/>
      <c r="K521" s="5"/>
      <c r="L521" s="5"/>
      <c r="M521" s="5"/>
      <c r="N521" s="5"/>
      <c r="O521" s="5"/>
      <c r="P521" s="5"/>
      <c r="Q521" s="5"/>
      <c r="R521" s="5"/>
      <c r="S521" s="5"/>
      <c r="T521" s="5"/>
      <c r="U521" s="5"/>
      <c r="V521" s="5"/>
      <c r="W521" s="5"/>
      <c r="X521" s="5"/>
      <c r="Y521" s="5"/>
      <c r="Z521" s="5"/>
    </row>
    <row r="522" spans="1:26" x14ac:dyDescent="0.25">
      <c r="A522" s="1"/>
      <c r="B522" s="5"/>
      <c r="C522" s="122"/>
      <c r="D522" s="3"/>
      <c r="E522" s="4"/>
      <c r="F522" s="54"/>
      <c r="G522" s="5"/>
      <c r="H522" s="5"/>
      <c r="I522" s="5"/>
      <c r="J522" s="5"/>
      <c r="K522" s="5"/>
      <c r="L522" s="5"/>
      <c r="M522" s="5"/>
      <c r="N522" s="5"/>
      <c r="O522" s="5"/>
      <c r="P522" s="5"/>
      <c r="Q522" s="5"/>
      <c r="R522" s="5"/>
      <c r="S522" s="5"/>
      <c r="T522" s="5"/>
      <c r="U522" s="5"/>
      <c r="V522" s="5"/>
      <c r="W522" s="5"/>
      <c r="X522" s="5"/>
      <c r="Y522" s="5"/>
      <c r="Z522" s="5"/>
    </row>
    <row r="523" spans="1:26" x14ac:dyDescent="0.25">
      <c r="A523" s="1"/>
      <c r="B523" s="5"/>
      <c r="C523" s="122"/>
      <c r="D523" s="3"/>
      <c r="E523" s="4"/>
      <c r="F523" s="54"/>
      <c r="G523" s="5"/>
      <c r="H523" s="5"/>
      <c r="I523" s="5"/>
      <c r="J523" s="5"/>
      <c r="K523" s="5"/>
      <c r="L523" s="5"/>
      <c r="M523" s="5"/>
      <c r="N523" s="5"/>
      <c r="O523" s="5"/>
      <c r="P523" s="5"/>
      <c r="Q523" s="5"/>
      <c r="R523" s="5"/>
      <c r="S523" s="5"/>
      <c r="T523" s="5"/>
      <c r="U523" s="5"/>
      <c r="V523" s="5"/>
      <c r="W523" s="5"/>
      <c r="X523" s="5"/>
      <c r="Y523" s="5"/>
      <c r="Z523" s="5"/>
    </row>
    <row r="524" spans="1:26" x14ac:dyDescent="0.25">
      <c r="A524" s="1"/>
      <c r="B524" s="5"/>
      <c r="C524" s="122"/>
      <c r="D524" s="3"/>
      <c r="E524" s="4"/>
      <c r="F524" s="54"/>
      <c r="G524" s="5"/>
      <c r="H524" s="5"/>
      <c r="I524" s="5"/>
      <c r="J524" s="5"/>
      <c r="K524" s="5"/>
      <c r="L524" s="5"/>
      <c r="M524" s="5"/>
      <c r="N524" s="5"/>
      <c r="O524" s="5"/>
      <c r="P524" s="5"/>
      <c r="Q524" s="5"/>
      <c r="R524" s="5"/>
      <c r="S524" s="5"/>
      <c r="T524" s="5"/>
      <c r="U524" s="5"/>
      <c r="V524" s="5"/>
      <c r="W524" s="5"/>
      <c r="X524" s="5"/>
      <c r="Y524" s="5"/>
      <c r="Z524" s="5"/>
    </row>
    <row r="525" spans="1:26" x14ac:dyDescent="0.25">
      <c r="A525" s="1"/>
      <c r="B525" s="5"/>
      <c r="C525" s="122"/>
      <c r="D525" s="3"/>
      <c r="E525" s="4"/>
      <c r="F525" s="54"/>
      <c r="G525" s="5"/>
      <c r="H525" s="5"/>
      <c r="I525" s="5"/>
      <c r="J525" s="5"/>
      <c r="K525" s="5"/>
      <c r="L525" s="5"/>
      <c r="M525" s="5"/>
      <c r="N525" s="5"/>
      <c r="O525" s="5"/>
      <c r="P525" s="5"/>
      <c r="Q525" s="5"/>
      <c r="R525" s="5"/>
      <c r="S525" s="5"/>
      <c r="T525" s="5"/>
      <c r="U525" s="5"/>
      <c r="V525" s="5"/>
      <c r="W525" s="5"/>
      <c r="X525" s="5"/>
      <c r="Y525" s="5"/>
      <c r="Z525" s="5"/>
    </row>
    <row r="526" spans="1:26" x14ac:dyDescent="0.25">
      <c r="A526" s="1"/>
      <c r="B526" s="5"/>
      <c r="C526" s="122"/>
      <c r="D526" s="3"/>
      <c r="E526" s="4"/>
      <c r="F526" s="54"/>
      <c r="G526" s="5"/>
      <c r="H526" s="5"/>
      <c r="I526" s="5"/>
      <c r="J526" s="5"/>
      <c r="K526" s="5"/>
      <c r="L526" s="5"/>
      <c r="M526" s="5"/>
      <c r="N526" s="5"/>
      <c r="O526" s="5"/>
      <c r="P526" s="5"/>
      <c r="Q526" s="5"/>
      <c r="R526" s="5"/>
      <c r="S526" s="5"/>
      <c r="T526" s="5"/>
      <c r="U526" s="5"/>
      <c r="V526" s="5"/>
      <c r="W526" s="5"/>
      <c r="X526" s="5"/>
      <c r="Y526" s="5"/>
      <c r="Z526" s="5"/>
    </row>
    <row r="527" spans="1:26" x14ac:dyDescent="0.25">
      <c r="A527" s="1"/>
      <c r="B527" s="5"/>
      <c r="C527" s="122"/>
      <c r="D527" s="3"/>
      <c r="E527" s="4"/>
      <c r="F527" s="54"/>
      <c r="G527" s="5"/>
      <c r="H527" s="5"/>
      <c r="I527" s="5"/>
      <c r="J527" s="5"/>
      <c r="K527" s="5"/>
      <c r="L527" s="5"/>
      <c r="M527" s="5"/>
      <c r="N527" s="5"/>
      <c r="O527" s="5"/>
      <c r="P527" s="5"/>
      <c r="Q527" s="5"/>
      <c r="R527" s="5"/>
      <c r="S527" s="5"/>
      <c r="T527" s="5"/>
      <c r="U527" s="5"/>
      <c r="V527" s="5"/>
      <c r="W527" s="5"/>
      <c r="X527" s="5"/>
      <c r="Y527" s="5"/>
      <c r="Z527" s="5"/>
    </row>
    <row r="528" spans="1:26" x14ac:dyDescent="0.25">
      <c r="A528" s="1"/>
      <c r="B528" s="5"/>
      <c r="C528" s="122"/>
      <c r="D528" s="3"/>
      <c r="E528" s="4"/>
      <c r="F528" s="54"/>
      <c r="G528" s="5"/>
      <c r="H528" s="5"/>
      <c r="I528" s="5"/>
      <c r="J528" s="5"/>
      <c r="K528" s="5"/>
      <c r="L528" s="5"/>
      <c r="M528" s="5"/>
      <c r="N528" s="5"/>
      <c r="O528" s="5"/>
      <c r="P528" s="5"/>
      <c r="Q528" s="5"/>
      <c r="R528" s="5"/>
      <c r="S528" s="5"/>
      <c r="T528" s="5"/>
      <c r="U528" s="5"/>
      <c r="V528" s="5"/>
      <c r="W528" s="5"/>
      <c r="X528" s="5"/>
      <c r="Y528" s="5"/>
      <c r="Z528" s="5"/>
    </row>
    <row r="529" spans="1:26" x14ac:dyDescent="0.25">
      <c r="A529" s="1"/>
      <c r="B529" s="5"/>
      <c r="C529" s="122"/>
      <c r="D529" s="3"/>
      <c r="E529" s="4"/>
      <c r="F529" s="54"/>
      <c r="G529" s="5"/>
      <c r="H529" s="5"/>
      <c r="I529" s="5"/>
      <c r="J529" s="5"/>
      <c r="K529" s="5"/>
      <c r="L529" s="5"/>
      <c r="M529" s="5"/>
      <c r="N529" s="5"/>
      <c r="O529" s="5"/>
      <c r="P529" s="5"/>
      <c r="Q529" s="5"/>
      <c r="R529" s="5"/>
      <c r="S529" s="5"/>
      <c r="T529" s="5"/>
      <c r="U529" s="5"/>
      <c r="V529" s="5"/>
      <c r="W529" s="5"/>
      <c r="X529" s="5"/>
      <c r="Y529" s="5"/>
      <c r="Z529" s="5"/>
    </row>
    <row r="530" spans="1:26" x14ac:dyDescent="0.25">
      <c r="A530" s="1"/>
      <c r="B530" s="5"/>
      <c r="C530" s="122"/>
      <c r="D530" s="3"/>
      <c r="E530" s="4"/>
      <c r="F530" s="54"/>
      <c r="G530" s="5"/>
      <c r="H530" s="5"/>
      <c r="I530" s="5"/>
      <c r="J530" s="5"/>
      <c r="K530" s="5"/>
      <c r="L530" s="5"/>
      <c r="M530" s="5"/>
      <c r="N530" s="5"/>
      <c r="O530" s="5"/>
      <c r="P530" s="5"/>
      <c r="Q530" s="5"/>
      <c r="R530" s="5"/>
      <c r="S530" s="5"/>
      <c r="T530" s="5"/>
      <c r="U530" s="5"/>
      <c r="V530" s="5"/>
      <c r="W530" s="5"/>
      <c r="X530" s="5"/>
      <c r="Y530" s="5"/>
      <c r="Z530" s="5"/>
    </row>
    <row r="531" spans="1:26" x14ac:dyDescent="0.25">
      <c r="A531" s="1"/>
      <c r="B531" s="5"/>
      <c r="C531" s="122"/>
      <c r="D531" s="3"/>
      <c r="E531" s="4"/>
      <c r="F531" s="54"/>
      <c r="G531" s="5"/>
      <c r="H531" s="5"/>
      <c r="I531" s="5"/>
      <c r="J531" s="5"/>
      <c r="K531" s="5"/>
      <c r="L531" s="5"/>
      <c r="M531" s="5"/>
      <c r="N531" s="5"/>
      <c r="O531" s="5"/>
      <c r="P531" s="5"/>
      <c r="Q531" s="5"/>
      <c r="R531" s="5"/>
      <c r="S531" s="5"/>
      <c r="T531" s="5"/>
      <c r="U531" s="5"/>
      <c r="V531" s="5"/>
      <c r="W531" s="5"/>
      <c r="X531" s="5"/>
      <c r="Y531" s="5"/>
      <c r="Z531" s="5"/>
    </row>
    <row r="532" spans="1:26" x14ac:dyDescent="0.25">
      <c r="A532" s="1"/>
      <c r="B532" s="5"/>
      <c r="C532" s="122"/>
      <c r="D532" s="3"/>
      <c r="E532" s="4"/>
      <c r="F532" s="54"/>
      <c r="G532" s="5"/>
      <c r="H532" s="5"/>
      <c r="I532" s="5"/>
      <c r="J532" s="5"/>
      <c r="K532" s="5"/>
      <c r="L532" s="5"/>
      <c r="M532" s="5"/>
      <c r="N532" s="5"/>
      <c r="O532" s="5"/>
      <c r="P532" s="5"/>
      <c r="Q532" s="5"/>
      <c r="R532" s="5"/>
      <c r="S532" s="5"/>
      <c r="T532" s="5"/>
      <c r="U532" s="5"/>
      <c r="V532" s="5"/>
      <c r="W532" s="5"/>
      <c r="X532" s="5"/>
      <c r="Y532" s="5"/>
      <c r="Z532" s="5"/>
    </row>
    <row r="533" spans="1:26" x14ac:dyDescent="0.25">
      <c r="A533" s="1"/>
      <c r="B533" s="5"/>
      <c r="C533" s="122"/>
      <c r="D533" s="3"/>
      <c r="E533" s="4"/>
      <c r="F533" s="54"/>
      <c r="G533" s="5"/>
      <c r="H533" s="5"/>
      <c r="I533" s="5"/>
      <c r="J533" s="5"/>
      <c r="K533" s="5"/>
      <c r="L533" s="5"/>
      <c r="M533" s="5"/>
      <c r="N533" s="5"/>
      <c r="O533" s="5"/>
      <c r="P533" s="5"/>
      <c r="Q533" s="5"/>
      <c r="R533" s="5"/>
      <c r="S533" s="5"/>
      <c r="T533" s="5"/>
      <c r="U533" s="5"/>
      <c r="V533" s="5"/>
      <c r="W533" s="5"/>
      <c r="X533" s="5"/>
      <c r="Y533" s="5"/>
      <c r="Z533" s="5"/>
    </row>
    <row r="534" spans="1:26" x14ac:dyDescent="0.25">
      <c r="A534" s="1"/>
      <c r="B534" s="5"/>
      <c r="C534" s="122"/>
      <c r="D534" s="3"/>
      <c r="E534" s="4"/>
      <c r="F534" s="54"/>
      <c r="G534" s="5"/>
      <c r="H534" s="5"/>
      <c r="I534" s="5"/>
      <c r="J534" s="5"/>
      <c r="K534" s="5"/>
      <c r="L534" s="5"/>
      <c r="M534" s="5"/>
      <c r="N534" s="5"/>
      <c r="O534" s="5"/>
      <c r="P534" s="5"/>
      <c r="Q534" s="5"/>
      <c r="R534" s="5"/>
      <c r="S534" s="5"/>
      <c r="T534" s="5"/>
      <c r="U534" s="5"/>
      <c r="V534" s="5"/>
      <c r="W534" s="5"/>
      <c r="X534" s="5"/>
      <c r="Y534" s="5"/>
      <c r="Z534" s="5"/>
    </row>
    <row r="535" spans="1:26" x14ac:dyDescent="0.25">
      <c r="A535" s="1"/>
      <c r="B535" s="5"/>
      <c r="C535" s="122"/>
      <c r="D535" s="3"/>
      <c r="E535" s="4"/>
      <c r="F535" s="54"/>
      <c r="G535" s="5"/>
      <c r="H535" s="5"/>
      <c r="I535" s="5"/>
      <c r="J535" s="5"/>
      <c r="K535" s="5"/>
      <c r="L535" s="5"/>
      <c r="M535" s="5"/>
      <c r="N535" s="5"/>
      <c r="O535" s="5"/>
      <c r="P535" s="5"/>
      <c r="Q535" s="5"/>
      <c r="R535" s="5"/>
      <c r="S535" s="5"/>
      <c r="T535" s="5"/>
      <c r="U535" s="5"/>
      <c r="V535" s="5"/>
      <c r="W535" s="5"/>
      <c r="X535" s="5"/>
      <c r="Y535" s="5"/>
      <c r="Z535" s="5"/>
    </row>
    <row r="536" spans="1:26" x14ac:dyDescent="0.25">
      <c r="A536" s="1"/>
      <c r="B536" s="5"/>
      <c r="C536" s="122"/>
      <c r="D536" s="3"/>
      <c r="E536" s="4"/>
      <c r="F536" s="54"/>
      <c r="G536" s="5"/>
      <c r="H536" s="5"/>
      <c r="I536" s="5"/>
      <c r="J536" s="5"/>
      <c r="K536" s="5"/>
      <c r="L536" s="5"/>
      <c r="M536" s="5"/>
      <c r="N536" s="5"/>
      <c r="O536" s="5"/>
      <c r="P536" s="5"/>
      <c r="Q536" s="5"/>
      <c r="R536" s="5"/>
      <c r="S536" s="5"/>
      <c r="T536" s="5"/>
      <c r="U536" s="5"/>
      <c r="V536" s="5"/>
      <c r="W536" s="5"/>
      <c r="X536" s="5"/>
      <c r="Y536" s="5"/>
      <c r="Z536" s="5"/>
    </row>
    <row r="537" spans="1:26" x14ac:dyDescent="0.25">
      <c r="A537" s="1"/>
      <c r="B537" s="5"/>
      <c r="C537" s="122"/>
      <c r="D537" s="3"/>
      <c r="E537" s="4"/>
      <c r="F537" s="54"/>
      <c r="G537" s="5"/>
      <c r="H537" s="5"/>
      <c r="I537" s="5"/>
      <c r="J537" s="5"/>
      <c r="K537" s="5"/>
      <c r="L537" s="5"/>
      <c r="M537" s="5"/>
      <c r="N537" s="5"/>
      <c r="O537" s="5"/>
      <c r="P537" s="5"/>
      <c r="Q537" s="5"/>
      <c r="R537" s="5"/>
      <c r="S537" s="5"/>
      <c r="T537" s="5"/>
      <c r="U537" s="5"/>
      <c r="V537" s="5"/>
      <c r="W537" s="5"/>
      <c r="X537" s="5"/>
      <c r="Y537" s="5"/>
      <c r="Z537" s="5"/>
    </row>
    <row r="538" spans="1:26" x14ac:dyDescent="0.25">
      <c r="A538" s="1"/>
      <c r="B538" s="5"/>
      <c r="C538" s="122"/>
      <c r="D538" s="3"/>
      <c r="E538" s="4"/>
      <c r="F538" s="54"/>
      <c r="G538" s="5"/>
      <c r="H538" s="5"/>
      <c r="I538" s="5"/>
      <c r="J538" s="5"/>
      <c r="K538" s="5"/>
      <c r="L538" s="5"/>
      <c r="M538" s="5"/>
      <c r="N538" s="5"/>
      <c r="O538" s="5"/>
      <c r="P538" s="5"/>
      <c r="Q538" s="5"/>
      <c r="R538" s="5"/>
      <c r="S538" s="5"/>
      <c r="T538" s="5"/>
      <c r="U538" s="5"/>
      <c r="V538" s="5"/>
      <c r="W538" s="5"/>
      <c r="X538" s="5"/>
      <c r="Y538" s="5"/>
      <c r="Z538" s="5"/>
    </row>
    <row r="539" spans="1:26" x14ac:dyDescent="0.25">
      <c r="A539" s="1"/>
      <c r="B539" s="5"/>
      <c r="C539" s="122"/>
      <c r="D539" s="3"/>
      <c r="E539" s="4"/>
      <c r="F539" s="54"/>
      <c r="G539" s="5"/>
      <c r="H539" s="5"/>
      <c r="I539" s="5"/>
      <c r="J539" s="5"/>
      <c r="K539" s="5"/>
      <c r="L539" s="5"/>
      <c r="M539" s="5"/>
      <c r="N539" s="5"/>
      <c r="O539" s="5"/>
      <c r="P539" s="5"/>
      <c r="Q539" s="5"/>
      <c r="R539" s="5"/>
      <c r="S539" s="5"/>
      <c r="T539" s="5"/>
      <c r="U539" s="5"/>
      <c r="V539" s="5"/>
      <c r="W539" s="5"/>
      <c r="X539" s="5"/>
      <c r="Y539" s="5"/>
      <c r="Z539" s="5"/>
    </row>
    <row r="540" spans="1:26" x14ac:dyDescent="0.25">
      <c r="A540" s="1"/>
      <c r="B540" s="5"/>
      <c r="C540" s="122"/>
      <c r="D540" s="3"/>
      <c r="E540" s="4"/>
      <c r="F540" s="54"/>
      <c r="G540" s="5"/>
      <c r="H540" s="5"/>
      <c r="I540" s="5"/>
      <c r="J540" s="5"/>
      <c r="K540" s="5"/>
      <c r="L540" s="5"/>
      <c r="M540" s="5"/>
      <c r="N540" s="5"/>
      <c r="O540" s="5"/>
      <c r="P540" s="5"/>
      <c r="Q540" s="5"/>
      <c r="R540" s="5"/>
      <c r="S540" s="5"/>
      <c r="T540" s="5"/>
      <c r="U540" s="5"/>
      <c r="V540" s="5"/>
      <c r="W540" s="5"/>
      <c r="X540" s="5"/>
      <c r="Y540" s="5"/>
      <c r="Z540" s="5"/>
    </row>
    <row r="541" spans="1:26" x14ac:dyDescent="0.25">
      <c r="A541" s="1"/>
      <c r="B541" s="5"/>
      <c r="C541" s="122"/>
      <c r="D541" s="3"/>
      <c r="E541" s="4"/>
      <c r="F541" s="54"/>
      <c r="G541" s="5"/>
      <c r="H541" s="5"/>
      <c r="I541" s="5"/>
      <c r="J541" s="5"/>
      <c r="K541" s="5"/>
      <c r="L541" s="5"/>
      <c r="M541" s="5"/>
      <c r="N541" s="5"/>
      <c r="O541" s="5"/>
      <c r="P541" s="5"/>
      <c r="Q541" s="5"/>
      <c r="R541" s="5"/>
      <c r="S541" s="5"/>
      <c r="T541" s="5"/>
      <c r="U541" s="5"/>
      <c r="V541" s="5"/>
      <c r="W541" s="5"/>
      <c r="X541" s="5"/>
      <c r="Y541" s="5"/>
      <c r="Z541" s="5"/>
    </row>
    <row r="542" spans="1:26" x14ac:dyDescent="0.25">
      <c r="A542" s="1"/>
      <c r="B542" s="5"/>
      <c r="C542" s="122"/>
      <c r="D542" s="3"/>
      <c r="E542" s="4"/>
      <c r="F542" s="54"/>
      <c r="G542" s="5"/>
      <c r="H542" s="5"/>
      <c r="I542" s="5"/>
      <c r="J542" s="5"/>
      <c r="K542" s="5"/>
      <c r="L542" s="5"/>
      <c r="M542" s="5"/>
      <c r="N542" s="5"/>
      <c r="O542" s="5"/>
      <c r="P542" s="5"/>
      <c r="Q542" s="5"/>
      <c r="R542" s="5"/>
      <c r="S542" s="5"/>
      <c r="T542" s="5"/>
      <c r="U542" s="5"/>
      <c r="V542" s="5"/>
      <c r="W542" s="5"/>
      <c r="X542" s="5"/>
      <c r="Y542" s="5"/>
      <c r="Z542" s="5"/>
    </row>
    <row r="543" spans="1:26" x14ac:dyDescent="0.25">
      <c r="A543" s="1"/>
      <c r="B543" s="5"/>
      <c r="C543" s="122"/>
      <c r="D543" s="3"/>
      <c r="E543" s="4"/>
      <c r="F543" s="54"/>
      <c r="G543" s="5"/>
      <c r="H543" s="5"/>
      <c r="I543" s="5"/>
      <c r="J543" s="5"/>
      <c r="K543" s="5"/>
      <c r="L543" s="5"/>
      <c r="M543" s="5"/>
      <c r="N543" s="5"/>
      <c r="O543" s="5"/>
      <c r="P543" s="5"/>
      <c r="Q543" s="5"/>
      <c r="R543" s="5"/>
      <c r="S543" s="5"/>
      <c r="T543" s="5"/>
      <c r="U543" s="5"/>
      <c r="V543" s="5"/>
      <c r="W543" s="5"/>
      <c r="X543" s="5"/>
      <c r="Y543" s="5"/>
      <c r="Z543" s="5"/>
    </row>
    <row r="544" spans="1:26" x14ac:dyDescent="0.25">
      <c r="A544" s="1"/>
      <c r="B544" s="5"/>
      <c r="C544" s="122"/>
      <c r="D544" s="3"/>
      <c r="E544" s="4"/>
      <c r="F544" s="54"/>
      <c r="G544" s="5"/>
      <c r="H544" s="5"/>
      <c r="I544" s="5"/>
      <c r="J544" s="5"/>
      <c r="K544" s="5"/>
      <c r="L544" s="5"/>
      <c r="M544" s="5"/>
      <c r="N544" s="5"/>
      <c r="O544" s="5"/>
      <c r="P544" s="5"/>
      <c r="Q544" s="5"/>
      <c r="R544" s="5"/>
      <c r="S544" s="5"/>
      <c r="T544" s="5"/>
      <c r="U544" s="5"/>
      <c r="V544" s="5"/>
      <c r="W544" s="5"/>
      <c r="X544" s="5"/>
      <c r="Y544" s="5"/>
      <c r="Z544" s="5"/>
    </row>
    <row r="545" spans="1:26" x14ac:dyDescent="0.25">
      <c r="A545" s="1"/>
      <c r="B545" s="5"/>
      <c r="C545" s="122"/>
      <c r="D545" s="3"/>
      <c r="E545" s="4"/>
      <c r="F545" s="54"/>
      <c r="G545" s="5"/>
      <c r="H545" s="5"/>
      <c r="I545" s="5"/>
      <c r="J545" s="5"/>
      <c r="K545" s="5"/>
      <c r="L545" s="5"/>
      <c r="M545" s="5"/>
      <c r="N545" s="5"/>
      <c r="O545" s="5"/>
      <c r="P545" s="5"/>
      <c r="Q545" s="5"/>
      <c r="R545" s="5"/>
      <c r="S545" s="5"/>
      <c r="T545" s="5"/>
      <c r="U545" s="5"/>
      <c r="V545" s="5"/>
      <c r="W545" s="5"/>
      <c r="X545" s="5"/>
      <c r="Y545" s="5"/>
      <c r="Z545" s="5"/>
    </row>
    <row r="546" spans="1:26" x14ac:dyDescent="0.25">
      <c r="A546" s="1"/>
      <c r="B546" s="5"/>
      <c r="C546" s="122"/>
      <c r="D546" s="3"/>
      <c r="E546" s="4"/>
      <c r="F546" s="54"/>
      <c r="G546" s="5"/>
      <c r="H546" s="5"/>
      <c r="I546" s="5"/>
      <c r="J546" s="5"/>
      <c r="K546" s="5"/>
      <c r="L546" s="5"/>
      <c r="M546" s="5"/>
      <c r="N546" s="5"/>
      <c r="O546" s="5"/>
      <c r="P546" s="5"/>
      <c r="Q546" s="5"/>
      <c r="R546" s="5"/>
      <c r="S546" s="5"/>
      <c r="T546" s="5"/>
      <c r="U546" s="5"/>
      <c r="V546" s="5"/>
      <c r="W546" s="5"/>
      <c r="X546" s="5"/>
      <c r="Y546" s="5"/>
      <c r="Z546" s="5"/>
    </row>
    <row r="547" spans="1:26" x14ac:dyDescent="0.25">
      <c r="A547" s="1"/>
      <c r="B547" s="5"/>
      <c r="C547" s="122"/>
      <c r="D547" s="3"/>
      <c r="E547" s="4"/>
      <c r="F547" s="54"/>
      <c r="G547" s="5"/>
      <c r="H547" s="5"/>
      <c r="I547" s="5"/>
      <c r="J547" s="5"/>
      <c r="K547" s="5"/>
      <c r="L547" s="5"/>
      <c r="M547" s="5"/>
      <c r="N547" s="5"/>
      <c r="O547" s="5"/>
      <c r="P547" s="5"/>
      <c r="Q547" s="5"/>
      <c r="R547" s="5"/>
      <c r="S547" s="5"/>
      <c r="T547" s="5"/>
      <c r="U547" s="5"/>
      <c r="V547" s="5"/>
      <c r="W547" s="5"/>
      <c r="X547" s="5"/>
      <c r="Y547" s="5"/>
      <c r="Z547" s="5"/>
    </row>
    <row r="548" spans="1:26" x14ac:dyDescent="0.25">
      <c r="A548" s="1"/>
      <c r="B548" s="5"/>
      <c r="C548" s="122"/>
      <c r="D548" s="3"/>
      <c r="E548" s="4"/>
      <c r="F548" s="54"/>
      <c r="G548" s="5"/>
      <c r="H548" s="5"/>
      <c r="I548" s="5"/>
      <c r="J548" s="5"/>
      <c r="K548" s="5"/>
      <c r="L548" s="5"/>
      <c r="M548" s="5"/>
      <c r="N548" s="5"/>
      <c r="O548" s="5"/>
      <c r="P548" s="5"/>
      <c r="Q548" s="5"/>
      <c r="R548" s="5"/>
      <c r="S548" s="5"/>
      <c r="T548" s="5"/>
      <c r="U548" s="5"/>
      <c r="V548" s="5"/>
      <c r="W548" s="5"/>
      <c r="X548" s="5"/>
      <c r="Y548" s="5"/>
      <c r="Z548" s="5"/>
    </row>
    <row r="549" spans="1:26" x14ac:dyDescent="0.25">
      <c r="A549" s="1"/>
      <c r="B549" s="5"/>
      <c r="C549" s="122"/>
      <c r="D549" s="3"/>
      <c r="E549" s="4"/>
      <c r="F549" s="54"/>
      <c r="G549" s="5"/>
      <c r="H549" s="5"/>
      <c r="I549" s="5"/>
      <c r="J549" s="5"/>
      <c r="K549" s="5"/>
      <c r="L549" s="5"/>
      <c r="M549" s="5"/>
      <c r="N549" s="5"/>
      <c r="O549" s="5"/>
      <c r="P549" s="5"/>
      <c r="Q549" s="5"/>
      <c r="R549" s="5"/>
      <c r="S549" s="5"/>
      <c r="T549" s="5"/>
      <c r="U549" s="5"/>
      <c r="V549" s="5"/>
      <c r="W549" s="5"/>
      <c r="X549" s="5"/>
      <c r="Y549" s="5"/>
      <c r="Z549" s="5"/>
    </row>
    <row r="550" spans="1:26" x14ac:dyDescent="0.25">
      <c r="A550" s="1"/>
      <c r="B550" s="5"/>
      <c r="C550" s="122"/>
      <c r="D550" s="3"/>
      <c r="E550" s="4"/>
      <c r="F550" s="54"/>
      <c r="G550" s="5"/>
      <c r="H550" s="5"/>
      <c r="I550" s="5"/>
      <c r="J550" s="5"/>
      <c r="K550" s="5"/>
      <c r="L550" s="5"/>
      <c r="M550" s="5"/>
      <c r="N550" s="5"/>
      <c r="O550" s="5"/>
      <c r="P550" s="5"/>
      <c r="Q550" s="5"/>
      <c r="R550" s="5"/>
      <c r="S550" s="5"/>
      <c r="T550" s="5"/>
      <c r="U550" s="5"/>
      <c r="V550" s="5"/>
      <c r="W550" s="5"/>
      <c r="X550" s="5"/>
      <c r="Y550" s="5"/>
      <c r="Z550" s="5"/>
    </row>
    <row r="551" spans="1:26" x14ac:dyDescent="0.25">
      <c r="A551" s="1"/>
      <c r="B551" s="5"/>
      <c r="C551" s="122"/>
      <c r="D551" s="3"/>
      <c r="E551" s="4"/>
      <c r="F551" s="54"/>
      <c r="G551" s="5"/>
      <c r="H551" s="5"/>
      <c r="I551" s="5"/>
      <c r="J551" s="5"/>
      <c r="K551" s="5"/>
      <c r="L551" s="5"/>
      <c r="M551" s="5"/>
      <c r="N551" s="5"/>
      <c r="O551" s="5"/>
      <c r="P551" s="5"/>
      <c r="Q551" s="5"/>
      <c r="R551" s="5"/>
      <c r="S551" s="5"/>
      <c r="T551" s="5"/>
      <c r="U551" s="5"/>
      <c r="V551" s="5"/>
      <c r="W551" s="5"/>
      <c r="X551" s="5"/>
      <c r="Y551" s="5"/>
      <c r="Z551" s="5"/>
    </row>
    <row r="552" spans="1:26" x14ac:dyDescent="0.25">
      <c r="A552" s="1"/>
      <c r="B552" s="5"/>
      <c r="C552" s="122"/>
      <c r="D552" s="3"/>
      <c r="E552" s="4"/>
      <c r="F552" s="54"/>
      <c r="G552" s="5"/>
      <c r="H552" s="5"/>
      <c r="I552" s="5"/>
      <c r="J552" s="5"/>
      <c r="K552" s="5"/>
      <c r="L552" s="5"/>
      <c r="M552" s="5"/>
      <c r="N552" s="5"/>
      <c r="O552" s="5"/>
      <c r="P552" s="5"/>
      <c r="Q552" s="5"/>
      <c r="R552" s="5"/>
      <c r="S552" s="5"/>
      <c r="T552" s="5"/>
      <c r="U552" s="5"/>
      <c r="V552" s="5"/>
      <c r="W552" s="5"/>
      <c r="X552" s="5"/>
      <c r="Y552" s="5"/>
      <c r="Z552" s="5"/>
    </row>
    <row r="553" spans="1:26" x14ac:dyDescent="0.25">
      <c r="A553" s="1"/>
      <c r="B553" s="5"/>
      <c r="C553" s="122"/>
      <c r="D553" s="3"/>
      <c r="E553" s="4"/>
      <c r="F553" s="54"/>
      <c r="G553" s="5"/>
      <c r="H553" s="5"/>
      <c r="I553" s="5"/>
      <c r="J553" s="5"/>
      <c r="K553" s="5"/>
      <c r="L553" s="5"/>
      <c r="M553" s="5"/>
      <c r="N553" s="5"/>
      <c r="O553" s="5"/>
      <c r="P553" s="5"/>
      <c r="Q553" s="5"/>
      <c r="R553" s="5"/>
      <c r="S553" s="5"/>
      <c r="T553" s="5"/>
      <c r="U553" s="5"/>
      <c r="V553" s="5"/>
      <c r="W553" s="5"/>
      <c r="X553" s="5"/>
      <c r="Y553" s="5"/>
      <c r="Z553" s="5"/>
    </row>
    <row r="554" spans="1:26" x14ac:dyDescent="0.25">
      <c r="A554" s="1"/>
      <c r="B554" s="5"/>
      <c r="C554" s="122"/>
      <c r="D554" s="3"/>
      <c r="E554" s="4"/>
      <c r="F554" s="54"/>
      <c r="G554" s="5"/>
      <c r="H554" s="5"/>
      <c r="I554" s="5"/>
      <c r="J554" s="5"/>
      <c r="K554" s="5"/>
      <c r="L554" s="5"/>
      <c r="M554" s="5"/>
      <c r="N554" s="5"/>
      <c r="O554" s="5"/>
      <c r="P554" s="5"/>
      <c r="Q554" s="5"/>
      <c r="R554" s="5"/>
      <c r="S554" s="5"/>
      <c r="T554" s="5"/>
      <c r="U554" s="5"/>
      <c r="V554" s="5"/>
      <c r="W554" s="5"/>
      <c r="X554" s="5"/>
      <c r="Y554" s="5"/>
      <c r="Z554" s="5"/>
    </row>
    <row r="555" spans="1:26" x14ac:dyDescent="0.25">
      <c r="A555" s="1"/>
      <c r="B555" s="5"/>
      <c r="C555" s="122"/>
      <c r="D555" s="3"/>
      <c r="E555" s="4"/>
      <c r="F555" s="54"/>
      <c r="G555" s="5"/>
      <c r="H555" s="5"/>
      <c r="I555" s="5"/>
      <c r="J555" s="5"/>
      <c r="K555" s="5"/>
      <c r="L555" s="5"/>
      <c r="M555" s="5"/>
      <c r="N555" s="5"/>
      <c r="O555" s="5"/>
      <c r="P555" s="5"/>
      <c r="Q555" s="5"/>
      <c r="R555" s="5"/>
      <c r="S555" s="5"/>
      <c r="T555" s="5"/>
      <c r="U555" s="5"/>
      <c r="V555" s="5"/>
      <c r="W555" s="5"/>
      <c r="X555" s="5"/>
      <c r="Y555" s="5"/>
      <c r="Z555" s="5"/>
    </row>
    <row r="556" spans="1:26" x14ac:dyDescent="0.25">
      <c r="A556" s="1"/>
      <c r="B556" s="5"/>
      <c r="C556" s="122"/>
      <c r="D556" s="3"/>
      <c r="E556" s="4"/>
      <c r="F556" s="54"/>
      <c r="G556" s="5"/>
      <c r="H556" s="5"/>
      <c r="I556" s="5"/>
      <c r="J556" s="5"/>
      <c r="K556" s="5"/>
      <c r="L556" s="5"/>
      <c r="M556" s="5"/>
      <c r="N556" s="5"/>
      <c r="O556" s="5"/>
      <c r="P556" s="5"/>
      <c r="Q556" s="5"/>
      <c r="R556" s="5"/>
      <c r="S556" s="5"/>
      <c r="T556" s="5"/>
      <c r="U556" s="5"/>
      <c r="V556" s="5"/>
      <c r="W556" s="5"/>
      <c r="X556" s="5"/>
      <c r="Y556" s="5"/>
      <c r="Z556" s="5"/>
    </row>
    <row r="557" spans="1:26" x14ac:dyDescent="0.25">
      <c r="A557" s="1"/>
      <c r="B557" s="5"/>
      <c r="C557" s="122"/>
      <c r="D557" s="3"/>
      <c r="E557" s="4"/>
      <c r="F557" s="54"/>
      <c r="G557" s="5"/>
      <c r="H557" s="5"/>
      <c r="I557" s="5"/>
      <c r="J557" s="5"/>
      <c r="K557" s="5"/>
      <c r="L557" s="5"/>
      <c r="M557" s="5"/>
      <c r="N557" s="5"/>
      <c r="O557" s="5"/>
      <c r="P557" s="5"/>
      <c r="Q557" s="5"/>
      <c r="R557" s="5"/>
      <c r="S557" s="5"/>
      <c r="T557" s="5"/>
      <c r="U557" s="5"/>
      <c r="V557" s="5"/>
      <c r="W557" s="5"/>
      <c r="X557" s="5"/>
      <c r="Y557" s="5"/>
      <c r="Z557" s="5"/>
    </row>
    <row r="558" spans="1:26" x14ac:dyDescent="0.25">
      <c r="A558" s="1"/>
      <c r="B558" s="5"/>
      <c r="C558" s="122"/>
      <c r="D558" s="3"/>
      <c r="E558" s="4"/>
      <c r="F558" s="54"/>
      <c r="G558" s="5"/>
      <c r="H558" s="5"/>
      <c r="I558" s="5"/>
      <c r="J558" s="5"/>
      <c r="K558" s="5"/>
      <c r="L558" s="5"/>
      <c r="M558" s="5"/>
      <c r="N558" s="5"/>
      <c r="O558" s="5"/>
      <c r="P558" s="5"/>
      <c r="Q558" s="5"/>
      <c r="R558" s="5"/>
      <c r="S558" s="5"/>
      <c r="T558" s="5"/>
      <c r="U558" s="5"/>
      <c r="V558" s="5"/>
      <c r="W558" s="5"/>
      <c r="X558" s="5"/>
      <c r="Y558" s="5"/>
      <c r="Z558" s="5"/>
    </row>
    <row r="559" spans="1:26" x14ac:dyDescent="0.25">
      <c r="A559" s="1"/>
      <c r="B559" s="5"/>
      <c r="C559" s="122"/>
      <c r="D559" s="3"/>
      <c r="E559" s="4"/>
      <c r="F559" s="54"/>
      <c r="G559" s="5"/>
      <c r="H559" s="5"/>
      <c r="I559" s="5"/>
      <c r="J559" s="5"/>
      <c r="K559" s="5"/>
      <c r="L559" s="5"/>
      <c r="M559" s="5"/>
      <c r="N559" s="5"/>
      <c r="O559" s="5"/>
      <c r="P559" s="5"/>
      <c r="Q559" s="5"/>
      <c r="R559" s="5"/>
      <c r="S559" s="5"/>
      <c r="T559" s="5"/>
      <c r="U559" s="5"/>
      <c r="V559" s="5"/>
      <c r="W559" s="5"/>
      <c r="X559" s="5"/>
      <c r="Y559" s="5"/>
      <c r="Z559" s="5"/>
    </row>
    <row r="560" spans="1:26" x14ac:dyDescent="0.25">
      <c r="A560" s="1"/>
      <c r="B560" s="5"/>
      <c r="C560" s="122"/>
      <c r="D560" s="3"/>
      <c r="E560" s="4"/>
      <c r="F560" s="54"/>
      <c r="G560" s="5"/>
      <c r="H560" s="5"/>
      <c r="I560" s="5"/>
      <c r="J560" s="5"/>
      <c r="K560" s="5"/>
      <c r="L560" s="5"/>
      <c r="M560" s="5"/>
      <c r="N560" s="5"/>
      <c r="O560" s="5"/>
      <c r="P560" s="5"/>
      <c r="Q560" s="5"/>
      <c r="R560" s="5"/>
      <c r="S560" s="5"/>
      <c r="T560" s="5"/>
      <c r="U560" s="5"/>
      <c r="V560" s="5"/>
      <c r="W560" s="5"/>
      <c r="X560" s="5"/>
      <c r="Y560" s="5"/>
      <c r="Z560" s="5"/>
    </row>
    <row r="561" spans="1:26" x14ac:dyDescent="0.25">
      <c r="A561" s="1"/>
      <c r="B561" s="5"/>
      <c r="C561" s="122"/>
      <c r="D561" s="3"/>
      <c r="E561" s="4"/>
      <c r="F561" s="54"/>
      <c r="G561" s="5"/>
      <c r="H561" s="5"/>
      <c r="I561" s="5"/>
      <c r="J561" s="5"/>
      <c r="K561" s="5"/>
      <c r="L561" s="5"/>
      <c r="M561" s="5"/>
      <c r="N561" s="5"/>
      <c r="O561" s="5"/>
      <c r="P561" s="5"/>
      <c r="Q561" s="5"/>
      <c r="R561" s="5"/>
      <c r="S561" s="5"/>
      <c r="T561" s="5"/>
      <c r="U561" s="5"/>
      <c r="V561" s="5"/>
      <c r="W561" s="5"/>
      <c r="X561" s="5"/>
      <c r="Y561" s="5"/>
      <c r="Z561" s="5"/>
    </row>
    <row r="562" spans="1:26" x14ac:dyDescent="0.25">
      <c r="A562" s="1"/>
      <c r="B562" s="5"/>
      <c r="C562" s="122"/>
      <c r="D562" s="3"/>
      <c r="E562" s="4"/>
      <c r="F562" s="54"/>
      <c r="G562" s="5"/>
      <c r="H562" s="5"/>
      <c r="I562" s="5"/>
      <c r="J562" s="5"/>
      <c r="K562" s="5"/>
      <c r="L562" s="5"/>
      <c r="M562" s="5"/>
      <c r="N562" s="5"/>
      <c r="O562" s="5"/>
      <c r="P562" s="5"/>
      <c r="Q562" s="5"/>
      <c r="R562" s="5"/>
      <c r="S562" s="5"/>
      <c r="T562" s="5"/>
      <c r="U562" s="5"/>
      <c r="V562" s="5"/>
      <c r="W562" s="5"/>
      <c r="X562" s="5"/>
      <c r="Y562" s="5"/>
      <c r="Z562" s="5"/>
    </row>
    <row r="563" spans="1:26" x14ac:dyDescent="0.25">
      <c r="A563" s="1"/>
      <c r="B563" s="5"/>
      <c r="C563" s="122"/>
      <c r="D563" s="3"/>
      <c r="E563" s="4"/>
      <c r="F563" s="54"/>
      <c r="G563" s="5"/>
      <c r="H563" s="5"/>
      <c r="I563" s="5"/>
      <c r="J563" s="5"/>
      <c r="K563" s="5"/>
      <c r="L563" s="5"/>
      <c r="M563" s="5"/>
      <c r="N563" s="5"/>
      <c r="O563" s="5"/>
      <c r="P563" s="5"/>
      <c r="Q563" s="5"/>
      <c r="R563" s="5"/>
      <c r="S563" s="5"/>
      <c r="T563" s="5"/>
      <c r="U563" s="5"/>
      <c r="V563" s="5"/>
      <c r="W563" s="5"/>
      <c r="X563" s="5"/>
      <c r="Y563" s="5"/>
      <c r="Z563" s="5"/>
    </row>
    <row r="564" spans="1:26" x14ac:dyDescent="0.25">
      <c r="A564" s="1"/>
      <c r="B564" s="5"/>
      <c r="C564" s="122"/>
      <c r="D564" s="3"/>
      <c r="E564" s="4"/>
      <c r="F564" s="54"/>
      <c r="G564" s="5"/>
      <c r="H564" s="5"/>
      <c r="I564" s="5"/>
      <c r="J564" s="5"/>
      <c r="K564" s="5"/>
      <c r="L564" s="5"/>
      <c r="M564" s="5"/>
      <c r="N564" s="5"/>
      <c r="O564" s="5"/>
      <c r="P564" s="5"/>
      <c r="Q564" s="5"/>
      <c r="R564" s="5"/>
      <c r="S564" s="5"/>
      <c r="T564" s="5"/>
      <c r="U564" s="5"/>
      <c r="V564" s="5"/>
      <c r="W564" s="5"/>
      <c r="X564" s="5"/>
      <c r="Y564" s="5"/>
      <c r="Z564" s="5"/>
    </row>
    <row r="565" spans="1:26" x14ac:dyDescent="0.25">
      <c r="A565" s="1"/>
      <c r="B565" s="5"/>
      <c r="C565" s="122"/>
      <c r="D565" s="3"/>
      <c r="E565" s="4"/>
      <c r="F565" s="54"/>
      <c r="G565" s="5"/>
      <c r="H565" s="5"/>
      <c r="I565" s="5"/>
      <c r="J565" s="5"/>
      <c r="K565" s="5"/>
      <c r="L565" s="5"/>
      <c r="M565" s="5"/>
      <c r="N565" s="5"/>
      <c r="O565" s="5"/>
      <c r="P565" s="5"/>
      <c r="Q565" s="5"/>
      <c r="R565" s="5"/>
      <c r="S565" s="5"/>
      <c r="T565" s="5"/>
      <c r="U565" s="5"/>
      <c r="V565" s="5"/>
      <c r="W565" s="5"/>
      <c r="X565" s="5"/>
      <c r="Y565" s="5"/>
      <c r="Z565" s="5"/>
    </row>
    <row r="566" spans="1:26" x14ac:dyDescent="0.25">
      <c r="A566" s="1"/>
      <c r="B566" s="5"/>
      <c r="C566" s="122"/>
      <c r="D566" s="3"/>
      <c r="E566" s="4"/>
      <c r="F566" s="54"/>
      <c r="G566" s="5"/>
      <c r="H566" s="5"/>
      <c r="I566" s="5"/>
      <c r="J566" s="5"/>
      <c r="K566" s="5"/>
      <c r="L566" s="5"/>
      <c r="M566" s="5"/>
      <c r="N566" s="5"/>
      <c r="O566" s="5"/>
      <c r="P566" s="5"/>
      <c r="Q566" s="5"/>
      <c r="R566" s="5"/>
      <c r="S566" s="5"/>
      <c r="T566" s="5"/>
      <c r="U566" s="5"/>
      <c r="V566" s="5"/>
      <c r="W566" s="5"/>
      <c r="X566" s="5"/>
      <c r="Y566" s="5"/>
      <c r="Z566" s="5"/>
    </row>
    <row r="567" spans="1:26" x14ac:dyDescent="0.25">
      <c r="A567" s="1"/>
      <c r="B567" s="5"/>
      <c r="C567" s="122"/>
      <c r="D567" s="3"/>
      <c r="E567" s="4"/>
      <c r="F567" s="54"/>
      <c r="G567" s="5"/>
      <c r="H567" s="5"/>
      <c r="I567" s="5"/>
      <c r="J567" s="5"/>
      <c r="K567" s="5"/>
      <c r="L567" s="5"/>
      <c r="M567" s="5"/>
      <c r="N567" s="5"/>
      <c r="O567" s="5"/>
      <c r="P567" s="5"/>
      <c r="Q567" s="5"/>
      <c r="R567" s="5"/>
      <c r="S567" s="5"/>
      <c r="T567" s="5"/>
      <c r="U567" s="5"/>
      <c r="V567" s="5"/>
      <c r="W567" s="5"/>
      <c r="X567" s="5"/>
      <c r="Y567" s="5"/>
      <c r="Z567" s="5"/>
    </row>
    <row r="568" spans="1:26" x14ac:dyDescent="0.25">
      <c r="A568" s="1"/>
      <c r="B568" s="5"/>
      <c r="C568" s="122"/>
      <c r="D568" s="3"/>
      <c r="E568" s="4"/>
      <c r="F568" s="54"/>
      <c r="G568" s="5"/>
      <c r="H568" s="5"/>
      <c r="I568" s="5"/>
      <c r="J568" s="5"/>
      <c r="K568" s="5"/>
      <c r="L568" s="5"/>
      <c r="M568" s="5"/>
      <c r="N568" s="5"/>
      <c r="O568" s="5"/>
      <c r="P568" s="5"/>
      <c r="Q568" s="5"/>
      <c r="R568" s="5"/>
      <c r="S568" s="5"/>
      <c r="T568" s="5"/>
      <c r="U568" s="5"/>
      <c r="V568" s="5"/>
      <c r="W568" s="5"/>
      <c r="X568" s="5"/>
      <c r="Y568" s="5"/>
      <c r="Z568" s="5"/>
    </row>
    <row r="569" spans="1:26" x14ac:dyDescent="0.25">
      <c r="A569" s="1"/>
      <c r="B569" s="5"/>
      <c r="C569" s="122"/>
      <c r="D569" s="3"/>
      <c r="E569" s="4"/>
      <c r="F569" s="54"/>
      <c r="G569" s="5"/>
      <c r="H569" s="5"/>
      <c r="I569" s="5"/>
      <c r="J569" s="5"/>
      <c r="K569" s="5"/>
      <c r="L569" s="5"/>
      <c r="M569" s="5"/>
      <c r="N569" s="5"/>
      <c r="O569" s="5"/>
      <c r="P569" s="5"/>
      <c r="Q569" s="5"/>
      <c r="R569" s="5"/>
      <c r="S569" s="5"/>
      <c r="T569" s="5"/>
      <c r="U569" s="5"/>
      <c r="V569" s="5"/>
      <c r="W569" s="5"/>
      <c r="X569" s="5"/>
      <c r="Y569" s="5"/>
      <c r="Z569" s="5"/>
    </row>
    <row r="570" spans="1:26" x14ac:dyDescent="0.25">
      <c r="A570" s="1"/>
      <c r="B570" s="5"/>
      <c r="C570" s="122"/>
      <c r="D570" s="3"/>
      <c r="E570" s="4"/>
      <c r="F570" s="54"/>
      <c r="G570" s="5"/>
      <c r="H570" s="5"/>
      <c r="I570" s="5"/>
      <c r="J570" s="5"/>
      <c r="K570" s="5"/>
      <c r="L570" s="5"/>
      <c r="M570" s="5"/>
      <c r="N570" s="5"/>
      <c r="O570" s="5"/>
      <c r="P570" s="5"/>
      <c r="Q570" s="5"/>
      <c r="R570" s="5"/>
      <c r="S570" s="5"/>
      <c r="T570" s="5"/>
      <c r="U570" s="5"/>
      <c r="V570" s="5"/>
      <c r="W570" s="5"/>
      <c r="X570" s="5"/>
      <c r="Y570" s="5"/>
      <c r="Z570" s="5"/>
    </row>
    <row r="571" spans="1:26" x14ac:dyDescent="0.25">
      <c r="A571" s="1"/>
      <c r="B571" s="5"/>
      <c r="C571" s="122"/>
      <c r="D571" s="3"/>
      <c r="E571" s="4"/>
      <c r="F571" s="54"/>
      <c r="G571" s="5"/>
      <c r="H571" s="5"/>
      <c r="I571" s="5"/>
      <c r="J571" s="5"/>
      <c r="K571" s="5"/>
      <c r="L571" s="5"/>
      <c r="M571" s="5"/>
      <c r="N571" s="5"/>
      <c r="O571" s="5"/>
      <c r="P571" s="5"/>
      <c r="Q571" s="5"/>
      <c r="R571" s="5"/>
      <c r="S571" s="5"/>
      <c r="T571" s="5"/>
      <c r="U571" s="5"/>
      <c r="V571" s="5"/>
      <c r="W571" s="5"/>
      <c r="X571" s="5"/>
      <c r="Y571" s="5"/>
      <c r="Z571" s="5"/>
    </row>
    <row r="572" spans="1:26" x14ac:dyDescent="0.25">
      <c r="A572" s="1"/>
      <c r="B572" s="5"/>
      <c r="C572" s="122"/>
      <c r="D572" s="3"/>
      <c r="E572" s="4"/>
      <c r="F572" s="54"/>
      <c r="G572" s="5"/>
      <c r="H572" s="5"/>
      <c r="I572" s="5"/>
      <c r="J572" s="5"/>
      <c r="K572" s="5"/>
      <c r="L572" s="5"/>
      <c r="M572" s="5"/>
      <c r="N572" s="5"/>
      <c r="O572" s="5"/>
      <c r="P572" s="5"/>
      <c r="Q572" s="5"/>
      <c r="R572" s="5"/>
      <c r="S572" s="5"/>
      <c r="T572" s="5"/>
      <c r="U572" s="5"/>
      <c r="V572" s="5"/>
      <c r="W572" s="5"/>
      <c r="X572" s="5"/>
      <c r="Y572" s="5"/>
      <c r="Z572" s="5"/>
    </row>
    <row r="573" spans="1:26" x14ac:dyDescent="0.25">
      <c r="A573" s="1"/>
      <c r="B573" s="5"/>
      <c r="C573" s="122"/>
      <c r="D573" s="3"/>
      <c r="E573" s="4"/>
      <c r="F573" s="54"/>
      <c r="G573" s="5"/>
      <c r="H573" s="5"/>
      <c r="I573" s="5"/>
      <c r="J573" s="5"/>
      <c r="K573" s="5"/>
      <c r="L573" s="5"/>
      <c r="M573" s="5"/>
      <c r="N573" s="5"/>
      <c r="O573" s="5"/>
      <c r="P573" s="5"/>
      <c r="Q573" s="5"/>
      <c r="R573" s="5"/>
      <c r="S573" s="5"/>
      <c r="T573" s="5"/>
      <c r="U573" s="5"/>
      <c r="V573" s="5"/>
      <c r="W573" s="5"/>
      <c r="X573" s="5"/>
      <c r="Y573" s="5"/>
      <c r="Z573" s="5"/>
    </row>
    <row r="574" spans="1:26" x14ac:dyDescent="0.25">
      <c r="A574" s="1"/>
      <c r="B574" s="5"/>
      <c r="C574" s="122"/>
      <c r="D574" s="3"/>
      <c r="E574" s="4"/>
      <c r="F574" s="54"/>
      <c r="G574" s="5"/>
      <c r="H574" s="5"/>
      <c r="I574" s="5"/>
      <c r="J574" s="5"/>
      <c r="K574" s="5"/>
      <c r="L574" s="5"/>
      <c r="M574" s="5"/>
      <c r="N574" s="5"/>
      <c r="O574" s="5"/>
      <c r="P574" s="5"/>
      <c r="Q574" s="5"/>
      <c r="R574" s="5"/>
      <c r="S574" s="5"/>
      <c r="T574" s="5"/>
      <c r="U574" s="5"/>
      <c r="V574" s="5"/>
      <c r="W574" s="5"/>
      <c r="X574" s="5"/>
      <c r="Y574" s="5"/>
      <c r="Z574" s="5"/>
    </row>
    <row r="575" spans="1:26" x14ac:dyDescent="0.25">
      <c r="A575" s="1"/>
      <c r="B575" s="5"/>
      <c r="C575" s="122"/>
      <c r="D575" s="3"/>
      <c r="E575" s="4"/>
      <c r="F575" s="54"/>
      <c r="G575" s="5"/>
      <c r="H575" s="5"/>
      <c r="I575" s="5"/>
      <c r="J575" s="5"/>
      <c r="K575" s="5"/>
      <c r="L575" s="5"/>
      <c r="M575" s="5"/>
      <c r="N575" s="5"/>
      <c r="O575" s="5"/>
      <c r="P575" s="5"/>
      <c r="Q575" s="5"/>
      <c r="R575" s="5"/>
      <c r="S575" s="5"/>
      <c r="T575" s="5"/>
      <c r="U575" s="5"/>
      <c r="V575" s="5"/>
      <c r="W575" s="5"/>
      <c r="X575" s="5"/>
      <c r="Y575" s="5"/>
      <c r="Z575" s="5"/>
    </row>
    <row r="576" spans="1:26" x14ac:dyDescent="0.25">
      <c r="A576" s="1"/>
      <c r="B576" s="5"/>
      <c r="C576" s="122"/>
      <c r="D576" s="3"/>
      <c r="E576" s="4"/>
      <c r="F576" s="54"/>
      <c r="G576" s="5"/>
      <c r="H576" s="5"/>
      <c r="I576" s="5"/>
      <c r="J576" s="5"/>
      <c r="K576" s="5"/>
      <c r="L576" s="5"/>
      <c r="M576" s="5"/>
      <c r="N576" s="5"/>
      <c r="O576" s="5"/>
      <c r="P576" s="5"/>
      <c r="Q576" s="5"/>
      <c r="R576" s="5"/>
      <c r="S576" s="5"/>
      <c r="T576" s="5"/>
      <c r="U576" s="5"/>
      <c r="V576" s="5"/>
      <c r="W576" s="5"/>
      <c r="X576" s="5"/>
      <c r="Y576" s="5"/>
      <c r="Z576" s="5"/>
    </row>
    <row r="577" spans="1:26" x14ac:dyDescent="0.25">
      <c r="A577" s="1"/>
      <c r="B577" s="5"/>
      <c r="C577" s="122"/>
      <c r="D577" s="3"/>
      <c r="E577" s="4"/>
      <c r="F577" s="54"/>
      <c r="G577" s="5"/>
      <c r="H577" s="5"/>
      <c r="I577" s="5"/>
      <c r="J577" s="5"/>
      <c r="K577" s="5"/>
      <c r="L577" s="5"/>
      <c r="M577" s="5"/>
      <c r="N577" s="5"/>
      <c r="O577" s="5"/>
      <c r="P577" s="5"/>
      <c r="Q577" s="5"/>
      <c r="R577" s="5"/>
      <c r="S577" s="5"/>
      <c r="T577" s="5"/>
      <c r="U577" s="5"/>
      <c r="V577" s="5"/>
      <c r="W577" s="5"/>
      <c r="X577" s="5"/>
      <c r="Y577" s="5"/>
      <c r="Z577" s="5"/>
    </row>
    <row r="578" spans="1:26" x14ac:dyDescent="0.25">
      <c r="A578" s="1"/>
      <c r="B578" s="5"/>
      <c r="C578" s="122"/>
      <c r="D578" s="3"/>
      <c r="E578" s="4"/>
      <c r="F578" s="54"/>
      <c r="G578" s="5"/>
      <c r="H578" s="5"/>
      <c r="I578" s="5"/>
      <c r="J578" s="5"/>
      <c r="K578" s="5"/>
      <c r="L578" s="5"/>
      <c r="M578" s="5"/>
      <c r="N578" s="5"/>
      <c r="O578" s="5"/>
      <c r="P578" s="5"/>
      <c r="Q578" s="5"/>
      <c r="R578" s="5"/>
      <c r="S578" s="5"/>
      <c r="T578" s="5"/>
      <c r="U578" s="5"/>
      <c r="V578" s="5"/>
      <c r="W578" s="5"/>
      <c r="X578" s="5"/>
      <c r="Y578" s="5"/>
      <c r="Z578" s="5"/>
    </row>
    <row r="579" spans="1:26" x14ac:dyDescent="0.25">
      <c r="A579" s="1"/>
      <c r="B579" s="5"/>
      <c r="C579" s="122"/>
      <c r="D579" s="3"/>
      <c r="E579" s="4"/>
      <c r="F579" s="54"/>
      <c r="G579" s="5"/>
      <c r="H579" s="5"/>
      <c r="I579" s="5"/>
      <c r="J579" s="5"/>
      <c r="K579" s="5"/>
      <c r="L579" s="5"/>
      <c r="M579" s="5"/>
      <c r="N579" s="5"/>
      <c r="O579" s="5"/>
      <c r="P579" s="5"/>
      <c r="Q579" s="5"/>
      <c r="R579" s="5"/>
      <c r="S579" s="5"/>
      <c r="T579" s="5"/>
      <c r="U579" s="5"/>
      <c r="V579" s="5"/>
      <c r="W579" s="5"/>
      <c r="X579" s="5"/>
      <c r="Y579" s="5"/>
      <c r="Z579" s="5"/>
    </row>
    <row r="580" spans="1:26" x14ac:dyDescent="0.25">
      <c r="A580" s="1"/>
      <c r="B580" s="5"/>
      <c r="C580" s="122"/>
      <c r="D580" s="3"/>
      <c r="E580" s="4"/>
      <c r="F580" s="54"/>
      <c r="G580" s="5"/>
      <c r="H580" s="5"/>
      <c r="I580" s="5"/>
      <c r="J580" s="5"/>
      <c r="K580" s="5"/>
      <c r="L580" s="5"/>
      <c r="M580" s="5"/>
      <c r="N580" s="5"/>
      <c r="O580" s="5"/>
      <c r="P580" s="5"/>
      <c r="Q580" s="5"/>
      <c r="R580" s="5"/>
      <c r="S580" s="5"/>
      <c r="T580" s="5"/>
      <c r="U580" s="5"/>
      <c r="V580" s="5"/>
      <c r="W580" s="5"/>
      <c r="X580" s="5"/>
      <c r="Y580" s="5"/>
      <c r="Z580" s="5"/>
    </row>
    <row r="581" spans="1:26" x14ac:dyDescent="0.25">
      <c r="A581" s="1"/>
      <c r="B581" s="5"/>
      <c r="C581" s="122"/>
      <c r="D581" s="3"/>
      <c r="E581" s="4"/>
      <c r="F581" s="54"/>
      <c r="G581" s="5"/>
      <c r="H581" s="5"/>
      <c r="I581" s="5"/>
      <c r="J581" s="5"/>
      <c r="K581" s="5"/>
      <c r="L581" s="5"/>
      <c r="M581" s="5"/>
      <c r="N581" s="5"/>
      <c r="O581" s="5"/>
      <c r="P581" s="5"/>
      <c r="Q581" s="5"/>
      <c r="R581" s="5"/>
      <c r="S581" s="5"/>
      <c r="T581" s="5"/>
      <c r="U581" s="5"/>
      <c r="V581" s="5"/>
      <c r="W581" s="5"/>
      <c r="X581" s="5"/>
      <c r="Y581" s="5"/>
      <c r="Z581" s="5"/>
    </row>
    <row r="582" spans="1:26" x14ac:dyDescent="0.25">
      <c r="A582" s="1"/>
      <c r="B582" s="5"/>
      <c r="C582" s="122"/>
      <c r="D582" s="3"/>
      <c r="E582" s="4"/>
      <c r="F582" s="54"/>
      <c r="G582" s="5"/>
      <c r="H582" s="5"/>
      <c r="I582" s="5"/>
      <c r="J582" s="5"/>
      <c r="K582" s="5"/>
      <c r="L582" s="5"/>
      <c r="M582" s="5"/>
      <c r="N582" s="5"/>
      <c r="O582" s="5"/>
      <c r="P582" s="5"/>
      <c r="Q582" s="5"/>
      <c r="R582" s="5"/>
      <c r="S582" s="5"/>
      <c r="T582" s="5"/>
      <c r="U582" s="5"/>
      <c r="V582" s="5"/>
      <c r="W582" s="5"/>
      <c r="X582" s="5"/>
      <c r="Y582" s="5"/>
      <c r="Z582" s="5"/>
    </row>
    <row r="583" spans="1:26" x14ac:dyDescent="0.25">
      <c r="A583" s="1"/>
      <c r="B583" s="5"/>
      <c r="C583" s="122"/>
      <c r="D583" s="3"/>
      <c r="E583" s="4"/>
      <c r="F583" s="54"/>
      <c r="G583" s="5"/>
      <c r="H583" s="5"/>
      <c r="I583" s="5"/>
      <c r="J583" s="5"/>
      <c r="K583" s="5"/>
      <c r="L583" s="5"/>
      <c r="M583" s="5"/>
      <c r="N583" s="5"/>
      <c r="O583" s="5"/>
      <c r="P583" s="5"/>
      <c r="Q583" s="5"/>
      <c r="R583" s="5"/>
      <c r="S583" s="5"/>
      <c r="T583" s="5"/>
      <c r="U583" s="5"/>
      <c r="V583" s="5"/>
      <c r="W583" s="5"/>
      <c r="X583" s="5"/>
      <c r="Y583" s="5"/>
      <c r="Z583" s="5"/>
    </row>
    <row r="584" spans="1:26" x14ac:dyDescent="0.25">
      <c r="A584" s="1"/>
      <c r="B584" s="5"/>
      <c r="C584" s="122"/>
      <c r="D584" s="3"/>
      <c r="E584" s="4"/>
      <c r="F584" s="54"/>
      <c r="G584" s="5"/>
      <c r="H584" s="5"/>
      <c r="I584" s="5"/>
      <c r="J584" s="5"/>
      <c r="K584" s="5"/>
      <c r="L584" s="5"/>
      <c r="M584" s="5"/>
      <c r="N584" s="5"/>
      <c r="O584" s="5"/>
      <c r="P584" s="5"/>
      <c r="Q584" s="5"/>
      <c r="R584" s="5"/>
      <c r="S584" s="5"/>
      <c r="T584" s="5"/>
      <c r="U584" s="5"/>
      <c r="V584" s="5"/>
      <c r="W584" s="5"/>
      <c r="X584" s="5"/>
      <c r="Y584" s="5"/>
      <c r="Z584" s="5"/>
    </row>
    <row r="585" spans="1:26" x14ac:dyDescent="0.25">
      <c r="A585" s="1"/>
      <c r="B585" s="5"/>
      <c r="C585" s="122"/>
      <c r="D585" s="3"/>
      <c r="E585" s="4"/>
      <c r="F585" s="54"/>
      <c r="G585" s="5"/>
      <c r="H585" s="5"/>
      <c r="I585" s="5"/>
      <c r="J585" s="5"/>
      <c r="K585" s="5"/>
      <c r="L585" s="5"/>
      <c r="M585" s="5"/>
      <c r="N585" s="5"/>
      <c r="O585" s="5"/>
      <c r="P585" s="5"/>
      <c r="Q585" s="5"/>
      <c r="R585" s="5"/>
      <c r="S585" s="5"/>
      <c r="T585" s="5"/>
      <c r="U585" s="5"/>
      <c r="V585" s="5"/>
      <c r="W585" s="5"/>
      <c r="X585" s="5"/>
      <c r="Y585" s="5"/>
      <c r="Z585" s="5"/>
    </row>
    <row r="586" spans="1:26" x14ac:dyDescent="0.25">
      <c r="A586" s="1"/>
      <c r="B586" s="5"/>
      <c r="C586" s="122"/>
      <c r="D586" s="3"/>
      <c r="E586" s="4"/>
      <c r="F586" s="54"/>
      <c r="G586" s="5"/>
      <c r="H586" s="5"/>
      <c r="I586" s="5"/>
      <c r="J586" s="5"/>
      <c r="K586" s="5"/>
      <c r="L586" s="5"/>
      <c r="M586" s="5"/>
      <c r="N586" s="5"/>
      <c r="O586" s="5"/>
      <c r="P586" s="5"/>
      <c r="Q586" s="5"/>
      <c r="R586" s="5"/>
      <c r="S586" s="5"/>
      <c r="T586" s="5"/>
      <c r="U586" s="5"/>
      <c r="V586" s="5"/>
      <c r="W586" s="5"/>
      <c r="X586" s="5"/>
      <c r="Y586" s="5"/>
      <c r="Z586" s="5"/>
    </row>
    <row r="587" spans="1:26" x14ac:dyDescent="0.25">
      <c r="A587" s="1"/>
      <c r="B587" s="5"/>
      <c r="C587" s="122"/>
      <c r="D587" s="3"/>
      <c r="E587" s="4"/>
      <c r="F587" s="54"/>
      <c r="G587" s="5"/>
      <c r="H587" s="5"/>
      <c r="I587" s="5"/>
      <c r="J587" s="5"/>
      <c r="K587" s="5"/>
      <c r="L587" s="5"/>
      <c r="M587" s="5"/>
      <c r="N587" s="5"/>
      <c r="O587" s="5"/>
      <c r="P587" s="5"/>
      <c r="Q587" s="5"/>
      <c r="R587" s="5"/>
      <c r="S587" s="5"/>
      <c r="T587" s="5"/>
      <c r="U587" s="5"/>
      <c r="V587" s="5"/>
      <c r="W587" s="5"/>
      <c r="X587" s="5"/>
      <c r="Y587" s="5"/>
      <c r="Z587" s="5"/>
    </row>
    <row r="588" spans="1:26" x14ac:dyDescent="0.25">
      <c r="A588" s="1"/>
      <c r="B588" s="5"/>
      <c r="C588" s="122"/>
      <c r="D588" s="3"/>
      <c r="E588" s="4"/>
      <c r="F588" s="54"/>
      <c r="G588" s="5"/>
      <c r="H588" s="5"/>
      <c r="I588" s="5"/>
      <c r="J588" s="5"/>
      <c r="K588" s="5"/>
      <c r="L588" s="5"/>
      <c r="M588" s="5"/>
      <c r="N588" s="5"/>
      <c r="O588" s="5"/>
      <c r="P588" s="5"/>
      <c r="Q588" s="5"/>
      <c r="R588" s="5"/>
      <c r="S588" s="5"/>
      <c r="T588" s="5"/>
      <c r="U588" s="5"/>
      <c r="V588" s="5"/>
      <c r="W588" s="5"/>
      <c r="X588" s="5"/>
      <c r="Y588" s="5"/>
      <c r="Z588" s="5"/>
    </row>
    <row r="589" spans="1:26" x14ac:dyDescent="0.25">
      <c r="A589" s="1"/>
      <c r="B589" s="5"/>
      <c r="C589" s="122"/>
      <c r="D589" s="3"/>
      <c r="E589" s="4"/>
      <c r="F589" s="54"/>
      <c r="G589" s="5"/>
      <c r="H589" s="5"/>
      <c r="I589" s="5"/>
      <c r="J589" s="5"/>
      <c r="K589" s="5"/>
      <c r="L589" s="5"/>
      <c r="M589" s="5"/>
      <c r="N589" s="5"/>
      <c r="O589" s="5"/>
      <c r="P589" s="5"/>
      <c r="Q589" s="5"/>
      <c r="R589" s="5"/>
      <c r="S589" s="5"/>
      <c r="T589" s="5"/>
      <c r="U589" s="5"/>
      <c r="V589" s="5"/>
      <c r="W589" s="5"/>
      <c r="X589" s="5"/>
      <c r="Y589" s="5"/>
      <c r="Z589" s="5"/>
    </row>
    <row r="590" spans="1:26" x14ac:dyDescent="0.25">
      <c r="A590" s="1"/>
      <c r="B590" s="5"/>
      <c r="C590" s="122"/>
      <c r="D590" s="3"/>
      <c r="E590" s="4"/>
      <c r="F590" s="54"/>
      <c r="G590" s="5"/>
      <c r="H590" s="5"/>
      <c r="I590" s="5"/>
      <c r="J590" s="5"/>
      <c r="K590" s="5"/>
      <c r="L590" s="5"/>
      <c r="M590" s="5"/>
      <c r="N590" s="5"/>
      <c r="O590" s="5"/>
      <c r="P590" s="5"/>
      <c r="Q590" s="5"/>
      <c r="R590" s="5"/>
      <c r="S590" s="5"/>
      <c r="T590" s="5"/>
      <c r="U590" s="5"/>
      <c r="V590" s="5"/>
      <c r="W590" s="5"/>
      <c r="X590" s="5"/>
      <c r="Y590" s="5"/>
      <c r="Z590" s="5"/>
    </row>
    <row r="591" spans="1:26" x14ac:dyDescent="0.25">
      <c r="A591" s="1"/>
      <c r="B591" s="5"/>
      <c r="C591" s="122"/>
      <c r="D591" s="3"/>
      <c r="E591" s="4"/>
      <c r="F591" s="54"/>
      <c r="G591" s="5"/>
      <c r="H591" s="5"/>
      <c r="I591" s="5"/>
      <c r="J591" s="5"/>
      <c r="K591" s="5"/>
      <c r="L591" s="5"/>
      <c r="M591" s="5"/>
      <c r="N591" s="5"/>
      <c r="O591" s="5"/>
      <c r="P591" s="5"/>
      <c r="Q591" s="5"/>
      <c r="R591" s="5"/>
      <c r="S591" s="5"/>
      <c r="T591" s="5"/>
      <c r="U591" s="5"/>
      <c r="V591" s="5"/>
      <c r="W591" s="5"/>
      <c r="X591" s="5"/>
      <c r="Y591" s="5"/>
      <c r="Z591" s="5"/>
    </row>
    <row r="592" spans="1:26" x14ac:dyDescent="0.25">
      <c r="A592" s="1"/>
      <c r="B592" s="5"/>
      <c r="C592" s="122"/>
      <c r="D592" s="3"/>
      <c r="E592" s="4"/>
      <c r="F592" s="54"/>
      <c r="G592" s="5"/>
      <c r="H592" s="5"/>
      <c r="I592" s="5"/>
      <c r="J592" s="5"/>
      <c r="K592" s="5"/>
      <c r="L592" s="5"/>
      <c r="M592" s="5"/>
      <c r="N592" s="5"/>
      <c r="O592" s="5"/>
      <c r="P592" s="5"/>
      <c r="Q592" s="5"/>
      <c r="R592" s="5"/>
      <c r="S592" s="5"/>
      <c r="T592" s="5"/>
      <c r="U592" s="5"/>
      <c r="V592" s="5"/>
      <c r="W592" s="5"/>
      <c r="X592" s="5"/>
      <c r="Y592" s="5"/>
      <c r="Z592" s="5"/>
    </row>
    <row r="593" spans="1:26" x14ac:dyDescent="0.25">
      <c r="A593" s="1"/>
      <c r="B593" s="5"/>
      <c r="C593" s="122"/>
      <c r="D593" s="3"/>
      <c r="E593" s="4"/>
      <c r="F593" s="54"/>
      <c r="G593" s="5"/>
      <c r="H593" s="5"/>
      <c r="I593" s="5"/>
      <c r="J593" s="5"/>
      <c r="K593" s="5"/>
      <c r="L593" s="5"/>
      <c r="M593" s="5"/>
      <c r="N593" s="5"/>
      <c r="O593" s="5"/>
      <c r="P593" s="5"/>
      <c r="Q593" s="5"/>
      <c r="R593" s="5"/>
      <c r="S593" s="5"/>
      <c r="T593" s="5"/>
      <c r="U593" s="5"/>
      <c r="V593" s="5"/>
      <c r="W593" s="5"/>
      <c r="X593" s="5"/>
      <c r="Y593" s="5"/>
      <c r="Z593" s="5"/>
    </row>
    <row r="594" spans="1:26" x14ac:dyDescent="0.25">
      <c r="A594" s="1"/>
      <c r="B594" s="5"/>
      <c r="C594" s="122"/>
      <c r="D594" s="3"/>
      <c r="E594" s="4"/>
      <c r="F594" s="54"/>
      <c r="G594" s="5"/>
      <c r="H594" s="5"/>
      <c r="I594" s="5"/>
      <c r="J594" s="5"/>
      <c r="K594" s="5"/>
      <c r="L594" s="5"/>
      <c r="M594" s="5"/>
      <c r="N594" s="5"/>
      <c r="O594" s="5"/>
      <c r="P594" s="5"/>
      <c r="Q594" s="5"/>
      <c r="R594" s="5"/>
      <c r="S594" s="5"/>
      <c r="T594" s="5"/>
      <c r="U594" s="5"/>
      <c r="V594" s="5"/>
      <c r="W594" s="5"/>
      <c r="X594" s="5"/>
      <c r="Y594" s="5"/>
      <c r="Z594" s="5"/>
    </row>
    <row r="595" spans="1:26" x14ac:dyDescent="0.25">
      <c r="A595" s="1"/>
      <c r="B595" s="5"/>
      <c r="C595" s="122"/>
      <c r="D595" s="3"/>
      <c r="E595" s="4"/>
      <c r="F595" s="54"/>
      <c r="G595" s="5"/>
      <c r="H595" s="5"/>
      <c r="I595" s="5"/>
      <c r="J595" s="5"/>
      <c r="K595" s="5"/>
      <c r="L595" s="5"/>
      <c r="M595" s="5"/>
      <c r="N595" s="5"/>
      <c r="O595" s="5"/>
      <c r="P595" s="5"/>
      <c r="Q595" s="5"/>
      <c r="R595" s="5"/>
      <c r="S595" s="5"/>
      <c r="T595" s="5"/>
      <c r="U595" s="5"/>
      <c r="V595" s="5"/>
      <c r="W595" s="5"/>
      <c r="X595" s="5"/>
      <c r="Y595" s="5"/>
      <c r="Z595" s="5"/>
    </row>
    <row r="596" spans="1:26" x14ac:dyDescent="0.25">
      <c r="A596" s="1"/>
      <c r="B596" s="5"/>
      <c r="C596" s="122"/>
      <c r="D596" s="3"/>
      <c r="E596" s="4"/>
      <c r="F596" s="54"/>
      <c r="G596" s="5"/>
      <c r="H596" s="5"/>
      <c r="I596" s="5"/>
      <c r="J596" s="5"/>
      <c r="K596" s="5"/>
      <c r="L596" s="5"/>
      <c r="M596" s="5"/>
      <c r="N596" s="5"/>
      <c r="O596" s="5"/>
      <c r="P596" s="5"/>
      <c r="Q596" s="5"/>
      <c r="R596" s="5"/>
      <c r="S596" s="5"/>
      <c r="T596" s="5"/>
      <c r="U596" s="5"/>
      <c r="V596" s="5"/>
      <c r="W596" s="5"/>
      <c r="X596" s="5"/>
      <c r="Y596" s="5"/>
      <c r="Z596" s="5"/>
    </row>
    <row r="597" spans="1:26" x14ac:dyDescent="0.25">
      <c r="A597" s="1"/>
      <c r="B597" s="5"/>
      <c r="C597" s="122"/>
      <c r="D597" s="3"/>
      <c r="E597" s="4"/>
      <c r="F597" s="54"/>
      <c r="G597" s="5"/>
      <c r="H597" s="5"/>
      <c r="I597" s="5"/>
      <c r="J597" s="5"/>
      <c r="K597" s="5"/>
      <c r="L597" s="5"/>
      <c r="M597" s="5"/>
      <c r="N597" s="5"/>
      <c r="O597" s="5"/>
      <c r="P597" s="5"/>
      <c r="Q597" s="5"/>
      <c r="R597" s="5"/>
      <c r="S597" s="5"/>
      <c r="T597" s="5"/>
      <c r="U597" s="5"/>
      <c r="V597" s="5"/>
      <c r="W597" s="5"/>
      <c r="X597" s="5"/>
      <c r="Y597" s="5"/>
      <c r="Z597" s="5"/>
    </row>
    <row r="598" spans="1:26" x14ac:dyDescent="0.25">
      <c r="A598" s="1"/>
      <c r="B598" s="5"/>
      <c r="C598" s="122"/>
      <c r="D598" s="3"/>
      <c r="E598" s="4"/>
      <c r="F598" s="54"/>
      <c r="G598" s="5"/>
      <c r="H598" s="5"/>
      <c r="I598" s="5"/>
      <c r="J598" s="5"/>
      <c r="K598" s="5"/>
      <c r="L598" s="5"/>
      <c r="M598" s="5"/>
      <c r="N598" s="5"/>
      <c r="O598" s="5"/>
      <c r="P598" s="5"/>
      <c r="Q598" s="5"/>
      <c r="R598" s="5"/>
      <c r="S598" s="5"/>
      <c r="T598" s="5"/>
      <c r="U598" s="5"/>
      <c r="V598" s="5"/>
      <c r="W598" s="5"/>
      <c r="X598" s="5"/>
      <c r="Y598" s="5"/>
      <c r="Z598" s="5"/>
    </row>
    <row r="599" spans="1:26" x14ac:dyDescent="0.25">
      <c r="A599" s="1"/>
      <c r="B599" s="5"/>
      <c r="C599" s="122"/>
      <c r="D599" s="3"/>
      <c r="E599" s="4"/>
      <c r="F599" s="54"/>
      <c r="G599" s="5"/>
      <c r="H599" s="5"/>
      <c r="I599" s="5"/>
      <c r="J599" s="5"/>
      <c r="K599" s="5"/>
      <c r="L599" s="5"/>
      <c r="M599" s="5"/>
      <c r="N599" s="5"/>
      <c r="O599" s="5"/>
      <c r="P599" s="5"/>
      <c r="Q599" s="5"/>
      <c r="R599" s="5"/>
      <c r="S599" s="5"/>
      <c r="T599" s="5"/>
      <c r="U599" s="5"/>
      <c r="V599" s="5"/>
      <c r="W599" s="5"/>
      <c r="X599" s="5"/>
      <c r="Y599" s="5"/>
      <c r="Z599" s="5"/>
    </row>
    <row r="600" spans="1:26" x14ac:dyDescent="0.25">
      <c r="A600" s="1"/>
      <c r="B600" s="5"/>
      <c r="C600" s="122"/>
      <c r="D600" s="3"/>
      <c r="E600" s="4"/>
      <c r="F600" s="54"/>
      <c r="G600" s="5"/>
      <c r="H600" s="5"/>
      <c r="I600" s="5"/>
      <c r="J600" s="5"/>
      <c r="K600" s="5"/>
      <c r="L600" s="5"/>
      <c r="M600" s="5"/>
      <c r="N600" s="5"/>
      <c r="O600" s="5"/>
      <c r="P600" s="5"/>
      <c r="Q600" s="5"/>
      <c r="R600" s="5"/>
      <c r="S600" s="5"/>
      <c r="T600" s="5"/>
      <c r="U600" s="5"/>
      <c r="V600" s="5"/>
      <c r="W600" s="5"/>
      <c r="X600" s="5"/>
      <c r="Y600" s="5"/>
      <c r="Z600" s="5"/>
    </row>
    <row r="601" spans="1:26" x14ac:dyDescent="0.25">
      <c r="A601" s="1"/>
      <c r="B601" s="5"/>
      <c r="C601" s="122"/>
      <c r="D601" s="3"/>
      <c r="E601" s="4"/>
      <c r="F601" s="54"/>
      <c r="G601" s="5"/>
      <c r="H601" s="5"/>
      <c r="I601" s="5"/>
      <c r="J601" s="5"/>
      <c r="K601" s="5"/>
      <c r="L601" s="5"/>
      <c r="M601" s="5"/>
      <c r="N601" s="5"/>
      <c r="O601" s="5"/>
      <c r="P601" s="5"/>
      <c r="Q601" s="5"/>
      <c r="R601" s="5"/>
      <c r="S601" s="5"/>
      <c r="T601" s="5"/>
      <c r="U601" s="5"/>
      <c r="V601" s="5"/>
      <c r="W601" s="5"/>
      <c r="X601" s="5"/>
      <c r="Y601" s="5"/>
      <c r="Z601" s="5"/>
    </row>
    <row r="602" spans="1:26" x14ac:dyDescent="0.25">
      <c r="A602" s="1"/>
      <c r="B602" s="5"/>
      <c r="C602" s="122"/>
      <c r="D602" s="3"/>
      <c r="E602" s="4"/>
      <c r="F602" s="54"/>
      <c r="G602" s="5"/>
      <c r="H602" s="5"/>
      <c r="I602" s="5"/>
      <c r="J602" s="5"/>
      <c r="K602" s="5"/>
      <c r="L602" s="5"/>
      <c r="M602" s="5"/>
      <c r="N602" s="5"/>
      <c r="O602" s="5"/>
      <c r="P602" s="5"/>
      <c r="Q602" s="5"/>
      <c r="R602" s="5"/>
      <c r="S602" s="5"/>
      <c r="T602" s="5"/>
      <c r="U602" s="5"/>
      <c r="V602" s="5"/>
      <c r="W602" s="5"/>
      <c r="X602" s="5"/>
      <c r="Y602" s="5"/>
      <c r="Z602" s="5"/>
    </row>
    <row r="603" spans="1:26" x14ac:dyDescent="0.25">
      <c r="A603" s="1"/>
      <c r="B603" s="5"/>
      <c r="C603" s="122"/>
      <c r="D603" s="3"/>
      <c r="E603" s="4"/>
      <c r="F603" s="54"/>
      <c r="G603" s="5"/>
      <c r="H603" s="5"/>
      <c r="I603" s="5"/>
      <c r="J603" s="5"/>
      <c r="K603" s="5"/>
      <c r="L603" s="5"/>
      <c r="M603" s="5"/>
      <c r="N603" s="5"/>
      <c r="O603" s="5"/>
      <c r="P603" s="5"/>
      <c r="Q603" s="5"/>
      <c r="R603" s="5"/>
      <c r="S603" s="5"/>
      <c r="T603" s="5"/>
      <c r="U603" s="5"/>
      <c r="V603" s="5"/>
      <c r="W603" s="5"/>
      <c r="X603" s="5"/>
      <c r="Y603" s="5"/>
      <c r="Z603" s="5"/>
    </row>
    <row r="604" spans="1:26" x14ac:dyDescent="0.25">
      <c r="A604" s="1"/>
      <c r="B604" s="5"/>
      <c r="C604" s="122"/>
      <c r="D604" s="3"/>
      <c r="E604" s="4"/>
      <c r="F604" s="54"/>
      <c r="G604" s="5"/>
      <c r="H604" s="5"/>
      <c r="I604" s="5"/>
      <c r="J604" s="5"/>
      <c r="K604" s="5"/>
      <c r="L604" s="5"/>
      <c r="M604" s="5"/>
      <c r="N604" s="5"/>
      <c r="O604" s="5"/>
      <c r="P604" s="5"/>
      <c r="Q604" s="5"/>
      <c r="R604" s="5"/>
      <c r="S604" s="5"/>
      <c r="T604" s="5"/>
      <c r="U604" s="5"/>
      <c r="V604" s="5"/>
      <c r="W604" s="5"/>
      <c r="X604" s="5"/>
      <c r="Y604" s="5"/>
      <c r="Z604" s="5"/>
    </row>
    <row r="605" spans="1:26" x14ac:dyDescent="0.25">
      <c r="A605" s="1"/>
      <c r="B605" s="5"/>
      <c r="C605" s="122"/>
      <c r="D605" s="3"/>
      <c r="E605" s="4"/>
      <c r="F605" s="54"/>
      <c r="G605" s="5"/>
      <c r="H605" s="5"/>
      <c r="I605" s="5"/>
      <c r="J605" s="5"/>
      <c r="K605" s="5"/>
      <c r="L605" s="5"/>
      <c r="M605" s="5"/>
      <c r="N605" s="5"/>
      <c r="O605" s="5"/>
      <c r="P605" s="5"/>
      <c r="Q605" s="5"/>
      <c r="R605" s="5"/>
      <c r="S605" s="5"/>
      <c r="T605" s="5"/>
      <c r="U605" s="5"/>
      <c r="V605" s="5"/>
      <c r="W605" s="5"/>
      <c r="X605" s="5"/>
      <c r="Y605" s="5"/>
      <c r="Z605" s="5"/>
    </row>
    <row r="606" spans="1:26" x14ac:dyDescent="0.25">
      <c r="A606" s="1"/>
      <c r="B606" s="5"/>
      <c r="C606" s="122"/>
      <c r="D606" s="3"/>
      <c r="E606" s="4"/>
      <c r="F606" s="54"/>
      <c r="G606" s="5"/>
      <c r="H606" s="5"/>
      <c r="I606" s="5"/>
      <c r="J606" s="5"/>
      <c r="K606" s="5"/>
      <c r="L606" s="5"/>
      <c r="M606" s="5"/>
      <c r="N606" s="5"/>
      <c r="O606" s="5"/>
      <c r="P606" s="5"/>
      <c r="Q606" s="5"/>
      <c r="R606" s="5"/>
      <c r="S606" s="5"/>
      <c r="T606" s="5"/>
      <c r="U606" s="5"/>
      <c r="V606" s="5"/>
      <c r="W606" s="5"/>
      <c r="X606" s="5"/>
      <c r="Y606" s="5"/>
      <c r="Z606" s="5"/>
    </row>
    <row r="607" spans="1:26" x14ac:dyDescent="0.25">
      <c r="A607" s="1"/>
      <c r="B607" s="5"/>
      <c r="C607" s="122"/>
      <c r="D607" s="3"/>
      <c r="E607" s="4"/>
      <c r="F607" s="54"/>
      <c r="G607" s="5"/>
      <c r="H607" s="5"/>
      <c r="I607" s="5"/>
      <c r="J607" s="5"/>
      <c r="K607" s="5"/>
      <c r="L607" s="5"/>
      <c r="M607" s="5"/>
      <c r="N607" s="5"/>
      <c r="O607" s="5"/>
      <c r="P607" s="5"/>
      <c r="Q607" s="5"/>
      <c r="R607" s="5"/>
      <c r="S607" s="5"/>
      <c r="T607" s="5"/>
      <c r="U607" s="5"/>
      <c r="V607" s="5"/>
      <c r="W607" s="5"/>
      <c r="X607" s="5"/>
      <c r="Y607" s="5"/>
      <c r="Z607" s="5"/>
    </row>
    <row r="608" spans="1:26" x14ac:dyDescent="0.25">
      <c r="A608" s="1"/>
      <c r="B608" s="5"/>
      <c r="C608" s="122"/>
      <c r="D608" s="3"/>
      <c r="E608" s="4"/>
      <c r="F608" s="54"/>
      <c r="G608" s="5"/>
      <c r="H608" s="5"/>
      <c r="I608" s="5"/>
      <c r="J608" s="5"/>
      <c r="K608" s="5"/>
      <c r="L608" s="5"/>
      <c r="M608" s="5"/>
      <c r="N608" s="5"/>
      <c r="O608" s="5"/>
      <c r="P608" s="5"/>
      <c r="Q608" s="5"/>
      <c r="R608" s="5"/>
      <c r="S608" s="5"/>
      <c r="T608" s="5"/>
      <c r="U608" s="5"/>
      <c r="V608" s="5"/>
      <c r="W608" s="5"/>
      <c r="X608" s="5"/>
      <c r="Y608" s="5"/>
      <c r="Z608" s="5"/>
    </row>
    <row r="609" spans="1:26" x14ac:dyDescent="0.25">
      <c r="A609" s="1"/>
      <c r="B609" s="5"/>
      <c r="C609" s="122"/>
      <c r="D609" s="3"/>
      <c r="E609" s="4"/>
      <c r="F609" s="54"/>
      <c r="G609" s="5"/>
      <c r="H609" s="5"/>
      <c r="I609" s="5"/>
      <c r="J609" s="5"/>
      <c r="K609" s="5"/>
      <c r="L609" s="5"/>
      <c r="M609" s="5"/>
      <c r="N609" s="5"/>
      <c r="O609" s="5"/>
      <c r="P609" s="5"/>
      <c r="Q609" s="5"/>
      <c r="R609" s="5"/>
      <c r="S609" s="5"/>
      <c r="T609" s="5"/>
      <c r="U609" s="5"/>
      <c r="V609" s="5"/>
      <c r="W609" s="5"/>
      <c r="X609" s="5"/>
      <c r="Y609" s="5"/>
      <c r="Z609" s="5"/>
    </row>
    <row r="610" spans="1:26" x14ac:dyDescent="0.25">
      <c r="A610" s="1"/>
      <c r="B610" s="5"/>
      <c r="C610" s="122"/>
      <c r="D610" s="3"/>
      <c r="E610" s="4"/>
      <c r="F610" s="54"/>
      <c r="G610" s="5"/>
      <c r="H610" s="5"/>
      <c r="I610" s="5"/>
      <c r="J610" s="5"/>
      <c r="K610" s="5"/>
      <c r="L610" s="5"/>
      <c r="M610" s="5"/>
      <c r="N610" s="5"/>
      <c r="O610" s="5"/>
      <c r="P610" s="5"/>
      <c r="Q610" s="5"/>
      <c r="R610" s="5"/>
      <c r="S610" s="5"/>
      <c r="T610" s="5"/>
      <c r="U610" s="5"/>
      <c r="V610" s="5"/>
      <c r="W610" s="5"/>
      <c r="X610" s="5"/>
      <c r="Y610" s="5"/>
      <c r="Z610" s="5"/>
    </row>
    <row r="611" spans="1:26" x14ac:dyDescent="0.25">
      <c r="A611" s="1"/>
      <c r="B611" s="5"/>
      <c r="C611" s="122"/>
      <c r="D611" s="3"/>
      <c r="E611" s="4"/>
      <c r="F611" s="54"/>
      <c r="G611" s="5"/>
      <c r="H611" s="5"/>
      <c r="I611" s="5"/>
      <c r="J611" s="5"/>
      <c r="K611" s="5"/>
      <c r="L611" s="5"/>
      <c r="M611" s="5"/>
      <c r="N611" s="5"/>
      <c r="O611" s="5"/>
      <c r="P611" s="5"/>
      <c r="Q611" s="5"/>
      <c r="R611" s="5"/>
      <c r="S611" s="5"/>
      <c r="T611" s="5"/>
      <c r="U611" s="5"/>
      <c r="V611" s="5"/>
      <c r="W611" s="5"/>
      <c r="X611" s="5"/>
      <c r="Y611" s="5"/>
      <c r="Z611" s="5"/>
    </row>
    <row r="612" spans="1:26" x14ac:dyDescent="0.25">
      <c r="A612" s="1"/>
      <c r="B612" s="5"/>
      <c r="C612" s="122"/>
      <c r="D612" s="3"/>
      <c r="E612" s="4"/>
      <c r="F612" s="54"/>
      <c r="G612" s="5"/>
      <c r="H612" s="5"/>
      <c r="I612" s="5"/>
      <c r="J612" s="5"/>
      <c r="K612" s="5"/>
      <c r="L612" s="5"/>
      <c r="M612" s="5"/>
      <c r="N612" s="5"/>
      <c r="O612" s="5"/>
      <c r="P612" s="5"/>
      <c r="Q612" s="5"/>
      <c r="R612" s="5"/>
      <c r="S612" s="5"/>
      <c r="T612" s="5"/>
      <c r="U612" s="5"/>
      <c r="V612" s="5"/>
      <c r="W612" s="5"/>
      <c r="X612" s="5"/>
      <c r="Y612" s="5"/>
      <c r="Z612" s="5"/>
    </row>
    <row r="613" spans="1:26" x14ac:dyDescent="0.25">
      <c r="A613" s="1"/>
      <c r="B613" s="5"/>
      <c r="C613" s="122"/>
      <c r="D613" s="3"/>
      <c r="E613" s="4"/>
      <c r="F613" s="54"/>
      <c r="G613" s="5"/>
      <c r="H613" s="5"/>
      <c r="I613" s="5"/>
      <c r="J613" s="5"/>
      <c r="K613" s="5"/>
      <c r="L613" s="5"/>
      <c r="M613" s="5"/>
      <c r="N613" s="5"/>
      <c r="O613" s="5"/>
      <c r="P613" s="5"/>
      <c r="Q613" s="5"/>
      <c r="R613" s="5"/>
      <c r="S613" s="5"/>
      <c r="T613" s="5"/>
      <c r="U613" s="5"/>
      <c r="V613" s="5"/>
      <c r="W613" s="5"/>
      <c r="X613" s="5"/>
      <c r="Y613" s="5"/>
      <c r="Z613" s="5"/>
    </row>
    <row r="614" spans="1:26" x14ac:dyDescent="0.25">
      <c r="A614" s="1"/>
      <c r="B614" s="5"/>
      <c r="C614" s="122"/>
      <c r="D614" s="3"/>
      <c r="E614" s="4"/>
      <c r="F614" s="54"/>
      <c r="G614" s="5"/>
      <c r="H614" s="5"/>
      <c r="I614" s="5"/>
      <c r="J614" s="5"/>
      <c r="K614" s="5"/>
      <c r="L614" s="5"/>
      <c r="M614" s="5"/>
      <c r="N614" s="5"/>
      <c r="O614" s="5"/>
      <c r="P614" s="5"/>
      <c r="Q614" s="5"/>
      <c r="R614" s="5"/>
      <c r="S614" s="5"/>
      <c r="T614" s="5"/>
      <c r="U614" s="5"/>
      <c r="V614" s="5"/>
      <c r="W614" s="5"/>
      <c r="X614" s="5"/>
      <c r="Y614" s="5"/>
      <c r="Z614" s="5"/>
    </row>
    <row r="615" spans="1:26" x14ac:dyDescent="0.25">
      <c r="A615" s="1"/>
      <c r="B615" s="5"/>
      <c r="C615" s="122"/>
      <c r="D615" s="3"/>
      <c r="E615" s="4"/>
      <c r="F615" s="54"/>
      <c r="G615" s="5"/>
      <c r="H615" s="5"/>
      <c r="I615" s="5"/>
      <c r="J615" s="5"/>
      <c r="K615" s="5"/>
      <c r="L615" s="5"/>
      <c r="M615" s="5"/>
      <c r="N615" s="5"/>
      <c r="O615" s="5"/>
      <c r="P615" s="5"/>
      <c r="Q615" s="5"/>
      <c r="R615" s="5"/>
      <c r="S615" s="5"/>
      <c r="T615" s="5"/>
      <c r="U615" s="5"/>
      <c r="V615" s="5"/>
      <c r="W615" s="5"/>
      <c r="X615" s="5"/>
      <c r="Y615" s="5"/>
      <c r="Z615" s="5"/>
    </row>
    <row r="616" spans="1:26" x14ac:dyDescent="0.25">
      <c r="A616" s="1"/>
      <c r="B616" s="5"/>
      <c r="C616" s="122"/>
      <c r="D616" s="3"/>
      <c r="E616" s="4"/>
      <c r="F616" s="54"/>
      <c r="G616" s="5"/>
      <c r="H616" s="5"/>
      <c r="I616" s="5"/>
      <c r="J616" s="5"/>
      <c r="K616" s="5"/>
      <c r="L616" s="5"/>
      <c r="M616" s="5"/>
      <c r="N616" s="5"/>
      <c r="O616" s="5"/>
      <c r="P616" s="5"/>
      <c r="Q616" s="5"/>
      <c r="R616" s="5"/>
      <c r="S616" s="5"/>
      <c r="T616" s="5"/>
      <c r="U616" s="5"/>
      <c r="V616" s="5"/>
      <c r="W616" s="5"/>
      <c r="X616" s="5"/>
      <c r="Y616" s="5"/>
      <c r="Z616" s="5"/>
    </row>
    <row r="617" spans="1:26" x14ac:dyDescent="0.25">
      <c r="A617" s="1"/>
      <c r="B617" s="5"/>
      <c r="C617" s="122"/>
      <c r="D617" s="3"/>
      <c r="E617" s="4"/>
      <c r="F617" s="54"/>
      <c r="G617" s="5"/>
      <c r="H617" s="5"/>
      <c r="I617" s="5"/>
      <c r="J617" s="5"/>
      <c r="K617" s="5"/>
      <c r="L617" s="5"/>
      <c r="M617" s="5"/>
      <c r="N617" s="5"/>
      <c r="O617" s="5"/>
      <c r="P617" s="5"/>
      <c r="Q617" s="5"/>
      <c r="R617" s="5"/>
      <c r="S617" s="5"/>
      <c r="T617" s="5"/>
      <c r="U617" s="5"/>
      <c r="V617" s="5"/>
      <c r="W617" s="5"/>
      <c r="X617" s="5"/>
      <c r="Y617" s="5"/>
      <c r="Z617" s="5"/>
    </row>
    <row r="618" spans="1:26" x14ac:dyDescent="0.25">
      <c r="A618" s="1"/>
      <c r="B618" s="5"/>
      <c r="C618" s="122"/>
      <c r="D618" s="3"/>
      <c r="E618" s="4"/>
      <c r="F618" s="54"/>
      <c r="G618" s="5"/>
      <c r="H618" s="5"/>
      <c r="I618" s="5"/>
      <c r="J618" s="5"/>
      <c r="K618" s="5"/>
      <c r="L618" s="5"/>
      <c r="M618" s="5"/>
      <c r="N618" s="5"/>
      <c r="O618" s="5"/>
      <c r="P618" s="5"/>
      <c r="Q618" s="5"/>
      <c r="R618" s="5"/>
      <c r="S618" s="5"/>
      <c r="T618" s="5"/>
      <c r="U618" s="5"/>
      <c r="V618" s="5"/>
      <c r="W618" s="5"/>
      <c r="X618" s="5"/>
      <c r="Y618" s="5"/>
      <c r="Z618" s="5"/>
    </row>
    <row r="619" spans="1:26" x14ac:dyDescent="0.25">
      <c r="A619" s="1"/>
      <c r="B619" s="5"/>
      <c r="C619" s="122"/>
      <c r="D619" s="3"/>
      <c r="E619" s="4"/>
      <c r="F619" s="54"/>
      <c r="G619" s="5"/>
      <c r="H619" s="5"/>
      <c r="I619" s="5"/>
      <c r="J619" s="5"/>
      <c r="K619" s="5"/>
      <c r="L619" s="5"/>
      <c r="M619" s="5"/>
      <c r="N619" s="5"/>
      <c r="O619" s="5"/>
      <c r="P619" s="5"/>
      <c r="Q619" s="5"/>
      <c r="R619" s="5"/>
      <c r="S619" s="5"/>
      <c r="T619" s="5"/>
      <c r="U619" s="5"/>
      <c r="V619" s="5"/>
      <c r="W619" s="5"/>
      <c r="X619" s="5"/>
      <c r="Y619" s="5"/>
      <c r="Z619" s="5"/>
    </row>
    <row r="620" spans="1:26" x14ac:dyDescent="0.25">
      <c r="A620" s="1"/>
      <c r="B620" s="5"/>
      <c r="C620" s="122"/>
      <c r="D620" s="3"/>
      <c r="E620" s="4"/>
      <c r="F620" s="54"/>
      <c r="G620" s="5"/>
      <c r="H620" s="5"/>
      <c r="I620" s="5"/>
      <c r="J620" s="5"/>
      <c r="K620" s="5"/>
      <c r="L620" s="5"/>
      <c r="M620" s="5"/>
      <c r="N620" s="5"/>
      <c r="O620" s="5"/>
      <c r="P620" s="5"/>
      <c r="Q620" s="5"/>
      <c r="R620" s="5"/>
      <c r="S620" s="5"/>
      <c r="T620" s="5"/>
      <c r="U620" s="5"/>
      <c r="V620" s="5"/>
      <c r="W620" s="5"/>
      <c r="X620" s="5"/>
      <c r="Y620" s="5"/>
      <c r="Z620" s="5"/>
    </row>
    <row r="621" spans="1:26" x14ac:dyDescent="0.25">
      <c r="A621" s="1"/>
      <c r="B621" s="5"/>
      <c r="C621" s="122"/>
      <c r="D621" s="3"/>
      <c r="E621" s="4"/>
      <c r="F621" s="54"/>
      <c r="G621" s="5"/>
      <c r="H621" s="5"/>
      <c r="I621" s="5"/>
      <c r="J621" s="5"/>
      <c r="K621" s="5"/>
      <c r="L621" s="5"/>
      <c r="M621" s="5"/>
      <c r="N621" s="5"/>
      <c r="O621" s="5"/>
      <c r="P621" s="5"/>
      <c r="Q621" s="5"/>
      <c r="R621" s="5"/>
      <c r="S621" s="5"/>
      <c r="T621" s="5"/>
      <c r="U621" s="5"/>
      <c r="V621" s="5"/>
      <c r="W621" s="5"/>
      <c r="X621" s="5"/>
      <c r="Y621" s="5"/>
      <c r="Z621" s="5"/>
    </row>
    <row r="622" spans="1:26" x14ac:dyDescent="0.25">
      <c r="A622" s="1"/>
      <c r="B622" s="5"/>
      <c r="C622" s="122"/>
      <c r="D622" s="3"/>
      <c r="E622" s="4"/>
      <c r="F622" s="54"/>
      <c r="G622" s="5"/>
      <c r="H622" s="5"/>
      <c r="I622" s="5"/>
      <c r="J622" s="5"/>
      <c r="K622" s="5"/>
      <c r="L622" s="5"/>
      <c r="M622" s="5"/>
      <c r="N622" s="5"/>
      <c r="O622" s="5"/>
      <c r="P622" s="5"/>
      <c r="Q622" s="5"/>
      <c r="R622" s="5"/>
      <c r="S622" s="5"/>
      <c r="T622" s="5"/>
      <c r="U622" s="5"/>
      <c r="V622" s="5"/>
      <c r="W622" s="5"/>
      <c r="X622" s="5"/>
      <c r="Y622" s="5"/>
      <c r="Z622" s="5"/>
    </row>
    <row r="623" spans="1:26" x14ac:dyDescent="0.25">
      <c r="A623" s="1"/>
      <c r="B623" s="5"/>
      <c r="C623" s="122"/>
      <c r="D623" s="3"/>
      <c r="E623" s="4"/>
      <c r="F623" s="54"/>
      <c r="G623" s="5"/>
      <c r="H623" s="5"/>
      <c r="I623" s="5"/>
      <c r="J623" s="5"/>
      <c r="K623" s="5"/>
      <c r="L623" s="5"/>
      <c r="M623" s="5"/>
      <c r="N623" s="5"/>
      <c r="O623" s="5"/>
      <c r="P623" s="5"/>
      <c r="Q623" s="5"/>
      <c r="R623" s="5"/>
      <c r="S623" s="5"/>
      <c r="T623" s="5"/>
      <c r="U623" s="5"/>
      <c r="V623" s="5"/>
      <c r="W623" s="5"/>
      <c r="X623" s="5"/>
      <c r="Y623" s="5"/>
      <c r="Z623" s="5"/>
    </row>
    <row r="624" spans="1:26" x14ac:dyDescent="0.25">
      <c r="A624" s="1"/>
      <c r="B624" s="5"/>
      <c r="C624" s="122"/>
      <c r="D624" s="3"/>
      <c r="E624" s="4"/>
      <c r="F624" s="54"/>
      <c r="G624" s="5"/>
      <c r="H624" s="5"/>
      <c r="I624" s="5"/>
      <c r="J624" s="5"/>
      <c r="K624" s="5"/>
      <c r="L624" s="5"/>
      <c r="M624" s="5"/>
      <c r="N624" s="5"/>
      <c r="O624" s="5"/>
      <c r="P624" s="5"/>
      <c r="Q624" s="5"/>
      <c r="R624" s="5"/>
      <c r="S624" s="5"/>
      <c r="T624" s="5"/>
      <c r="U624" s="5"/>
      <c r="V624" s="5"/>
      <c r="W624" s="5"/>
      <c r="X624" s="5"/>
      <c r="Y624" s="5"/>
      <c r="Z624" s="5"/>
    </row>
    <row r="625" spans="1:26" x14ac:dyDescent="0.25">
      <c r="A625" s="1"/>
      <c r="B625" s="5"/>
      <c r="C625" s="122"/>
      <c r="D625" s="3"/>
      <c r="E625" s="4"/>
      <c r="F625" s="54"/>
      <c r="G625" s="5"/>
      <c r="H625" s="5"/>
      <c r="I625" s="5"/>
      <c r="J625" s="5"/>
      <c r="K625" s="5"/>
      <c r="L625" s="5"/>
      <c r="M625" s="5"/>
      <c r="N625" s="5"/>
      <c r="O625" s="5"/>
      <c r="P625" s="5"/>
      <c r="Q625" s="5"/>
      <c r="R625" s="5"/>
      <c r="S625" s="5"/>
      <c r="T625" s="5"/>
      <c r="U625" s="5"/>
      <c r="V625" s="5"/>
      <c r="W625" s="5"/>
      <c r="X625" s="5"/>
      <c r="Y625" s="5"/>
      <c r="Z625" s="5"/>
    </row>
    <row r="626" spans="1:26" x14ac:dyDescent="0.25">
      <c r="A626" s="1"/>
      <c r="B626" s="5"/>
      <c r="C626" s="122"/>
      <c r="D626" s="3"/>
      <c r="E626" s="4"/>
      <c r="F626" s="54"/>
      <c r="G626" s="5"/>
      <c r="H626" s="5"/>
      <c r="I626" s="5"/>
      <c r="J626" s="5"/>
      <c r="K626" s="5"/>
      <c r="L626" s="5"/>
      <c r="M626" s="5"/>
      <c r="N626" s="5"/>
      <c r="O626" s="5"/>
      <c r="P626" s="5"/>
      <c r="Q626" s="5"/>
      <c r="R626" s="5"/>
      <c r="S626" s="5"/>
      <c r="T626" s="5"/>
      <c r="U626" s="5"/>
      <c r="V626" s="5"/>
      <c r="W626" s="5"/>
      <c r="X626" s="5"/>
      <c r="Y626" s="5"/>
      <c r="Z626" s="5"/>
    </row>
    <row r="627" spans="1:26" x14ac:dyDescent="0.25">
      <c r="A627" s="1"/>
      <c r="B627" s="5"/>
      <c r="C627" s="122"/>
      <c r="D627" s="3"/>
      <c r="E627" s="4"/>
      <c r="F627" s="54"/>
      <c r="G627" s="5"/>
      <c r="H627" s="5"/>
      <c r="I627" s="5"/>
      <c r="J627" s="5"/>
      <c r="K627" s="5"/>
      <c r="L627" s="5"/>
      <c r="M627" s="5"/>
      <c r="N627" s="5"/>
      <c r="O627" s="5"/>
      <c r="P627" s="5"/>
      <c r="Q627" s="5"/>
      <c r="R627" s="5"/>
      <c r="S627" s="5"/>
      <c r="T627" s="5"/>
      <c r="U627" s="5"/>
      <c r="V627" s="5"/>
      <c r="W627" s="5"/>
      <c r="X627" s="5"/>
      <c r="Y627" s="5"/>
      <c r="Z627" s="5"/>
    </row>
    <row r="628" spans="1:26" x14ac:dyDescent="0.25">
      <c r="A628" s="1"/>
      <c r="B628" s="5"/>
      <c r="C628" s="122"/>
      <c r="D628" s="3"/>
      <c r="E628" s="4"/>
      <c r="F628" s="54"/>
      <c r="G628" s="5"/>
      <c r="H628" s="5"/>
      <c r="I628" s="5"/>
      <c r="J628" s="5"/>
      <c r="K628" s="5"/>
      <c r="L628" s="5"/>
      <c r="M628" s="5"/>
      <c r="N628" s="5"/>
      <c r="O628" s="5"/>
      <c r="P628" s="5"/>
      <c r="Q628" s="5"/>
      <c r="R628" s="5"/>
      <c r="S628" s="5"/>
      <c r="T628" s="5"/>
      <c r="U628" s="5"/>
      <c r="V628" s="5"/>
      <c r="W628" s="5"/>
      <c r="X628" s="5"/>
      <c r="Y628" s="5"/>
      <c r="Z628" s="5"/>
    </row>
    <row r="629" spans="1:26" x14ac:dyDescent="0.25">
      <c r="A629" s="1"/>
      <c r="B629" s="5"/>
      <c r="C629" s="122"/>
      <c r="D629" s="3"/>
      <c r="E629" s="4"/>
      <c r="F629" s="54"/>
      <c r="G629" s="5"/>
      <c r="H629" s="5"/>
      <c r="I629" s="5"/>
      <c r="J629" s="5"/>
      <c r="K629" s="5"/>
      <c r="L629" s="5"/>
      <c r="M629" s="5"/>
      <c r="N629" s="5"/>
      <c r="O629" s="5"/>
      <c r="P629" s="5"/>
      <c r="Q629" s="5"/>
      <c r="R629" s="5"/>
      <c r="S629" s="5"/>
      <c r="T629" s="5"/>
      <c r="U629" s="5"/>
      <c r="V629" s="5"/>
      <c r="W629" s="5"/>
      <c r="X629" s="5"/>
      <c r="Y629" s="5"/>
      <c r="Z629" s="5"/>
    </row>
    <row r="630" spans="1:26" x14ac:dyDescent="0.25">
      <c r="A630" s="1"/>
      <c r="B630" s="5"/>
      <c r="C630" s="122"/>
      <c r="D630" s="3"/>
      <c r="E630" s="4"/>
      <c r="F630" s="54"/>
      <c r="G630" s="5"/>
      <c r="H630" s="5"/>
      <c r="I630" s="5"/>
      <c r="J630" s="5"/>
      <c r="K630" s="5"/>
      <c r="L630" s="5"/>
      <c r="M630" s="5"/>
      <c r="N630" s="5"/>
      <c r="O630" s="5"/>
      <c r="P630" s="5"/>
      <c r="Q630" s="5"/>
      <c r="R630" s="5"/>
      <c r="S630" s="5"/>
      <c r="T630" s="5"/>
      <c r="U630" s="5"/>
      <c r="V630" s="5"/>
      <c r="W630" s="5"/>
      <c r="X630" s="5"/>
      <c r="Y630" s="5"/>
      <c r="Z630" s="5"/>
    </row>
    <row r="631" spans="1:26" x14ac:dyDescent="0.25">
      <c r="A631" s="1"/>
      <c r="B631" s="5"/>
      <c r="C631" s="122"/>
      <c r="D631" s="3"/>
      <c r="E631" s="4"/>
      <c r="F631" s="54"/>
      <c r="G631" s="5"/>
      <c r="H631" s="5"/>
      <c r="I631" s="5"/>
      <c r="J631" s="5"/>
      <c r="K631" s="5"/>
      <c r="L631" s="5"/>
      <c r="M631" s="5"/>
      <c r="N631" s="5"/>
      <c r="O631" s="5"/>
      <c r="P631" s="5"/>
      <c r="Q631" s="5"/>
      <c r="R631" s="5"/>
      <c r="S631" s="5"/>
      <c r="T631" s="5"/>
      <c r="U631" s="5"/>
      <c r="V631" s="5"/>
      <c r="W631" s="5"/>
      <c r="X631" s="5"/>
      <c r="Y631" s="5"/>
      <c r="Z631" s="5"/>
    </row>
    <row r="632" spans="1:26" x14ac:dyDescent="0.25">
      <c r="A632" s="1"/>
      <c r="B632" s="5"/>
      <c r="C632" s="122"/>
      <c r="D632" s="3"/>
      <c r="E632" s="4"/>
      <c r="F632" s="54"/>
      <c r="G632" s="5"/>
      <c r="H632" s="5"/>
      <c r="I632" s="5"/>
      <c r="J632" s="5"/>
      <c r="K632" s="5"/>
      <c r="L632" s="5"/>
      <c r="M632" s="5"/>
      <c r="N632" s="5"/>
      <c r="O632" s="5"/>
      <c r="P632" s="5"/>
      <c r="Q632" s="5"/>
      <c r="R632" s="5"/>
      <c r="S632" s="5"/>
      <c r="T632" s="5"/>
      <c r="U632" s="5"/>
      <c r="V632" s="5"/>
      <c r="W632" s="5"/>
      <c r="X632" s="5"/>
      <c r="Y632" s="5"/>
      <c r="Z632" s="5"/>
    </row>
    <row r="633" spans="1:26" x14ac:dyDescent="0.25">
      <c r="A633" s="1"/>
      <c r="B633" s="5"/>
      <c r="C633" s="122"/>
      <c r="D633" s="3"/>
      <c r="E633" s="4"/>
      <c r="F633" s="54"/>
      <c r="G633" s="5"/>
      <c r="H633" s="5"/>
      <c r="I633" s="5"/>
      <c r="J633" s="5"/>
      <c r="K633" s="5"/>
      <c r="L633" s="5"/>
      <c r="M633" s="5"/>
      <c r="N633" s="5"/>
      <c r="O633" s="5"/>
      <c r="P633" s="5"/>
      <c r="Q633" s="5"/>
      <c r="R633" s="5"/>
      <c r="S633" s="5"/>
      <c r="T633" s="5"/>
      <c r="U633" s="5"/>
      <c r="V633" s="5"/>
      <c r="W633" s="5"/>
      <c r="X633" s="5"/>
      <c r="Y633" s="5"/>
      <c r="Z633" s="5"/>
    </row>
    <row r="634" spans="1:26" x14ac:dyDescent="0.25">
      <c r="A634" s="1"/>
      <c r="B634" s="5"/>
      <c r="C634" s="122"/>
      <c r="D634" s="3"/>
      <c r="E634" s="4"/>
      <c r="F634" s="54"/>
      <c r="G634" s="5"/>
      <c r="H634" s="5"/>
      <c r="I634" s="5"/>
      <c r="J634" s="5"/>
      <c r="K634" s="5"/>
      <c r="L634" s="5"/>
      <c r="M634" s="5"/>
      <c r="N634" s="5"/>
      <c r="O634" s="5"/>
      <c r="P634" s="5"/>
      <c r="Q634" s="5"/>
      <c r="R634" s="5"/>
      <c r="S634" s="5"/>
      <c r="T634" s="5"/>
      <c r="U634" s="5"/>
      <c r="V634" s="5"/>
      <c r="W634" s="5"/>
      <c r="X634" s="5"/>
      <c r="Y634" s="5"/>
      <c r="Z634" s="5"/>
    </row>
    <row r="635" spans="1:26" x14ac:dyDescent="0.25">
      <c r="A635" s="1"/>
      <c r="B635" s="5"/>
      <c r="C635" s="122"/>
      <c r="D635" s="3"/>
      <c r="E635" s="4"/>
      <c r="F635" s="54"/>
      <c r="G635" s="5"/>
      <c r="H635" s="5"/>
      <c r="I635" s="5"/>
      <c r="J635" s="5"/>
      <c r="K635" s="5"/>
      <c r="L635" s="5"/>
      <c r="M635" s="5"/>
      <c r="N635" s="5"/>
      <c r="O635" s="5"/>
      <c r="P635" s="5"/>
      <c r="Q635" s="5"/>
      <c r="R635" s="5"/>
      <c r="S635" s="5"/>
      <c r="T635" s="5"/>
      <c r="U635" s="5"/>
      <c r="V635" s="5"/>
      <c r="W635" s="5"/>
      <c r="X635" s="5"/>
      <c r="Y635" s="5"/>
      <c r="Z635" s="5"/>
    </row>
    <row r="636" spans="1:26" x14ac:dyDescent="0.25">
      <c r="A636" s="1"/>
      <c r="B636" s="5"/>
      <c r="C636" s="122"/>
      <c r="D636" s="3"/>
      <c r="E636" s="4"/>
      <c r="F636" s="54"/>
      <c r="G636" s="5"/>
      <c r="H636" s="5"/>
      <c r="I636" s="5"/>
      <c r="J636" s="5"/>
      <c r="K636" s="5"/>
      <c r="L636" s="5"/>
      <c r="M636" s="5"/>
      <c r="N636" s="5"/>
      <c r="O636" s="5"/>
      <c r="P636" s="5"/>
      <c r="Q636" s="5"/>
      <c r="R636" s="5"/>
      <c r="S636" s="5"/>
      <c r="T636" s="5"/>
      <c r="U636" s="5"/>
      <c r="V636" s="5"/>
      <c r="W636" s="5"/>
      <c r="X636" s="5"/>
      <c r="Y636" s="5"/>
      <c r="Z636" s="5"/>
    </row>
    <row r="637" spans="1:26" x14ac:dyDescent="0.25">
      <c r="A637" s="1"/>
      <c r="B637" s="5"/>
      <c r="C637" s="122"/>
      <c r="D637" s="3"/>
      <c r="E637" s="4"/>
      <c r="F637" s="54"/>
      <c r="G637" s="5"/>
      <c r="H637" s="5"/>
      <c r="I637" s="5"/>
      <c r="J637" s="5"/>
      <c r="K637" s="5"/>
      <c r="L637" s="5"/>
      <c r="M637" s="5"/>
      <c r="N637" s="5"/>
      <c r="O637" s="5"/>
      <c r="P637" s="5"/>
      <c r="Q637" s="5"/>
      <c r="R637" s="5"/>
      <c r="S637" s="5"/>
      <c r="T637" s="5"/>
      <c r="U637" s="5"/>
      <c r="V637" s="5"/>
      <c r="W637" s="5"/>
      <c r="X637" s="5"/>
      <c r="Y637" s="5"/>
      <c r="Z637" s="5"/>
    </row>
    <row r="638" spans="1:26" x14ac:dyDescent="0.25">
      <c r="A638" s="1"/>
      <c r="B638" s="5"/>
      <c r="C638" s="122"/>
      <c r="D638" s="3"/>
      <c r="E638" s="4"/>
      <c r="F638" s="54"/>
      <c r="G638" s="5"/>
      <c r="H638" s="5"/>
      <c r="I638" s="5"/>
      <c r="J638" s="5"/>
      <c r="K638" s="5"/>
      <c r="L638" s="5"/>
      <c r="M638" s="5"/>
      <c r="N638" s="5"/>
      <c r="O638" s="5"/>
      <c r="P638" s="5"/>
      <c r="Q638" s="5"/>
      <c r="R638" s="5"/>
      <c r="S638" s="5"/>
      <c r="T638" s="5"/>
      <c r="U638" s="5"/>
      <c r="V638" s="5"/>
      <c r="W638" s="5"/>
      <c r="X638" s="5"/>
      <c r="Y638" s="5"/>
      <c r="Z638" s="5"/>
    </row>
    <row r="639" spans="1:26" x14ac:dyDescent="0.25">
      <c r="A639" s="1"/>
      <c r="B639" s="5"/>
      <c r="C639" s="122"/>
      <c r="D639" s="3"/>
      <c r="E639" s="4"/>
      <c r="F639" s="54"/>
      <c r="G639" s="5"/>
      <c r="H639" s="5"/>
      <c r="I639" s="5"/>
      <c r="J639" s="5"/>
      <c r="K639" s="5"/>
      <c r="L639" s="5"/>
      <c r="M639" s="5"/>
      <c r="N639" s="5"/>
      <c r="O639" s="5"/>
      <c r="P639" s="5"/>
      <c r="Q639" s="5"/>
      <c r="R639" s="5"/>
      <c r="S639" s="5"/>
      <c r="T639" s="5"/>
      <c r="U639" s="5"/>
      <c r="V639" s="5"/>
      <c r="W639" s="5"/>
      <c r="X639" s="5"/>
      <c r="Y639" s="5"/>
      <c r="Z639" s="5"/>
    </row>
    <row r="640" spans="1:26" x14ac:dyDescent="0.25">
      <c r="A640" s="1"/>
      <c r="B640" s="5"/>
      <c r="C640" s="122"/>
      <c r="D640" s="3"/>
      <c r="E640" s="4"/>
      <c r="F640" s="54"/>
      <c r="G640" s="5"/>
      <c r="H640" s="5"/>
      <c r="I640" s="5"/>
      <c r="J640" s="5"/>
      <c r="K640" s="5"/>
      <c r="L640" s="5"/>
      <c r="M640" s="5"/>
      <c r="N640" s="5"/>
      <c r="O640" s="5"/>
      <c r="P640" s="5"/>
      <c r="Q640" s="5"/>
      <c r="R640" s="5"/>
      <c r="S640" s="5"/>
      <c r="T640" s="5"/>
      <c r="U640" s="5"/>
      <c r="V640" s="5"/>
      <c r="W640" s="5"/>
      <c r="X640" s="5"/>
      <c r="Y640" s="5"/>
      <c r="Z640" s="5"/>
    </row>
    <row r="641" spans="1:26" x14ac:dyDescent="0.25">
      <c r="A641" s="1"/>
      <c r="B641" s="5"/>
      <c r="C641" s="122"/>
      <c r="D641" s="3"/>
      <c r="E641" s="4"/>
      <c r="F641" s="54"/>
      <c r="G641" s="5"/>
      <c r="H641" s="5"/>
      <c r="I641" s="5"/>
      <c r="J641" s="5"/>
      <c r="K641" s="5"/>
      <c r="L641" s="5"/>
      <c r="M641" s="5"/>
      <c r="N641" s="5"/>
      <c r="O641" s="5"/>
      <c r="P641" s="5"/>
      <c r="Q641" s="5"/>
      <c r="R641" s="5"/>
      <c r="S641" s="5"/>
      <c r="T641" s="5"/>
      <c r="U641" s="5"/>
      <c r="V641" s="5"/>
      <c r="W641" s="5"/>
      <c r="X641" s="5"/>
      <c r="Y641" s="5"/>
      <c r="Z641" s="5"/>
    </row>
    <row r="642" spans="1:26" x14ac:dyDescent="0.25">
      <c r="A642" s="1"/>
      <c r="B642" s="5"/>
      <c r="C642" s="122"/>
      <c r="D642" s="3"/>
      <c r="E642" s="4"/>
      <c r="F642" s="54"/>
      <c r="G642" s="5"/>
      <c r="H642" s="5"/>
      <c r="I642" s="5"/>
      <c r="J642" s="5"/>
      <c r="K642" s="5"/>
      <c r="L642" s="5"/>
      <c r="M642" s="5"/>
      <c r="N642" s="5"/>
      <c r="O642" s="5"/>
      <c r="P642" s="5"/>
      <c r="Q642" s="5"/>
      <c r="R642" s="5"/>
      <c r="S642" s="5"/>
      <c r="T642" s="5"/>
      <c r="U642" s="5"/>
      <c r="V642" s="5"/>
      <c r="W642" s="5"/>
      <c r="X642" s="5"/>
      <c r="Y642" s="5"/>
      <c r="Z642" s="5"/>
    </row>
    <row r="643" spans="1:26" x14ac:dyDescent="0.25">
      <c r="A643" s="1"/>
      <c r="B643" s="5"/>
      <c r="C643" s="122"/>
      <c r="D643" s="3"/>
      <c r="E643" s="4"/>
      <c r="F643" s="54"/>
      <c r="G643" s="5"/>
      <c r="H643" s="5"/>
      <c r="I643" s="5"/>
      <c r="J643" s="5"/>
      <c r="K643" s="5"/>
      <c r="L643" s="5"/>
      <c r="M643" s="5"/>
      <c r="N643" s="5"/>
      <c r="O643" s="5"/>
      <c r="P643" s="5"/>
      <c r="Q643" s="5"/>
      <c r="R643" s="5"/>
      <c r="S643" s="5"/>
      <c r="T643" s="5"/>
      <c r="U643" s="5"/>
      <c r="V643" s="5"/>
      <c r="W643" s="5"/>
      <c r="X643" s="5"/>
      <c r="Y643" s="5"/>
      <c r="Z643" s="5"/>
    </row>
    <row r="644" spans="1:26" x14ac:dyDescent="0.25">
      <c r="A644" s="1"/>
      <c r="B644" s="5"/>
      <c r="C644" s="122"/>
      <c r="D644" s="3"/>
      <c r="E644" s="4"/>
      <c r="F644" s="54"/>
      <c r="G644" s="5"/>
      <c r="H644" s="5"/>
      <c r="I644" s="5"/>
      <c r="J644" s="5"/>
      <c r="K644" s="5"/>
      <c r="L644" s="5"/>
      <c r="M644" s="5"/>
      <c r="N644" s="5"/>
      <c r="O644" s="5"/>
      <c r="P644" s="5"/>
      <c r="Q644" s="5"/>
      <c r="R644" s="5"/>
      <c r="S644" s="5"/>
      <c r="T644" s="5"/>
      <c r="U644" s="5"/>
      <c r="V644" s="5"/>
      <c r="W644" s="5"/>
      <c r="X644" s="5"/>
      <c r="Y644" s="5"/>
      <c r="Z644" s="5"/>
    </row>
    <row r="645" spans="1:26" x14ac:dyDescent="0.25">
      <c r="A645" s="1"/>
      <c r="B645" s="5"/>
      <c r="C645" s="122"/>
      <c r="D645" s="3"/>
      <c r="E645" s="4"/>
      <c r="F645" s="54"/>
      <c r="G645" s="5"/>
      <c r="H645" s="5"/>
      <c r="I645" s="5"/>
      <c r="J645" s="5"/>
      <c r="K645" s="5"/>
      <c r="L645" s="5"/>
      <c r="M645" s="5"/>
      <c r="N645" s="5"/>
      <c r="O645" s="5"/>
      <c r="P645" s="5"/>
      <c r="Q645" s="5"/>
      <c r="R645" s="5"/>
      <c r="S645" s="5"/>
      <c r="T645" s="5"/>
      <c r="U645" s="5"/>
      <c r="V645" s="5"/>
      <c r="W645" s="5"/>
      <c r="X645" s="5"/>
      <c r="Y645" s="5"/>
      <c r="Z645" s="5"/>
    </row>
    <row r="646" spans="1:26" x14ac:dyDescent="0.25">
      <c r="A646" s="1"/>
      <c r="B646" s="5"/>
      <c r="C646" s="122"/>
      <c r="D646" s="3"/>
      <c r="E646" s="4"/>
      <c r="F646" s="54"/>
      <c r="G646" s="5"/>
      <c r="H646" s="5"/>
      <c r="I646" s="5"/>
      <c r="J646" s="5"/>
      <c r="K646" s="5"/>
      <c r="L646" s="5"/>
      <c r="M646" s="5"/>
      <c r="N646" s="5"/>
      <c r="O646" s="5"/>
      <c r="P646" s="5"/>
      <c r="Q646" s="5"/>
      <c r="R646" s="5"/>
      <c r="S646" s="5"/>
      <c r="T646" s="5"/>
      <c r="U646" s="5"/>
      <c r="V646" s="5"/>
      <c r="W646" s="5"/>
      <c r="X646" s="5"/>
      <c r="Y646" s="5"/>
      <c r="Z646" s="5"/>
    </row>
    <row r="647" spans="1:26" x14ac:dyDescent="0.25">
      <c r="A647" s="1"/>
      <c r="B647" s="5"/>
      <c r="C647" s="122"/>
      <c r="D647" s="3"/>
      <c r="E647" s="4"/>
      <c r="F647" s="54"/>
      <c r="G647" s="5"/>
      <c r="H647" s="5"/>
      <c r="I647" s="5"/>
      <c r="J647" s="5"/>
      <c r="K647" s="5"/>
      <c r="L647" s="5"/>
      <c r="M647" s="5"/>
      <c r="N647" s="5"/>
      <c r="O647" s="5"/>
      <c r="P647" s="5"/>
      <c r="Q647" s="5"/>
      <c r="R647" s="5"/>
      <c r="S647" s="5"/>
      <c r="T647" s="5"/>
      <c r="U647" s="5"/>
      <c r="V647" s="5"/>
      <c r="W647" s="5"/>
      <c r="X647" s="5"/>
      <c r="Y647" s="5"/>
      <c r="Z647" s="5"/>
    </row>
    <row r="648" spans="1:26" x14ac:dyDescent="0.25">
      <c r="A648" s="1"/>
      <c r="B648" s="5"/>
      <c r="C648" s="122"/>
      <c r="D648" s="3"/>
      <c r="E648" s="4"/>
      <c r="F648" s="54"/>
      <c r="G648" s="5"/>
      <c r="H648" s="5"/>
      <c r="I648" s="5"/>
      <c r="J648" s="5"/>
      <c r="K648" s="5"/>
      <c r="L648" s="5"/>
      <c r="M648" s="5"/>
      <c r="N648" s="5"/>
      <c r="O648" s="5"/>
      <c r="P648" s="5"/>
      <c r="Q648" s="5"/>
      <c r="R648" s="5"/>
      <c r="S648" s="5"/>
      <c r="T648" s="5"/>
      <c r="U648" s="5"/>
      <c r="V648" s="5"/>
      <c r="W648" s="5"/>
      <c r="X648" s="5"/>
      <c r="Y648" s="5"/>
      <c r="Z648" s="5"/>
    </row>
    <row r="649" spans="1:26" x14ac:dyDescent="0.25">
      <c r="A649" s="1"/>
      <c r="B649" s="5"/>
      <c r="C649" s="122"/>
      <c r="D649" s="3"/>
      <c r="E649" s="4"/>
      <c r="F649" s="54"/>
      <c r="G649" s="5"/>
      <c r="H649" s="5"/>
      <c r="I649" s="5"/>
      <c r="J649" s="5"/>
      <c r="K649" s="5"/>
      <c r="L649" s="5"/>
      <c r="M649" s="5"/>
      <c r="N649" s="5"/>
      <c r="O649" s="5"/>
      <c r="P649" s="5"/>
      <c r="Q649" s="5"/>
      <c r="R649" s="5"/>
      <c r="S649" s="5"/>
      <c r="T649" s="5"/>
      <c r="U649" s="5"/>
      <c r="V649" s="5"/>
      <c r="W649" s="5"/>
      <c r="X649" s="5"/>
      <c r="Y649" s="5"/>
      <c r="Z649" s="5"/>
    </row>
    <row r="650" spans="1:26" x14ac:dyDescent="0.25">
      <c r="A650" s="1"/>
      <c r="B650" s="5"/>
      <c r="C650" s="122"/>
      <c r="D650" s="3"/>
      <c r="E650" s="4"/>
      <c r="F650" s="54"/>
      <c r="G650" s="5"/>
      <c r="H650" s="5"/>
      <c r="I650" s="5"/>
      <c r="J650" s="5"/>
      <c r="K650" s="5"/>
      <c r="L650" s="5"/>
      <c r="M650" s="5"/>
      <c r="N650" s="5"/>
      <c r="O650" s="5"/>
      <c r="P650" s="5"/>
      <c r="Q650" s="5"/>
      <c r="R650" s="5"/>
      <c r="S650" s="5"/>
      <c r="T650" s="5"/>
      <c r="U650" s="5"/>
      <c r="V650" s="5"/>
      <c r="W650" s="5"/>
      <c r="X650" s="5"/>
      <c r="Y650" s="5"/>
      <c r="Z650" s="5"/>
    </row>
    <row r="651" spans="1:26" x14ac:dyDescent="0.25">
      <c r="A651" s="1"/>
      <c r="B651" s="5"/>
      <c r="C651" s="122"/>
      <c r="D651" s="3"/>
      <c r="E651" s="4"/>
      <c r="F651" s="54"/>
      <c r="G651" s="5"/>
      <c r="H651" s="5"/>
      <c r="I651" s="5"/>
      <c r="J651" s="5"/>
      <c r="K651" s="5"/>
      <c r="L651" s="5"/>
      <c r="M651" s="5"/>
      <c r="N651" s="5"/>
      <c r="O651" s="5"/>
      <c r="P651" s="5"/>
      <c r="Q651" s="5"/>
      <c r="R651" s="5"/>
      <c r="S651" s="5"/>
      <c r="T651" s="5"/>
      <c r="U651" s="5"/>
      <c r="V651" s="5"/>
      <c r="W651" s="5"/>
      <c r="X651" s="5"/>
      <c r="Y651" s="5"/>
      <c r="Z651" s="5"/>
    </row>
    <row r="652" spans="1:26" x14ac:dyDescent="0.25">
      <c r="A652" s="1"/>
      <c r="B652" s="5"/>
      <c r="C652" s="122"/>
      <c r="D652" s="3"/>
      <c r="E652" s="4"/>
      <c r="F652" s="54"/>
      <c r="G652" s="5"/>
      <c r="H652" s="5"/>
      <c r="I652" s="5"/>
      <c r="J652" s="5"/>
      <c r="K652" s="5"/>
      <c r="L652" s="5"/>
      <c r="M652" s="5"/>
      <c r="N652" s="5"/>
      <c r="O652" s="5"/>
      <c r="P652" s="5"/>
      <c r="Q652" s="5"/>
      <c r="R652" s="5"/>
      <c r="S652" s="5"/>
      <c r="T652" s="5"/>
      <c r="U652" s="5"/>
      <c r="V652" s="5"/>
      <c r="W652" s="5"/>
      <c r="X652" s="5"/>
      <c r="Y652" s="5"/>
      <c r="Z652" s="5"/>
    </row>
    <row r="653" spans="1:26" x14ac:dyDescent="0.25">
      <c r="A653" s="1"/>
      <c r="B653" s="5"/>
      <c r="C653" s="122"/>
      <c r="D653" s="3"/>
      <c r="E653" s="4"/>
      <c r="F653" s="54"/>
      <c r="G653" s="5"/>
      <c r="H653" s="5"/>
      <c r="I653" s="5"/>
      <c r="J653" s="5"/>
      <c r="K653" s="5"/>
      <c r="L653" s="5"/>
      <c r="M653" s="5"/>
      <c r="N653" s="5"/>
      <c r="O653" s="5"/>
      <c r="P653" s="5"/>
      <c r="Q653" s="5"/>
      <c r="R653" s="5"/>
      <c r="S653" s="5"/>
      <c r="T653" s="5"/>
      <c r="U653" s="5"/>
      <c r="V653" s="5"/>
      <c r="W653" s="5"/>
      <c r="X653" s="5"/>
      <c r="Y653" s="5"/>
      <c r="Z653" s="5"/>
    </row>
    <row r="654" spans="1:26" x14ac:dyDescent="0.25">
      <c r="A654" s="1"/>
      <c r="B654" s="5"/>
      <c r="C654" s="122"/>
      <c r="D654" s="3"/>
      <c r="E654" s="4"/>
      <c r="F654" s="54"/>
      <c r="G654" s="5"/>
      <c r="H654" s="5"/>
      <c r="I654" s="5"/>
      <c r="J654" s="5"/>
      <c r="K654" s="5"/>
      <c r="L654" s="5"/>
      <c r="M654" s="5"/>
      <c r="N654" s="5"/>
      <c r="O654" s="5"/>
      <c r="P654" s="5"/>
      <c r="Q654" s="5"/>
      <c r="R654" s="5"/>
      <c r="S654" s="5"/>
      <c r="T654" s="5"/>
      <c r="U654" s="5"/>
      <c r="V654" s="5"/>
      <c r="W654" s="5"/>
      <c r="X654" s="5"/>
      <c r="Y654" s="5"/>
      <c r="Z654" s="5"/>
    </row>
    <row r="655" spans="1:26" x14ac:dyDescent="0.25">
      <c r="A655" s="1"/>
      <c r="B655" s="5"/>
      <c r="C655" s="122"/>
      <c r="D655" s="3"/>
      <c r="E655" s="4"/>
      <c r="F655" s="54"/>
      <c r="G655" s="5"/>
      <c r="H655" s="5"/>
      <c r="I655" s="5"/>
      <c r="J655" s="5"/>
      <c r="K655" s="5"/>
      <c r="L655" s="5"/>
      <c r="M655" s="5"/>
      <c r="N655" s="5"/>
      <c r="O655" s="5"/>
      <c r="P655" s="5"/>
      <c r="Q655" s="5"/>
      <c r="R655" s="5"/>
      <c r="S655" s="5"/>
      <c r="T655" s="5"/>
      <c r="U655" s="5"/>
      <c r="V655" s="5"/>
      <c r="W655" s="5"/>
      <c r="X655" s="5"/>
      <c r="Y655" s="5"/>
      <c r="Z655" s="5"/>
    </row>
    <row r="656" spans="1:26" x14ac:dyDescent="0.25">
      <c r="A656" s="1"/>
      <c r="B656" s="5"/>
      <c r="C656" s="122"/>
      <c r="D656" s="3"/>
      <c r="E656" s="4"/>
      <c r="F656" s="54"/>
      <c r="G656" s="5"/>
      <c r="H656" s="5"/>
      <c r="I656" s="5"/>
      <c r="J656" s="5"/>
      <c r="K656" s="5"/>
      <c r="L656" s="5"/>
      <c r="M656" s="5"/>
      <c r="N656" s="5"/>
      <c r="O656" s="5"/>
      <c r="P656" s="5"/>
      <c r="Q656" s="5"/>
      <c r="R656" s="5"/>
      <c r="S656" s="5"/>
      <c r="T656" s="5"/>
      <c r="U656" s="5"/>
      <c r="V656" s="5"/>
      <c r="W656" s="5"/>
      <c r="X656" s="5"/>
      <c r="Y656" s="5"/>
      <c r="Z656" s="5"/>
    </row>
    <row r="657" spans="1:26" x14ac:dyDescent="0.25">
      <c r="A657" s="1"/>
      <c r="B657" s="5"/>
      <c r="C657" s="122"/>
      <c r="D657" s="3"/>
      <c r="E657" s="4"/>
      <c r="F657" s="54"/>
      <c r="G657" s="5"/>
      <c r="H657" s="5"/>
      <c r="I657" s="5"/>
      <c r="J657" s="5"/>
      <c r="K657" s="5"/>
      <c r="L657" s="5"/>
      <c r="M657" s="5"/>
      <c r="N657" s="5"/>
      <c r="O657" s="5"/>
      <c r="P657" s="5"/>
      <c r="Q657" s="5"/>
      <c r="R657" s="5"/>
      <c r="S657" s="5"/>
      <c r="T657" s="5"/>
      <c r="U657" s="5"/>
      <c r="V657" s="5"/>
      <c r="W657" s="5"/>
      <c r="X657" s="5"/>
      <c r="Y657" s="5"/>
      <c r="Z657" s="5"/>
    </row>
    <row r="658" spans="1:26" x14ac:dyDescent="0.25">
      <c r="A658" s="1"/>
      <c r="B658" s="5"/>
      <c r="C658" s="122"/>
      <c r="D658" s="3"/>
      <c r="E658" s="4"/>
      <c r="F658" s="54"/>
      <c r="G658" s="5"/>
      <c r="H658" s="5"/>
      <c r="I658" s="5"/>
      <c r="J658" s="5"/>
      <c r="K658" s="5"/>
      <c r="L658" s="5"/>
      <c r="M658" s="5"/>
      <c r="N658" s="5"/>
      <c r="O658" s="5"/>
      <c r="P658" s="5"/>
      <c r="Q658" s="5"/>
      <c r="R658" s="5"/>
      <c r="S658" s="5"/>
      <c r="T658" s="5"/>
      <c r="U658" s="5"/>
      <c r="V658" s="5"/>
      <c r="W658" s="5"/>
      <c r="X658" s="5"/>
      <c r="Y658" s="5"/>
      <c r="Z658" s="5"/>
    </row>
    <row r="659" spans="1:26" x14ac:dyDescent="0.25">
      <c r="A659" s="1"/>
      <c r="B659" s="5"/>
      <c r="C659" s="122"/>
      <c r="D659" s="3"/>
      <c r="E659" s="4"/>
      <c r="F659" s="54"/>
      <c r="G659" s="5"/>
      <c r="H659" s="5"/>
      <c r="I659" s="5"/>
      <c r="J659" s="5"/>
      <c r="K659" s="5"/>
      <c r="L659" s="5"/>
      <c r="M659" s="5"/>
      <c r="N659" s="5"/>
      <c r="O659" s="5"/>
      <c r="P659" s="5"/>
      <c r="Q659" s="5"/>
      <c r="R659" s="5"/>
      <c r="S659" s="5"/>
      <c r="T659" s="5"/>
      <c r="U659" s="5"/>
      <c r="V659" s="5"/>
      <c r="W659" s="5"/>
      <c r="X659" s="5"/>
      <c r="Y659" s="5"/>
      <c r="Z659" s="5"/>
    </row>
    <row r="660" spans="1:26" x14ac:dyDescent="0.25">
      <c r="A660" s="1"/>
      <c r="B660" s="5"/>
      <c r="C660" s="122"/>
      <c r="D660" s="3"/>
      <c r="E660" s="4"/>
      <c r="F660" s="54"/>
      <c r="G660" s="5"/>
      <c r="H660" s="5"/>
      <c r="I660" s="5"/>
      <c r="J660" s="5"/>
      <c r="K660" s="5"/>
      <c r="L660" s="5"/>
      <c r="M660" s="5"/>
      <c r="N660" s="5"/>
      <c r="O660" s="5"/>
      <c r="P660" s="5"/>
      <c r="Q660" s="5"/>
      <c r="R660" s="5"/>
      <c r="S660" s="5"/>
      <c r="T660" s="5"/>
      <c r="U660" s="5"/>
      <c r="V660" s="5"/>
      <c r="W660" s="5"/>
      <c r="X660" s="5"/>
      <c r="Y660" s="5"/>
      <c r="Z660" s="5"/>
    </row>
    <row r="661" spans="1:26" x14ac:dyDescent="0.25">
      <c r="A661" s="1"/>
      <c r="B661" s="5"/>
      <c r="C661" s="122"/>
      <c r="D661" s="3"/>
      <c r="E661" s="4"/>
      <c r="F661" s="54"/>
      <c r="G661" s="5"/>
      <c r="H661" s="5"/>
      <c r="I661" s="5"/>
      <c r="J661" s="5"/>
      <c r="K661" s="5"/>
      <c r="L661" s="5"/>
      <c r="M661" s="5"/>
      <c r="N661" s="5"/>
      <c r="O661" s="5"/>
      <c r="P661" s="5"/>
      <c r="Q661" s="5"/>
      <c r="R661" s="5"/>
      <c r="S661" s="5"/>
      <c r="T661" s="5"/>
      <c r="U661" s="5"/>
      <c r="V661" s="5"/>
      <c r="W661" s="5"/>
      <c r="X661" s="5"/>
      <c r="Y661" s="5"/>
      <c r="Z661" s="5"/>
    </row>
    <row r="662" spans="1:26" x14ac:dyDescent="0.25">
      <c r="A662" s="1"/>
      <c r="B662" s="5"/>
      <c r="C662" s="122"/>
      <c r="D662" s="3"/>
      <c r="E662" s="4"/>
      <c r="F662" s="54"/>
      <c r="G662" s="5"/>
      <c r="H662" s="5"/>
      <c r="I662" s="5"/>
      <c r="J662" s="5"/>
      <c r="K662" s="5"/>
      <c r="L662" s="5"/>
      <c r="M662" s="5"/>
      <c r="N662" s="5"/>
      <c r="O662" s="5"/>
      <c r="P662" s="5"/>
      <c r="Q662" s="5"/>
      <c r="R662" s="5"/>
      <c r="S662" s="5"/>
      <c r="T662" s="5"/>
      <c r="U662" s="5"/>
      <c r="V662" s="5"/>
      <c r="W662" s="5"/>
      <c r="X662" s="5"/>
      <c r="Y662" s="5"/>
      <c r="Z662" s="5"/>
    </row>
    <row r="663" spans="1:26" x14ac:dyDescent="0.25">
      <c r="A663" s="1"/>
      <c r="B663" s="5"/>
      <c r="C663" s="122"/>
      <c r="D663" s="3"/>
      <c r="E663" s="4"/>
      <c r="F663" s="54"/>
      <c r="G663" s="5"/>
      <c r="H663" s="5"/>
      <c r="I663" s="5"/>
      <c r="J663" s="5"/>
      <c r="K663" s="5"/>
      <c r="L663" s="5"/>
      <c r="M663" s="5"/>
      <c r="N663" s="5"/>
      <c r="O663" s="5"/>
      <c r="P663" s="5"/>
      <c r="Q663" s="5"/>
      <c r="R663" s="5"/>
      <c r="S663" s="5"/>
      <c r="T663" s="5"/>
      <c r="U663" s="5"/>
      <c r="V663" s="5"/>
      <c r="W663" s="5"/>
      <c r="X663" s="5"/>
      <c r="Y663" s="5"/>
      <c r="Z663" s="5"/>
    </row>
    <row r="664" spans="1:26" x14ac:dyDescent="0.25">
      <c r="A664" s="1"/>
      <c r="B664" s="5"/>
      <c r="C664" s="122"/>
      <c r="D664" s="3"/>
      <c r="E664" s="4"/>
      <c r="F664" s="54"/>
      <c r="G664" s="5"/>
      <c r="H664" s="5"/>
      <c r="I664" s="5"/>
      <c r="J664" s="5"/>
      <c r="K664" s="5"/>
      <c r="L664" s="5"/>
      <c r="M664" s="5"/>
      <c r="N664" s="5"/>
      <c r="O664" s="5"/>
      <c r="P664" s="5"/>
      <c r="Q664" s="5"/>
      <c r="R664" s="5"/>
      <c r="S664" s="5"/>
      <c r="T664" s="5"/>
      <c r="U664" s="5"/>
      <c r="V664" s="5"/>
      <c r="W664" s="5"/>
      <c r="X664" s="5"/>
      <c r="Y664" s="5"/>
      <c r="Z664" s="5"/>
    </row>
    <row r="665" spans="1:26" x14ac:dyDescent="0.25">
      <c r="A665" s="1"/>
      <c r="B665" s="5"/>
      <c r="C665" s="122"/>
      <c r="D665" s="3"/>
      <c r="E665" s="4"/>
      <c r="F665" s="54"/>
      <c r="G665" s="5"/>
      <c r="H665" s="5"/>
      <c r="I665" s="5"/>
      <c r="J665" s="5"/>
      <c r="K665" s="5"/>
      <c r="L665" s="5"/>
      <c r="M665" s="5"/>
      <c r="N665" s="5"/>
      <c r="O665" s="5"/>
      <c r="P665" s="5"/>
      <c r="Q665" s="5"/>
      <c r="R665" s="5"/>
      <c r="S665" s="5"/>
      <c r="T665" s="5"/>
      <c r="U665" s="5"/>
      <c r="V665" s="5"/>
      <c r="W665" s="5"/>
      <c r="X665" s="5"/>
      <c r="Y665" s="5"/>
      <c r="Z665" s="5"/>
    </row>
    <row r="666" spans="1:26" x14ac:dyDescent="0.25">
      <c r="A666" s="1"/>
      <c r="B666" s="5"/>
      <c r="C666" s="122"/>
      <c r="D666" s="3"/>
      <c r="E666" s="4"/>
      <c r="F666" s="54"/>
      <c r="G666" s="5"/>
      <c r="H666" s="5"/>
      <c r="I666" s="5"/>
      <c r="J666" s="5"/>
      <c r="K666" s="5"/>
      <c r="L666" s="5"/>
      <c r="M666" s="5"/>
      <c r="N666" s="5"/>
      <c r="O666" s="5"/>
      <c r="P666" s="5"/>
      <c r="Q666" s="5"/>
      <c r="R666" s="5"/>
      <c r="S666" s="5"/>
      <c r="T666" s="5"/>
      <c r="U666" s="5"/>
      <c r="V666" s="5"/>
      <c r="W666" s="5"/>
      <c r="X666" s="5"/>
      <c r="Y666" s="5"/>
      <c r="Z666" s="5"/>
    </row>
    <row r="667" spans="1:26" x14ac:dyDescent="0.25">
      <c r="A667" s="1"/>
      <c r="B667" s="5"/>
      <c r="C667" s="122"/>
      <c r="D667" s="3"/>
      <c r="E667" s="4"/>
      <c r="F667" s="54"/>
      <c r="G667" s="5"/>
      <c r="H667" s="5"/>
      <c r="I667" s="5"/>
      <c r="J667" s="5"/>
      <c r="K667" s="5"/>
      <c r="L667" s="5"/>
      <c r="M667" s="5"/>
      <c r="N667" s="5"/>
      <c r="O667" s="5"/>
      <c r="P667" s="5"/>
      <c r="Q667" s="5"/>
      <c r="R667" s="5"/>
      <c r="S667" s="5"/>
      <c r="T667" s="5"/>
      <c r="U667" s="5"/>
      <c r="V667" s="5"/>
      <c r="W667" s="5"/>
      <c r="X667" s="5"/>
      <c r="Y667" s="5"/>
      <c r="Z667" s="5"/>
    </row>
    <row r="668" spans="1:26" x14ac:dyDescent="0.25">
      <c r="A668" s="1"/>
      <c r="B668" s="5"/>
      <c r="C668" s="122"/>
      <c r="D668" s="3"/>
      <c r="E668" s="4"/>
      <c r="F668" s="54"/>
      <c r="G668" s="5"/>
      <c r="H668" s="5"/>
      <c r="I668" s="5"/>
      <c r="J668" s="5"/>
      <c r="K668" s="5"/>
      <c r="L668" s="5"/>
      <c r="M668" s="5"/>
      <c r="N668" s="5"/>
      <c r="O668" s="5"/>
      <c r="P668" s="5"/>
      <c r="Q668" s="5"/>
      <c r="R668" s="5"/>
      <c r="S668" s="5"/>
      <c r="T668" s="5"/>
      <c r="U668" s="5"/>
      <c r="V668" s="5"/>
      <c r="W668" s="5"/>
      <c r="X668" s="5"/>
      <c r="Y668" s="5"/>
      <c r="Z668" s="5"/>
    </row>
    <row r="669" spans="1:26" x14ac:dyDescent="0.25">
      <c r="A669" s="1"/>
      <c r="B669" s="5"/>
      <c r="C669" s="122"/>
      <c r="D669" s="3"/>
      <c r="E669" s="4"/>
      <c r="F669" s="54"/>
      <c r="G669" s="5"/>
      <c r="H669" s="5"/>
      <c r="I669" s="5"/>
      <c r="J669" s="5"/>
      <c r="K669" s="5"/>
      <c r="L669" s="5"/>
      <c r="M669" s="5"/>
      <c r="N669" s="5"/>
      <c r="O669" s="5"/>
      <c r="P669" s="5"/>
      <c r="Q669" s="5"/>
      <c r="R669" s="5"/>
      <c r="S669" s="5"/>
      <c r="T669" s="5"/>
      <c r="U669" s="5"/>
      <c r="V669" s="5"/>
      <c r="W669" s="5"/>
      <c r="X669" s="5"/>
      <c r="Y669" s="5"/>
      <c r="Z669" s="5"/>
    </row>
    <row r="670" spans="1:26" x14ac:dyDescent="0.25">
      <c r="A670" s="1"/>
      <c r="B670" s="5"/>
      <c r="C670" s="122"/>
      <c r="D670" s="3"/>
      <c r="E670" s="4"/>
      <c r="F670" s="54"/>
      <c r="G670" s="5"/>
      <c r="H670" s="5"/>
      <c r="I670" s="5"/>
      <c r="J670" s="5"/>
      <c r="K670" s="5"/>
      <c r="L670" s="5"/>
      <c r="M670" s="5"/>
      <c r="N670" s="5"/>
      <c r="O670" s="5"/>
      <c r="P670" s="5"/>
      <c r="Q670" s="5"/>
      <c r="R670" s="5"/>
      <c r="S670" s="5"/>
      <c r="T670" s="5"/>
      <c r="U670" s="5"/>
      <c r="V670" s="5"/>
      <c r="W670" s="5"/>
      <c r="X670" s="5"/>
      <c r="Y670" s="5"/>
      <c r="Z670" s="5"/>
    </row>
    <row r="671" spans="1:26" x14ac:dyDescent="0.25">
      <c r="A671" s="1"/>
      <c r="B671" s="5"/>
      <c r="C671" s="122"/>
      <c r="D671" s="3"/>
      <c r="E671" s="4"/>
      <c r="F671" s="54"/>
      <c r="G671" s="5"/>
      <c r="H671" s="5"/>
      <c r="I671" s="5"/>
      <c r="J671" s="5"/>
      <c r="K671" s="5"/>
      <c r="L671" s="5"/>
      <c r="M671" s="5"/>
      <c r="N671" s="5"/>
      <c r="O671" s="5"/>
      <c r="P671" s="5"/>
      <c r="Q671" s="5"/>
      <c r="R671" s="5"/>
      <c r="S671" s="5"/>
      <c r="T671" s="5"/>
      <c r="U671" s="5"/>
      <c r="V671" s="5"/>
      <c r="W671" s="5"/>
      <c r="X671" s="5"/>
      <c r="Y671" s="5"/>
      <c r="Z671" s="5"/>
    </row>
    <row r="672" spans="1:26" x14ac:dyDescent="0.25">
      <c r="A672" s="1"/>
      <c r="B672" s="5"/>
      <c r="C672" s="122"/>
      <c r="D672" s="3"/>
      <c r="E672" s="4"/>
      <c r="F672" s="54"/>
      <c r="G672" s="5"/>
      <c r="H672" s="5"/>
      <c r="I672" s="5"/>
      <c r="J672" s="5"/>
      <c r="K672" s="5"/>
      <c r="L672" s="5"/>
      <c r="M672" s="5"/>
      <c r="N672" s="5"/>
      <c r="O672" s="5"/>
      <c r="P672" s="5"/>
      <c r="Q672" s="5"/>
      <c r="R672" s="5"/>
      <c r="S672" s="5"/>
      <c r="T672" s="5"/>
      <c r="U672" s="5"/>
      <c r="V672" s="5"/>
      <c r="W672" s="5"/>
      <c r="X672" s="5"/>
      <c r="Y672" s="5"/>
      <c r="Z672" s="5"/>
    </row>
    <row r="673" spans="1:26" x14ac:dyDescent="0.25">
      <c r="A673" s="1"/>
      <c r="B673" s="5"/>
      <c r="C673" s="122"/>
      <c r="D673" s="3"/>
      <c r="E673" s="4"/>
      <c r="F673" s="54"/>
      <c r="G673" s="5"/>
      <c r="H673" s="5"/>
      <c r="I673" s="5"/>
      <c r="J673" s="5"/>
      <c r="K673" s="5"/>
      <c r="L673" s="5"/>
      <c r="M673" s="5"/>
      <c r="N673" s="5"/>
      <c r="O673" s="5"/>
      <c r="P673" s="5"/>
      <c r="Q673" s="5"/>
      <c r="R673" s="5"/>
      <c r="S673" s="5"/>
      <c r="T673" s="5"/>
      <c r="U673" s="5"/>
      <c r="V673" s="5"/>
      <c r="W673" s="5"/>
      <c r="X673" s="5"/>
      <c r="Y673" s="5"/>
      <c r="Z673" s="5"/>
    </row>
    <row r="674" spans="1:26" x14ac:dyDescent="0.25">
      <c r="A674" s="1"/>
      <c r="B674" s="5"/>
      <c r="C674" s="122"/>
      <c r="D674" s="3"/>
      <c r="E674" s="4"/>
      <c r="F674" s="54"/>
      <c r="G674" s="5"/>
      <c r="H674" s="5"/>
      <c r="I674" s="5"/>
      <c r="J674" s="5"/>
      <c r="K674" s="5"/>
      <c r="L674" s="5"/>
      <c r="M674" s="5"/>
      <c r="N674" s="5"/>
      <c r="O674" s="5"/>
      <c r="P674" s="5"/>
      <c r="Q674" s="5"/>
      <c r="R674" s="5"/>
      <c r="S674" s="5"/>
      <c r="T674" s="5"/>
      <c r="U674" s="5"/>
      <c r="V674" s="5"/>
      <c r="W674" s="5"/>
      <c r="X674" s="5"/>
      <c r="Y674" s="5"/>
      <c r="Z674" s="5"/>
    </row>
    <row r="675" spans="1:26" x14ac:dyDescent="0.25">
      <c r="A675" s="1"/>
      <c r="B675" s="5"/>
      <c r="C675" s="122"/>
      <c r="D675" s="3"/>
      <c r="E675" s="4"/>
      <c r="F675" s="54"/>
      <c r="G675" s="5"/>
      <c r="H675" s="5"/>
      <c r="I675" s="5"/>
      <c r="J675" s="5"/>
      <c r="K675" s="5"/>
      <c r="L675" s="5"/>
      <c r="M675" s="5"/>
      <c r="N675" s="5"/>
      <c r="O675" s="5"/>
      <c r="P675" s="5"/>
      <c r="Q675" s="5"/>
      <c r="R675" s="5"/>
      <c r="S675" s="5"/>
      <c r="T675" s="5"/>
      <c r="U675" s="5"/>
      <c r="V675" s="5"/>
      <c r="W675" s="5"/>
      <c r="X675" s="5"/>
      <c r="Y675" s="5"/>
      <c r="Z675" s="5"/>
    </row>
    <row r="676" spans="1:26" x14ac:dyDescent="0.25">
      <c r="A676" s="1"/>
      <c r="B676" s="5"/>
      <c r="C676" s="122"/>
      <c r="D676" s="3"/>
      <c r="E676" s="4"/>
      <c r="F676" s="54"/>
      <c r="G676" s="5"/>
      <c r="H676" s="5"/>
      <c r="I676" s="5"/>
      <c r="J676" s="5"/>
      <c r="K676" s="5"/>
      <c r="L676" s="5"/>
      <c r="M676" s="5"/>
      <c r="N676" s="5"/>
      <c r="O676" s="5"/>
      <c r="P676" s="5"/>
      <c r="Q676" s="5"/>
      <c r="R676" s="5"/>
      <c r="S676" s="5"/>
      <c r="T676" s="5"/>
      <c r="U676" s="5"/>
      <c r="V676" s="5"/>
      <c r="W676" s="5"/>
      <c r="X676" s="5"/>
      <c r="Y676" s="5"/>
      <c r="Z676" s="5"/>
    </row>
    <row r="677" spans="1:26" x14ac:dyDescent="0.25">
      <c r="A677" s="1"/>
      <c r="B677" s="5"/>
      <c r="C677" s="122"/>
      <c r="D677" s="3"/>
      <c r="E677" s="4"/>
      <c r="F677" s="54"/>
      <c r="G677" s="5"/>
      <c r="H677" s="5"/>
      <c r="I677" s="5"/>
      <c r="J677" s="5"/>
      <c r="K677" s="5"/>
      <c r="L677" s="5"/>
      <c r="M677" s="5"/>
      <c r="N677" s="5"/>
      <c r="O677" s="5"/>
      <c r="P677" s="5"/>
      <c r="Q677" s="5"/>
      <c r="R677" s="5"/>
      <c r="S677" s="5"/>
      <c r="T677" s="5"/>
      <c r="U677" s="5"/>
      <c r="V677" s="5"/>
      <c r="W677" s="5"/>
      <c r="X677" s="5"/>
      <c r="Y677" s="5"/>
      <c r="Z677" s="5"/>
    </row>
    <row r="678" spans="1:26" x14ac:dyDescent="0.25">
      <c r="A678" s="1"/>
      <c r="B678" s="5"/>
      <c r="C678" s="122"/>
      <c r="D678" s="3"/>
      <c r="E678" s="4"/>
      <c r="F678" s="54"/>
      <c r="G678" s="5"/>
      <c r="H678" s="5"/>
      <c r="I678" s="5"/>
      <c r="J678" s="5"/>
      <c r="K678" s="5"/>
      <c r="L678" s="5"/>
      <c r="M678" s="5"/>
      <c r="N678" s="5"/>
      <c r="O678" s="5"/>
      <c r="P678" s="5"/>
      <c r="Q678" s="5"/>
      <c r="R678" s="5"/>
      <c r="S678" s="5"/>
      <c r="T678" s="5"/>
      <c r="U678" s="5"/>
      <c r="V678" s="5"/>
      <c r="W678" s="5"/>
      <c r="X678" s="5"/>
      <c r="Y678" s="5"/>
      <c r="Z678" s="5"/>
    </row>
    <row r="679" spans="1:26" x14ac:dyDescent="0.25">
      <c r="A679" s="1"/>
      <c r="B679" s="5"/>
      <c r="C679" s="122"/>
      <c r="D679" s="3"/>
      <c r="E679" s="4"/>
      <c r="F679" s="54"/>
      <c r="G679" s="5"/>
      <c r="H679" s="5"/>
      <c r="I679" s="5"/>
      <c r="J679" s="5"/>
      <c r="K679" s="5"/>
      <c r="L679" s="5"/>
      <c r="M679" s="5"/>
      <c r="N679" s="5"/>
      <c r="O679" s="5"/>
      <c r="P679" s="5"/>
      <c r="Q679" s="5"/>
      <c r="R679" s="5"/>
      <c r="S679" s="5"/>
      <c r="T679" s="5"/>
      <c r="U679" s="5"/>
      <c r="V679" s="5"/>
      <c r="W679" s="5"/>
      <c r="X679" s="5"/>
      <c r="Y679" s="5"/>
      <c r="Z679" s="5"/>
    </row>
    <row r="680" spans="1:26" x14ac:dyDescent="0.25">
      <c r="A680" s="1"/>
      <c r="B680" s="5"/>
      <c r="C680" s="122"/>
      <c r="D680" s="3"/>
      <c r="E680" s="4"/>
      <c r="F680" s="54"/>
      <c r="G680" s="5"/>
      <c r="H680" s="5"/>
      <c r="I680" s="5"/>
      <c r="J680" s="5"/>
      <c r="K680" s="5"/>
      <c r="L680" s="5"/>
      <c r="M680" s="5"/>
      <c r="N680" s="5"/>
      <c r="O680" s="5"/>
      <c r="P680" s="5"/>
      <c r="Q680" s="5"/>
      <c r="R680" s="5"/>
      <c r="S680" s="5"/>
      <c r="T680" s="5"/>
      <c r="U680" s="5"/>
      <c r="V680" s="5"/>
      <c r="W680" s="5"/>
      <c r="X680" s="5"/>
      <c r="Y680" s="5"/>
      <c r="Z680" s="5"/>
    </row>
    <row r="681" spans="1:26" x14ac:dyDescent="0.25">
      <c r="A681" s="1"/>
      <c r="B681" s="5"/>
      <c r="C681" s="122"/>
      <c r="D681" s="3"/>
      <c r="E681" s="4"/>
      <c r="F681" s="54"/>
      <c r="G681" s="5"/>
      <c r="H681" s="5"/>
      <c r="I681" s="5"/>
      <c r="J681" s="5"/>
      <c r="K681" s="5"/>
      <c r="L681" s="5"/>
      <c r="M681" s="5"/>
      <c r="N681" s="5"/>
      <c r="O681" s="5"/>
      <c r="P681" s="5"/>
      <c r="Q681" s="5"/>
      <c r="R681" s="5"/>
      <c r="S681" s="5"/>
      <c r="T681" s="5"/>
      <c r="U681" s="5"/>
      <c r="V681" s="5"/>
      <c r="W681" s="5"/>
      <c r="X681" s="5"/>
      <c r="Y681" s="5"/>
      <c r="Z681" s="5"/>
    </row>
    <row r="682" spans="1:26" x14ac:dyDescent="0.25">
      <c r="A682" s="1"/>
      <c r="B682" s="5"/>
      <c r="C682" s="122"/>
      <c r="D682" s="3"/>
      <c r="E682" s="4"/>
      <c r="F682" s="54"/>
      <c r="G682" s="5"/>
      <c r="H682" s="5"/>
      <c r="I682" s="5"/>
      <c r="J682" s="5"/>
      <c r="K682" s="5"/>
      <c r="L682" s="5"/>
      <c r="M682" s="5"/>
      <c r="N682" s="5"/>
      <c r="O682" s="5"/>
      <c r="P682" s="5"/>
      <c r="Q682" s="5"/>
      <c r="R682" s="5"/>
      <c r="S682" s="5"/>
      <c r="T682" s="5"/>
      <c r="U682" s="5"/>
      <c r="V682" s="5"/>
      <c r="W682" s="5"/>
      <c r="X682" s="5"/>
      <c r="Y682" s="5"/>
      <c r="Z682" s="5"/>
    </row>
    <row r="683" spans="1:26" x14ac:dyDescent="0.25">
      <c r="A683" s="1"/>
      <c r="B683" s="5"/>
      <c r="C683" s="122"/>
      <c r="D683" s="3"/>
      <c r="E683" s="4"/>
      <c r="F683" s="54"/>
      <c r="G683" s="5"/>
      <c r="H683" s="5"/>
      <c r="I683" s="5"/>
      <c r="J683" s="5"/>
      <c r="K683" s="5"/>
      <c r="L683" s="5"/>
      <c r="M683" s="5"/>
      <c r="N683" s="5"/>
      <c r="O683" s="5"/>
      <c r="P683" s="5"/>
      <c r="Q683" s="5"/>
      <c r="R683" s="5"/>
      <c r="S683" s="5"/>
      <c r="T683" s="5"/>
      <c r="U683" s="5"/>
      <c r="V683" s="5"/>
      <c r="W683" s="5"/>
      <c r="X683" s="5"/>
      <c r="Y683" s="5"/>
      <c r="Z683" s="5"/>
    </row>
    <row r="684" spans="1:26" x14ac:dyDescent="0.25">
      <c r="A684" s="1"/>
      <c r="B684" s="5"/>
      <c r="C684" s="122"/>
      <c r="D684" s="3"/>
      <c r="E684" s="4"/>
      <c r="F684" s="54"/>
      <c r="G684" s="5"/>
      <c r="H684" s="5"/>
      <c r="I684" s="5"/>
      <c r="J684" s="5"/>
      <c r="K684" s="5"/>
      <c r="L684" s="5"/>
      <c r="M684" s="5"/>
      <c r="N684" s="5"/>
      <c r="O684" s="5"/>
      <c r="P684" s="5"/>
      <c r="Q684" s="5"/>
      <c r="R684" s="5"/>
      <c r="S684" s="5"/>
      <c r="T684" s="5"/>
      <c r="U684" s="5"/>
      <c r="V684" s="5"/>
      <c r="W684" s="5"/>
      <c r="X684" s="5"/>
      <c r="Y684" s="5"/>
      <c r="Z684" s="5"/>
    </row>
    <row r="685" spans="1:26" x14ac:dyDescent="0.25">
      <c r="A685" s="1"/>
      <c r="B685" s="5"/>
      <c r="C685" s="122"/>
      <c r="D685" s="3"/>
      <c r="E685" s="4"/>
      <c r="F685" s="54"/>
      <c r="G685" s="5"/>
      <c r="H685" s="5"/>
      <c r="I685" s="5"/>
      <c r="J685" s="5"/>
      <c r="K685" s="5"/>
      <c r="L685" s="5"/>
      <c r="M685" s="5"/>
      <c r="N685" s="5"/>
      <c r="O685" s="5"/>
      <c r="P685" s="5"/>
      <c r="Q685" s="5"/>
      <c r="R685" s="5"/>
      <c r="S685" s="5"/>
      <c r="T685" s="5"/>
      <c r="U685" s="5"/>
      <c r="V685" s="5"/>
      <c r="W685" s="5"/>
      <c r="X685" s="5"/>
      <c r="Y685" s="5"/>
      <c r="Z685" s="5"/>
    </row>
    <row r="686" spans="1:26" x14ac:dyDescent="0.25">
      <c r="A686" s="1"/>
      <c r="B686" s="5"/>
      <c r="C686" s="122"/>
      <c r="D686" s="3"/>
      <c r="E686" s="4"/>
      <c r="F686" s="54"/>
      <c r="G686" s="5"/>
      <c r="H686" s="5"/>
      <c r="I686" s="5"/>
      <c r="J686" s="5"/>
      <c r="K686" s="5"/>
      <c r="L686" s="5"/>
      <c r="M686" s="5"/>
      <c r="N686" s="5"/>
      <c r="O686" s="5"/>
      <c r="P686" s="5"/>
      <c r="Q686" s="5"/>
      <c r="R686" s="5"/>
      <c r="S686" s="5"/>
      <c r="T686" s="5"/>
      <c r="U686" s="5"/>
      <c r="V686" s="5"/>
      <c r="W686" s="5"/>
      <c r="X686" s="5"/>
      <c r="Y686" s="5"/>
      <c r="Z686" s="5"/>
    </row>
    <row r="687" spans="1:26" x14ac:dyDescent="0.25">
      <c r="A687" s="1"/>
      <c r="B687" s="5"/>
      <c r="C687" s="122"/>
      <c r="D687" s="3"/>
      <c r="E687" s="4"/>
      <c r="F687" s="54"/>
      <c r="G687" s="5"/>
      <c r="H687" s="5"/>
      <c r="I687" s="5"/>
      <c r="J687" s="5"/>
      <c r="K687" s="5"/>
      <c r="L687" s="5"/>
      <c r="M687" s="5"/>
      <c r="N687" s="5"/>
      <c r="O687" s="5"/>
      <c r="P687" s="5"/>
      <c r="Q687" s="5"/>
      <c r="R687" s="5"/>
      <c r="S687" s="5"/>
      <c r="T687" s="5"/>
      <c r="U687" s="5"/>
      <c r="V687" s="5"/>
      <c r="W687" s="5"/>
      <c r="X687" s="5"/>
      <c r="Y687" s="5"/>
      <c r="Z687" s="5"/>
    </row>
    <row r="688" spans="1:26" x14ac:dyDescent="0.25">
      <c r="A688" s="1"/>
      <c r="B688" s="5"/>
      <c r="C688" s="122"/>
      <c r="D688" s="3"/>
      <c r="E688" s="4"/>
      <c r="F688" s="54"/>
      <c r="G688" s="5"/>
      <c r="H688" s="5"/>
      <c r="I688" s="5"/>
      <c r="J688" s="5"/>
      <c r="K688" s="5"/>
      <c r="L688" s="5"/>
      <c r="M688" s="5"/>
      <c r="N688" s="5"/>
      <c r="O688" s="5"/>
      <c r="P688" s="5"/>
      <c r="Q688" s="5"/>
      <c r="R688" s="5"/>
      <c r="S688" s="5"/>
      <c r="T688" s="5"/>
      <c r="U688" s="5"/>
      <c r="V688" s="5"/>
      <c r="W688" s="5"/>
      <c r="X688" s="5"/>
      <c r="Y688" s="5"/>
      <c r="Z688" s="5"/>
    </row>
    <row r="689" spans="1:26" x14ac:dyDescent="0.25">
      <c r="A689" s="1"/>
      <c r="B689" s="5"/>
      <c r="C689" s="122"/>
      <c r="D689" s="3"/>
      <c r="E689" s="4"/>
      <c r="F689" s="54"/>
      <c r="G689" s="5"/>
      <c r="H689" s="5"/>
      <c r="I689" s="5"/>
      <c r="J689" s="5"/>
      <c r="K689" s="5"/>
      <c r="L689" s="5"/>
      <c r="M689" s="5"/>
      <c r="N689" s="5"/>
      <c r="O689" s="5"/>
      <c r="P689" s="5"/>
      <c r="Q689" s="5"/>
      <c r="R689" s="5"/>
      <c r="S689" s="5"/>
      <c r="T689" s="5"/>
      <c r="U689" s="5"/>
      <c r="V689" s="5"/>
      <c r="W689" s="5"/>
      <c r="X689" s="5"/>
      <c r="Y689" s="5"/>
      <c r="Z689" s="5"/>
    </row>
    <row r="690" spans="1:26" x14ac:dyDescent="0.25">
      <c r="A690" s="1"/>
      <c r="B690" s="5"/>
      <c r="C690" s="122"/>
      <c r="D690" s="3"/>
      <c r="E690" s="4"/>
      <c r="F690" s="54"/>
      <c r="G690" s="5"/>
      <c r="H690" s="5"/>
      <c r="I690" s="5"/>
      <c r="J690" s="5"/>
      <c r="K690" s="5"/>
      <c r="L690" s="5"/>
      <c r="M690" s="5"/>
      <c r="N690" s="5"/>
      <c r="O690" s="5"/>
      <c r="P690" s="5"/>
      <c r="Q690" s="5"/>
      <c r="R690" s="5"/>
      <c r="S690" s="5"/>
      <c r="T690" s="5"/>
      <c r="U690" s="5"/>
      <c r="V690" s="5"/>
      <c r="W690" s="5"/>
      <c r="X690" s="5"/>
      <c r="Y690" s="5"/>
      <c r="Z690" s="5"/>
    </row>
    <row r="691" spans="1:26" x14ac:dyDescent="0.25">
      <c r="A691" s="1"/>
      <c r="B691" s="5"/>
      <c r="C691" s="122"/>
      <c r="D691" s="3"/>
      <c r="E691" s="4"/>
      <c r="F691" s="54"/>
      <c r="G691" s="5"/>
      <c r="H691" s="5"/>
      <c r="I691" s="5"/>
      <c r="J691" s="5"/>
      <c r="K691" s="5"/>
      <c r="L691" s="5"/>
      <c r="M691" s="5"/>
      <c r="N691" s="5"/>
      <c r="O691" s="5"/>
      <c r="P691" s="5"/>
      <c r="Q691" s="5"/>
      <c r="R691" s="5"/>
      <c r="S691" s="5"/>
      <c r="T691" s="5"/>
      <c r="U691" s="5"/>
      <c r="V691" s="5"/>
      <c r="W691" s="5"/>
      <c r="X691" s="5"/>
      <c r="Y691" s="5"/>
      <c r="Z691" s="5"/>
    </row>
    <row r="692" spans="1:26" x14ac:dyDescent="0.25">
      <c r="A692" s="1"/>
      <c r="B692" s="5"/>
      <c r="C692" s="122"/>
      <c r="D692" s="3"/>
      <c r="E692" s="4"/>
      <c r="F692" s="54"/>
      <c r="G692" s="5"/>
      <c r="H692" s="5"/>
      <c r="I692" s="5"/>
      <c r="J692" s="5"/>
      <c r="K692" s="5"/>
      <c r="L692" s="5"/>
      <c r="M692" s="5"/>
      <c r="N692" s="5"/>
      <c r="O692" s="5"/>
      <c r="P692" s="5"/>
      <c r="Q692" s="5"/>
      <c r="R692" s="5"/>
      <c r="S692" s="5"/>
      <c r="T692" s="5"/>
      <c r="U692" s="5"/>
      <c r="V692" s="5"/>
      <c r="W692" s="5"/>
      <c r="X692" s="5"/>
      <c r="Y692" s="5"/>
      <c r="Z692" s="5"/>
    </row>
    <row r="693" spans="1:26" x14ac:dyDescent="0.25">
      <c r="A693" s="1"/>
      <c r="B693" s="5"/>
      <c r="C693" s="122"/>
      <c r="D693" s="3"/>
      <c r="E693" s="4"/>
      <c r="F693" s="54"/>
      <c r="G693" s="5"/>
      <c r="H693" s="5"/>
      <c r="I693" s="5"/>
      <c r="J693" s="5"/>
      <c r="K693" s="5"/>
      <c r="L693" s="5"/>
      <c r="M693" s="5"/>
      <c r="N693" s="5"/>
      <c r="O693" s="5"/>
      <c r="P693" s="5"/>
      <c r="Q693" s="5"/>
      <c r="R693" s="5"/>
      <c r="S693" s="5"/>
      <c r="T693" s="5"/>
      <c r="U693" s="5"/>
      <c r="V693" s="5"/>
      <c r="W693" s="5"/>
      <c r="X693" s="5"/>
      <c r="Y693" s="5"/>
      <c r="Z693" s="5"/>
    </row>
    <row r="694" spans="1:26" x14ac:dyDescent="0.25">
      <c r="A694" s="1"/>
      <c r="B694" s="5"/>
      <c r="C694" s="122"/>
      <c r="D694" s="3"/>
      <c r="E694" s="4"/>
      <c r="F694" s="54"/>
      <c r="G694" s="5"/>
      <c r="H694" s="5"/>
      <c r="I694" s="5"/>
      <c r="J694" s="5"/>
      <c r="K694" s="5"/>
      <c r="L694" s="5"/>
      <c r="M694" s="5"/>
      <c r="N694" s="5"/>
      <c r="O694" s="5"/>
      <c r="P694" s="5"/>
      <c r="Q694" s="5"/>
      <c r="R694" s="5"/>
      <c r="S694" s="5"/>
      <c r="T694" s="5"/>
      <c r="U694" s="5"/>
      <c r="V694" s="5"/>
      <c r="W694" s="5"/>
      <c r="X694" s="5"/>
      <c r="Y694" s="5"/>
      <c r="Z694" s="5"/>
    </row>
    <row r="695" spans="1:26" x14ac:dyDescent="0.25">
      <c r="A695" s="1"/>
      <c r="B695" s="5"/>
      <c r="C695" s="122"/>
      <c r="D695" s="3"/>
      <c r="E695" s="4"/>
      <c r="F695" s="54"/>
      <c r="G695" s="5"/>
      <c r="H695" s="5"/>
      <c r="I695" s="5"/>
      <c r="J695" s="5"/>
      <c r="K695" s="5"/>
      <c r="L695" s="5"/>
      <c r="M695" s="5"/>
      <c r="N695" s="5"/>
      <c r="O695" s="5"/>
      <c r="P695" s="5"/>
      <c r="Q695" s="5"/>
      <c r="R695" s="5"/>
      <c r="S695" s="5"/>
      <c r="T695" s="5"/>
      <c r="U695" s="5"/>
      <c r="V695" s="5"/>
      <c r="W695" s="5"/>
      <c r="X695" s="5"/>
      <c r="Y695" s="5"/>
      <c r="Z695" s="5"/>
    </row>
    <row r="696" spans="1:26" x14ac:dyDescent="0.25">
      <c r="A696" s="1"/>
      <c r="B696" s="5"/>
      <c r="C696" s="122"/>
      <c r="D696" s="3"/>
      <c r="E696" s="4"/>
      <c r="F696" s="54"/>
      <c r="G696" s="5"/>
      <c r="H696" s="5"/>
      <c r="I696" s="5"/>
      <c r="J696" s="5"/>
      <c r="K696" s="5"/>
      <c r="L696" s="5"/>
      <c r="M696" s="5"/>
      <c r="N696" s="5"/>
      <c r="O696" s="5"/>
      <c r="P696" s="5"/>
      <c r="Q696" s="5"/>
      <c r="R696" s="5"/>
      <c r="S696" s="5"/>
      <c r="T696" s="5"/>
      <c r="U696" s="5"/>
      <c r="V696" s="5"/>
      <c r="W696" s="5"/>
      <c r="X696" s="5"/>
      <c r="Y696" s="5"/>
      <c r="Z696" s="5"/>
    </row>
    <row r="697" spans="1:26" x14ac:dyDescent="0.25">
      <c r="A697" s="1"/>
      <c r="B697" s="5"/>
      <c r="C697" s="122"/>
      <c r="D697" s="3"/>
      <c r="E697" s="4"/>
      <c r="F697" s="54"/>
      <c r="G697" s="5"/>
      <c r="H697" s="5"/>
      <c r="I697" s="5"/>
      <c r="J697" s="5"/>
      <c r="K697" s="5"/>
      <c r="L697" s="5"/>
      <c r="M697" s="5"/>
      <c r="N697" s="5"/>
      <c r="O697" s="5"/>
      <c r="P697" s="5"/>
      <c r="Q697" s="5"/>
      <c r="R697" s="5"/>
      <c r="S697" s="5"/>
      <c r="T697" s="5"/>
      <c r="U697" s="5"/>
      <c r="V697" s="5"/>
      <c r="W697" s="5"/>
      <c r="X697" s="5"/>
      <c r="Y697" s="5"/>
      <c r="Z697" s="5"/>
    </row>
    <row r="698" spans="1:26" x14ac:dyDescent="0.25">
      <c r="A698" s="1"/>
      <c r="B698" s="5"/>
      <c r="C698" s="122"/>
      <c r="D698" s="3"/>
      <c r="E698" s="4"/>
      <c r="F698" s="54"/>
      <c r="G698" s="5"/>
      <c r="H698" s="5"/>
      <c r="I698" s="5"/>
      <c r="J698" s="5"/>
      <c r="K698" s="5"/>
      <c r="L698" s="5"/>
      <c r="M698" s="5"/>
      <c r="N698" s="5"/>
      <c r="O698" s="5"/>
      <c r="P698" s="5"/>
      <c r="Q698" s="5"/>
      <c r="R698" s="5"/>
      <c r="S698" s="5"/>
      <c r="T698" s="5"/>
      <c r="U698" s="5"/>
      <c r="V698" s="5"/>
      <c r="W698" s="5"/>
      <c r="X698" s="5"/>
      <c r="Y698" s="5"/>
      <c r="Z698" s="5"/>
    </row>
    <row r="699" spans="1:26" x14ac:dyDescent="0.25">
      <c r="A699" s="1"/>
      <c r="B699" s="5"/>
      <c r="C699" s="122"/>
      <c r="D699" s="3"/>
      <c r="E699" s="4"/>
      <c r="F699" s="54"/>
      <c r="G699" s="5"/>
      <c r="H699" s="5"/>
      <c r="I699" s="5"/>
      <c r="J699" s="5"/>
      <c r="K699" s="5"/>
      <c r="L699" s="5"/>
      <c r="M699" s="5"/>
      <c r="N699" s="5"/>
      <c r="O699" s="5"/>
      <c r="P699" s="5"/>
      <c r="Q699" s="5"/>
      <c r="R699" s="5"/>
      <c r="S699" s="5"/>
      <c r="T699" s="5"/>
      <c r="U699" s="5"/>
      <c r="V699" s="5"/>
      <c r="W699" s="5"/>
      <c r="X699" s="5"/>
      <c r="Y699" s="5"/>
      <c r="Z699" s="5"/>
    </row>
    <row r="700" spans="1:26" x14ac:dyDescent="0.25">
      <c r="A700" s="1"/>
      <c r="B700" s="5"/>
      <c r="C700" s="122"/>
      <c r="D700" s="3"/>
      <c r="E700" s="4"/>
      <c r="F700" s="54"/>
      <c r="G700" s="5"/>
      <c r="H700" s="5"/>
      <c r="I700" s="5"/>
      <c r="J700" s="5"/>
      <c r="K700" s="5"/>
      <c r="L700" s="5"/>
      <c r="M700" s="5"/>
      <c r="N700" s="5"/>
      <c r="O700" s="5"/>
      <c r="P700" s="5"/>
      <c r="Q700" s="5"/>
      <c r="R700" s="5"/>
      <c r="S700" s="5"/>
      <c r="T700" s="5"/>
      <c r="U700" s="5"/>
      <c r="V700" s="5"/>
      <c r="W700" s="5"/>
      <c r="X700" s="5"/>
      <c r="Y700" s="5"/>
      <c r="Z700" s="5"/>
    </row>
    <row r="701" spans="1:26" x14ac:dyDescent="0.25">
      <c r="A701" s="1"/>
      <c r="B701" s="5"/>
      <c r="C701" s="122"/>
      <c r="D701" s="3"/>
      <c r="E701" s="4"/>
      <c r="F701" s="54"/>
      <c r="G701" s="5"/>
      <c r="H701" s="5"/>
      <c r="I701" s="5"/>
      <c r="J701" s="5"/>
      <c r="K701" s="5"/>
      <c r="L701" s="5"/>
      <c r="M701" s="5"/>
      <c r="N701" s="5"/>
      <c r="O701" s="5"/>
      <c r="P701" s="5"/>
      <c r="Q701" s="5"/>
      <c r="R701" s="5"/>
      <c r="S701" s="5"/>
      <c r="T701" s="5"/>
      <c r="U701" s="5"/>
      <c r="V701" s="5"/>
      <c r="W701" s="5"/>
      <c r="X701" s="5"/>
      <c r="Y701" s="5"/>
      <c r="Z701" s="5"/>
    </row>
    <row r="702" spans="1:26" x14ac:dyDescent="0.25">
      <c r="A702" s="1"/>
      <c r="B702" s="5"/>
      <c r="C702" s="122"/>
      <c r="D702" s="3"/>
      <c r="E702" s="4"/>
      <c r="F702" s="54"/>
      <c r="G702" s="5"/>
      <c r="H702" s="5"/>
      <c r="I702" s="5"/>
      <c r="J702" s="5"/>
      <c r="K702" s="5"/>
      <c r="L702" s="5"/>
      <c r="M702" s="5"/>
      <c r="N702" s="5"/>
      <c r="O702" s="5"/>
      <c r="P702" s="5"/>
      <c r="Q702" s="5"/>
      <c r="R702" s="5"/>
      <c r="S702" s="5"/>
      <c r="T702" s="5"/>
      <c r="U702" s="5"/>
      <c r="V702" s="5"/>
      <c r="W702" s="5"/>
      <c r="X702" s="5"/>
      <c r="Y702" s="5"/>
      <c r="Z702" s="5"/>
    </row>
    <row r="703" spans="1:26" x14ac:dyDescent="0.25">
      <c r="A703" s="1"/>
      <c r="B703" s="5"/>
      <c r="C703" s="122"/>
      <c r="D703" s="3"/>
      <c r="E703" s="4"/>
      <c r="F703" s="54"/>
      <c r="G703" s="5"/>
      <c r="H703" s="5"/>
      <c r="I703" s="5"/>
      <c r="J703" s="5"/>
      <c r="K703" s="5"/>
      <c r="L703" s="5"/>
      <c r="M703" s="5"/>
      <c r="N703" s="5"/>
      <c r="O703" s="5"/>
      <c r="P703" s="5"/>
      <c r="Q703" s="5"/>
      <c r="R703" s="5"/>
      <c r="S703" s="5"/>
      <c r="T703" s="5"/>
      <c r="U703" s="5"/>
      <c r="V703" s="5"/>
      <c r="W703" s="5"/>
      <c r="X703" s="5"/>
      <c r="Y703" s="5"/>
      <c r="Z703" s="5"/>
    </row>
    <row r="704" spans="1:26" x14ac:dyDescent="0.25">
      <c r="A704" s="1"/>
      <c r="B704" s="5"/>
      <c r="C704" s="122"/>
      <c r="D704" s="3"/>
      <c r="E704" s="4"/>
      <c r="F704" s="54"/>
      <c r="G704" s="5"/>
      <c r="H704" s="5"/>
      <c r="I704" s="5"/>
      <c r="J704" s="5"/>
      <c r="K704" s="5"/>
      <c r="L704" s="5"/>
      <c r="M704" s="5"/>
      <c r="N704" s="5"/>
      <c r="O704" s="5"/>
      <c r="P704" s="5"/>
      <c r="Q704" s="5"/>
      <c r="R704" s="5"/>
      <c r="S704" s="5"/>
      <c r="T704" s="5"/>
      <c r="U704" s="5"/>
      <c r="V704" s="5"/>
      <c r="W704" s="5"/>
      <c r="X704" s="5"/>
      <c r="Y704" s="5"/>
      <c r="Z704" s="5"/>
    </row>
    <row r="705" spans="1:26" x14ac:dyDescent="0.25">
      <c r="A705" s="1"/>
      <c r="B705" s="5"/>
      <c r="C705" s="122"/>
      <c r="D705" s="3"/>
      <c r="E705" s="4"/>
      <c r="F705" s="54"/>
      <c r="G705" s="5"/>
      <c r="H705" s="5"/>
      <c r="I705" s="5"/>
      <c r="J705" s="5"/>
      <c r="K705" s="5"/>
      <c r="L705" s="5"/>
      <c r="M705" s="5"/>
      <c r="N705" s="5"/>
      <c r="O705" s="5"/>
      <c r="P705" s="5"/>
      <c r="Q705" s="5"/>
      <c r="R705" s="5"/>
      <c r="S705" s="5"/>
      <c r="T705" s="5"/>
      <c r="U705" s="5"/>
      <c r="V705" s="5"/>
      <c r="W705" s="5"/>
      <c r="X705" s="5"/>
      <c r="Y705" s="5"/>
      <c r="Z705" s="5"/>
    </row>
    <row r="706" spans="1:26" x14ac:dyDescent="0.25">
      <c r="A706" s="1"/>
      <c r="B706" s="5"/>
      <c r="C706" s="122"/>
      <c r="D706" s="3"/>
      <c r="E706" s="4"/>
      <c r="F706" s="54"/>
      <c r="G706" s="5"/>
      <c r="H706" s="5"/>
      <c r="I706" s="5"/>
      <c r="J706" s="5"/>
      <c r="K706" s="5"/>
      <c r="L706" s="5"/>
      <c r="M706" s="5"/>
      <c r="N706" s="5"/>
      <c r="O706" s="5"/>
      <c r="P706" s="5"/>
      <c r="Q706" s="5"/>
      <c r="R706" s="5"/>
      <c r="S706" s="5"/>
      <c r="T706" s="5"/>
      <c r="U706" s="5"/>
      <c r="V706" s="5"/>
      <c r="W706" s="5"/>
      <c r="X706" s="5"/>
      <c r="Y706" s="5"/>
      <c r="Z706" s="5"/>
    </row>
    <row r="707" spans="1:26" x14ac:dyDescent="0.25">
      <c r="A707" s="1"/>
      <c r="B707" s="5"/>
      <c r="C707" s="122"/>
      <c r="D707" s="3"/>
      <c r="E707" s="4"/>
      <c r="F707" s="54"/>
      <c r="G707" s="5"/>
      <c r="H707" s="5"/>
      <c r="I707" s="5"/>
      <c r="J707" s="5"/>
      <c r="K707" s="5"/>
      <c r="L707" s="5"/>
      <c r="M707" s="5"/>
      <c r="N707" s="5"/>
      <c r="O707" s="5"/>
      <c r="P707" s="5"/>
      <c r="Q707" s="5"/>
      <c r="R707" s="5"/>
      <c r="S707" s="5"/>
      <c r="T707" s="5"/>
      <c r="U707" s="5"/>
      <c r="V707" s="5"/>
      <c r="W707" s="5"/>
      <c r="X707" s="5"/>
      <c r="Y707" s="5"/>
      <c r="Z707" s="5"/>
    </row>
    <row r="708" spans="1:26" x14ac:dyDescent="0.25">
      <c r="A708" s="1"/>
      <c r="B708" s="5"/>
      <c r="C708" s="122"/>
      <c r="D708" s="3"/>
      <c r="E708" s="4"/>
      <c r="F708" s="54"/>
      <c r="G708" s="5"/>
      <c r="H708" s="5"/>
      <c r="I708" s="5"/>
      <c r="J708" s="5"/>
      <c r="K708" s="5"/>
      <c r="L708" s="5"/>
      <c r="M708" s="5"/>
      <c r="N708" s="5"/>
      <c r="O708" s="5"/>
      <c r="P708" s="5"/>
      <c r="Q708" s="5"/>
      <c r="R708" s="5"/>
      <c r="S708" s="5"/>
      <c r="T708" s="5"/>
      <c r="U708" s="5"/>
      <c r="V708" s="5"/>
      <c r="W708" s="5"/>
      <c r="X708" s="5"/>
      <c r="Y708" s="5"/>
      <c r="Z708" s="5"/>
    </row>
    <row r="709" spans="1:26" x14ac:dyDescent="0.25">
      <c r="A709" s="1"/>
      <c r="B709" s="5"/>
      <c r="C709" s="122"/>
      <c r="D709" s="3"/>
      <c r="E709" s="4"/>
      <c r="F709" s="54"/>
      <c r="G709" s="5"/>
      <c r="H709" s="5"/>
      <c r="I709" s="5"/>
      <c r="J709" s="5"/>
      <c r="K709" s="5"/>
      <c r="L709" s="5"/>
      <c r="M709" s="5"/>
      <c r="N709" s="5"/>
      <c r="O709" s="5"/>
      <c r="P709" s="5"/>
      <c r="Q709" s="5"/>
      <c r="R709" s="5"/>
      <c r="S709" s="5"/>
      <c r="T709" s="5"/>
      <c r="U709" s="5"/>
      <c r="V709" s="5"/>
      <c r="W709" s="5"/>
      <c r="X709" s="5"/>
      <c r="Y709" s="5"/>
      <c r="Z709" s="5"/>
    </row>
    <row r="710" spans="1:26" x14ac:dyDescent="0.25">
      <c r="A710" s="1"/>
      <c r="B710" s="5"/>
      <c r="C710" s="122"/>
      <c r="D710" s="3"/>
      <c r="E710" s="4"/>
      <c r="F710" s="54"/>
      <c r="G710" s="5"/>
      <c r="H710" s="5"/>
      <c r="I710" s="5"/>
      <c r="J710" s="5"/>
      <c r="K710" s="5"/>
      <c r="L710" s="5"/>
      <c r="M710" s="5"/>
      <c r="N710" s="5"/>
      <c r="O710" s="5"/>
      <c r="P710" s="5"/>
      <c r="Q710" s="5"/>
      <c r="R710" s="5"/>
      <c r="S710" s="5"/>
      <c r="T710" s="5"/>
      <c r="U710" s="5"/>
      <c r="V710" s="5"/>
      <c r="W710" s="5"/>
      <c r="X710" s="5"/>
      <c r="Y710" s="5"/>
      <c r="Z710" s="5"/>
    </row>
    <row r="711" spans="1:26" x14ac:dyDescent="0.25">
      <c r="A711" s="1"/>
      <c r="B711" s="5"/>
      <c r="C711" s="122"/>
      <c r="D711" s="3"/>
      <c r="E711" s="4"/>
      <c r="F711" s="54"/>
      <c r="G711" s="5"/>
      <c r="H711" s="5"/>
      <c r="I711" s="5"/>
      <c r="J711" s="5"/>
      <c r="K711" s="5"/>
      <c r="L711" s="5"/>
      <c r="M711" s="5"/>
      <c r="N711" s="5"/>
      <c r="O711" s="5"/>
      <c r="P711" s="5"/>
      <c r="Q711" s="5"/>
      <c r="R711" s="5"/>
      <c r="S711" s="5"/>
      <c r="T711" s="5"/>
      <c r="U711" s="5"/>
      <c r="V711" s="5"/>
      <c r="W711" s="5"/>
      <c r="X711" s="5"/>
      <c r="Y711" s="5"/>
      <c r="Z711" s="5"/>
    </row>
    <row r="712" spans="1:26" x14ac:dyDescent="0.25">
      <c r="A712" s="1"/>
      <c r="B712" s="5"/>
      <c r="C712" s="122"/>
      <c r="D712" s="3"/>
      <c r="E712" s="4"/>
      <c r="F712" s="54"/>
      <c r="G712" s="5"/>
      <c r="H712" s="5"/>
      <c r="I712" s="5"/>
      <c r="J712" s="5"/>
      <c r="K712" s="5"/>
      <c r="L712" s="5"/>
      <c r="M712" s="5"/>
      <c r="N712" s="5"/>
      <c r="O712" s="5"/>
      <c r="P712" s="5"/>
      <c r="Q712" s="5"/>
      <c r="R712" s="5"/>
      <c r="S712" s="5"/>
      <c r="T712" s="5"/>
      <c r="U712" s="5"/>
      <c r="V712" s="5"/>
      <c r="W712" s="5"/>
      <c r="X712" s="5"/>
      <c r="Y712" s="5"/>
      <c r="Z712" s="5"/>
    </row>
    <row r="713" spans="1:26" x14ac:dyDescent="0.25">
      <c r="A713" s="1"/>
      <c r="B713" s="5"/>
      <c r="C713" s="122"/>
      <c r="D713" s="3"/>
      <c r="E713" s="4"/>
      <c r="F713" s="54"/>
      <c r="G713" s="5"/>
      <c r="H713" s="5"/>
      <c r="I713" s="5"/>
      <c r="J713" s="5"/>
      <c r="K713" s="5"/>
      <c r="L713" s="5"/>
      <c r="M713" s="5"/>
      <c r="N713" s="5"/>
      <c r="O713" s="5"/>
      <c r="P713" s="5"/>
      <c r="Q713" s="5"/>
      <c r="R713" s="5"/>
      <c r="S713" s="5"/>
      <c r="T713" s="5"/>
      <c r="U713" s="5"/>
      <c r="V713" s="5"/>
      <c r="W713" s="5"/>
      <c r="X713" s="5"/>
      <c r="Y713" s="5"/>
      <c r="Z713" s="5"/>
    </row>
    <row r="714" spans="1:26" x14ac:dyDescent="0.25">
      <c r="A714" s="1"/>
      <c r="B714" s="5"/>
      <c r="C714" s="122"/>
      <c r="D714" s="3"/>
      <c r="E714" s="4"/>
      <c r="F714" s="54"/>
      <c r="G714" s="5"/>
      <c r="H714" s="5"/>
      <c r="I714" s="5"/>
      <c r="J714" s="5"/>
      <c r="K714" s="5"/>
      <c r="L714" s="5"/>
      <c r="M714" s="5"/>
      <c r="N714" s="5"/>
      <c r="O714" s="5"/>
      <c r="P714" s="5"/>
      <c r="Q714" s="5"/>
      <c r="R714" s="5"/>
      <c r="S714" s="5"/>
      <c r="T714" s="5"/>
      <c r="U714" s="5"/>
      <c r="V714" s="5"/>
      <c r="W714" s="5"/>
      <c r="X714" s="5"/>
      <c r="Y714" s="5"/>
      <c r="Z714" s="5"/>
    </row>
    <row r="715" spans="1:26" x14ac:dyDescent="0.25">
      <c r="A715" s="1"/>
      <c r="B715" s="5"/>
      <c r="C715" s="122"/>
      <c r="D715" s="3"/>
      <c r="E715" s="4"/>
      <c r="F715" s="54"/>
      <c r="G715" s="5"/>
      <c r="H715" s="5"/>
      <c r="I715" s="5"/>
      <c r="J715" s="5"/>
      <c r="K715" s="5"/>
      <c r="L715" s="5"/>
      <c r="M715" s="5"/>
      <c r="N715" s="5"/>
      <c r="O715" s="5"/>
      <c r="P715" s="5"/>
      <c r="Q715" s="5"/>
      <c r="R715" s="5"/>
      <c r="S715" s="5"/>
      <c r="T715" s="5"/>
      <c r="U715" s="5"/>
      <c r="V715" s="5"/>
      <c r="W715" s="5"/>
      <c r="X715" s="5"/>
      <c r="Y715" s="5"/>
      <c r="Z715" s="5"/>
    </row>
    <row r="716" spans="1:26" x14ac:dyDescent="0.25">
      <c r="A716" s="1"/>
      <c r="B716" s="5"/>
      <c r="C716" s="122"/>
      <c r="D716" s="3"/>
      <c r="E716" s="4"/>
      <c r="F716" s="54"/>
      <c r="G716" s="5"/>
      <c r="H716" s="5"/>
      <c r="I716" s="5"/>
      <c r="J716" s="5"/>
      <c r="K716" s="5"/>
      <c r="L716" s="5"/>
      <c r="M716" s="5"/>
      <c r="N716" s="5"/>
      <c r="O716" s="5"/>
      <c r="P716" s="5"/>
      <c r="Q716" s="5"/>
      <c r="R716" s="5"/>
      <c r="S716" s="5"/>
      <c r="T716" s="5"/>
      <c r="U716" s="5"/>
      <c r="V716" s="5"/>
      <c r="W716" s="5"/>
      <c r="X716" s="5"/>
      <c r="Y716" s="5"/>
      <c r="Z716" s="5"/>
    </row>
    <row r="717" spans="1:26" x14ac:dyDescent="0.25">
      <c r="A717" s="1"/>
      <c r="B717" s="5"/>
      <c r="C717" s="122"/>
      <c r="D717" s="3"/>
      <c r="E717" s="4"/>
      <c r="F717" s="54"/>
      <c r="G717" s="5"/>
      <c r="H717" s="5"/>
      <c r="I717" s="5"/>
      <c r="J717" s="5"/>
      <c r="K717" s="5"/>
      <c r="L717" s="5"/>
      <c r="M717" s="5"/>
      <c r="N717" s="5"/>
      <c r="O717" s="5"/>
      <c r="P717" s="5"/>
      <c r="Q717" s="5"/>
      <c r="R717" s="5"/>
      <c r="S717" s="5"/>
      <c r="T717" s="5"/>
      <c r="U717" s="5"/>
      <c r="V717" s="5"/>
      <c r="W717" s="5"/>
      <c r="X717" s="5"/>
      <c r="Y717" s="5"/>
      <c r="Z717" s="5"/>
    </row>
    <row r="718" spans="1:26" x14ac:dyDescent="0.25">
      <c r="A718" s="1"/>
      <c r="B718" s="5"/>
      <c r="C718" s="122"/>
      <c r="D718" s="3"/>
      <c r="E718" s="4"/>
      <c r="F718" s="54"/>
      <c r="G718" s="5"/>
      <c r="H718" s="5"/>
      <c r="I718" s="5"/>
      <c r="J718" s="5"/>
      <c r="K718" s="5"/>
      <c r="L718" s="5"/>
      <c r="M718" s="5"/>
      <c r="N718" s="5"/>
      <c r="O718" s="5"/>
      <c r="P718" s="5"/>
      <c r="Q718" s="5"/>
      <c r="R718" s="5"/>
      <c r="S718" s="5"/>
      <c r="T718" s="5"/>
      <c r="U718" s="5"/>
      <c r="V718" s="5"/>
      <c r="W718" s="5"/>
      <c r="X718" s="5"/>
      <c r="Y718" s="5"/>
      <c r="Z718" s="5"/>
    </row>
    <row r="719" spans="1:26" x14ac:dyDescent="0.25">
      <c r="A719" s="1"/>
      <c r="B719" s="5"/>
      <c r="C719" s="122"/>
      <c r="D719" s="3"/>
      <c r="E719" s="4"/>
      <c r="F719" s="54"/>
      <c r="G719" s="5"/>
      <c r="H719" s="5"/>
      <c r="I719" s="5"/>
      <c r="J719" s="5"/>
      <c r="K719" s="5"/>
      <c r="L719" s="5"/>
      <c r="M719" s="5"/>
      <c r="N719" s="5"/>
      <c r="O719" s="5"/>
      <c r="P719" s="5"/>
      <c r="Q719" s="5"/>
      <c r="R719" s="5"/>
      <c r="S719" s="5"/>
      <c r="T719" s="5"/>
      <c r="U719" s="5"/>
      <c r="V719" s="5"/>
      <c r="W719" s="5"/>
      <c r="X719" s="5"/>
      <c r="Y719" s="5"/>
      <c r="Z719" s="5"/>
    </row>
    <row r="720" spans="1:26" x14ac:dyDescent="0.25">
      <c r="A720" s="1"/>
      <c r="B720" s="5"/>
      <c r="C720" s="122"/>
      <c r="D720" s="3"/>
      <c r="E720" s="4"/>
      <c r="F720" s="54"/>
      <c r="G720" s="5"/>
      <c r="H720" s="5"/>
      <c r="I720" s="5"/>
      <c r="J720" s="5"/>
      <c r="K720" s="5"/>
      <c r="L720" s="5"/>
      <c r="M720" s="5"/>
      <c r="N720" s="5"/>
      <c r="O720" s="5"/>
      <c r="P720" s="5"/>
      <c r="Q720" s="5"/>
      <c r="R720" s="5"/>
      <c r="S720" s="5"/>
      <c r="T720" s="5"/>
      <c r="U720" s="5"/>
      <c r="V720" s="5"/>
      <c r="W720" s="5"/>
      <c r="X720" s="5"/>
      <c r="Y720" s="5"/>
      <c r="Z720" s="5"/>
    </row>
    <row r="721" spans="1:26" x14ac:dyDescent="0.25">
      <c r="A721" s="1"/>
      <c r="B721" s="5"/>
      <c r="C721" s="122"/>
      <c r="D721" s="3"/>
      <c r="E721" s="4"/>
      <c r="F721" s="54"/>
      <c r="G721" s="5"/>
      <c r="H721" s="5"/>
      <c r="I721" s="5"/>
      <c r="J721" s="5"/>
      <c r="K721" s="5"/>
      <c r="L721" s="5"/>
      <c r="M721" s="5"/>
      <c r="N721" s="5"/>
      <c r="O721" s="5"/>
      <c r="P721" s="5"/>
      <c r="Q721" s="5"/>
      <c r="R721" s="5"/>
      <c r="S721" s="5"/>
      <c r="T721" s="5"/>
      <c r="U721" s="5"/>
      <c r="V721" s="5"/>
      <c r="W721" s="5"/>
      <c r="X721" s="5"/>
      <c r="Y721" s="5"/>
      <c r="Z721" s="5"/>
    </row>
    <row r="722" spans="1:26" x14ac:dyDescent="0.25">
      <c r="A722" s="1"/>
      <c r="B722" s="5"/>
      <c r="C722" s="122"/>
      <c r="D722" s="3"/>
      <c r="E722" s="4"/>
      <c r="F722" s="54"/>
      <c r="G722" s="5"/>
      <c r="H722" s="5"/>
      <c r="I722" s="5"/>
      <c r="J722" s="5"/>
      <c r="K722" s="5"/>
      <c r="L722" s="5"/>
      <c r="M722" s="5"/>
      <c r="N722" s="5"/>
      <c r="O722" s="5"/>
      <c r="P722" s="5"/>
      <c r="Q722" s="5"/>
      <c r="R722" s="5"/>
      <c r="S722" s="5"/>
      <c r="T722" s="5"/>
      <c r="U722" s="5"/>
      <c r="V722" s="5"/>
      <c r="W722" s="5"/>
      <c r="X722" s="5"/>
      <c r="Y722" s="5"/>
      <c r="Z722" s="5"/>
    </row>
    <row r="723" spans="1:26" x14ac:dyDescent="0.25">
      <c r="A723" s="1"/>
      <c r="B723" s="5"/>
      <c r="C723" s="122"/>
      <c r="D723" s="3"/>
      <c r="E723" s="4"/>
      <c r="F723" s="54"/>
      <c r="G723" s="5"/>
      <c r="H723" s="5"/>
      <c r="I723" s="5"/>
      <c r="J723" s="5"/>
      <c r="K723" s="5"/>
      <c r="L723" s="5"/>
      <c r="M723" s="5"/>
      <c r="N723" s="5"/>
      <c r="O723" s="5"/>
      <c r="P723" s="5"/>
      <c r="Q723" s="5"/>
      <c r="R723" s="5"/>
      <c r="S723" s="5"/>
      <c r="T723" s="5"/>
      <c r="U723" s="5"/>
      <c r="V723" s="5"/>
      <c r="W723" s="5"/>
      <c r="X723" s="5"/>
      <c r="Y723" s="5"/>
      <c r="Z723" s="5"/>
    </row>
    <row r="724" spans="1:26" x14ac:dyDescent="0.25">
      <c r="A724" s="1"/>
      <c r="B724" s="5"/>
      <c r="C724" s="122"/>
      <c r="D724" s="3"/>
      <c r="E724" s="4"/>
      <c r="F724" s="54"/>
      <c r="G724" s="5"/>
      <c r="H724" s="5"/>
      <c r="I724" s="5"/>
      <c r="J724" s="5"/>
      <c r="K724" s="5"/>
      <c r="L724" s="5"/>
      <c r="M724" s="5"/>
      <c r="N724" s="5"/>
      <c r="O724" s="5"/>
      <c r="P724" s="5"/>
      <c r="Q724" s="5"/>
      <c r="R724" s="5"/>
      <c r="S724" s="5"/>
      <c r="T724" s="5"/>
      <c r="U724" s="5"/>
      <c r="V724" s="5"/>
      <c r="W724" s="5"/>
      <c r="X724" s="5"/>
      <c r="Y724" s="5"/>
      <c r="Z724" s="5"/>
    </row>
    <row r="725" spans="1:26" x14ac:dyDescent="0.25">
      <c r="A725" s="1"/>
      <c r="B725" s="5"/>
      <c r="C725" s="122"/>
      <c r="D725" s="3"/>
      <c r="E725" s="4"/>
      <c r="F725" s="54"/>
      <c r="G725" s="5"/>
      <c r="H725" s="5"/>
      <c r="I725" s="5"/>
      <c r="J725" s="5"/>
      <c r="K725" s="5"/>
      <c r="L725" s="5"/>
      <c r="M725" s="5"/>
      <c r="N725" s="5"/>
      <c r="O725" s="5"/>
      <c r="P725" s="5"/>
      <c r="Q725" s="5"/>
      <c r="R725" s="5"/>
      <c r="S725" s="5"/>
      <c r="T725" s="5"/>
      <c r="U725" s="5"/>
      <c r="V725" s="5"/>
      <c r="W725" s="5"/>
      <c r="X725" s="5"/>
      <c r="Y725" s="5"/>
      <c r="Z725" s="5"/>
    </row>
    <row r="726" spans="1:26" x14ac:dyDescent="0.25">
      <c r="A726" s="1"/>
      <c r="B726" s="5"/>
      <c r="C726" s="122"/>
      <c r="D726" s="3"/>
      <c r="E726" s="4"/>
      <c r="F726" s="54"/>
      <c r="G726" s="5"/>
      <c r="H726" s="5"/>
      <c r="I726" s="5"/>
      <c r="J726" s="5"/>
      <c r="K726" s="5"/>
      <c r="L726" s="5"/>
      <c r="M726" s="5"/>
      <c r="N726" s="5"/>
      <c r="O726" s="5"/>
      <c r="P726" s="5"/>
      <c r="Q726" s="5"/>
      <c r="R726" s="5"/>
      <c r="S726" s="5"/>
      <c r="T726" s="5"/>
      <c r="U726" s="5"/>
      <c r="V726" s="5"/>
      <c r="W726" s="5"/>
      <c r="X726" s="5"/>
      <c r="Y726" s="5"/>
      <c r="Z726" s="5"/>
    </row>
    <row r="727" spans="1:26" x14ac:dyDescent="0.25">
      <c r="A727" s="1"/>
      <c r="B727" s="5"/>
      <c r="C727" s="122"/>
      <c r="D727" s="3"/>
      <c r="E727" s="4"/>
      <c r="F727" s="54"/>
      <c r="G727" s="5"/>
      <c r="H727" s="5"/>
      <c r="I727" s="5"/>
      <c r="J727" s="5"/>
      <c r="K727" s="5"/>
      <c r="L727" s="5"/>
      <c r="M727" s="5"/>
      <c r="N727" s="5"/>
      <c r="O727" s="5"/>
      <c r="P727" s="5"/>
      <c r="Q727" s="5"/>
      <c r="R727" s="5"/>
      <c r="S727" s="5"/>
      <c r="T727" s="5"/>
      <c r="U727" s="5"/>
      <c r="V727" s="5"/>
      <c r="W727" s="5"/>
      <c r="X727" s="5"/>
      <c r="Y727" s="5"/>
      <c r="Z727" s="5"/>
    </row>
    <row r="728" spans="1:26" x14ac:dyDescent="0.25">
      <c r="A728" s="1"/>
      <c r="B728" s="5"/>
      <c r="C728" s="122"/>
      <c r="D728" s="3"/>
      <c r="E728" s="4"/>
      <c r="F728" s="54"/>
      <c r="G728" s="5"/>
      <c r="H728" s="5"/>
      <c r="I728" s="5"/>
      <c r="J728" s="5"/>
      <c r="K728" s="5"/>
      <c r="L728" s="5"/>
      <c r="M728" s="5"/>
      <c r="N728" s="5"/>
      <c r="O728" s="5"/>
      <c r="P728" s="5"/>
      <c r="Q728" s="5"/>
      <c r="R728" s="5"/>
      <c r="S728" s="5"/>
      <c r="T728" s="5"/>
      <c r="U728" s="5"/>
      <c r="V728" s="5"/>
      <c r="W728" s="5"/>
      <c r="X728" s="5"/>
      <c r="Y728" s="5"/>
      <c r="Z728" s="5"/>
    </row>
    <row r="729" spans="1:26" x14ac:dyDescent="0.25">
      <c r="A729" s="1"/>
      <c r="B729" s="5"/>
      <c r="C729" s="122"/>
      <c r="D729" s="3"/>
      <c r="E729" s="4"/>
      <c r="F729" s="54"/>
      <c r="G729" s="5"/>
      <c r="H729" s="5"/>
      <c r="I729" s="5"/>
      <c r="J729" s="5"/>
      <c r="K729" s="5"/>
      <c r="L729" s="5"/>
      <c r="M729" s="5"/>
      <c r="N729" s="5"/>
      <c r="O729" s="5"/>
      <c r="P729" s="5"/>
      <c r="Q729" s="5"/>
      <c r="R729" s="5"/>
      <c r="S729" s="5"/>
      <c r="T729" s="5"/>
      <c r="U729" s="5"/>
      <c r="V729" s="5"/>
      <c r="W729" s="5"/>
      <c r="X729" s="5"/>
      <c r="Y729" s="5"/>
      <c r="Z729" s="5"/>
    </row>
    <row r="730" spans="1:26" x14ac:dyDescent="0.25">
      <c r="A730" s="1"/>
      <c r="B730" s="5"/>
      <c r="C730" s="122"/>
      <c r="D730" s="3"/>
      <c r="E730" s="4"/>
      <c r="F730" s="54"/>
      <c r="G730" s="5"/>
      <c r="H730" s="5"/>
      <c r="I730" s="5"/>
      <c r="J730" s="5"/>
      <c r="K730" s="5"/>
      <c r="L730" s="5"/>
      <c r="M730" s="5"/>
      <c r="N730" s="5"/>
      <c r="O730" s="5"/>
      <c r="P730" s="5"/>
      <c r="Q730" s="5"/>
      <c r="R730" s="5"/>
      <c r="S730" s="5"/>
      <c r="T730" s="5"/>
      <c r="U730" s="5"/>
      <c r="V730" s="5"/>
      <c r="W730" s="5"/>
      <c r="X730" s="5"/>
      <c r="Y730" s="5"/>
      <c r="Z730" s="5"/>
    </row>
    <row r="731" spans="1:26" x14ac:dyDescent="0.25">
      <c r="A731" s="1"/>
      <c r="B731" s="5"/>
      <c r="C731" s="122"/>
      <c r="D731" s="3"/>
      <c r="E731" s="4"/>
      <c r="F731" s="54"/>
      <c r="G731" s="5"/>
      <c r="H731" s="5"/>
      <c r="I731" s="5"/>
      <c r="J731" s="5"/>
      <c r="K731" s="5"/>
      <c r="L731" s="5"/>
      <c r="M731" s="5"/>
      <c r="N731" s="5"/>
      <c r="O731" s="5"/>
      <c r="P731" s="5"/>
      <c r="Q731" s="5"/>
      <c r="R731" s="5"/>
      <c r="S731" s="5"/>
      <c r="T731" s="5"/>
      <c r="U731" s="5"/>
      <c r="V731" s="5"/>
      <c r="W731" s="5"/>
      <c r="X731" s="5"/>
      <c r="Y731" s="5"/>
      <c r="Z731" s="5"/>
    </row>
    <row r="732" spans="1:26" x14ac:dyDescent="0.25">
      <c r="A732" s="1"/>
      <c r="B732" s="5"/>
      <c r="C732" s="122"/>
      <c r="D732" s="3"/>
      <c r="E732" s="4"/>
      <c r="F732" s="54"/>
      <c r="G732" s="5"/>
      <c r="H732" s="5"/>
      <c r="I732" s="5"/>
      <c r="J732" s="5"/>
      <c r="K732" s="5"/>
      <c r="L732" s="5"/>
      <c r="M732" s="5"/>
      <c r="N732" s="5"/>
      <c r="O732" s="5"/>
      <c r="P732" s="5"/>
      <c r="Q732" s="5"/>
      <c r="R732" s="5"/>
      <c r="S732" s="5"/>
      <c r="T732" s="5"/>
      <c r="U732" s="5"/>
      <c r="V732" s="5"/>
      <c r="W732" s="5"/>
      <c r="X732" s="5"/>
      <c r="Y732" s="5"/>
      <c r="Z732" s="5"/>
    </row>
    <row r="733" spans="1:26" x14ac:dyDescent="0.25">
      <c r="A733" s="1"/>
      <c r="B733" s="5"/>
      <c r="C733" s="122"/>
      <c r="D733" s="3"/>
      <c r="E733" s="4"/>
      <c r="F733" s="54"/>
      <c r="G733" s="5"/>
      <c r="H733" s="5"/>
      <c r="I733" s="5"/>
      <c r="J733" s="5"/>
      <c r="K733" s="5"/>
      <c r="L733" s="5"/>
      <c r="M733" s="5"/>
      <c r="N733" s="5"/>
      <c r="O733" s="5"/>
      <c r="P733" s="5"/>
      <c r="Q733" s="5"/>
      <c r="R733" s="5"/>
      <c r="S733" s="5"/>
      <c r="T733" s="5"/>
      <c r="U733" s="5"/>
      <c r="V733" s="5"/>
      <c r="W733" s="5"/>
      <c r="X733" s="5"/>
      <c r="Y733" s="5"/>
      <c r="Z733" s="5"/>
    </row>
    <row r="734" spans="1:26" x14ac:dyDescent="0.25">
      <c r="A734" s="1"/>
      <c r="B734" s="5"/>
      <c r="C734" s="122"/>
      <c r="D734" s="3"/>
      <c r="E734" s="4"/>
      <c r="F734" s="54"/>
      <c r="G734" s="5"/>
      <c r="H734" s="5"/>
      <c r="I734" s="5"/>
      <c r="J734" s="5"/>
      <c r="K734" s="5"/>
      <c r="L734" s="5"/>
      <c r="M734" s="5"/>
      <c r="N734" s="5"/>
      <c r="O734" s="5"/>
      <c r="P734" s="5"/>
      <c r="Q734" s="5"/>
      <c r="R734" s="5"/>
      <c r="S734" s="5"/>
      <c r="T734" s="5"/>
      <c r="U734" s="5"/>
      <c r="V734" s="5"/>
      <c r="W734" s="5"/>
      <c r="X734" s="5"/>
      <c r="Y734" s="5"/>
      <c r="Z734" s="5"/>
    </row>
    <row r="735" spans="1:26" x14ac:dyDescent="0.25">
      <c r="A735" s="1"/>
      <c r="B735" s="5"/>
      <c r="C735" s="122"/>
      <c r="D735" s="3"/>
      <c r="E735" s="4"/>
      <c r="F735" s="54"/>
      <c r="G735" s="5"/>
      <c r="H735" s="5"/>
      <c r="I735" s="5"/>
      <c r="J735" s="5"/>
      <c r="K735" s="5"/>
      <c r="L735" s="5"/>
      <c r="M735" s="5"/>
      <c r="N735" s="5"/>
      <c r="O735" s="5"/>
      <c r="P735" s="5"/>
      <c r="Q735" s="5"/>
      <c r="R735" s="5"/>
      <c r="S735" s="5"/>
      <c r="T735" s="5"/>
      <c r="U735" s="5"/>
      <c r="V735" s="5"/>
      <c r="W735" s="5"/>
      <c r="X735" s="5"/>
      <c r="Y735" s="5"/>
      <c r="Z735" s="5"/>
    </row>
    <row r="736" spans="1:26" x14ac:dyDescent="0.25">
      <c r="A736" s="1"/>
      <c r="B736" s="5"/>
      <c r="C736" s="122"/>
      <c r="D736" s="3"/>
      <c r="E736" s="4"/>
      <c r="F736" s="54"/>
      <c r="G736" s="5"/>
      <c r="H736" s="5"/>
      <c r="I736" s="5"/>
      <c r="J736" s="5"/>
      <c r="K736" s="5"/>
      <c r="L736" s="5"/>
      <c r="M736" s="5"/>
      <c r="N736" s="5"/>
      <c r="O736" s="5"/>
      <c r="P736" s="5"/>
      <c r="Q736" s="5"/>
      <c r="R736" s="5"/>
      <c r="S736" s="5"/>
      <c r="T736" s="5"/>
      <c r="U736" s="5"/>
      <c r="V736" s="5"/>
      <c r="W736" s="5"/>
      <c r="X736" s="5"/>
      <c r="Y736" s="5"/>
      <c r="Z736" s="5"/>
    </row>
    <row r="737" spans="1:26" x14ac:dyDescent="0.25">
      <c r="A737" s="1"/>
      <c r="B737" s="5"/>
      <c r="C737" s="122"/>
      <c r="D737" s="3"/>
      <c r="E737" s="4"/>
      <c r="F737" s="54"/>
      <c r="G737" s="5"/>
      <c r="H737" s="5"/>
      <c r="I737" s="5"/>
      <c r="J737" s="5"/>
      <c r="K737" s="5"/>
      <c r="L737" s="5"/>
      <c r="M737" s="5"/>
      <c r="N737" s="5"/>
      <c r="O737" s="5"/>
      <c r="P737" s="5"/>
      <c r="Q737" s="5"/>
      <c r="R737" s="5"/>
      <c r="S737" s="5"/>
      <c r="T737" s="5"/>
      <c r="U737" s="5"/>
      <c r="V737" s="5"/>
      <c r="W737" s="5"/>
      <c r="X737" s="5"/>
      <c r="Y737" s="5"/>
      <c r="Z737" s="5"/>
    </row>
    <row r="738" spans="1:26" x14ac:dyDescent="0.25">
      <c r="A738" s="1"/>
      <c r="B738" s="5"/>
      <c r="C738" s="122"/>
      <c r="D738" s="3"/>
      <c r="E738" s="4"/>
      <c r="F738" s="54"/>
      <c r="G738" s="5"/>
      <c r="H738" s="5"/>
      <c r="I738" s="5"/>
      <c r="J738" s="5"/>
      <c r="K738" s="5"/>
      <c r="L738" s="5"/>
      <c r="M738" s="5"/>
      <c r="N738" s="5"/>
      <c r="O738" s="5"/>
      <c r="P738" s="5"/>
      <c r="Q738" s="5"/>
      <c r="R738" s="5"/>
      <c r="S738" s="5"/>
      <c r="T738" s="5"/>
      <c r="U738" s="5"/>
      <c r="V738" s="5"/>
      <c r="W738" s="5"/>
      <c r="X738" s="5"/>
      <c r="Y738" s="5"/>
      <c r="Z738" s="5"/>
    </row>
    <row r="739" spans="1:26" x14ac:dyDescent="0.25">
      <c r="A739" s="1"/>
      <c r="B739" s="5"/>
      <c r="C739" s="122"/>
      <c r="D739" s="3"/>
      <c r="E739" s="4"/>
      <c r="F739" s="54"/>
      <c r="G739" s="5"/>
      <c r="H739" s="5"/>
      <c r="I739" s="5"/>
      <c r="J739" s="5"/>
      <c r="K739" s="5"/>
      <c r="L739" s="5"/>
      <c r="M739" s="5"/>
      <c r="N739" s="5"/>
      <c r="O739" s="5"/>
      <c r="P739" s="5"/>
      <c r="Q739" s="5"/>
      <c r="R739" s="5"/>
      <c r="S739" s="5"/>
      <c r="T739" s="5"/>
      <c r="U739" s="5"/>
      <c r="V739" s="5"/>
      <c r="W739" s="5"/>
      <c r="X739" s="5"/>
      <c r="Y739" s="5"/>
      <c r="Z739" s="5"/>
    </row>
    <row r="740" spans="1:26" x14ac:dyDescent="0.25">
      <c r="A740" s="1"/>
      <c r="B740" s="5"/>
      <c r="C740" s="122"/>
      <c r="D740" s="3"/>
      <c r="E740" s="4"/>
      <c r="F740" s="54"/>
      <c r="G740" s="5"/>
      <c r="H740" s="5"/>
      <c r="I740" s="5"/>
      <c r="J740" s="5"/>
      <c r="K740" s="5"/>
      <c r="L740" s="5"/>
      <c r="M740" s="5"/>
      <c r="N740" s="5"/>
      <c r="O740" s="5"/>
      <c r="P740" s="5"/>
      <c r="Q740" s="5"/>
      <c r="R740" s="5"/>
      <c r="S740" s="5"/>
      <c r="T740" s="5"/>
      <c r="U740" s="5"/>
      <c r="V740" s="5"/>
      <c r="W740" s="5"/>
      <c r="X740" s="5"/>
      <c r="Y740" s="5"/>
      <c r="Z740" s="5"/>
    </row>
    <row r="741" spans="1:26" x14ac:dyDescent="0.25">
      <c r="A741" s="1"/>
      <c r="B741" s="5"/>
      <c r="C741" s="122"/>
      <c r="D741" s="3"/>
      <c r="E741" s="4"/>
      <c r="F741" s="54"/>
      <c r="G741" s="5"/>
      <c r="H741" s="5"/>
      <c r="I741" s="5"/>
      <c r="J741" s="5"/>
      <c r="K741" s="5"/>
      <c r="L741" s="5"/>
      <c r="M741" s="5"/>
      <c r="N741" s="5"/>
      <c r="O741" s="5"/>
      <c r="P741" s="5"/>
      <c r="Q741" s="5"/>
      <c r="R741" s="5"/>
      <c r="S741" s="5"/>
      <c r="T741" s="5"/>
      <c r="U741" s="5"/>
      <c r="V741" s="5"/>
      <c r="W741" s="5"/>
      <c r="X741" s="5"/>
      <c r="Y741" s="5"/>
      <c r="Z741" s="5"/>
    </row>
    <row r="742" spans="1:26" x14ac:dyDescent="0.25">
      <c r="A742" s="1"/>
      <c r="B742" s="5"/>
      <c r="C742" s="122"/>
      <c r="D742" s="3"/>
      <c r="E742" s="4"/>
      <c r="F742" s="54"/>
      <c r="G742" s="5"/>
      <c r="H742" s="5"/>
      <c r="I742" s="5"/>
      <c r="J742" s="5"/>
      <c r="K742" s="5"/>
      <c r="L742" s="5"/>
      <c r="M742" s="5"/>
      <c r="N742" s="5"/>
      <c r="O742" s="5"/>
      <c r="P742" s="5"/>
      <c r="Q742" s="5"/>
      <c r="R742" s="5"/>
      <c r="S742" s="5"/>
      <c r="T742" s="5"/>
      <c r="U742" s="5"/>
      <c r="V742" s="5"/>
      <c r="W742" s="5"/>
      <c r="X742" s="5"/>
      <c r="Y742" s="5"/>
      <c r="Z742" s="5"/>
    </row>
    <row r="743" spans="1:26" x14ac:dyDescent="0.25">
      <c r="A743" s="1"/>
      <c r="B743" s="5"/>
      <c r="C743" s="122"/>
      <c r="D743" s="3"/>
      <c r="E743" s="4"/>
      <c r="F743" s="54"/>
      <c r="G743" s="5"/>
      <c r="H743" s="5"/>
      <c r="I743" s="5"/>
      <c r="J743" s="5"/>
      <c r="K743" s="5"/>
      <c r="L743" s="5"/>
      <c r="M743" s="5"/>
      <c r="N743" s="5"/>
      <c r="O743" s="5"/>
      <c r="P743" s="5"/>
      <c r="Q743" s="5"/>
      <c r="R743" s="5"/>
      <c r="S743" s="5"/>
      <c r="T743" s="5"/>
      <c r="U743" s="5"/>
      <c r="V743" s="5"/>
      <c r="W743" s="5"/>
      <c r="X743" s="5"/>
      <c r="Y743" s="5"/>
      <c r="Z743" s="5"/>
    </row>
    <row r="744" spans="1:26" x14ac:dyDescent="0.25">
      <c r="A744" s="1"/>
      <c r="B744" s="5"/>
      <c r="C744" s="122"/>
      <c r="D744" s="3"/>
      <c r="E744" s="4"/>
      <c r="F744" s="54"/>
      <c r="G744" s="5"/>
      <c r="H744" s="5"/>
      <c r="I744" s="5"/>
      <c r="J744" s="5"/>
      <c r="K744" s="5"/>
      <c r="L744" s="5"/>
      <c r="M744" s="5"/>
      <c r="N744" s="5"/>
      <c r="O744" s="5"/>
      <c r="P744" s="5"/>
      <c r="Q744" s="5"/>
      <c r="R744" s="5"/>
      <c r="S744" s="5"/>
      <c r="T744" s="5"/>
      <c r="U744" s="5"/>
      <c r="V744" s="5"/>
      <c r="W744" s="5"/>
      <c r="X744" s="5"/>
      <c r="Y744" s="5"/>
      <c r="Z744" s="5"/>
    </row>
    <row r="745" spans="1:26" x14ac:dyDescent="0.25">
      <c r="A745" s="1"/>
      <c r="B745" s="5"/>
      <c r="C745" s="122"/>
      <c r="D745" s="3"/>
      <c r="E745" s="4"/>
      <c r="F745" s="54"/>
      <c r="G745" s="5"/>
      <c r="H745" s="5"/>
      <c r="I745" s="5"/>
      <c r="J745" s="5"/>
      <c r="K745" s="5"/>
      <c r="L745" s="5"/>
      <c r="M745" s="5"/>
      <c r="N745" s="5"/>
      <c r="O745" s="5"/>
      <c r="P745" s="5"/>
      <c r="Q745" s="5"/>
      <c r="R745" s="5"/>
      <c r="S745" s="5"/>
      <c r="T745" s="5"/>
      <c r="U745" s="5"/>
      <c r="V745" s="5"/>
      <c r="W745" s="5"/>
      <c r="X745" s="5"/>
      <c r="Y745" s="5"/>
      <c r="Z745" s="5"/>
    </row>
    <row r="746" spans="1:26" x14ac:dyDescent="0.25">
      <c r="A746" s="1"/>
      <c r="B746" s="5"/>
      <c r="C746" s="122"/>
      <c r="D746" s="3"/>
      <c r="E746" s="4"/>
      <c r="F746" s="54"/>
      <c r="G746" s="5"/>
      <c r="H746" s="5"/>
      <c r="I746" s="5"/>
      <c r="J746" s="5"/>
      <c r="K746" s="5"/>
      <c r="L746" s="5"/>
      <c r="M746" s="5"/>
      <c r="N746" s="5"/>
      <c r="O746" s="5"/>
      <c r="P746" s="5"/>
      <c r="Q746" s="5"/>
      <c r="R746" s="5"/>
      <c r="S746" s="5"/>
      <c r="T746" s="5"/>
      <c r="U746" s="5"/>
      <c r="V746" s="5"/>
      <c r="W746" s="5"/>
      <c r="X746" s="5"/>
      <c r="Y746" s="5"/>
      <c r="Z746" s="5"/>
    </row>
    <row r="747" spans="1:26" x14ac:dyDescent="0.25">
      <c r="A747" s="1"/>
      <c r="B747" s="5"/>
      <c r="C747" s="122"/>
      <c r="D747" s="3"/>
      <c r="E747" s="4"/>
      <c r="F747" s="54"/>
      <c r="G747" s="5"/>
      <c r="H747" s="5"/>
      <c r="I747" s="5"/>
      <c r="J747" s="5"/>
      <c r="K747" s="5"/>
      <c r="L747" s="5"/>
      <c r="M747" s="5"/>
      <c r="N747" s="5"/>
      <c r="O747" s="5"/>
      <c r="P747" s="5"/>
      <c r="Q747" s="5"/>
      <c r="R747" s="5"/>
      <c r="S747" s="5"/>
      <c r="T747" s="5"/>
      <c r="U747" s="5"/>
      <c r="V747" s="5"/>
      <c r="W747" s="5"/>
      <c r="X747" s="5"/>
      <c r="Y747" s="5"/>
      <c r="Z747" s="5"/>
    </row>
    <row r="748" spans="1:26" x14ac:dyDescent="0.25">
      <c r="A748" s="1"/>
      <c r="B748" s="5"/>
      <c r="C748" s="122"/>
      <c r="D748" s="3"/>
      <c r="E748" s="4"/>
      <c r="F748" s="54"/>
      <c r="G748" s="5"/>
      <c r="H748" s="5"/>
      <c r="I748" s="5"/>
      <c r="J748" s="5"/>
      <c r="K748" s="5"/>
      <c r="L748" s="5"/>
      <c r="M748" s="5"/>
      <c r="N748" s="5"/>
      <c r="O748" s="5"/>
      <c r="P748" s="5"/>
      <c r="Q748" s="5"/>
      <c r="R748" s="5"/>
      <c r="S748" s="5"/>
      <c r="T748" s="5"/>
      <c r="U748" s="5"/>
      <c r="V748" s="5"/>
      <c r="W748" s="5"/>
      <c r="X748" s="5"/>
      <c r="Y748" s="5"/>
      <c r="Z748" s="5"/>
    </row>
    <row r="749" spans="1:26" x14ac:dyDescent="0.25">
      <c r="A749" s="1"/>
      <c r="B749" s="5"/>
      <c r="C749" s="122"/>
      <c r="D749" s="3"/>
      <c r="E749" s="4"/>
      <c r="F749" s="54"/>
      <c r="G749" s="5"/>
      <c r="H749" s="5"/>
      <c r="I749" s="5"/>
      <c r="J749" s="5"/>
      <c r="K749" s="5"/>
      <c r="L749" s="5"/>
      <c r="M749" s="5"/>
      <c r="N749" s="5"/>
      <c r="O749" s="5"/>
      <c r="P749" s="5"/>
      <c r="Q749" s="5"/>
      <c r="R749" s="5"/>
      <c r="S749" s="5"/>
      <c r="T749" s="5"/>
      <c r="U749" s="5"/>
      <c r="V749" s="5"/>
      <c r="W749" s="5"/>
      <c r="X749" s="5"/>
      <c r="Y749" s="5"/>
      <c r="Z749" s="5"/>
    </row>
    <row r="750" spans="1:26" x14ac:dyDescent="0.25">
      <c r="A750" s="1"/>
      <c r="B750" s="5"/>
      <c r="C750" s="122"/>
      <c r="D750" s="3"/>
      <c r="E750" s="4"/>
      <c r="F750" s="54"/>
      <c r="G750" s="5"/>
      <c r="H750" s="5"/>
      <c r="I750" s="5"/>
      <c r="J750" s="5"/>
      <c r="K750" s="5"/>
      <c r="L750" s="5"/>
      <c r="M750" s="5"/>
      <c r="N750" s="5"/>
      <c r="O750" s="5"/>
      <c r="P750" s="5"/>
      <c r="Q750" s="5"/>
      <c r="R750" s="5"/>
      <c r="S750" s="5"/>
      <c r="T750" s="5"/>
      <c r="U750" s="5"/>
      <c r="V750" s="5"/>
      <c r="W750" s="5"/>
      <c r="X750" s="5"/>
      <c r="Y750" s="5"/>
      <c r="Z750" s="5"/>
    </row>
    <row r="751" spans="1:26" x14ac:dyDescent="0.25">
      <c r="A751" s="1"/>
      <c r="B751" s="5"/>
      <c r="C751" s="122"/>
      <c r="D751" s="3"/>
      <c r="E751" s="4"/>
      <c r="F751" s="54"/>
      <c r="G751" s="5"/>
      <c r="H751" s="5"/>
      <c r="I751" s="5"/>
      <c r="J751" s="5"/>
      <c r="K751" s="5"/>
      <c r="L751" s="5"/>
      <c r="M751" s="5"/>
      <c r="N751" s="5"/>
      <c r="O751" s="5"/>
      <c r="P751" s="5"/>
      <c r="Q751" s="5"/>
      <c r="R751" s="5"/>
      <c r="S751" s="5"/>
      <c r="T751" s="5"/>
      <c r="U751" s="5"/>
      <c r="V751" s="5"/>
      <c r="W751" s="5"/>
      <c r="X751" s="5"/>
      <c r="Y751" s="5"/>
      <c r="Z751" s="5"/>
    </row>
    <row r="752" spans="1:26" x14ac:dyDescent="0.25">
      <c r="A752" s="1"/>
      <c r="B752" s="5"/>
      <c r="C752" s="122"/>
      <c r="D752" s="3"/>
      <c r="E752" s="4"/>
      <c r="F752" s="54"/>
      <c r="G752" s="5"/>
      <c r="H752" s="5"/>
      <c r="I752" s="5"/>
      <c r="J752" s="5"/>
      <c r="K752" s="5"/>
      <c r="L752" s="5"/>
      <c r="M752" s="5"/>
      <c r="N752" s="5"/>
      <c r="O752" s="5"/>
      <c r="P752" s="5"/>
      <c r="Q752" s="5"/>
      <c r="R752" s="5"/>
      <c r="S752" s="5"/>
      <c r="T752" s="5"/>
      <c r="U752" s="5"/>
      <c r="V752" s="5"/>
      <c r="W752" s="5"/>
      <c r="X752" s="5"/>
      <c r="Y752" s="5"/>
      <c r="Z752" s="5"/>
    </row>
    <row r="753" spans="1:26" x14ac:dyDescent="0.25">
      <c r="A753" s="1"/>
      <c r="B753" s="5"/>
      <c r="C753" s="122"/>
      <c r="D753" s="3"/>
      <c r="E753" s="4"/>
      <c r="F753" s="54"/>
      <c r="G753" s="5"/>
      <c r="H753" s="5"/>
      <c r="I753" s="5"/>
      <c r="J753" s="5"/>
      <c r="K753" s="5"/>
      <c r="L753" s="5"/>
      <c r="M753" s="5"/>
      <c r="N753" s="5"/>
      <c r="O753" s="5"/>
      <c r="P753" s="5"/>
      <c r="Q753" s="5"/>
      <c r="R753" s="5"/>
      <c r="S753" s="5"/>
      <c r="T753" s="5"/>
      <c r="U753" s="5"/>
      <c r="V753" s="5"/>
      <c r="W753" s="5"/>
      <c r="X753" s="5"/>
      <c r="Y753" s="5"/>
      <c r="Z753" s="5"/>
    </row>
    <row r="754" spans="1:26" x14ac:dyDescent="0.25">
      <c r="A754" s="1"/>
      <c r="B754" s="5"/>
      <c r="C754" s="122"/>
      <c r="D754" s="3"/>
      <c r="E754" s="4"/>
      <c r="F754" s="54"/>
      <c r="G754" s="5"/>
      <c r="H754" s="5"/>
      <c r="I754" s="5"/>
      <c r="J754" s="5"/>
      <c r="K754" s="5"/>
      <c r="L754" s="5"/>
      <c r="M754" s="5"/>
      <c r="N754" s="5"/>
      <c r="O754" s="5"/>
      <c r="P754" s="5"/>
      <c r="Q754" s="5"/>
      <c r="R754" s="5"/>
      <c r="S754" s="5"/>
      <c r="T754" s="5"/>
      <c r="U754" s="5"/>
      <c r="V754" s="5"/>
      <c r="W754" s="5"/>
      <c r="X754" s="5"/>
      <c r="Y754" s="5"/>
      <c r="Z754" s="5"/>
    </row>
    <row r="755" spans="1:26" x14ac:dyDescent="0.25">
      <c r="A755" s="1"/>
      <c r="B755" s="5"/>
      <c r="C755" s="122"/>
      <c r="D755" s="3"/>
      <c r="E755" s="4"/>
      <c r="F755" s="54"/>
      <c r="G755" s="5"/>
      <c r="H755" s="5"/>
      <c r="I755" s="5"/>
      <c r="J755" s="5"/>
      <c r="K755" s="5"/>
      <c r="L755" s="5"/>
      <c r="M755" s="5"/>
      <c r="N755" s="5"/>
      <c r="O755" s="5"/>
      <c r="P755" s="5"/>
      <c r="Q755" s="5"/>
      <c r="R755" s="5"/>
      <c r="S755" s="5"/>
      <c r="T755" s="5"/>
      <c r="U755" s="5"/>
      <c r="V755" s="5"/>
      <c r="W755" s="5"/>
      <c r="X755" s="5"/>
      <c r="Y755" s="5"/>
      <c r="Z755" s="5"/>
    </row>
    <row r="756" spans="1:26" x14ac:dyDescent="0.25">
      <c r="A756" s="1"/>
      <c r="B756" s="5"/>
      <c r="C756" s="122"/>
      <c r="D756" s="3"/>
      <c r="E756" s="4"/>
      <c r="F756" s="54"/>
      <c r="G756" s="5"/>
      <c r="H756" s="5"/>
      <c r="I756" s="5"/>
      <c r="J756" s="5"/>
      <c r="K756" s="5"/>
      <c r="L756" s="5"/>
      <c r="M756" s="5"/>
      <c r="N756" s="5"/>
      <c r="O756" s="5"/>
      <c r="P756" s="5"/>
      <c r="Q756" s="5"/>
      <c r="R756" s="5"/>
      <c r="S756" s="5"/>
      <c r="T756" s="5"/>
      <c r="U756" s="5"/>
      <c r="V756" s="5"/>
      <c r="W756" s="5"/>
      <c r="X756" s="5"/>
      <c r="Y756" s="5"/>
      <c r="Z756" s="5"/>
    </row>
    <row r="757" spans="1:26" x14ac:dyDescent="0.25">
      <c r="A757" s="1"/>
      <c r="B757" s="5"/>
      <c r="C757" s="122"/>
      <c r="D757" s="3"/>
      <c r="E757" s="4"/>
      <c r="F757" s="54"/>
      <c r="G757" s="5"/>
      <c r="H757" s="5"/>
      <c r="I757" s="5"/>
      <c r="J757" s="5"/>
      <c r="K757" s="5"/>
      <c r="L757" s="5"/>
      <c r="M757" s="5"/>
      <c r="N757" s="5"/>
      <c r="O757" s="5"/>
      <c r="P757" s="5"/>
      <c r="Q757" s="5"/>
      <c r="R757" s="5"/>
      <c r="S757" s="5"/>
      <c r="T757" s="5"/>
      <c r="U757" s="5"/>
      <c r="V757" s="5"/>
      <c r="W757" s="5"/>
      <c r="X757" s="5"/>
      <c r="Y757" s="5"/>
      <c r="Z757" s="5"/>
    </row>
    <row r="758" spans="1:26" x14ac:dyDescent="0.25">
      <c r="A758" s="1"/>
      <c r="B758" s="5"/>
      <c r="C758" s="122"/>
      <c r="D758" s="3"/>
      <c r="E758" s="4"/>
      <c r="F758" s="54"/>
      <c r="G758" s="5"/>
      <c r="H758" s="5"/>
      <c r="I758" s="5"/>
      <c r="J758" s="5"/>
      <c r="K758" s="5"/>
      <c r="L758" s="5"/>
      <c r="M758" s="5"/>
      <c r="N758" s="5"/>
      <c r="O758" s="5"/>
      <c r="P758" s="5"/>
      <c r="Q758" s="5"/>
      <c r="R758" s="5"/>
      <c r="S758" s="5"/>
      <c r="T758" s="5"/>
      <c r="U758" s="5"/>
      <c r="V758" s="5"/>
      <c r="W758" s="5"/>
      <c r="X758" s="5"/>
      <c r="Y758" s="5"/>
      <c r="Z758" s="5"/>
    </row>
    <row r="759" spans="1:26" x14ac:dyDescent="0.25">
      <c r="A759" s="1"/>
      <c r="B759" s="5"/>
      <c r="C759" s="122"/>
      <c r="D759" s="3"/>
      <c r="E759" s="4"/>
      <c r="F759" s="54"/>
      <c r="G759" s="5"/>
      <c r="H759" s="5"/>
      <c r="I759" s="5"/>
      <c r="J759" s="5"/>
      <c r="K759" s="5"/>
      <c r="L759" s="5"/>
      <c r="M759" s="5"/>
      <c r="N759" s="5"/>
      <c r="O759" s="5"/>
      <c r="P759" s="5"/>
      <c r="Q759" s="5"/>
      <c r="R759" s="5"/>
      <c r="S759" s="5"/>
      <c r="T759" s="5"/>
      <c r="U759" s="5"/>
      <c r="V759" s="5"/>
      <c r="W759" s="5"/>
      <c r="X759" s="5"/>
      <c r="Y759" s="5"/>
      <c r="Z759" s="5"/>
    </row>
    <row r="760" spans="1:26" x14ac:dyDescent="0.25">
      <c r="A760" s="1"/>
      <c r="B760" s="5"/>
      <c r="C760" s="122"/>
      <c r="D760" s="3"/>
      <c r="E760" s="4"/>
      <c r="F760" s="54"/>
      <c r="G760" s="5"/>
      <c r="H760" s="5"/>
      <c r="I760" s="5"/>
      <c r="J760" s="5"/>
      <c r="K760" s="5"/>
      <c r="L760" s="5"/>
      <c r="M760" s="5"/>
      <c r="N760" s="5"/>
      <c r="O760" s="5"/>
      <c r="P760" s="5"/>
      <c r="Q760" s="5"/>
      <c r="R760" s="5"/>
      <c r="S760" s="5"/>
      <c r="T760" s="5"/>
      <c r="U760" s="5"/>
      <c r="V760" s="5"/>
      <c r="W760" s="5"/>
      <c r="X760" s="5"/>
      <c r="Y760" s="5"/>
      <c r="Z760" s="5"/>
    </row>
    <row r="761" spans="1:26" x14ac:dyDescent="0.25">
      <c r="A761" s="1"/>
      <c r="B761" s="5"/>
      <c r="C761" s="122"/>
      <c r="D761" s="3"/>
      <c r="E761" s="4"/>
      <c r="F761" s="54"/>
      <c r="G761" s="5"/>
      <c r="H761" s="5"/>
      <c r="I761" s="5"/>
      <c r="J761" s="5"/>
      <c r="K761" s="5"/>
      <c r="L761" s="5"/>
      <c r="M761" s="5"/>
      <c r="N761" s="5"/>
      <c r="O761" s="5"/>
      <c r="P761" s="5"/>
      <c r="Q761" s="5"/>
      <c r="R761" s="5"/>
      <c r="S761" s="5"/>
      <c r="T761" s="5"/>
      <c r="U761" s="5"/>
      <c r="V761" s="5"/>
      <c r="W761" s="5"/>
      <c r="X761" s="5"/>
      <c r="Y761" s="5"/>
      <c r="Z761" s="5"/>
    </row>
    <row r="762" spans="1:26" x14ac:dyDescent="0.25">
      <c r="A762" s="1"/>
      <c r="B762" s="5"/>
      <c r="C762" s="122"/>
      <c r="D762" s="3"/>
      <c r="E762" s="4"/>
      <c r="F762" s="54"/>
      <c r="G762" s="5"/>
      <c r="H762" s="5"/>
      <c r="I762" s="5"/>
      <c r="J762" s="5"/>
      <c r="K762" s="5"/>
      <c r="L762" s="5"/>
      <c r="M762" s="5"/>
      <c r="N762" s="5"/>
      <c r="O762" s="5"/>
      <c r="P762" s="5"/>
      <c r="Q762" s="5"/>
      <c r="R762" s="5"/>
      <c r="S762" s="5"/>
      <c r="T762" s="5"/>
      <c r="U762" s="5"/>
      <c r="V762" s="5"/>
      <c r="W762" s="5"/>
      <c r="X762" s="5"/>
      <c r="Y762" s="5"/>
      <c r="Z762" s="5"/>
    </row>
    <row r="763" spans="1:26" x14ac:dyDescent="0.25">
      <c r="A763" s="1"/>
      <c r="B763" s="5"/>
      <c r="C763" s="122"/>
      <c r="D763" s="3"/>
      <c r="E763" s="4"/>
      <c r="F763" s="54"/>
      <c r="G763" s="5"/>
      <c r="H763" s="5"/>
      <c r="I763" s="5"/>
      <c r="J763" s="5"/>
      <c r="K763" s="5"/>
      <c r="L763" s="5"/>
      <c r="M763" s="5"/>
      <c r="N763" s="5"/>
      <c r="O763" s="5"/>
      <c r="P763" s="5"/>
      <c r="Q763" s="5"/>
      <c r="R763" s="5"/>
      <c r="S763" s="5"/>
      <c r="T763" s="5"/>
      <c r="U763" s="5"/>
      <c r="V763" s="5"/>
      <c r="W763" s="5"/>
      <c r="X763" s="5"/>
      <c r="Y763" s="5"/>
      <c r="Z763" s="5"/>
    </row>
    <row r="764" spans="1:26" x14ac:dyDescent="0.25">
      <c r="A764" s="1"/>
      <c r="B764" s="5"/>
      <c r="C764" s="122"/>
      <c r="D764" s="3"/>
      <c r="E764" s="4"/>
      <c r="F764" s="54"/>
      <c r="G764" s="5"/>
      <c r="H764" s="5"/>
      <c r="I764" s="5"/>
      <c r="J764" s="5"/>
      <c r="K764" s="5"/>
      <c r="L764" s="5"/>
      <c r="M764" s="5"/>
      <c r="N764" s="5"/>
      <c r="O764" s="5"/>
      <c r="P764" s="5"/>
      <c r="Q764" s="5"/>
      <c r="R764" s="5"/>
      <c r="S764" s="5"/>
      <c r="T764" s="5"/>
      <c r="U764" s="5"/>
      <c r="V764" s="5"/>
      <c r="W764" s="5"/>
      <c r="X764" s="5"/>
      <c r="Y764" s="5"/>
      <c r="Z764" s="5"/>
    </row>
    <row r="765" spans="1:26" x14ac:dyDescent="0.25">
      <c r="A765" s="1"/>
      <c r="B765" s="5"/>
      <c r="C765" s="122"/>
      <c r="D765" s="3"/>
      <c r="E765" s="4"/>
      <c r="F765" s="54"/>
      <c r="G765" s="5"/>
      <c r="H765" s="5"/>
      <c r="I765" s="5"/>
      <c r="J765" s="5"/>
      <c r="K765" s="5"/>
      <c r="L765" s="5"/>
      <c r="M765" s="5"/>
      <c r="N765" s="5"/>
      <c r="O765" s="5"/>
      <c r="P765" s="5"/>
      <c r="Q765" s="5"/>
      <c r="R765" s="5"/>
      <c r="S765" s="5"/>
      <c r="T765" s="5"/>
      <c r="U765" s="5"/>
      <c r="V765" s="5"/>
      <c r="W765" s="5"/>
      <c r="X765" s="5"/>
      <c r="Y765" s="5"/>
      <c r="Z765" s="5"/>
    </row>
    <row r="766" spans="1:26" x14ac:dyDescent="0.25">
      <c r="A766" s="1"/>
      <c r="B766" s="5"/>
      <c r="C766" s="122"/>
      <c r="D766" s="3"/>
      <c r="E766" s="4"/>
      <c r="F766" s="54"/>
      <c r="G766" s="5"/>
      <c r="H766" s="5"/>
      <c r="I766" s="5"/>
      <c r="J766" s="5"/>
      <c r="K766" s="5"/>
      <c r="L766" s="5"/>
      <c r="M766" s="5"/>
      <c r="N766" s="5"/>
      <c r="O766" s="5"/>
      <c r="P766" s="5"/>
      <c r="Q766" s="5"/>
      <c r="R766" s="5"/>
      <c r="S766" s="5"/>
      <c r="T766" s="5"/>
      <c r="U766" s="5"/>
      <c r="V766" s="5"/>
      <c r="W766" s="5"/>
      <c r="X766" s="5"/>
      <c r="Y766" s="5"/>
      <c r="Z766" s="5"/>
    </row>
    <row r="767" spans="1:26" x14ac:dyDescent="0.25">
      <c r="A767" s="1"/>
      <c r="B767" s="5"/>
      <c r="C767" s="122"/>
      <c r="D767" s="3"/>
      <c r="E767" s="4"/>
      <c r="F767" s="54"/>
      <c r="G767" s="5"/>
      <c r="H767" s="5"/>
      <c r="I767" s="5"/>
      <c r="J767" s="5"/>
      <c r="K767" s="5"/>
      <c r="L767" s="5"/>
      <c r="M767" s="5"/>
      <c r="N767" s="5"/>
      <c r="O767" s="5"/>
      <c r="P767" s="5"/>
      <c r="Q767" s="5"/>
      <c r="R767" s="5"/>
      <c r="S767" s="5"/>
      <c r="T767" s="5"/>
      <c r="U767" s="5"/>
      <c r="V767" s="5"/>
      <c r="W767" s="5"/>
      <c r="X767" s="5"/>
      <c r="Y767" s="5"/>
      <c r="Z767" s="5"/>
    </row>
    <row r="768" spans="1:26" x14ac:dyDescent="0.25">
      <c r="A768" s="1"/>
      <c r="B768" s="5"/>
      <c r="C768" s="122"/>
      <c r="D768" s="3"/>
      <c r="E768" s="4"/>
      <c r="F768" s="54"/>
      <c r="G768" s="5"/>
      <c r="H768" s="5"/>
      <c r="I768" s="5"/>
      <c r="J768" s="5"/>
      <c r="K768" s="5"/>
      <c r="L768" s="5"/>
      <c r="M768" s="5"/>
      <c r="N768" s="5"/>
      <c r="O768" s="5"/>
      <c r="P768" s="5"/>
      <c r="Q768" s="5"/>
      <c r="R768" s="5"/>
      <c r="S768" s="5"/>
      <c r="T768" s="5"/>
      <c r="U768" s="5"/>
      <c r="V768" s="5"/>
      <c r="W768" s="5"/>
      <c r="X768" s="5"/>
      <c r="Y768" s="5"/>
      <c r="Z768" s="5"/>
    </row>
    <row r="769" spans="1:26" x14ac:dyDescent="0.25">
      <c r="A769" s="1"/>
      <c r="B769" s="5"/>
      <c r="C769" s="122"/>
      <c r="D769" s="3"/>
      <c r="E769" s="4"/>
      <c r="F769" s="54"/>
      <c r="G769" s="5"/>
      <c r="H769" s="5"/>
      <c r="I769" s="5"/>
      <c r="J769" s="5"/>
      <c r="K769" s="5"/>
      <c r="L769" s="5"/>
      <c r="M769" s="5"/>
      <c r="N769" s="5"/>
      <c r="O769" s="5"/>
      <c r="P769" s="5"/>
      <c r="Q769" s="5"/>
      <c r="R769" s="5"/>
      <c r="S769" s="5"/>
      <c r="T769" s="5"/>
      <c r="U769" s="5"/>
      <c r="V769" s="5"/>
      <c r="W769" s="5"/>
      <c r="X769" s="5"/>
      <c r="Y769" s="5"/>
      <c r="Z769" s="5"/>
    </row>
    <row r="770" spans="1:26" x14ac:dyDescent="0.25">
      <c r="A770" s="1"/>
      <c r="B770" s="5"/>
      <c r="C770" s="122"/>
      <c r="D770" s="3"/>
      <c r="E770" s="4"/>
      <c r="F770" s="54"/>
      <c r="G770" s="5"/>
      <c r="H770" s="5"/>
      <c r="I770" s="5"/>
      <c r="J770" s="5"/>
      <c r="K770" s="5"/>
      <c r="L770" s="5"/>
      <c r="M770" s="5"/>
      <c r="N770" s="5"/>
      <c r="O770" s="5"/>
      <c r="P770" s="5"/>
      <c r="Q770" s="5"/>
      <c r="R770" s="5"/>
      <c r="S770" s="5"/>
      <c r="T770" s="5"/>
      <c r="U770" s="5"/>
      <c r="V770" s="5"/>
      <c r="W770" s="5"/>
      <c r="X770" s="5"/>
      <c r="Y770" s="5"/>
      <c r="Z770" s="5"/>
    </row>
    <row r="771" spans="1:26" x14ac:dyDescent="0.25">
      <c r="A771" s="1"/>
      <c r="B771" s="5"/>
      <c r="C771" s="122"/>
      <c r="D771" s="3"/>
      <c r="E771" s="4"/>
      <c r="F771" s="54"/>
      <c r="G771" s="5"/>
      <c r="H771" s="5"/>
      <c r="I771" s="5"/>
      <c r="J771" s="5"/>
      <c r="K771" s="5"/>
      <c r="L771" s="5"/>
      <c r="M771" s="5"/>
      <c r="N771" s="5"/>
      <c r="O771" s="5"/>
      <c r="P771" s="5"/>
      <c r="Q771" s="5"/>
      <c r="R771" s="5"/>
      <c r="S771" s="5"/>
      <c r="T771" s="5"/>
      <c r="U771" s="5"/>
      <c r="V771" s="5"/>
      <c r="W771" s="5"/>
      <c r="X771" s="5"/>
      <c r="Y771" s="5"/>
      <c r="Z771" s="5"/>
    </row>
    <row r="772" spans="1:26" x14ac:dyDescent="0.25">
      <c r="A772" s="1"/>
      <c r="B772" s="5"/>
      <c r="C772" s="122"/>
      <c r="D772" s="3"/>
      <c r="E772" s="4"/>
      <c r="F772" s="54"/>
      <c r="G772" s="5"/>
      <c r="H772" s="5"/>
      <c r="I772" s="5"/>
      <c r="J772" s="5"/>
      <c r="K772" s="5"/>
      <c r="L772" s="5"/>
      <c r="M772" s="5"/>
      <c r="N772" s="5"/>
      <c r="O772" s="5"/>
      <c r="P772" s="5"/>
      <c r="Q772" s="5"/>
      <c r="R772" s="5"/>
      <c r="S772" s="5"/>
      <c r="T772" s="5"/>
      <c r="U772" s="5"/>
      <c r="V772" s="5"/>
      <c r="W772" s="5"/>
      <c r="X772" s="5"/>
      <c r="Y772" s="5"/>
      <c r="Z772" s="5"/>
    </row>
    <row r="773" spans="1:26" x14ac:dyDescent="0.25">
      <c r="A773" s="1"/>
      <c r="B773" s="5"/>
      <c r="C773" s="122"/>
      <c r="D773" s="3"/>
      <c r="E773" s="4"/>
      <c r="F773" s="54"/>
      <c r="G773" s="5"/>
      <c r="H773" s="5"/>
      <c r="I773" s="5"/>
      <c r="J773" s="5"/>
      <c r="K773" s="5"/>
      <c r="L773" s="5"/>
      <c r="M773" s="5"/>
      <c r="N773" s="5"/>
      <c r="O773" s="5"/>
      <c r="P773" s="5"/>
      <c r="Q773" s="5"/>
      <c r="R773" s="5"/>
      <c r="S773" s="5"/>
      <c r="T773" s="5"/>
      <c r="U773" s="5"/>
      <c r="V773" s="5"/>
      <c r="W773" s="5"/>
      <c r="X773" s="5"/>
      <c r="Y773" s="5"/>
      <c r="Z773" s="5"/>
    </row>
    <row r="774" spans="1:26" x14ac:dyDescent="0.25">
      <c r="A774" s="1"/>
      <c r="B774" s="5"/>
      <c r="C774" s="122"/>
      <c r="D774" s="3"/>
      <c r="E774" s="4"/>
      <c r="F774" s="54"/>
      <c r="G774" s="5"/>
      <c r="H774" s="5"/>
      <c r="I774" s="5"/>
      <c r="J774" s="5"/>
      <c r="K774" s="5"/>
      <c r="L774" s="5"/>
      <c r="M774" s="5"/>
      <c r="N774" s="5"/>
      <c r="O774" s="5"/>
      <c r="P774" s="5"/>
      <c r="Q774" s="5"/>
      <c r="R774" s="5"/>
      <c r="S774" s="5"/>
      <c r="T774" s="5"/>
      <c r="U774" s="5"/>
      <c r="V774" s="5"/>
      <c r="W774" s="5"/>
      <c r="X774" s="5"/>
      <c r="Y774" s="5"/>
      <c r="Z774" s="5"/>
    </row>
    <row r="775" spans="1:26" x14ac:dyDescent="0.25">
      <c r="A775" s="1"/>
      <c r="B775" s="5"/>
      <c r="C775" s="122"/>
      <c r="D775" s="3"/>
      <c r="E775" s="4"/>
      <c r="F775" s="54"/>
      <c r="G775" s="5"/>
      <c r="H775" s="5"/>
      <c r="I775" s="5"/>
      <c r="J775" s="5"/>
      <c r="K775" s="5"/>
      <c r="L775" s="5"/>
      <c r="M775" s="5"/>
      <c r="N775" s="5"/>
      <c r="O775" s="5"/>
      <c r="P775" s="5"/>
      <c r="Q775" s="5"/>
      <c r="R775" s="5"/>
      <c r="S775" s="5"/>
      <c r="T775" s="5"/>
      <c r="U775" s="5"/>
      <c r="V775" s="5"/>
      <c r="W775" s="5"/>
      <c r="X775" s="5"/>
      <c r="Y775" s="5"/>
      <c r="Z775" s="5"/>
    </row>
    <row r="776" spans="1:26" x14ac:dyDescent="0.25">
      <c r="A776" s="1"/>
      <c r="B776" s="5"/>
      <c r="C776" s="122"/>
      <c r="D776" s="3"/>
      <c r="E776" s="4"/>
      <c r="F776" s="54"/>
      <c r="G776" s="5"/>
      <c r="H776" s="5"/>
      <c r="I776" s="5"/>
      <c r="J776" s="5"/>
      <c r="K776" s="5"/>
      <c r="L776" s="5"/>
      <c r="M776" s="5"/>
      <c r="N776" s="5"/>
      <c r="O776" s="5"/>
      <c r="P776" s="5"/>
      <c r="Q776" s="5"/>
      <c r="R776" s="5"/>
      <c r="S776" s="5"/>
      <c r="T776" s="5"/>
      <c r="U776" s="5"/>
      <c r="V776" s="5"/>
      <c r="W776" s="5"/>
      <c r="X776" s="5"/>
      <c r="Y776" s="5"/>
      <c r="Z776" s="5"/>
    </row>
    <row r="777" spans="1:26" x14ac:dyDescent="0.25">
      <c r="A777" s="1"/>
      <c r="B777" s="5"/>
      <c r="C777" s="122"/>
      <c r="D777" s="3"/>
      <c r="E777" s="4"/>
      <c r="F777" s="54"/>
      <c r="G777" s="5"/>
      <c r="H777" s="5"/>
      <c r="I777" s="5"/>
      <c r="J777" s="5"/>
      <c r="K777" s="5"/>
      <c r="L777" s="5"/>
      <c r="M777" s="5"/>
      <c r="N777" s="5"/>
      <c r="O777" s="5"/>
      <c r="P777" s="5"/>
      <c r="Q777" s="5"/>
      <c r="R777" s="5"/>
      <c r="S777" s="5"/>
      <c r="T777" s="5"/>
      <c r="U777" s="5"/>
      <c r="V777" s="5"/>
      <c r="W777" s="5"/>
      <c r="X777" s="5"/>
      <c r="Y777" s="5"/>
      <c r="Z777" s="5"/>
    </row>
    <row r="778" spans="1:26" x14ac:dyDescent="0.25">
      <c r="A778" s="1"/>
      <c r="B778" s="5"/>
      <c r="C778" s="122"/>
      <c r="D778" s="3"/>
      <c r="E778" s="4"/>
      <c r="F778" s="54"/>
      <c r="G778" s="5"/>
      <c r="H778" s="5"/>
      <c r="I778" s="5"/>
      <c r="J778" s="5"/>
      <c r="K778" s="5"/>
      <c r="L778" s="5"/>
      <c r="M778" s="5"/>
      <c r="N778" s="5"/>
      <c r="O778" s="5"/>
      <c r="P778" s="5"/>
      <c r="Q778" s="5"/>
      <c r="R778" s="5"/>
      <c r="S778" s="5"/>
      <c r="T778" s="5"/>
      <c r="U778" s="5"/>
      <c r="V778" s="5"/>
      <c r="W778" s="5"/>
      <c r="X778" s="5"/>
      <c r="Y778" s="5"/>
      <c r="Z778" s="5"/>
    </row>
    <row r="779" spans="1:26" x14ac:dyDescent="0.25">
      <c r="A779" s="1"/>
      <c r="B779" s="5"/>
      <c r="C779" s="122"/>
      <c r="D779" s="3"/>
      <c r="E779" s="4"/>
      <c r="F779" s="54"/>
      <c r="G779" s="5"/>
      <c r="H779" s="5"/>
      <c r="I779" s="5"/>
      <c r="J779" s="5"/>
      <c r="K779" s="5"/>
      <c r="L779" s="5"/>
      <c r="M779" s="5"/>
      <c r="N779" s="5"/>
      <c r="O779" s="5"/>
      <c r="P779" s="5"/>
      <c r="Q779" s="5"/>
      <c r="R779" s="5"/>
      <c r="S779" s="5"/>
      <c r="T779" s="5"/>
      <c r="U779" s="5"/>
      <c r="V779" s="5"/>
      <c r="W779" s="5"/>
      <c r="X779" s="5"/>
      <c r="Y779" s="5"/>
      <c r="Z779" s="5"/>
    </row>
    <row r="780" spans="1:26" x14ac:dyDescent="0.25">
      <c r="A780" s="1"/>
      <c r="B780" s="5"/>
      <c r="C780" s="122"/>
      <c r="D780" s="3"/>
      <c r="E780" s="4"/>
      <c r="F780" s="54"/>
      <c r="G780" s="5"/>
      <c r="H780" s="5"/>
      <c r="I780" s="5"/>
      <c r="J780" s="5"/>
      <c r="K780" s="5"/>
      <c r="L780" s="5"/>
      <c r="M780" s="5"/>
      <c r="N780" s="5"/>
      <c r="O780" s="5"/>
      <c r="P780" s="5"/>
      <c r="Q780" s="5"/>
      <c r="R780" s="5"/>
      <c r="S780" s="5"/>
      <c r="T780" s="5"/>
      <c r="U780" s="5"/>
      <c r="V780" s="5"/>
      <c r="W780" s="5"/>
      <c r="X780" s="5"/>
      <c r="Y780" s="5"/>
      <c r="Z780" s="5"/>
    </row>
    <row r="781" spans="1:26" x14ac:dyDescent="0.25">
      <c r="A781" s="1"/>
      <c r="B781" s="5"/>
      <c r="C781" s="122"/>
      <c r="D781" s="3"/>
      <c r="E781" s="4"/>
      <c r="F781" s="54"/>
      <c r="G781" s="5"/>
      <c r="H781" s="5"/>
      <c r="I781" s="5"/>
      <c r="J781" s="5"/>
      <c r="K781" s="5"/>
      <c r="L781" s="5"/>
      <c r="M781" s="5"/>
      <c r="N781" s="5"/>
      <c r="O781" s="5"/>
      <c r="P781" s="5"/>
      <c r="Q781" s="5"/>
      <c r="R781" s="5"/>
      <c r="S781" s="5"/>
      <c r="T781" s="5"/>
      <c r="U781" s="5"/>
      <c r="V781" s="5"/>
      <c r="W781" s="5"/>
      <c r="X781" s="5"/>
      <c r="Y781" s="5"/>
      <c r="Z781" s="5"/>
    </row>
    <row r="782" spans="1:26" x14ac:dyDescent="0.25">
      <c r="A782" s="1"/>
      <c r="B782" s="5"/>
      <c r="C782" s="122"/>
      <c r="D782" s="3"/>
      <c r="E782" s="4"/>
      <c r="F782" s="54"/>
      <c r="G782" s="5"/>
      <c r="H782" s="5"/>
      <c r="I782" s="5"/>
      <c r="J782" s="5"/>
      <c r="K782" s="5"/>
      <c r="L782" s="5"/>
      <c r="M782" s="5"/>
      <c r="N782" s="5"/>
      <c r="O782" s="5"/>
      <c r="P782" s="5"/>
      <c r="Q782" s="5"/>
      <c r="R782" s="5"/>
      <c r="S782" s="5"/>
      <c r="T782" s="5"/>
      <c r="U782" s="5"/>
      <c r="V782" s="5"/>
      <c r="W782" s="5"/>
      <c r="X782" s="5"/>
      <c r="Y782" s="5"/>
      <c r="Z782" s="5"/>
    </row>
    <row r="783" spans="1:26" x14ac:dyDescent="0.25">
      <c r="A783" s="1"/>
      <c r="B783" s="5"/>
      <c r="C783" s="122"/>
      <c r="D783" s="3"/>
      <c r="E783" s="4"/>
      <c r="F783" s="54"/>
      <c r="G783" s="5"/>
      <c r="H783" s="5"/>
      <c r="I783" s="5"/>
      <c r="J783" s="5"/>
      <c r="K783" s="5"/>
      <c r="L783" s="5"/>
      <c r="M783" s="5"/>
      <c r="N783" s="5"/>
      <c r="O783" s="5"/>
      <c r="P783" s="5"/>
      <c r="Q783" s="5"/>
      <c r="R783" s="5"/>
      <c r="S783" s="5"/>
      <c r="T783" s="5"/>
      <c r="U783" s="5"/>
      <c r="V783" s="5"/>
      <c r="W783" s="5"/>
      <c r="X783" s="5"/>
      <c r="Y783" s="5"/>
      <c r="Z783" s="5"/>
    </row>
    <row r="784" spans="1:26" x14ac:dyDescent="0.25">
      <c r="A784" s="1"/>
      <c r="B784" s="5"/>
      <c r="C784" s="122"/>
      <c r="D784" s="3"/>
      <c r="E784" s="4"/>
      <c r="F784" s="54"/>
      <c r="G784" s="5"/>
      <c r="H784" s="5"/>
      <c r="I784" s="5"/>
      <c r="J784" s="5"/>
      <c r="K784" s="5"/>
      <c r="L784" s="5"/>
      <c r="M784" s="5"/>
      <c r="N784" s="5"/>
      <c r="O784" s="5"/>
      <c r="P784" s="5"/>
      <c r="Q784" s="5"/>
      <c r="R784" s="5"/>
      <c r="S784" s="5"/>
      <c r="T784" s="5"/>
      <c r="U784" s="5"/>
      <c r="V784" s="5"/>
      <c r="W784" s="5"/>
      <c r="X784" s="5"/>
      <c r="Y784" s="5"/>
      <c r="Z784" s="5"/>
    </row>
    <row r="785" spans="1:26" x14ac:dyDescent="0.25">
      <c r="A785" s="1"/>
      <c r="B785" s="5"/>
      <c r="C785" s="122"/>
      <c r="D785" s="3"/>
      <c r="E785" s="4"/>
      <c r="F785" s="54"/>
      <c r="G785" s="5"/>
      <c r="H785" s="5"/>
      <c r="I785" s="5"/>
      <c r="J785" s="5"/>
      <c r="K785" s="5"/>
      <c r="L785" s="5"/>
      <c r="M785" s="5"/>
      <c r="N785" s="5"/>
      <c r="O785" s="5"/>
      <c r="P785" s="5"/>
      <c r="Q785" s="5"/>
      <c r="R785" s="5"/>
      <c r="S785" s="5"/>
      <c r="T785" s="5"/>
      <c r="U785" s="5"/>
      <c r="V785" s="5"/>
      <c r="W785" s="5"/>
      <c r="X785" s="5"/>
      <c r="Y785" s="5"/>
      <c r="Z785" s="5"/>
    </row>
    <row r="786" spans="1:26" x14ac:dyDescent="0.25">
      <c r="A786" s="1"/>
      <c r="B786" s="5"/>
      <c r="C786" s="122"/>
      <c r="D786" s="3"/>
      <c r="E786" s="4"/>
      <c r="F786" s="54"/>
      <c r="G786" s="5"/>
      <c r="H786" s="5"/>
      <c r="I786" s="5"/>
      <c r="J786" s="5"/>
      <c r="K786" s="5"/>
      <c r="L786" s="5"/>
      <c r="M786" s="5"/>
      <c r="N786" s="5"/>
      <c r="O786" s="5"/>
      <c r="P786" s="5"/>
      <c r="Q786" s="5"/>
      <c r="R786" s="5"/>
      <c r="S786" s="5"/>
      <c r="T786" s="5"/>
      <c r="U786" s="5"/>
      <c r="V786" s="5"/>
      <c r="W786" s="5"/>
      <c r="X786" s="5"/>
      <c r="Y786" s="5"/>
      <c r="Z786" s="5"/>
    </row>
    <row r="787" spans="1:26" x14ac:dyDescent="0.25">
      <c r="A787" s="1"/>
      <c r="B787" s="5"/>
      <c r="C787" s="122"/>
      <c r="D787" s="3"/>
      <c r="E787" s="4"/>
      <c r="F787" s="54"/>
      <c r="G787" s="5"/>
      <c r="H787" s="5"/>
      <c r="I787" s="5"/>
      <c r="J787" s="5"/>
      <c r="K787" s="5"/>
      <c r="L787" s="5"/>
      <c r="M787" s="5"/>
      <c r="N787" s="5"/>
      <c r="O787" s="5"/>
      <c r="P787" s="5"/>
      <c r="Q787" s="5"/>
      <c r="R787" s="5"/>
      <c r="S787" s="5"/>
      <c r="T787" s="5"/>
      <c r="U787" s="5"/>
      <c r="V787" s="5"/>
      <c r="W787" s="5"/>
      <c r="X787" s="5"/>
      <c r="Y787" s="5"/>
      <c r="Z787" s="5"/>
    </row>
    <row r="788" spans="1:26" x14ac:dyDescent="0.25">
      <c r="A788" s="1"/>
      <c r="B788" s="5"/>
      <c r="C788" s="122"/>
      <c r="D788" s="3"/>
      <c r="E788" s="4"/>
      <c r="F788" s="54"/>
      <c r="G788" s="5"/>
      <c r="H788" s="5"/>
      <c r="I788" s="5"/>
      <c r="J788" s="5"/>
      <c r="K788" s="5"/>
      <c r="L788" s="5"/>
      <c r="M788" s="5"/>
      <c r="N788" s="5"/>
      <c r="O788" s="5"/>
      <c r="P788" s="5"/>
      <c r="Q788" s="5"/>
      <c r="R788" s="5"/>
      <c r="S788" s="5"/>
      <c r="T788" s="5"/>
      <c r="U788" s="5"/>
      <c r="V788" s="5"/>
      <c r="W788" s="5"/>
      <c r="X788" s="5"/>
      <c r="Y788" s="5"/>
      <c r="Z788" s="5"/>
    </row>
    <row r="789" spans="1:26" x14ac:dyDescent="0.25">
      <c r="A789" s="1"/>
      <c r="B789" s="5"/>
      <c r="C789" s="122"/>
      <c r="D789" s="3"/>
      <c r="E789" s="4"/>
      <c r="F789" s="54"/>
      <c r="G789" s="5"/>
      <c r="H789" s="5"/>
      <c r="I789" s="5"/>
      <c r="J789" s="5"/>
      <c r="K789" s="5"/>
      <c r="L789" s="5"/>
      <c r="M789" s="5"/>
      <c r="N789" s="5"/>
      <c r="O789" s="5"/>
      <c r="P789" s="5"/>
      <c r="Q789" s="5"/>
      <c r="R789" s="5"/>
      <c r="S789" s="5"/>
      <c r="T789" s="5"/>
      <c r="U789" s="5"/>
      <c r="V789" s="5"/>
      <c r="W789" s="5"/>
      <c r="X789" s="5"/>
      <c r="Y789" s="5"/>
      <c r="Z789" s="5"/>
    </row>
    <row r="790" spans="1:26" x14ac:dyDescent="0.25">
      <c r="A790" s="1"/>
      <c r="B790" s="5"/>
      <c r="C790" s="122"/>
      <c r="D790" s="3"/>
      <c r="E790" s="4"/>
      <c r="F790" s="54"/>
      <c r="G790" s="5"/>
      <c r="H790" s="5"/>
      <c r="I790" s="5"/>
      <c r="J790" s="5"/>
      <c r="K790" s="5"/>
      <c r="L790" s="5"/>
      <c r="M790" s="5"/>
      <c r="N790" s="5"/>
      <c r="O790" s="5"/>
      <c r="P790" s="5"/>
      <c r="Q790" s="5"/>
      <c r="R790" s="5"/>
      <c r="S790" s="5"/>
      <c r="T790" s="5"/>
      <c r="U790" s="5"/>
      <c r="V790" s="5"/>
      <c r="W790" s="5"/>
      <c r="X790" s="5"/>
      <c r="Y790" s="5"/>
      <c r="Z790" s="5"/>
    </row>
    <row r="791" spans="1:26" x14ac:dyDescent="0.25">
      <c r="A791" s="1"/>
      <c r="B791" s="5"/>
      <c r="C791" s="122"/>
      <c r="D791" s="3"/>
      <c r="E791" s="4"/>
      <c r="F791" s="54"/>
      <c r="G791" s="5"/>
      <c r="H791" s="5"/>
      <c r="I791" s="5"/>
      <c r="J791" s="5"/>
      <c r="K791" s="5"/>
      <c r="L791" s="5"/>
      <c r="M791" s="5"/>
      <c r="N791" s="5"/>
      <c r="O791" s="5"/>
      <c r="P791" s="5"/>
      <c r="Q791" s="5"/>
      <c r="R791" s="5"/>
      <c r="S791" s="5"/>
      <c r="T791" s="5"/>
      <c r="U791" s="5"/>
      <c r="V791" s="5"/>
      <c r="W791" s="5"/>
      <c r="X791" s="5"/>
      <c r="Y791" s="5"/>
      <c r="Z791" s="5"/>
    </row>
    <row r="792" spans="1:26" x14ac:dyDescent="0.25">
      <c r="A792" s="1"/>
      <c r="B792" s="5"/>
      <c r="C792" s="122"/>
      <c r="D792" s="3"/>
      <c r="E792" s="4"/>
      <c r="F792" s="54"/>
      <c r="G792" s="5"/>
      <c r="H792" s="5"/>
      <c r="I792" s="5"/>
      <c r="J792" s="5"/>
      <c r="K792" s="5"/>
      <c r="L792" s="5"/>
      <c r="M792" s="5"/>
      <c r="N792" s="5"/>
      <c r="O792" s="5"/>
      <c r="P792" s="5"/>
      <c r="Q792" s="5"/>
      <c r="R792" s="5"/>
      <c r="S792" s="5"/>
      <c r="T792" s="5"/>
      <c r="U792" s="5"/>
      <c r="V792" s="5"/>
      <c r="W792" s="5"/>
      <c r="X792" s="5"/>
      <c r="Y792" s="5"/>
      <c r="Z792" s="5"/>
    </row>
    <row r="793" spans="1:26" x14ac:dyDescent="0.25">
      <c r="A793" s="1"/>
      <c r="B793" s="5"/>
      <c r="C793" s="122"/>
      <c r="D793" s="3"/>
      <c r="E793" s="4"/>
      <c r="F793" s="54"/>
      <c r="G793" s="5"/>
      <c r="H793" s="5"/>
      <c r="I793" s="5"/>
      <c r="J793" s="5"/>
      <c r="K793" s="5"/>
      <c r="L793" s="5"/>
      <c r="M793" s="5"/>
      <c r="N793" s="5"/>
      <c r="O793" s="5"/>
      <c r="P793" s="5"/>
      <c r="Q793" s="5"/>
      <c r="R793" s="5"/>
      <c r="S793" s="5"/>
      <c r="T793" s="5"/>
      <c r="U793" s="5"/>
      <c r="V793" s="5"/>
      <c r="W793" s="5"/>
      <c r="X793" s="5"/>
      <c r="Y793" s="5"/>
      <c r="Z793" s="5"/>
    </row>
    <row r="794" spans="1:26" x14ac:dyDescent="0.25">
      <c r="A794" s="1"/>
      <c r="B794" s="5"/>
      <c r="C794" s="122"/>
      <c r="D794" s="3"/>
      <c r="E794" s="4"/>
      <c r="F794" s="54"/>
      <c r="G794" s="5"/>
      <c r="H794" s="5"/>
      <c r="I794" s="5"/>
      <c r="J794" s="5"/>
      <c r="K794" s="5"/>
      <c r="L794" s="5"/>
      <c r="M794" s="5"/>
      <c r="N794" s="5"/>
      <c r="O794" s="5"/>
      <c r="P794" s="5"/>
      <c r="Q794" s="5"/>
      <c r="R794" s="5"/>
      <c r="S794" s="5"/>
      <c r="T794" s="5"/>
      <c r="U794" s="5"/>
      <c r="V794" s="5"/>
      <c r="W794" s="5"/>
      <c r="X794" s="5"/>
      <c r="Y794" s="5"/>
      <c r="Z794" s="5"/>
    </row>
    <row r="795" spans="1:26" x14ac:dyDescent="0.25">
      <c r="A795" s="1"/>
      <c r="B795" s="5"/>
      <c r="C795" s="122"/>
      <c r="D795" s="3"/>
      <c r="E795" s="4"/>
      <c r="F795" s="54"/>
      <c r="G795" s="5"/>
      <c r="H795" s="5"/>
      <c r="I795" s="5"/>
      <c r="J795" s="5"/>
      <c r="K795" s="5"/>
      <c r="L795" s="5"/>
      <c r="M795" s="5"/>
      <c r="N795" s="5"/>
      <c r="O795" s="5"/>
      <c r="P795" s="5"/>
      <c r="Q795" s="5"/>
      <c r="R795" s="5"/>
      <c r="S795" s="5"/>
      <c r="T795" s="5"/>
      <c r="U795" s="5"/>
      <c r="V795" s="5"/>
      <c r="W795" s="5"/>
      <c r="X795" s="5"/>
      <c r="Y795" s="5"/>
      <c r="Z795" s="5"/>
    </row>
    <row r="796" spans="1:26" x14ac:dyDescent="0.25">
      <c r="A796" s="1"/>
      <c r="B796" s="5"/>
      <c r="C796" s="122"/>
      <c r="D796" s="3"/>
      <c r="E796" s="4"/>
      <c r="F796" s="54"/>
      <c r="G796" s="5"/>
      <c r="H796" s="5"/>
      <c r="I796" s="5"/>
      <c r="J796" s="5"/>
      <c r="K796" s="5"/>
      <c r="L796" s="5"/>
      <c r="M796" s="5"/>
      <c r="N796" s="5"/>
      <c r="O796" s="5"/>
      <c r="P796" s="5"/>
      <c r="Q796" s="5"/>
      <c r="R796" s="5"/>
      <c r="S796" s="5"/>
      <c r="T796" s="5"/>
      <c r="U796" s="5"/>
      <c r="V796" s="5"/>
      <c r="W796" s="5"/>
      <c r="X796" s="5"/>
      <c r="Y796" s="5"/>
      <c r="Z796" s="5"/>
    </row>
    <row r="797" spans="1:26" x14ac:dyDescent="0.25">
      <c r="A797" s="1"/>
      <c r="B797" s="5"/>
      <c r="C797" s="122"/>
      <c r="D797" s="3"/>
      <c r="E797" s="4"/>
      <c r="F797" s="54"/>
      <c r="G797" s="5"/>
      <c r="H797" s="5"/>
      <c r="I797" s="5"/>
      <c r="J797" s="5"/>
      <c r="K797" s="5"/>
      <c r="L797" s="5"/>
      <c r="M797" s="5"/>
      <c r="N797" s="5"/>
      <c r="O797" s="5"/>
      <c r="P797" s="5"/>
      <c r="Q797" s="5"/>
      <c r="R797" s="5"/>
      <c r="S797" s="5"/>
      <c r="T797" s="5"/>
      <c r="U797" s="5"/>
      <c r="V797" s="5"/>
      <c r="W797" s="5"/>
      <c r="X797" s="5"/>
      <c r="Y797" s="5"/>
      <c r="Z797" s="5"/>
    </row>
    <row r="798" spans="1:26" x14ac:dyDescent="0.25">
      <c r="A798" s="1"/>
      <c r="B798" s="5"/>
      <c r="C798" s="122"/>
      <c r="D798" s="3"/>
      <c r="E798" s="4"/>
      <c r="F798" s="54"/>
      <c r="G798" s="5"/>
      <c r="H798" s="5"/>
      <c r="I798" s="5"/>
      <c r="J798" s="5"/>
      <c r="K798" s="5"/>
      <c r="L798" s="5"/>
      <c r="M798" s="5"/>
      <c r="N798" s="5"/>
      <c r="O798" s="5"/>
      <c r="P798" s="5"/>
      <c r="Q798" s="5"/>
      <c r="R798" s="5"/>
      <c r="S798" s="5"/>
      <c r="T798" s="5"/>
      <c r="U798" s="5"/>
      <c r="V798" s="5"/>
      <c r="W798" s="5"/>
      <c r="X798" s="5"/>
      <c r="Y798" s="5"/>
      <c r="Z798" s="5"/>
    </row>
    <row r="799" spans="1:26" x14ac:dyDescent="0.25">
      <c r="A799" s="1"/>
      <c r="B799" s="5"/>
      <c r="C799" s="122"/>
      <c r="D799" s="3"/>
      <c r="E799" s="4"/>
      <c r="F799" s="54"/>
      <c r="G799" s="5"/>
      <c r="H799" s="5"/>
      <c r="I799" s="5"/>
      <c r="J799" s="5"/>
      <c r="K799" s="5"/>
      <c r="L799" s="5"/>
      <c r="M799" s="5"/>
      <c r="N799" s="5"/>
      <c r="O799" s="5"/>
      <c r="P799" s="5"/>
      <c r="Q799" s="5"/>
      <c r="R799" s="5"/>
      <c r="S799" s="5"/>
      <c r="T799" s="5"/>
      <c r="U799" s="5"/>
      <c r="V799" s="5"/>
      <c r="W799" s="5"/>
      <c r="X799" s="5"/>
      <c r="Y799" s="5"/>
      <c r="Z799" s="5"/>
    </row>
    <row r="800" spans="1:26" x14ac:dyDescent="0.25">
      <c r="A800" s="1"/>
      <c r="B800" s="5"/>
      <c r="C800" s="122"/>
      <c r="D800" s="3"/>
      <c r="E800" s="4"/>
      <c r="F800" s="54"/>
      <c r="G800" s="5"/>
      <c r="H800" s="5"/>
      <c r="I800" s="5"/>
      <c r="J800" s="5"/>
      <c r="K800" s="5"/>
      <c r="L800" s="5"/>
      <c r="M800" s="5"/>
      <c r="N800" s="5"/>
      <c r="O800" s="5"/>
      <c r="P800" s="5"/>
      <c r="Q800" s="5"/>
      <c r="R800" s="5"/>
      <c r="S800" s="5"/>
      <c r="T800" s="5"/>
      <c r="U800" s="5"/>
      <c r="V800" s="5"/>
      <c r="W800" s="5"/>
      <c r="X800" s="5"/>
      <c r="Y800" s="5"/>
      <c r="Z800" s="5"/>
    </row>
    <row r="801" spans="1:26" x14ac:dyDescent="0.25">
      <c r="A801" s="1"/>
      <c r="B801" s="5"/>
      <c r="C801" s="122"/>
      <c r="D801" s="3"/>
      <c r="E801" s="4"/>
      <c r="F801" s="54"/>
      <c r="G801" s="5"/>
      <c r="H801" s="5"/>
      <c r="I801" s="5"/>
      <c r="J801" s="5"/>
      <c r="K801" s="5"/>
      <c r="L801" s="5"/>
      <c r="M801" s="5"/>
      <c r="N801" s="5"/>
      <c r="O801" s="5"/>
      <c r="P801" s="5"/>
      <c r="Q801" s="5"/>
      <c r="R801" s="5"/>
      <c r="S801" s="5"/>
      <c r="T801" s="5"/>
      <c r="U801" s="5"/>
      <c r="V801" s="5"/>
      <c r="W801" s="5"/>
      <c r="X801" s="5"/>
      <c r="Y801" s="5"/>
      <c r="Z801" s="5"/>
    </row>
    <row r="802" spans="1:26" x14ac:dyDescent="0.25">
      <c r="A802" s="1"/>
      <c r="B802" s="5"/>
      <c r="C802" s="122"/>
      <c r="D802" s="3"/>
      <c r="E802" s="4"/>
      <c r="F802" s="54"/>
      <c r="G802" s="5"/>
      <c r="H802" s="5"/>
      <c r="I802" s="5"/>
      <c r="J802" s="5"/>
      <c r="K802" s="5"/>
      <c r="L802" s="5"/>
      <c r="M802" s="5"/>
      <c r="N802" s="5"/>
      <c r="O802" s="5"/>
      <c r="P802" s="5"/>
      <c r="Q802" s="5"/>
      <c r="R802" s="5"/>
      <c r="S802" s="5"/>
      <c r="T802" s="5"/>
      <c r="U802" s="5"/>
      <c r="V802" s="5"/>
      <c r="W802" s="5"/>
      <c r="X802" s="5"/>
      <c r="Y802" s="5"/>
      <c r="Z802" s="5"/>
    </row>
    <row r="803" spans="1:26" x14ac:dyDescent="0.25">
      <c r="A803" s="1"/>
      <c r="B803" s="5"/>
      <c r="C803" s="122"/>
      <c r="D803" s="3"/>
      <c r="E803" s="4"/>
      <c r="F803" s="54"/>
      <c r="G803" s="5"/>
      <c r="H803" s="5"/>
      <c r="I803" s="5"/>
      <c r="J803" s="5"/>
      <c r="K803" s="5"/>
      <c r="L803" s="5"/>
      <c r="M803" s="5"/>
      <c r="N803" s="5"/>
      <c r="O803" s="5"/>
      <c r="P803" s="5"/>
      <c r="Q803" s="5"/>
      <c r="R803" s="5"/>
      <c r="S803" s="5"/>
      <c r="T803" s="5"/>
      <c r="U803" s="5"/>
      <c r="V803" s="5"/>
      <c r="W803" s="5"/>
      <c r="X803" s="5"/>
      <c r="Y803" s="5"/>
      <c r="Z803" s="5"/>
    </row>
    <row r="804" spans="1:26" x14ac:dyDescent="0.25">
      <c r="A804" s="1"/>
      <c r="B804" s="5"/>
      <c r="C804" s="122"/>
      <c r="D804" s="3"/>
      <c r="E804" s="4"/>
      <c r="F804" s="54"/>
      <c r="G804" s="5"/>
      <c r="H804" s="5"/>
      <c r="I804" s="5"/>
      <c r="J804" s="5"/>
      <c r="K804" s="5"/>
      <c r="L804" s="5"/>
      <c r="M804" s="5"/>
      <c r="N804" s="5"/>
      <c r="O804" s="5"/>
      <c r="P804" s="5"/>
      <c r="Q804" s="5"/>
      <c r="R804" s="5"/>
      <c r="S804" s="5"/>
      <c r="T804" s="5"/>
      <c r="U804" s="5"/>
      <c r="V804" s="5"/>
      <c r="W804" s="5"/>
      <c r="X804" s="5"/>
      <c r="Y804" s="5"/>
      <c r="Z804" s="5"/>
    </row>
    <row r="805" spans="1:26" x14ac:dyDescent="0.25">
      <c r="A805" s="1"/>
      <c r="B805" s="5"/>
      <c r="C805" s="122"/>
      <c r="D805" s="3"/>
      <c r="E805" s="4"/>
      <c r="F805" s="54"/>
      <c r="G805" s="5"/>
      <c r="H805" s="5"/>
      <c r="I805" s="5"/>
      <c r="J805" s="5"/>
      <c r="K805" s="5"/>
      <c r="L805" s="5"/>
      <c r="M805" s="5"/>
      <c r="N805" s="5"/>
      <c r="O805" s="5"/>
      <c r="P805" s="5"/>
      <c r="Q805" s="5"/>
      <c r="R805" s="5"/>
      <c r="S805" s="5"/>
      <c r="T805" s="5"/>
      <c r="U805" s="5"/>
      <c r="V805" s="5"/>
      <c r="W805" s="5"/>
      <c r="X805" s="5"/>
      <c r="Y805" s="5"/>
      <c r="Z805" s="5"/>
    </row>
    <row r="806" spans="1:26" x14ac:dyDescent="0.25">
      <c r="A806" s="1"/>
      <c r="B806" s="5"/>
      <c r="C806" s="122"/>
      <c r="D806" s="3"/>
      <c r="E806" s="4"/>
      <c r="F806" s="54"/>
      <c r="G806" s="5"/>
      <c r="H806" s="5"/>
      <c r="I806" s="5"/>
      <c r="J806" s="5"/>
      <c r="K806" s="5"/>
      <c r="L806" s="5"/>
      <c r="M806" s="5"/>
      <c r="N806" s="5"/>
      <c r="O806" s="5"/>
      <c r="P806" s="5"/>
      <c r="Q806" s="5"/>
      <c r="R806" s="5"/>
      <c r="S806" s="5"/>
      <c r="T806" s="5"/>
      <c r="U806" s="5"/>
      <c r="V806" s="5"/>
      <c r="W806" s="5"/>
      <c r="X806" s="5"/>
      <c r="Y806" s="5"/>
      <c r="Z806" s="5"/>
    </row>
    <row r="807" spans="1:26" x14ac:dyDescent="0.25">
      <c r="A807" s="1"/>
      <c r="B807" s="5"/>
      <c r="C807" s="122"/>
      <c r="D807" s="3"/>
      <c r="E807" s="4"/>
      <c r="F807" s="54"/>
      <c r="G807" s="5"/>
      <c r="H807" s="5"/>
      <c r="I807" s="5"/>
      <c r="J807" s="5"/>
      <c r="K807" s="5"/>
      <c r="L807" s="5"/>
      <c r="M807" s="5"/>
      <c r="N807" s="5"/>
      <c r="O807" s="5"/>
      <c r="P807" s="5"/>
      <c r="Q807" s="5"/>
      <c r="R807" s="5"/>
      <c r="S807" s="5"/>
      <c r="T807" s="5"/>
      <c r="U807" s="5"/>
      <c r="V807" s="5"/>
      <c r="W807" s="5"/>
      <c r="X807" s="5"/>
      <c r="Y807" s="5"/>
      <c r="Z807" s="5"/>
    </row>
    <row r="808" spans="1:26" x14ac:dyDescent="0.25">
      <c r="A808" s="1"/>
      <c r="B808" s="5"/>
      <c r="C808" s="122"/>
      <c r="D808" s="3"/>
      <c r="E808" s="4"/>
      <c r="F808" s="54"/>
      <c r="G808" s="5"/>
      <c r="H808" s="5"/>
      <c r="I808" s="5"/>
      <c r="J808" s="5"/>
      <c r="K808" s="5"/>
      <c r="L808" s="5"/>
      <c r="M808" s="5"/>
      <c r="N808" s="5"/>
      <c r="O808" s="5"/>
      <c r="P808" s="5"/>
      <c r="Q808" s="5"/>
      <c r="R808" s="5"/>
      <c r="S808" s="5"/>
      <c r="T808" s="5"/>
      <c r="U808" s="5"/>
      <c r="V808" s="5"/>
      <c r="W808" s="5"/>
      <c r="X808" s="5"/>
      <c r="Y808" s="5"/>
      <c r="Z808" s="5"/>
    </row>
    <row r="809" spans="1:26" x14ac:dyDescent="0.25">
      <c r="A809" s="1"/>
      <c r="B809" s="5"/>
      <c r="C809" s="122"/>
      <c r="D809" s="3"/>
      <c r="E809" s="4"/>
      <c r="F809" s="54"/>
      <c r="G809" s="5"/>
      <c r="H809" s="5"/>
      <c r="I809" s="5"/>
      <c r="J809" s="5"/>
      <c r="K809" s="5"/>
      <c r="L809" s="5"/>
      <c r="M809" s="5"/>
      <c r="N809" s="5"/>
      <c r="O809" s="5"/>
      <c r="P809" s="5"/>
      <c r="Q809" s="5"/>
      <c r="R809" s="5"/>
      <c r="S809" s="5"/>
      <c r="T809" s="5"/>
      <c r="U809" s="5"/>
      <c r="V809" s="5"/>
      <c r="W809" s="5"/>
      <c r="X809" s="5"/>
      <c r="Y809" s="5"/>
      <c r="Z809" s="5"/>
    </row>
    <row r="810" spans="1:26" x14ac:dyDescent="0.25">
      <c r="A810" s="1"/>
      <c r="B810" s="5"/>
      <c r="C810" s="122"/>
      <c r="D810" s="3"/>
      <c r="E810" s="4"/>
      <c r="F810" s="54"/>
      <c r="G810" s="5"/>
      <c r="H810" s="5"/>
      <c r="I810" s="5"/>
      <c r="J810" s="5"/>
      <c r="K810" s="5"/>
      <c r="L810" s="5"/>
      <c r="M810" s="5"/>
      <c r="N810" s="5"/>
      <c r="O810" s="5"/>
      <c r="P810" s="5"/>
      <c r="Q810" s="5"/>
      <c r="R810" s="5"/>
      <c r="S810" s="5"/>
      <c r="T810" s="5"/>
      <c r="U810" s="5"/>
      <c r="V810" s="5"/>
      <c r="W810" s="5"/>
      <c r="X810" s="5"/>
      <c r="Y810" s="5"/>
      <c r="Z810" s="5"/>
    </row>
    <row r="811" spans="1:26" x14ac:dyDescent="0.25">
      <c r="A811" s="1"/>
      <c r="B811" s="5"/>
      <c r="C811" s="122"/>
      <c r="D811" s="3"/>
      <c r="E811" s="4"/>
      <c r="F811" s="54"/>
      <c r="G811" s="5"/>
      <c r="H811" s="5"/>
      <c r="I811" s="5"/>
      <c r="J811" s="5"/>
      <c r="K811" s="5"/>
      <c r="L811" s="5"/>
      <c r="M811" s="5"/>
      <c r="N811" s="5"/>
      <c r="O811" s="5"/>
      <c r="P811" s="5"/>
      <c r="Q811" s="5"/>
      <c r="R811" s="5"/>
      <c r="S811" s="5"/>
      <c r="T811" s="5"/>
      <c r="U811" s="5"/>
      <c r="V811" s="5"/>
      <c r="W811" s="5"/>
      <c r="X811" s="5"/>
      <c r="Y811" s="5"/>
      <c r="Z811" s="5"/>
    </row>
    <row r="812" spans="1:26" x14ac:dyDescent="0.25">
      <c r="A812" s="1"/>
      <c r="B812" s="5"/>
      <c r="C812" s="122"/>
      <c r="D812" s="3"/>
      <c r="E812" s="4"/>
      <c r="F812" s="54"/>
      <c r="G812" s="5"/>
      <c r="H812" s="5"/>
      <c r="I812" s="5"/>
      <c r="J812" s="5"/>
      <c r="K812" s="5"/>
      <c r="L812" s="5"/>
      <c r="M812" s="5"/>
      <c r="N812" s="5"/>
      <c r="O812" s="5"/>
      <c r="P812" s="5"/>
      <c r="Q812" s="5"/>
      <c r="R812" s="5"/>
      <c r="S812" s="5"/>
      <c r="T812" s="5"/>
      <c r="U812" s="5"/>
      <c r="V812" s="5"/>
      <c r="W812" s="5"/>
      <c r="X812" s="5"/>
      <c r="Y812" s="5"/>
      <c r="Z812" s="5"/>
    </row>
    <row r="813" spans="1:26" x14ac:dyDescent="0.25">
      <c r="A813" s="1"/>
      <c r="B813" s="5"/>
      <c r="C813" s="122"/>
      <c r="D813" s="3"/>
      <c r="E813" s="4"/>
      <c r="F813" s="54"/>
      <c r="G813" s="5"/>
      <c r="H813" s="5"/>
      <c r="I813" s="5"/>
      <c r="J813" s="5"/>
      <c r="K813" s="5"/>
      <c r="L813" s="5"/>
      <c r="M813" s="5"/>
      <c r="N813" s="5"/>
      <c r="O813" s="5"/>
      <c r="P813" s="5"/>
      <c r="Q813" s="5"/>
      <c r="R813" s="5"/>
      <c r="S813" s="5"/>
      <c r="T813" s="5"/>
      <c r="U813" s="5"/>
      <c r="V813" s="5"/>
      <c r="W813" s="5"/>
      <c r="X813" s="5"/>
      <c r="Y813" s="5"/>
      <c r="Z813" s="5"/>
    </row>
    <row r="814" spans="1:26" x14ac:dyDescent="0.25">
      <c r="A814" s="1"/>
      <c r="B814" s="5"/>
      <c r="C814" s="122"/>
      <c r="D814" s="3"/>
      <c r="E814" s="4"/>
      <c r="F814" s="54"/>
      <c r="G814" s="5"/>
      <c r="H814" s="5"/>
      <c r="I814" s="5"/>
      <c r="J814" s="5"/>
      <c r="K814" s="5"/>
      <c r="L814" s="5"/>
      <c r="M814" s="5"/>
      <c r="N814" s="5"/>
      <c r="O814" s="5"/>
      <c r="P814" s="5"/>
      <c r="Q814" s="5"/>
      <c r="R814" s="5"/>
      <c r="S814" s="5"/>
      <c r="T814" s="5"/>
      <c r="U814" s="5"/>
      <c r="V814" s="5"/>
      <c r="W814" s="5"/>
      <c r="X814" s="5"/>
      <c r="Y814" s="5"/>
      <c r="Z814" s="5"/>
    </row>
    <row r="815" spans="1:26" x14ac:dyDescent="0.25">
      <c r="A815" s="1"/>
      <c r="B815" s="5"/>
      <c r="C815" s="122"/>
      <c r="D815" s="3"/>
      <c r="E815" s="4"/>
      <c r="F815" s="54"/>
      <c r="G815" s="5"/>
      <c r="H815" s="5"/>
      <c r="I815" s="5"/>
      <c r="J815" s="5"/>
      <c r="K815" s="5"/>
      <c r="L815" s="5"/>
      <c r="M815" s="5"/>
      <c r="N815" s="5"/>
      <c r="O815" s="5"/>
      <c r="P815" s="5"/>
      <c r="Q815" s="5"/>
      <c r="R815" s="5"/>
      <c r="S815" s="5"/>
      <c r="T815" s="5"/>
      <c r="U815" s="5"/>
      <c r="V815" s="5"/>
      <c r="W815" s="5"/>
      <c r="X815" s="5"/>
      <c r="Y815" s="5"/>
      <c r="Z815" s="5"/>
    </row>
    <row r="816" spans="1:26" x14ac:dyDescent="0.25">
      <c r="A816" s="1"/>
      <c r="B816" s="5"/>
      <c r="C816" s="122"/>
      <c r="D816" s="3"/>
      <c r="E816" s="4"/>
      <c r="F816" s="54"/>
      <c r="G816" s="5"/>
      <c r="H816" s="5"/>
      <c r="I816" s="5"/>
      <c r="J816" s="5"/>
      <c r="K816" s="5"/>
      <c r="L816" s="5"/>
      <c r="M816" s="5"/>
      <c r="N816" s="5"/>
      <c r="O816" s="5"/>
      <c r="P816" s="5"/>
      <c r="Q816" s="5"/>
      <c r="R816" s="5"/>
      <c r="S816" s="5"/>
      <c r="T816" s="5"/>
      <c r="U816" s="5"/>
      <c r="V816" s="5"/>
      <c r="W816" s="5"/>
      <c r="X816" s="5"/>
      <c r="Y816" s="5"/>
      <c r="Z816" s="5"/>
    </row>
    <row r="817" spans="1:26" x14ac:dyDescent="0.25">
      <c r="A817" s="1"/>
      <c r="B817" s="5"/>
      <c r="C817" s="122"/>
      <c r="D817" s="3"/>
      <c r="E817" s="4"/>
      <c r="F817" s="54"/>
      <c r="G817" s="5"/>
      <c r="H817" s="5"/>
      <c r="I817" s="5"/>
      <c r="J817" s="5"/>
      <c r="K817" s="5"/>
      <c r="L817" s="5"/>
      <c r="M817" s="5"/>
      <c r="N817" s="5"/>
      <c r="O817" s="5"/>
      <c r="P817" s="5"/>
      <c r="Q817" s="5"/>
      <c r="R817" s="5"/>
      <c r="S817" s="5"/>
      <c r="T817" s="5"/>
      <c r="U817" s="5"/>
      <c r="V817" s="5"/>
      <c r="W817" s="5"/>
      <c r="X817" s="5"/>
      <c r="Y817" s="5"/>
      <c r="Z817" s="5"/>
    </row>
    <row r="818" spans="1:26" x14ac:dyDescent="0.25">
      <c r="A818" s="1"/>
      <c r="B818" s="5"/>
      <c r="C818" s="122"/>
      <c r="D818" s="3"/>
      <c r="E818" s="4"/>
      <c r="F818" s="54"/>
      <c r="G818" s="5"/>
      <c r="H818" s="5"/>
      <c r="I818" s="5"/>
      <c r="J818" s="5"/>
      <c r="K818" s="5"/>
      <c r="L818" s="5"/>
      <c r="M818" s="5"/>
      <c r="N818" s="5"/>
      <c r="O818" s="5"/>
      <c r="P818" s="5"/>
      <c r="Q818" s="5"/>
      <c r="R818" s="5"/>
      <c r="S818" s="5"/>
      <c r="T818" s="5"/>
      <c r="U818" s="5"/>
      <c r="V818" s="5"/>
      <c r="W818" s="5"/>
      <c r="X818" s="5"/>
      <c r="Y818" s="5"/>
      <c r="Z818" s="5"/>
    </row>
    <row r="819" spans="1:26" x14ac:dyDescent="0.25">
      <c r="A819" s="1"/>
      <c r="B819" s="5"/>
      <c r="C819" s="122"/>
      <c r="D819" s="3"/>
      <c r="E819" s="4"/>
      <c r="F819" s="54"/>
      <c r="G819" s="5"/>
      <c r="H819" s="5"/>
      <c r="I819" s="5"/>
      <c r="J819" s="5"/>
      <c r="K819" s="5"/>
      <c r="L819" s="5"/>
      <c r="M819" s="5"/>
      <c r="N819" s="5"/>
      <c r="O819" s="5"/>
      <c r="P819" s="5"/>
      <c r="Q819" s="5"/>
      <c r="R819" s="5"/>
      <c r="S819" s="5"/>
      <c r="T819" s="5"/>
      <c r="U819" s="5"/>
      <c r="V819" s="5"/>
      <c r="W819" s="5"/>
      <c r="X819" s="5"/>
      <c r="Y819" s="5"/>
      <c r="Z819" s="5"/>
    </row>
    <row r="820" spans="1:26" x14ac:dyDescent="0.25">
      <c r="A820" s="1"/>
      <c r="B820" s="5"/>
      <c r="C820" s="122"/>
      <c r="D820" s="3"/>
      <c r="E820" s="4"/>
      <c r="F820" s="54"/>
      <c r="G820" s="5"/>
      <c r="H820" s="5"/>
      <c r="I820" s="5"/>
      <c r="J820" s="5"/>
      <c r="K820" s="5"/>
      <c r="L820" s="5"/>
      <c r="M820" s="5"/>
      <c r="N820" s="5"/>
      <c r="O820" s="5"/>
      <c r="P820" s="5"/>
      <c r="Q820" s="5"/>
      <c r="R820" s="5"/>
      <c r="S820" s="5"/>
      <c r="T820" s="5"/>
      <c r="U820" s="5"/>
      <c r="V820" s="5"/>
      <c r="W820" s="5"/>
      <c r="X820" s="5"/>
      <c r="Y820" s="5"/>
      <c r="Z820" s="5"/>
    </row>
    <row r="821" spans="1:26" x14ac:dyDescent="0.25">
      <c r="A821" s="1"/>
      <c r="B821" s="5"/>
      <c r="C821" s="122"/>
      <c r="D821" s="3"/>
      <c r="E821" s="4"/>
      <c r="F821" s="54"/>
      <c r="G821" s="5"/>
      <c r="H821" s="5"/>
      <c r="I821" s="5"/>
      <c r="J821" s="5"/>
      <c r="K821" s="5"/>
      <c r="L821" s="5"/>
      <c r="M821" s="5"/>
      <c r="N821" s="5"/>
      <c r="O821" s="5"/>
      <c r="P821" s="5"/>
      <c r="Q821" s="5"/>
      <c r="R821" s="5"/>
      <c r="S821" s="5"/>
      <c r="T821" s="5"/>
      <c r="U821" s="5"/>
      <c r="V821" s="5"/>
      <c r="W821" s="5"/>
      <c r="X821" s="5"/>
      <c r="Y821" s="5"/>
      <c r="Z821" s="5"/>
    </row>
    <row r="822" spans="1:26" x14ac:dyDescent="0.25">
      <c r="A822" s="1"/>
      <c r="B822" s="5"/>
      <c r="C822" s="122"/>
      <c r="D822" s="3"/>
      <c r="E822" s="4"/>
      <c r="F822" s="54"/>
      <c r="G822" s="5"/>
      <c r="H822" s="5"/>
      <c r="I822" s="5"/>
      <c r="J822" s="5"/>
      <c r="K822" s="5"/>
      <c r="L822" s="5"/>
      <c r="M822" s="5"/>
      <c r="N822" s="5"/>
      <c r="O822" s="5"/>
      <c r="P822" s="5"/>
      <c r="Q822" s="5"/>
      <c r="R822" s="5"/>
      <c r="S822" s="5"/>
      <c r="T822" s="5"/>
      <c r="U822" s="5"/>
      <c r="V822" s="5"/>
      <c r="W822" s="5"/>
      <c r="X822" s="5"/>
      <c r="Y822" s="5"/>
      <c r="Z822" s="5"/>
    </row>
    <row r="823" spans="1:26" x14ac:dyDescent="0.25">
      <c r="A823" s="1"/>
      <c r="B823" s="5"/>
      <c r="C823" s="122"/>
      <c r="D823" s="3"/>
      <c r="E823" s="4"/>
      <c r="F823" s="54"/>
      <c r="G823" s="5"/>
      <c r="H823" s="5"/>
      <c r="I823" s="5"/>
      <c r="J823" s="5"/>
      <c r="K823" s="5"/>
      <c r="L823" s="5"/>
      <c r="M823" s="5"/>
      <c r="N823" s="5"/>
      <c r="O823" s="5"/>
      <c r="P823" s="5"/>
      <c r="Q823" s="5"/>
      <c r="R823" s="5"/>
      <c r="S823" s="5"/>
      <c r="T823" s="5"/>
      <c r="U823" s="5"/>
      <c r="V823" s="5"/>
      <c r="W823" s="5"/>
      <c r="X823" s="5"/>
      <c r="Y823" s="5"/>
      <c r="Z823" s="5"/>
    </row>
    <row r="824" spans="1:26" x14ac:dyDescent="0.25">
      <c r="A824" s="1"/>
      <c r="B824" s="5"/>
      <c r="C824" s="122"/>
      <c r="D824" s="3"/>
      <c r="E824" s="4"/>
      <c r="F824" s="54"/>
      <c r="G824" s="5"/>
      <c r="H824" s="5"/>
      <c r="I824" s="5"/>
      <c r="J824" s="5"/>
      <c r="K824" s="5"/>
      <c r="L824" s="5"/>
      <c r="M824" s="5"/>
      <c r="N824" s="5"/>
      <c r="O824" s="5"/>
      <c r="P824" s="5"/>
      <c r="Q824" s="5"/>
      <c r="R824" s="5"/>
      <c r="S824" s="5"/>
      <c r="T824" s="5"/>
      <c r="U824" s="5"/>
      <c r="V824" s="5"/>
      <c r="W824" s="5"/>
      <c r="X824" s="5"/>
      <c r="Y824" s="5"/>
      <c r="Z824" s="5"/>
    </row>
    <row r="825" spans="1:26" x14ac:dyDescent="0.25">
      <c r="A825" s="1"/>
      <c r="B825" s="5"/>
      <c r="C825" s="122"/>
      <c r="D825" s="3"/>
      <c r="E825" s="4"/>
      <c r="F825" s="54"/>
      <c r="G825" s="5"/>
      <c r="H825" s="5"/>
      <c r="I825" s="5"/>
      <c r="J825" s="5"/>
      <c r="K825" s="5"/>
      <c r="L825" s="5"/>
      <c r="M825" s="5"/>
      <c r="N825" s="5"/>
      <c r="O825" s="5"/>
      <c r="P825" s="5"/>
      <c r="Q825" s="5"/>
      <c r="R825" s="5"/>
      <c r="S825" s="5"/>
      <c r="T825" s="5"/>
      <c r="U825" s="5"/>
      <c r="V825" s="5"/>
      <c r="W825" s="5"/>
      <c r="X825" s="5"/>
      <c r="Y825" s="5"/>
      <c r="Z825" s="5"/>
    </row>
    <row r="826" spans="1:26" x14ac:dyDescent="0.25">
      <c r="A826" s="1"/>
      <c r="B826" s="5"/>
      <c r="C826" s="122"/>
      <c r="D826" s="3"/>
      <c r="E826" s="4"/>
      <c r="F826" s="54"/>
      <c r="G826" s="5"/>
      <c r="H826" s="5"/>
      <c r="I826" s="5"/>
      <c r="J826" s="5"/>
      <c r="K826" s="5"/>
      <c r="L826" s="5"/>
      <c r="M826" s="5"/>
      <c r="N826" s="5"/>
      <c r="O826" s="5"/>
      <c r="P826" s="5"/>
      <c r="Q826" s="5"/>
      <c r="R826" s="5"/>
      <c r="S826" s="5"/>
      <c r="T826" s="5"/>
      <c r="U826" s="5"/>
      <c r="V826" s="5"/>
      <c r="W826" s="5"/>
      <c r="X826" s="5"/>
      <c r="Y826" s="5"/>
      <c r="Z826" s="5"/>
    </row>
    <row r="827" spans="1:26" x14ac:dyDescent="0.25">
      <c r="A827" s="1"/>
      <c r="B827" s="5"/>
      <c r="C827" s="122"/>
      <c r="D827" s="3"/>
      <c r="E827" s="4"/>
      <c r="F827" s="54"/>
      <c r="G827" s="5"/>
      <c r="H827" s="5"/>
      <c r="I827" s="5"/>
      <c r="J827" s="5"/>
      <c r="K827" s="5"/>
      <c r="L827" s="5"/>
      <c r="M827" s="5"/>
      <c r="N827" s="5"/>
      <c r="O827" s="5"/>
      <c r="P827" s="5"/>
      <c r="Q827" s="5"/>
      <c r="R827" s="5"/>
      <c r="S827" s="5"/>
      <c r="T827" s="5"/>
      <c r="U827" s="5"/>
      <c r="V827" s="5"/>
      <c r="W827" s="5"/>
      <c r="X827" s="5"/>
      <c r="Y827" s="5"/>
      <c r="Z827" s="5"/>
    </row>
    <row r="828" spans="1:26" x14ac:dyDescent="0.25">
      <c r="A828" s="1"/>
      <c r="B828" s="5"/>
      <c r="C828" s="122"/>
      <c r="D828" s="3"/>
      <c r="E828" s="4"/>
      <c r="F828" s="54"/>
      <c r="G828" s="5"/>
      <c r="H828" s="5"/>
      <c r="I828" s="5"/>
      <c r="J828" s="5"/>
      <c r="K828" s="5"/>
      <c r="L828" s="5"/>
      <c r="M828" s="5"/>
      <c r="N828" s="5"/>
      <c r="O828" s="5"/>
      <c r="P828" s="5"/>
      <c r="Q828" s="5"/>
      <c r="R828" s="5"/>
      <c r="S828" s="5"/>
      <c r="T828" s="5"/>
      <c r="U828" s="5"/>
      <c r="V828" s="5"/>
      <c r="W828" s="5"/>
      <c r="X828" s="5"/>
      <c r="Y828" s="5"/>
      <c r="Z828" s="5"/>
    </row>
    <row r="829" spans="1:26" x14ac:dyDescent="0.25">
      <c r="A829" s="1"/>
      <c r="B829" s="5"/>
      <c r="C829" s="122"/>
      <c r="D829" s="3"/>
      <c r="E829" s="4"/>
      <c r="F829" s="54"/>
      <c r="G829" s="5"/>
      <c r="H829" s="5"/>
      <c r="I829" s="5"/>
      <c r="J829" s="5"/>
      <c r="K829" s="5"/>
      <c r="L829" s="5"/>
      <c r="M829" s="5"/>
      <c r="N829" s="5"/>
      <c r="O829" s="5"/>
      <c r="P829" s="5"/>
      <c r="Q829" s="5"/>
      <c r="R829" s="5"/>
      <c r="S829" s="5"/>
      <c r="T829" s="5"/>
      <c r="U829" s="5"/>
      <c r="V829" s="5"/>
      <c r="W829" s="5"/>
      <c r="X829" s="5"/>
      <c r="Y829" s="5"/>
      <c r="Z829" s="5"/>
    </row>
    <row r="830" spans="1:26" x14ac:dyDescent="0.25">
      <c r="A830" s="1"/>
      <c r="B830" s="5"/>
      <c r="C830" s="122"/>
      <c r="D830" s="3"/>
      <c r="E830" s="4"/>
      <c r="F830" s="54"/>
      <c r="G830" s="5"/>
      <c r="H830" s="5"/>
      <c r="I830" s="5"/>
      <c r="J830" s="5"/>
      <c r="K830" s="5"/>
      <c r="L830" s="5"/>
      <c r="M830" s="5"/>
      <c r="N830" s="5"/>
      <c r="O830" s="5"/>
      <c r="P830" s="5"/>
      <c r="Q830" s="5"/>
      <c r="R830" s="5"/>
      <c r="S830" s="5"/>
      <c r="T830" s="5"/>
      <c r="U830" s="5"/>
      <c r="V830" s="5"/>
      <c r="W830" s="5"/>
      <c r="X830" s="5"/>
      <c r="Y830" s="5"/>
      <c r="Z830" s="5"/>
    </row>
    <row r="831" spans="1:26" x14ac:dyDescent="0.25">
      <c r="A831" s="1"/>
      <c r="B831" s="5"/>
      <c r="C831" s="122"/>
      <c r="D831" s="3"/>
      <c r="E831" s="4"/>
      <c r="F831" s="54"/>
      <c r="G831" s="5"/>
      <c r="H831" s="5"/>
      <c r="I831" s="5"/>
      <c r="J831" s="5"/>
      <c r="K831" s="5"/>
      <c r="L831" s="5"/>
      <c r="M831" s="5"/>
      <c r="N831" s="5"/>
      <c r="O831" s="5"/>
      <c r="P831" s="5"/>
      <c r="Q831" s="5"/>
      <c r="R831" s="5"/>
      <c r="S831" s="5"/>
      <c r="T831" s="5"/>
      <c r="U831" s="5"/>
      <c r="V831" s="5"/>
      <c r="W831" s="5"/>
      <c r="X831" s="5"/>
      <c r="Y831" s="5"/>
      <c r="Z831" s="5"/>
    </row>
    <row r="832" spans="1:26" x14ac:dyDescent="0.25">
      <c r="A832" s="1"/>
      <c r="B832" s="5"/>
      <c r="C832" s="122"/>
      <c r="D832" s="3"/>
      <c r="E832" s="4"/>
      <c r="F832" s="54"/>
      <c r="G832" s="5"/>
      <c r="H832" s="5"/>
      <c r="I832" s="5"/>
      <c r="J832" s="5"/>
      <c r="K832" s="5"/>
      <c r="L832" s="5"/>
      <c r="M832" s="5"/>
      <c r="N832" s="5"/>
      <c r="O832" s="5"/>
      <c r="P832" s="5"/>
      <c r="Q832" s="5"/>
      <c r="R832" s="5"/>
      <c r="S832" s="5"/>
      <c r="T832" s="5"/>
      <c r="U832" s="5"/>
      <c r="V832" s="5"/>
      <c r="W832" s="5"/>
      <c r="X832" s="5"/>
      <c r="Y832" s="5"/>
      <c r="Z832" s="5"/>
    </row>
    <row r="833" spans="1:26" x14ac:dyDescent="0.25">
      <c r="A833" s="1"/>
      <c r="B833" s="5"/>
      <c r="C833" s="122"/>
      <c r="D833" s="3"/>
      <c r="E833" s="4"/>
      <c r="F833" s="54"/>
      <c r="G833" s="5"/>
      <c r="H833" s="5"/>
      <c r="I833" s="5"/>
      <c r="J833" s="5"/>
      <c r="K833" s="5"/>
      <c r="L833" s="5"/>
      <c r="M833" s="5"/>
      <c r="N833" s="5"/>
      <c r="O833" s="5"/>
      <c r="P833" s="5"/>
      <c r="Q833" s="5"/>
      <c r="R833" s="5"/>
      <c r="S833" s="5"/>
      <c r="T833" s="5"/>
      <c r="U833" s="5"/>
      <c r="V833" s="5"/>
      <c r="W833" s="5"/>
      <c r="X833" s="5"/>
      <c r="Y833" s="5"/>
      <c r="Z833" s="5"/>
    </row>
    <row r="834" spans="1:26" x14ac:dyDescent="0.25">
      <c r="A834" s="1"/>
      <c r="B834" s="5"/>
      <c r="C834" s="122"/>
      <c r="D834" s="3"/>
      <c r="E834" s="4"/>
      <c r="F834" s="54"/>
      <c r="G834" s="5"/>
      <c r="H834" s="5"/>
      <c r="I834" s="5"/>
      <c r="J834" s="5"/>
      <c r="K834" s="5"/>
      <c r="L834" s="5"/>
      <c r="M834" s="5"/>
      <c r="N834" s="5"/>
      <c r="O834" s="5"/>
      <c r="P834" s="5"/>
      <c r="Q834" s="5"/>
      <c r="R834" s="5"/>
      <c r="S834" s="5"/>
      <c r="T834" s="5"/>
      <c r="U834" s="5"/>
      <c r="V834" s="5"/>
      <c r="W834" s="5"/>
      <c r="X834" s="5"/>
      <c r="Y834" s="5"/>
      <c r="Z834" s="5"/>
    </row>
    <row r="835" spans="1:26" x14ac:dyDescent="0.25">
      <c r="A835" s="1"/>
      <c r="B835" s="5"/>
      <c r="C835" s="122"/>
      <c r="D835" s="3"/>
      <c r="E835" s="4"/>
      <c r="F835" s="54"/>
      <c r="G835" s="5"/>
      <c r="H835" s="5"/>
      <c r="I835" s="5"/>
      <c r="J835" s="5"/>
      <c r="K835" s="5"/>
      <c r="L835" s="5"/>
      <c r="M835" s="5"/>
      <c r="N835" s="5"/>
      <c r="O835" s="5"/>
      <c r="P835" s="5"/>
      <c r="Q835" s="5"/>
      <c r="R835" s="5"/>
      <c r="S835" s="5"/>
      <c r="T835" s="5"/>
      <c r="U835" s="5"/>
      <c r="V835" s="5"/>
      <c r="W835" s="5"/>
      <c r="X835" s="5"/>
      <c r="Y835" s="5"/>
      <c r="Z835" s="5"/>
    </row>
    <row r="836" spans="1:26" x14ac:dyDescent="0.25">
      <c r="A836" s="1"/>
      <c r="B836" s="5"/>
      <c r="C836" s="122"/>
      <c r="D836" s="3"/>
      <c r="E836" s="4"/>
      <c r="F836" s="54"/>
      <c r="G836" s="5"/>
      <c r="H836" s="5"/>
      <c r="I836" s="5"/>
      <c r="J836" s="5"/>
      <c r="K836" s="5"/>
      <c r="L836" s="5"/>
      <c r="M836" s="5"/>
      <c r="N836" s="5"/>
      <c r="O836" s="5"/>
      <c r="P836" s="5"/>
      <c r="Q836" s="5"/>
      <c r="R836" s="5"/>
      <c r="S836" s="5"/>
      <c r="T836" s="5"/>
      <c r="U836" s="5"/>
      <c r="V836" s="5"/>
      <c r="W836" s="5"/>
      <c r="X836" s="5"/>
      <c r="Y836" s="5"/>
      <c r="Z836" s="5"/>
    </row>
    <row r="837" spans="1:26" x14ac:dyDescent="0.25">
      <c r="A837" s="1"/>
      <c r="B837" s="5"/>
      <c r="C837" s="122"/>
      <c r="D837" s="3"/>
      <c r="E837" s="4"/>
      <c r="F837" s="54"/>
      <c r="G837" s="5"/>
      <c r="H837" s="5"/>
      <c r="I837" s="5"/>
      <c r="J837" s="5"/>
      <c r="K837" s="5"/>
      <c r="L837" s="5"/>
      <c r="M837" s="5"/>
      <c r="N837" s="5"/>
      <c r="O837" s="5"/>
      <c r="P837" s="5"/>
      <c r="Q837" s="5"/>
      <c r="R837" s="5"/>
      <c r="S837" s="5"/>
      <c r="T837" s="5"/>
      <c r="U837" s="5"/>
      <c r="V837" s="5"/>
      <c r="W837" s="5"/>
      <c r="X837" s="5"/>
      <c r="Y837" s="5"/>
      <c r="Z837" s="5"/>
    </row>
    <row r="838" spans="1:26" x14ac:dyDescent="0.25">
      <c r="A838" s="1"/>
      <c r="B838" s="5"/>
      <c r="C838" s="122"/>
      <c r="D838" s="3"/>
      <c r="E838" s="4"/>
      <c r="F838" s="54"/>
      <c r="G838" s="5"/>
      <c r="H838" s="5"/>
      <c r="I838" s="5"/>
      <c r="J838" s="5"/>
      <c r="K838" s="5"/>
      <c r="L838" s="5"/>
      <c r="M838" s="5"/>
      <c r="N838" s="5"/>
      <c r="O838" s="5"/>
      <c r="P838" s="5"/>
      <c r="Q838" s="5"/>
      <c r="R838" s="5"/>
      <c r="S838" s="5"/>
      <c r="T838" s="5"/>
      <c r="U838" s="5"/>
      <c r="V838" s="5"/>
      <c r="W838" s="5"/>
      <c r="X838" s="5"/>
      <c r="Y838" s="5"/>
      <c r="Z838" s="5"/>
    </row>
    <row r="839" spans="1:26" x14ac:dyDescent="0.25">
      <c r="A839" s="1"/>
      <c r="B839" s="5"/>
      <c r="C839" s="122"/>
      <c r="D839" s="3"/>
      <c r="E839" s="4"/>
      <c r="F839" s="54"/>
      <c r="G839" s="5"/>
      <c r="H839" s="5"/>
      <c r="I839" s="5"/>
      <c r="J839" s="5"/>
      <c r="K839" s="5"/>
      <c r="L839" s="5"/>
      <c r="M839" s="5"/>
      <c r="N839" s="5"/>
      <c r="O839" s="5"/>
      <c r="P839" s="5"/>
      <c r="Q839" s="5"/>
      <c r="R839" s="5"/>
      <c r="S839" s="5"/>
      <c r="T839" s="5"/>
      <c r="U839" s="5"/>
      <c r="V839" s="5"/>
      <c r="W839" s="5"/>
      <c r="X839" s="5"/>
      <c r="Y839" s="5"/>
      <c r="Z839" s="5"/>
    </row>
    <row r="840" spans="1:26" x14ac:dyDescent="0.25">
      <c r="A840" s="1"/>
      <c r="B840" s="5"/>
      <c r="C840" s="122"/>
      <c r="D840" s="3"/>
      <c r="E840" s="4"/>
      <c r="F840" s="54"/>
      <c r="G840" s="5"/>
      <c r="H840" s="5"/>
      <c r="I840" s="5"/>
      <c r="J840" s="5"/>
      <c r="K840" s="5"/>
      <c r="L840" s="5"/>
      <c r="M840" s="5"/>
      <c r="N840" s="5"/>
      <c r="O840" s="5"/>
      <c r="P840" s="5"/>
      <c r="Q840" s="5"/>
      <c r="R840" s="5"/>
      <c r="S840" s="5"/>
      <c r="T840" s="5"/>
      <c r="U840" s="5"/>
      <c r="V840" s="5"/>
      <c r="W840" s="5"/>
      <c r="X840" s="5"/>
      <c r="Y840" s="5"/>
      <c r="Z840" s="5"/>
    </row>
    <row r="841" spans="1:26" x14ac:dyDescent="0.25">
      <c r="A841" s="1"/>
      <c r="B841" s="5"/>
      <c r="C841" s="122"/>
      <c r="D841" s="3"/>
      <c r="E841" s="4"/>
      <c r="F841" s="54"/>
      <c r="G841" s="5"/>
      <c r="H841" s="5"/>
      <c r="I841" s="5"/>
      <c r="J841" s="5"/>
      <c r="K841" s="5"/>
      <c r="L841" s="5"/>
      <c r="M841" s="5"/>
      <c r="N841" s="5"/>
      <c r="O841" s="5"/>
      <c r="P841" s="5"/>
      <c r="Q841" s="5"/>
      <c r="R841" s="5"/>
      <c r="S841" s="5"/>
      <c r="T841" s="5"/>
      <c r="U841" s="5"/>
      <c r="V841" s="5"/>
      <c r="W841" s="5"/>
      <c r="X841" s="5"/>
      <c r="Y841" s="5"/>
      <c r="Z841" s="5"/>
    </row>
    <row r="842" spans="1:26" x14ac:dyDescent="0.25">
      <c r="A842" s="1"/>
      <c r="B842" s="5"/>
      <c r="C842" s="122"/>
      <c r="D842" s="3"/>
      <c r="E842" s="4"/>
      <c r="F842" s="54"/>
      <c r="G842" s="5"/>
      <c r="H842" s="5"/>
      <c r="I842" s="5"/>
      <c r="J842" s="5"/>
      <c r="K842" s="5"/>
      <c r="L842" s="5"/>
      <c r="M842" s="5"/>
      <c r="N842" s="5"/>
      <c r="O842" s="5"/>
      <c r="P842" s="5"/>
      <c r="Q842" s="5"/>
      <c r="R842" s="5"/>
      <c r="S842" s="5"/>
      <c r="T842" s="5"/>
      <c r="U842" s="5"/>
      <c r="V842" s="5"/>
      <c r="W842" s="5"/>
      <c r="X842" s="5"/>
      <c r="Y842" s="5"/>
      <c r="Z842" s="5"/>
    </row>
    <row r="843" spans="1:26" x14ac:dyDescent="0.25">
      <c r="A843" s="1"/>
      <c r="B843" s="5"/>
      <c r="C843" s="122"/>
      <c r="D843" s="3"/>
      <c r="E843" s="4"/>
      <c r="F843" s="54"/>
      <c r="G843" s="5"/>
      <c r="H843" s="5"/>
      <c r="I843" s="5"/>
      <c r="J843" s="5"/>
      <c r="K843" s="5"/>
      <c r="L843" s="5"/>
      <c r="M843" s="5"/>
      <c r="N843" s="5"/>
      <c r="O843" s="5"/>
      <c r="P843" s="5"/>
      <c r="Q843" s="5"/>
      <c r="R843" s="5"/>
      <c r="S843" s="5"/>
      <c r="T843" s="5"/>
      <c r="U843" s="5"/>
      <c r="V843" s="5"/>
      <c r="W843" s="5"/>
      <c r="X843" s="5"/>
      <c r="Y843" s="5"/>
      <c r="Z843" s="5"/>
    </row>
    <row r="844" spans="1:26" x14ac:dyDescent="0.25">
      <c r="A844" s="1"/>
      <c r="B844" s="5"/>
      <c r="C844" s="122"/>
      <c r="D844" s="3"/>
      <c r="E844" s="4"/>
      <c r="F844" s="54"/>
      <c r="G844" s="5"/>
      <c r="H844" s="5"/>
      <c r="I844" s="5"/>
      <c r="J844" s="5"/>
      <c r="K844" s="5"/>
      <c r="L844" s="5"/>
      <c r="M844" s="5"/>
      <c r="N844" s="5"/>
      <c r="O844" s="5"/>
      <c r="P844" s="5"/>
      <c r="Q844" s="5"/>
      <c r="R844" s="5"/>
      <c r="S844" s="5"/>
      <c r="T844" s="5"/>
      <c r="U844" s="5"/>
      <c r="V844" s="5"/>
      <c r="W844" s="5"/>
      <c r="X844" s="5"/>
      <c r="Y844" s="5"/>
      <c r="Z844" s="5"/>
    </row>
    <row r="845" spans="1:26" x14ac:dyDescent="0.25">
      <c r="A845" s="1"/>
      <c r="B845" s="5"/>
      <c r="C845" s="122"/>
      <c r="D845" s="3"/>
      <c r="E845" s="4"/>
      <c r="F845" s="54"/>
      <c r="G845" s="5"/>
      <c r="H845" s="5"/>
      <c r="I845" s="5"/>
      <c r="J845" s="5"/>
      <c r="K845" s="5"/>
      <c r="L845" s="5"/>
      <c r="M845" s="5"/>
      <c r="N845" s="5"/>
      <c r="O845" s="5"/>
      <c r="P845" s="5"/>
      <c r="Q845" s="5"/>
      <c r="R845" s="5"/>
      <c r="S845" s="5"/>
      <c r="T845" s="5"/>
      <c r="U845" s="5"/>
      <c r="V845" s="5"/>
      <c r="W845" s="5"/>
      <c r="X845" s="5"/>
      <c r="Y845" s="5"/>
      <c r="Z845" s="5"/>
    </row>
    <row r="846" spans="1:26" x14ac:dyDescent="0.25">
      <c r="A846" s="1"/>
      <c r="B846" s="5"/>
      <c r="C846" s="122"/>
      <c r="D846" s="3"/>
      <c r="E846" s="4"/>
      <c r="F846" s="54"/>
      <c r="G846" s="5"/>
      <c r="H846" s="5"/>
      <c r="I846" s="5"/>
      <c r="J846" s="5"/>
      <c r="K846" s="5"/>
      <c r="L846" s="5"/>
      <c r="M846" s="5"/>
      <c r="N846" s="5"/>
      <c r="O846" s="5"/>
      <c r="P846" s="5"/>
      <c r="Q846" s="5"/>
      <c r="R846" s="5"/>
      <c r="S846" s="5"/>
      <c r="T846" s="5"/>
      <c r="U846" s="5"/>
      <c r="V846" s="5"/>
      <c r="W846" s="5"/>
      <c r="X846" s="5"/>
      <c r="Y846" s="5"/>
      <c r="Z846" s="5"/>
    </row>
    <row r="847" spans="1:26" x14ac:dyDescent="0.25">
      <c r="A847" s="1"/>
      <c r="B847" s="5"/>
      <c r="C847" s="122"/>
      <c r="D847" s="3"/>
      <c r="E847" s="4"/>
      <c r="F847" s="54"/>
      <c r="G847" s="5"/>
      <c r="H847" s="5"/>
      <c r="I847" s="5"/>
      <c r="J847" s="5"/>
      <c r="K847" s="5"/>
      <c r="L847" s="5"/>
      <c r="M847" s="5"/>
      <c r="N847" s="5"/>
      <c r="O847" s="5"/>
      <c r="P847" s="5"/>
      <c r="Q847" s="5"/>
      <c r="R847" s="5"/>
      <c r="S847" s="5"/>
      <c r="T847" s="5"/>
      <c r="U847" s="5"/>
      <c r="V847" s="5"/>
      <c r="W847" s="5"/>
      <c r="X847" s="5"/>
      <c r="Y847" s="5"/>
      <c r="Z847" s="5"/>
    </row>
    <row r="848" spans="1:26" x14ac:dyDescent="0.25">
      <c r="A848" s="1"/>
      <c r="B848" s="5"/>
      <c r="C848" s="122"/>
      <c r="D848" s="3"/>
      <c r="E848" s="4"/>
      <c r="F848" s="54"/>
      <c r="G848" s="5"/>
      <c r="H848" s="5"/>
      <c r="I848" s="5"/>
      <c r="J848" s="5"/>
      <c r="K848" s="5"/>
      <c r="L848" s="5"/>
      <c r="M848" s="5"/>
      <c r="N848" s="5"/>
      <c r="O848" s="5"/>
      <c r="P848" s="5"/>
      <c r="Q848" s="5"/>
      <c r="R848" s="5"/>
      <c r="S848" s="5"/>
      <c r="T848" s="5"/>
      <c r="U848" s="5"/>
      <c r="V848" s="5"/>
      <c r="W848" s="5"/>
      <c r="X848" s="5"/>
      <c r="Y848" s="5"/>
      <c r="Z848" s="5"/>
    </row>
    <row r="849" spans="1:26" x14ac:dyDescent="0.25">
      <c r="A849" s="1"/>
      <c r="B849" s="5"/>
      <c r="C849" s="122"/>
      <c r="D849" s="3"/>
      <c r="E849" s="4"/>
      <c r="F849" s="54"/>
      <c r="G849" s="5"/>
      <c r="H849" s="5"/>
      <c r="I849" s="5"/>
      <c r="J849" s="5"/>
      <c r="K849" s="5"/>
      <c r="L849" s="5"/>
      <c r="M849" s="5"/>
      <c r="N849" s="5"/>
      <c r="O849" s="5"/>
      <c r="P849" s="5"/>
      <c r="Q849" s="5"/>
      <c r="R849" s="5"/>
      <c r="S849" s="5"/>
      <c r="T849" s="5"/>
      <c r="U849" s="5"/>
      <c r="V849" s="5"/>
      <c r="W849" s="5"/>
      <c r="X849" s="5"/>
      <c r="Y849" s="5"/>
      <c r="Z849" s="5"/>
    </row>
    <row r="850" spans="1:26" x14ac:dyDescent="0.25">
      <c r="A850" s="1"/>
      <c r="B850" s="5"/>
      <c r="C850" s="122"/>
      <c r="D850" s="3"/>
      <c r="E850" s="4"/>
      <c r="F850" s="54"/>
      <c r="G850" s="5"/>
      <c r="H850" s="5"/>
      <c r="I850" s="5"/>
      <c r="J850" s="5"/>
      <c r="K850" s="5"/>
      <c r="L850" s="5"/>
      <c r="M850" s="5"/>
      <c r="N850" s="5"/>
      <c r="O850" s="5"/>
      <c r="P850" s="5"/>
      <c r="Q850" s="5"/>
      <c r="R850" s="5"/>
      <c r="S850" s="5"/>
      <c r="T850" s="5"/>
      <c r="U850" s="5"/>
      <c r="V850" s="5"/>
      <c r="W850" s="5"/>
      <c r="X850" s="5"/>
      <c r="Y850" s="5"/>
      <c r="Z850" s="5"/>
    </row>
    <row r="851" spans="1:26" x14ac:dyDescent="0.25">
      <c r="A851" s="1"/>
      <c r="B851" s="5"/>
      <c r="C851" s="122"/>
      <c r="D851" s="3"/>
      <c r="E851" s="4"/>
      <c r="F851" s="54"/>
      <c r="G851" s="5"/>
      <c r="H851" s="5"/>
      <c r="I851" s="5"/>
      <c r="J851" s="5"/>
      <c r="K851" s="5"/>
      <c r="L851" s="5"/>
      <c r="M851" s="5"/>
      <c r="N851" s="5"/>
      <c r="O851" s="5"/>
      <c r="P851" s="5"/>
      <c r="Q851" s="5"/>
      <c r="R851" s="5"/>
      <c r="S851" s="5"/>
      <c r="T851" s="5"/>
      <c r="U851" s="5"/>
      <c r="V851" s="5"/>
      <c r="W851" s="5"/>
      <c r="X851" s="5"/>
      <c r="Y851" s="5"/>
      <c r="Z851" s="5"/>
    </row>
    <row r="852" spans="1:26" x14ac:dyDescent="0.25">
      <c r="A852" s="1"/>
      <c r="B852" s="5"/>
      <c r="C852" s="122"/>
      <c r="D852" s="3"/>
      <c r="E852" s="4"/>
      <c r="F852" s="54"/>
      <c r="G852" s="5"/>
      <c r="H852" s="5"/>
      <c r="I852" s="5"/>
      <c r="J852" s="5"/>
      <c r="K852" s="5"/>
      <c r="L852" s="5"/>
      <c r="M852" s="5"/>
      <c r="N852" s="5"/>
      <c r="O852" s="5"/>
      <c r="P852" s="5"/>
      <c r="Q852" s="5"/>
      <c r="R852" s="5"/>
      <c r="S852" s="5"/>
      <c r="T852" s="5"/>
      <c r="U852" s="5"/>
      <c r="V852" s="5"/>
      <c r="W852" s="5"/>
      <c r="X852" s="5"/>
      <c r="Y852" s="5"/>
      <c r="Z852" s="5"/>
    </row>
    <row r="853" spans="1:26" x14ac:dyDescent="0.25">
      <c r="A853" s="1"/>
      <c r="B853" s="5"/>
      <c r="C853" s="122"/>
      <c r="D853" s="3"/>
      <c r="E853" s="4"/>
      <c r="F853" s="54"/>
      <c r="G853" s="5"/>
      <c r="H853" s="5"/>
      <c r="I853" s="5"/>
      <c r="J853" s="5"/>
      <c r="K853" s="5"/>
      <c r="L853" s="5"/>
      <c r="M853" s="5"/>
      <c r="N853" s="5"/>
      <c r="O853" s="5"/>
      <c r="P853" s="5"/>
      <c r="Q853" s="5"/>
      <c r="R853" s="5"/>
      <c r="S853" s="5"/>
      <c r="T853" s="5"/>
      <c r="U853" s="5"/>
      <c r="V853" s="5"/>
      <c r="W853" s="5"/>
      <c r="X853" s="5"/>
      <c r="Y853" s="5"/>
      <c r="Z853" s="5"/>
    </row>
    <row r="854" spans="1:26" x14ac:dyDescent="0.25">
      <c r="A854" s="1"/>
      <c r="B854" s="5"/>
      <c r="C854" s="122"/>
      <c r="D854" s="3"/>
      <c r="E854" s="4"/>
      <c r="F854" s="54"/>
      <c r="G854" s="5"/>
      <c r="H854" s="5"/>
      <c r="I854" s="5"/>
      <c r="J854" s="5"/>
      <c r="K854" s="5"/>
      <c r="L854" s="5"/>
      <c r="M854" s="5"/>
      <c r="N854" s="5"/>
      <c r="O854" s="5"/>
      <c r="P854" s="5"/>
      <c r="Q854" s="5"/>
      <c r="R854" s="5"/>
      <c r="S854" s="5"/>
      <c r="T854" s="5"/>
      <c r="U854" s="5"/>
      <c r="V854" s="5"/>
      <c r="W854" s="5"/>
      <c r="X854" s="5"/>
      <c r="Y854" s="5"/>
      <c r="Z854" s="5"/>
    </row>
    <row r="855" spans="1:26" x14ac:dyDescent="0.25">
      <c r="A855" s="1"/>
      <c r="B855" s="5"/>
      <c r="C855" s="122"/>
      <c r="D855" s="3"/>
      <c r="E855" s="4"/>
      <c r="F855" s="54"/>
      <c r="G855" s="5"/>
      <c r="H855" s="5"/>
      <c r="I855" s="5"/>
      <c r="J855" s="5"/>
      <c r="K855" s="5"/>
      <c r="L855" s="5"/>
      <c r="M855" s="5"/>
      <c r="N855" s="5"/>
      <c r="O855" s="5"/>
      <c r="P855" s="5"/>
      <c r="Q855" s="5"/>
      <c r="R855" s="5"/>
      <c r="S855" s="5"/>
      <c r="T855" s="5"/>
      <c r="U855" s="5"/>
      <c r="V855" s="5"/>
      <c r="W855" s="5"/>
      <c r="X855" s="5"/>
      <c r="Y855" s="5"/>
      <c r="Z855" s="5"/>
    </row>
    <row r="856" spans="1:26" x14ac:dyDescent="0.25">
      <c r="A856" s="1"/>
      <c r="B856" s="5"/>
      <c r="C856" s="122"/>
      <c r="D856" s="3"/>
      <c r="E856" s="4"/>
      <c r="F856" s="54"/>
      <c r="G856" s="5"/>
      <c r="H856" s="5"/>
      <c r="I856" s="5"/>
      <c r="J856" s="5"/>
      <c r="K856" s="5"/>
      <c r="L856" s="5"/>
      <c r="M856" s="5"/>
      <c r="N856" s="5"/>
      <c r="O856" s="5"/>
      <c r="P856" s="5"/>
      <c r="Q856" s="5"/>
      <c r="R856" s="5"/>
      <c r="S856" s="5"/>
      <c r="T856" s="5"/>
      <c r="U856" s="5"/>
      <c r="V856" s="5"/>
      <c r="W856" s="5"/>
      <c r="X856" s="5"/>
      <c r="Y856" s="5"/>
      <c r="Z856" s="5"/>
    </row>
    <row r="857" spans="1:26" x14ac:dyDescent="0.25">
      <c r="A857" s="1"/>
      <c r="B857" s="5"/>
      <c r="C857" s="122"/>
      <c r="D857" s="3"/>
      <c r="E857" s="4"/>
      <c r="F857" s="54"/>
      <c r="G857" s="5"/>
      <c r="H857" s="5"/>
      <c r="I857" s="5"/>
      <c r="J857" s="5"/>
      <c r="K857" s="5"/>
      <c r="L857" s="5"/>
      <c r="M857" s="5"/>
      <c r="N857" s="5"/>
      <c r="O857" s="5"/>
      <c r="P857" s="5"/>
      <c r="Q857" s="5"/>
      <c r="R857" s="5"/>
      <c r="S857" s="5"/>
      <c r="T857" s="5"/>
      <c r="U857" s="5"/>
      <c r="V857" s="5"/>
      <c r="W857" s="5"/>
      <c r="X857" s="5"/>
      <c r="Y857" s="5"/>
      <c r="Z857" s="5"/>
    </row>
    <row r="858" spans="1:26" x14ac:dyDescent="0.25">
      <c r="A858" s="1"/>
      <c r="B858" s="5"/>
      <c r="C858" s="122"/>
      <c r="D858" s="3"/>
      <c r="E858" s="4"/>
      <c r="F858" s="54"/>
      <c r="G858" s="5"/>
      <c r="H858" s="5"/>
      <c r="I858" s="5"/>
      <c r="J858" s="5"/>
      <c r="K858" s="5"/>
      <c r="L858" s="5"/>
      <c r="M858" s="5"/>
      <c r="N858" s="5"/>
      <c r="O858" s="5"/>
      <c r="P858" s="5"/>
      <c r="Q858" s="5"/>
      <c r="R858" s="5"/>
      <c r="S858" s="5"/>
      <c r="T858" s="5"/>
      <c r="U858" s="5"/>
      <c r="V858" s="5"/>
      <c r="W858" s="5"/>
      <c r="X858" s="5"/>
      <c r="Y858" s="5"/>
      <c r="Z858" s="5"/>
    </row>
    <row r="859" spans="1:26" x14ac:dyDescent="0.25">
      <c r="A859" s="1"/>
      <c r="B859" s="5"/>
      <c r="C859" s="122"/>
      <c r="D859" s="3"/>
      <c r="E859" s="4"/>
      <c r="F859" s="54"/>
      <c r="G859" s="5"/>
      <c r="H859" s="5"/>
      <c r="I859" s="5"/>
      <c r="J859" s="5"/>
      <c r="K859" s="5"/>
      <c r="L859" s="5"/>
      <c r="M859" s="5"/>
      <c r="N859" s="5"/>
      <c r="O859" s="5"/>
      <c r="P859" s="5"/>
      <c r="Q859" s="5"/>
      <c r="R859" s="5"/>
      <c r="S859" s="5"/>
      <c r="T859" s="5"/>
      <c r="U859" s="5"/>
      <c r="V859" s="5"/>
      <c r="W859" s="5"/>
      <c r="X859" s="5"/>
      <c r="Y859" s="5"/>
      <c r="Z859" s="5"/>
    </row>
    <row r="860" spans="1:26" x14ac:dyDescent="0.25">
      <c r="A860" s="1"/>
      <c r="B860" s="5"/>
      <c r="C860" s="122"/>
      <c r="D860" s="3"/>
      <c r="E860" s="4"/>
      <c r="F860" s="54"/>
      <c r="G860" s="5"/>
      <c r="H860" s="5"/>
      <c r="I860" s="5"/>
      <c r="J860" s="5"/>
      <c r="K860" s="5"/>
      <c r="L860" s="5"/>
      <c r="M860" s="5"/>
      <c r="N860" s="5"/>
      <c r="O860" s="5"/>
      <c r="P860" s="5"/>
      <c r="Q860" s="5"/>
      <c r="R860" s="5"/>
      <c r="S860" s="5"/>
      <c r="T860" s="5"/>
      <c r="U860" s="5"/>
      <c r="V860" s="5"/>
      <c r="W860" s="5"/>
      <c r="X860" s="5"/>
      <c r="Y860" s="5"/>
      <c r="Z860" s="5"/>
    </row>
    <row r="861" spans="1:26" x14ac:dyDescent="0.25">
      <c r="A861" s="1"/>
      <c r="B861" s="5"/>
      <c r="C861" s="122"/>
      <c r="D861" s="3"/>
      <c r="E861" s="4"/>
      <c r="F861" s="54"/>
      <c r="G861" s="5"/>
      <c r="H861" s="5"/>
      <c r="I861" s="5"/>
      <c r="J861" s="5"/>
      <c r="K861" s="5"/>
      <c r="L861" s="5"/>
      <c r="M861" s="5"/>
      <c r="N861" s="5"/>
      <c r="O861" s="5"/>
      <c r="P861" s="5"/>
      <c r="Q861" s="5"/>
      <c r="R861" s="5"/>
      <c r="S861" s="5"/>
      <c r="T861" s="5"/>
      <c r="U861" s="5"/>
      <c r="V861" s="5"/>
      <c r="W861" s="5"/>
      <c r="X861" s="5"/>
      <c r="Y861" s="5"/>
      <c r="Z861" s="5"/>
    </row>
    <row r="862" spans="1:26" x14ac:dyDescent="0.25">
      <c r="A862" s="1"/>
      <c r="B862" s="5"/>
      <c r="C862" s="122"/>
      <c r="D862" s="3"/>
      <c r="E862" s="4"/>
      <c r="F862" s="54"/>
      <c r="G862" s="5"/>
      <c r="H862" s="5"/>
      <c r="I862" s="5"/>
      <c r="J862" s="5"/>
      <c r="K862" s="5"/>
      <c r="L862" s="5"/>
      <c r="M862" s="5"/>
      <c r="N862" s="5"/>
      <c r="O862" s="5"/>
      <c r="P862" s="5"/>
      <c r="Q862" s="5"/>
      <c r="R862" s="5"/>
      <c r="S862" s="5"/>
      <c r="T862" s="5"/>
      <c r="U862" s="5"/>
      <c r="V862" s="5"/>
      <c r="W862" s="5"/>
      <c r="X862" s="5"/>
      <c r="Y862" s="5"/>
      <c r="Z862" s="5"/>
    </row>
    <row r="863" spans="1:26" x14ac:dyDescent="0.25">
      <c r="A863" s="1"/>
      <c r="B863" s="5"/>
      <c r="C863" s="122"/>
      <c r="D863" s="3"/>
      <c r="E863" s="4"/>
      <c r="F863" s="54"/>
      <c r="G863" s="5"/>
      <c r="H863" s="5"/>
      <c r="I863" s="5"/>
      <c r="J863" s="5"/>
      <c r="K863" s="5"/>
      <c r="L863" s="5"/>
      <c r="M863" s="5"/>
      <c r="N863" s="5"/>
      <c r="O863" s="5"/>
      <c r="P863" s="5"/>
      <c r="Q863" s="5"/>
      <c r="R863" s="5"/>
      <c r="S863" s="5"/>
      <c r="T863" s="5"/>
      <c r="U863" s="5"/>
      <c r="V863" s="5"/>
      <c r="W863" s="5"/>
      <c r="X863" s="5"/>
      <c r="Y863" s="5"/>
      <c r="Z863" s="5"/>
    </row>
    <row r="864" spans="1:26" x14ac:dyDescent="0.25">
      <c r="A864" s="1"/>
      <c r="B864" s="5"/>
      <c r="C864" s="122"/>
      <c r="D864" s="3"/>
      <c r="E864" s="4"/>
      <c r="F864" s="54"/>
      <c r="G864" s="5"/>
      <c r="H864" s="5"/>
      <c r="I864" s="5"/>
      <c r="J864" s="5"/>
      <c r="K864" s="5"/>
      <c r="L864" s="5"/>
      <c r="M864" s="5"/>
      <c r="N864" s="5"/>
      <c r="O864" s="5"/>
      <c r="P864" s="5"/>
      <c r="Q864" s="5"/>
      <c r="R864" s="5"/>
      <c r="S864" s="5"/>
      <c r="T864" s="5"/>
      <c r="U864" s="5"/>
      <c r="V864" s="5"/>
      <c r="W864" s="5"/>
      <c r="X864" s="5"/>
      <c r="Y864" s="5"/>
      <c r="Z864" s="5"/>
    </row>
    <row r="865" spans="1:26" x14ac:dyDescent="0.25">
      <c r="A865" s="1"/>
      <c r="B865" s="5"/>
      <c r="C865" s="122"/>
      <c r="D865" s="3"/>
      <c r="E865" s="4"/>
      <c r="F865" s="54"/>
      <c r="G865" s="5"/>
      <c r="H865" s="5"/>
      <c r="I865" s="5"/>
      <c r="J865" s="5"/>
      <c r="K865" s="5"/>
      <c r="L865" s="5"/>
      <c r="M865" s="5"/>
      <c r="N865" s="5"/>
      <c r="O865" s="5"/>
      <c r="P865" s="5"/>
      <c r="Q865" s="5"/>
      <c r="R865" s="5"/>
      <c r="S865" s="5"/>
      <c r="T865" s="5"/>
      <c r="U865" s="5"/>
      <c r="V865" s="5"/>
      <c r="W865" s="5"/>
      <c r="X865" s="5"/>
      <c r="Y865" s="5"/>
      <c r="Z865" s="5"/>
    </row>
    <row r="866" spans="1:26" x14ac:dyDescent="0.25">
      <c r="A866" s="1"/>
      <c r="B866" s="5"/>
      <c r="C866" s="122"/>
      <c r="D866" s="3"/>
      <c r="E866" s="4"/>
      <c r="F866" s="54"/>
      <c r="G866" s="5"/>
      <c r="H866" s="5"/>
      <c r="I866" s="5"/>
      <c r="J866" s="5"/>
      <c r="K866" s="5"/>
      <c r="L866" s="5"/>
      <c r="M866" s="5"/>
      <c r="N866" s="5"/>
      <c r="O866" s="5"/>
      <c r="P866" s="5"/>
      <c r="Q866" s="5"/>
      <c r="R866" s="5"/>
      <c r="S866" s="5"/>
      <c r="T866" s="5"/>
      <c r="U866" s="5"/>
      <c r="V866" s="5"/>
      <c r="W866" s="5"/>
      <c r="X866" s="5"/>
      <c r="Y866" s="5"/>
      <c r="Z866" s="5"/>
    </row>
    <row r="867" spans="1:26" x14ac:dyDescent="0.25">
      <c r="A867" s="1"/>
      <c r="B867" s="5"/>
      <c r="C867" s="122"/>
      <c r="D867" s="3"/>
      <c r="E867" s="4"/>
      <c r="F867" s="54"/>
      <c r="G867" s="5"/>
      <c r="H867" s="5"/>
      <c r="I867" s="5"/>
      <c r="J867" s="5"/>
      <c r="K867" s="5"/>
      <c r="L867" s="5"/>
      <c r="M867" s="5"/>
      <c r="N867" s="5"/>
      <c r="O867" s="5"/>
      <c r="P867" s="5"/>
      <c r="Q867" s="5"/>
      <c r="R867" s="5"/>
      <c r="S867" s="5"/>
      <c r="T867" s="5"/>
      <c r="U867" s="5"/>
      <c r="V867" s="5"/>
      <c r="W867" s="5"/>
      <c r="X867" s="5"/>
      <c r="Y867" s="5"/>
      <c r="Z867" s="5"/>
    </row>
    <row r="868" spans="1:26" x14ac:dyDescent="0.25">
      <c r="A868" s="1"/>
      <c r="B868" s="5"/>
      <c r="C868" s="122"/>
      <c r="D868" s="3"/>
      <c r="E868" s="4"/>
      <c r="F868" s="54"/>
      <c r="G868" s="5"/>
      <c r="H868" s="5"/>
      <c r="I868" s="5"/>
      <c r="J868" s="5"/>
      <c r="K868" s="5"/>
      <c r="L868" s="5"/>
      <c r="M868" s="5"/>
      <c r="N868" s="5"/>
      <c r="O868" s="5"/>
      <c r="P868" s="5"/>
      <c r="Q868" s="5"/>
      <c r="R868" s="5"/>
      <c r="S868" s="5"/>
      <c r="T868" s="5"/>
      <c r="U868" s="5"/>
      <c r="V868" s="5"/>
      <c r="W868" s="5"/>
      <c r="X868" s="5"/>
      <c r="Y868" s="5"/>
      <c r="Z868" s="5"/>
    </row>
    <row r="869" spans="1:26" x14ac:dyDescent="0.25">
      <c r="A869" s="1"/>
      <c r="B869" s="5"/>
      <c r="C869" s="122"/>
      <c r="D869" s="3"/>
      <c r="E869" s="4"/>
      <c r="F869" s="54"/>
      <c r="G869" s="5"/>
      <c r="H869" s="5"/>
      <c r="I869" s="5"/>
      <c r="J869" s="5"/>
      <c r="K869" s="5"/>
      <c r="L869" s="5"/>
      <c r="M869" s="5"/>
      <c r="N869" s="5"/>
      <c r="O869" s="5"/>
      <c r="P869" s="5"/>
      <c r="Q869" s="5"/>
      <c r="R869" s="5"/>
      <c r="S869" s="5"/>
      <c r="T869" s="5"/>
      <c r="U869" s="5"/>
      <c r="V869" s="5"/>
      <c r="W869" s="5"/>
      <c r="X869" s="5"/>
      <c r="Y869" s="5"/>
      <c r="Z869" s="5"/>
    </row>
    <row r="870" spans="1:26" x14ac:dyDescent="0.25">
      <c r="A870" s="1"/>
      <c r="B870" s="5"/>
      <c r="C870" s="122"/>
      <c r="D870" s="3"/>
      <c r="E870" s="4"/>
      <c r="F870" s="54"/>
      <c r="G870" s="5"/>
      <c r="H870" s="5"/>
      <c r="I870" s="5"/>
      <c r="J870" s="5"/>
      <c r="K870" s="5"/>
      <c r="L870" s="5"/>
      <c r="M870" s="5"/>
      <c r="N870" s="5"/>
      <c r="O870" s="5"/>
      <c r="P870" s="5"/>
      <c r="Q870" s="5"/>
      <c r="R870" s="5"/>
      <c r="S870" s="5"/>
      <c r="T870" s="5"/>
      <c r="U870" s="5"/>
      <c r="V870" s="5"/>
      <c r="W870" s="5"/>
      <c r="X870" s="5"/>
      <c r="Y870" s="5"/>
      <c r="Z870" s="5"/>
    </row>
    <row r="871" spans="1:26" x14ac:dyDescent="0.25">
      <c r="A871" s="1"/>
      <c r="B871" s="5"/>
      <c r="C871" s="122"/>
      <c r="D871" s="3"/>
      <c r="E871" s="4"/>
      <c r="F871" s="54"/>
      <c r="G871" s="5"/>
      <c r="H871" s="5"/>
      <c r="I871" s="5"/>
      <c r="J871" s="5"/>
      <c r="K871" s="5"/>
      <c r="L871" s="5"/>
      <c r="M871" s="5"/>
      <c r="N871" s="5"/>
      <c r="O871" s="5"/>
      <c r="P871" s="5"/>
      <c r="Q871" s="5"/>
      <c r="R871" s="5"/>
      <c r="S871" s="5"/>
      <c r="T871" s="5"/>
      <c r="U871" s="5"/>
      <c r="V871" s="5"/>
      <c r="W871" s="5"/>
      <c r="X871" s="5"/>
      <c r="Y871" s="5"/>
      <c r="Z871" s="5"/>
    </row>
    <row r="872" spans="1:26" x14ac:dyDescent="0.25">
      <c r="A872" s="1"/>
      <c r="B872" s="5"/>
      <c r="C872" s="122"/>
      <c r="D872" s="3"/>
      <c r="E872" s="4"/>
      <c r="F872" s="54"/>
      <c r="G872" s="5"/>
      <c r="H872" s="5"/>
      <c r="I872" s="5"/>
      <c r="J872" s="5"/>
      <c r="K872" s="5"/>
      <c r="L872" s="5"/>
      <c r="M872" s="5"/>
      <c r="N872" s="5"/>
      <c r="O872" s="5"/>
      <c r="P872" s="5"/>
      <c r="Q872" s="5"/>
      <c r="R872" s="5"/>
      <c r="S872" s="5"/>
      <c r="T872" s="5"/>
      <c r="U872" s="5"/>
      <c r="V872" s="5"/>
      <c r="W872" s="5"/>
      <c r="X872" s="5"/>
      <c r="Y872" s="5"/>
      <c r="Z872" s="5"/>
    </row>
    <row r="873" spans="1:26" x14ac:dyDescent="0.25">
      <c r="A873" s="1"/>
      <c r="B873" s="5"/>
      <c r="C873" s="122"/>
      <c r="D873" s="3"/>
      <c r="E873" s="4"/>
      <c r="F873" s="54"/>
      <c r="G873" s="5"/>
      <c r="H873" s="5"/>
      <c r="I873" s="5"/>
      <c r="J873" s="5"/>
      <c r="K873" s="5"/>
      <c r="L873" s="5"/>
      <c r="M873" s="5"/>
      <c r="N873" s="5"/>
      <c r="O873" s="5"/>
      <c r="P873" s="5"/>
      <c r="Q873" s="5"/>
      <c r="R873" s="5"/>
      <c r="S873" s="5"/>
      <c r="T873" s="5"/>
      <c r="U873" s="5"/>
      <c r="V873" s="5"/>
      <c r="W873" s="5"/>
      <c r="X873" s="5"/>
      <c r="Y873" s="5"/>
      <c r="Z873" s="5"/>
    </row>
    <row r="874" spans="1:26" x14ac:dyDescent="0.25">
      <c r="A874" s="1"/>
      <c r="B874" s="5"/>
      <c r="C874" s="122"/>
      <c r="D874" s="3"/>
      <c r="E874" s="4"/>
      <c r="F874" s="54"/>
      <c r="G874" s="5"/>
      <c r="H874" s="5"/>
      <c r="I874" s="5"/>
      <c r="J874" s="5"/>
      <c r="K874" s="5"/>
      <c r="L874" s="5"/>
      <c r="M874" s="5"/>
      <c r="N874" s="5"/>
      <c r="O874" s="5"/>
      <c r="P874" s="5"/>
      <c r="Q874" s="5"/>
      <c r="R874" s="5"/>
      <c r="S874" s="5"/>
      <c r="T874" s="5"/>
      <c r="U874" s="5"/>
      <c r="V874" s="5"/>
      <c r="W874" s="5"/>
      <c r="X874" s="5"/>
      <c r="Y874" s="5"/>
      <c r="Z874" s="5"/>
    </row>
    <row r="875" spans="1:26" x14ac:dyDescent="0.25">
      <c r="A875" s="1"/>
      <c r="B875" s="5"/>
      <c r="C875" s="122"/>
      <c r="D875" s="3"/>
      <c r="E875" s="4"/>
      <c r="F875" s="54"/>
      <c r="G875" s="5"/>
      <c r="H875" s="5"/>
      <c r="I875" s="5"/>
      <c r="J875" s="5"/>
      <c r="K875" s="5"/>
      <c r="L875" s="5"/>
      <c r="M875" s="5"/>
      <c r="N875" s="5"/>
      <c r="O875" s="5"/>
      <c r="P875" s="5"/>
      <c r="Q875" s="5"/>
      <c r="R875" s="5"/>
      <c r="S875" s="5"/>
      <c r="T875" s="5"/>
      <c r="U875" s="5"/>
      <c r="V875" s="5"/>
      <c r="W875" s="5"/>
      <c r="X875" s="5"/>
      <c r="Y875" s="5"/>
      <c r="Z875" s="5"/>
    </row>
    <row r="876" spans="1:26" x14ac:dyDescent="0.25">
      <c r="A876" s="1"/>
      <c r="B876" s="5"/>
      <c r="C876" s="122"/>
      <c r="D876" s="3"/>
      <c r="E876" s="4"/>
      <c r="F876" s="54"/>
      <c r="G876" s="5"/>
      <c r="H876" s="5"/>
      <c r="I876" s="5"/>
      <c r="J876" s="5"/>
      <c r="K876" s="5"/>
      <c r="L876" s="5"/>
      <c r="M876" s="5"/>
      <c r="N876" s="5"/>
      <c r="O876" s="5"/>
      <c r="P876" s="5"/>
      <c r="Q876" s="5"/>
      <c r="R876" s="5"/>
      <c r="S876" s="5"/>
      <c r="T876" s="5"/>
      <c r="U876" s="5"/>
      <c r="V876" s="5"/>
      <c r="W876" s="5"/>
      <c r="X876" s="5"/>
      <c r="Y876" s="5"/>
      <c r="Z876" s="5"/>
    </row>
    <row r="877" spans="1:26" x14ac:dyDescent="0.25">
      <c r="A877" s="1"/>
      <c r="B877" s="5"/>
      <c r="C877" s="122"/>
      <c r="D877" s="3"/>
      <c r="E877" s="4"/>
      <c r="F877" s="54"/>
      <c r="G877" s="5"/>
      <c r="H877" s="5"/>
      <c r="I877" s="5"/>
      <c r="J877" s="5"/>
      <c r="K877" s="5"/>
      <c r="L877" s="5"/>
      <c r="M877" s="5"/>
      <c r="N877" s="5"/>
      <c r="O877" s="5"/>
      <c r="P877" s="5"/>
      <c r="Q877" s="5"/>
      <c r="R877" s="5"/>
      <c r="S877" s="5"/>
      <c r="T877" s="5"/>
      <c r="U877" s="5"/>
      <c r="V877" s="5"/>
      <c r="W877" s="5"/>
      <c r="X877" s="5"/>
      <c r="Y877" s="5"/>
      <c r="Z877" s="5"/>
    </row>
    <row r="878" spans="1:26" x14ac:dyDescent="0.25">
      <c r="A878" s="1"/>
      <c r="B878" s="5"/>
      <c r="C878" s="122"/>
      <c r="D878" s="3"/>
      <c r="E878" s="4"/>
      <c r="F878" s="54"/>
      <c r="G878" s="5"/>
      <c r="H878" s="5"/>
      <c r="I878" s="5"/>
      <c r="J878" s="5"/>
      <c r="K878" s="5"/>
      <c r="L878" s="5"/>
      <c r="M878" s="5"/>
      <c r="N878" s="5"/>
      <c r="O878" s="5"/>
      <c r="P878" s="5"/>
      <c r="Q878" s="5"/>
      <c r="R878" s="5"/>
      <c r="S878" s="5"/>
      <c r="T878" s="5"/>
      <c r="U878" s="5"/>
      <c r="V878" s="5"/>
      <c r="W878" s="5"/>
      <c r="X878" s="5"/>
      <c r="Y878" s="5"/>
      <c r="Z878" s="5"/>
    </row>
    <row r="879" spans="1:26" x14ac:dyDescent="0.25">
      <c r="A879" s="1"/>
      <c r="B879" s="5"/>
      <c r="C879" s="122"/>
      <c r="D879" s="3"/>
      <c r="E879" s="4"/>
      <c r="F879" s="54"/>
      <c r="G879" s="5"/>
      <c r="H879" s="5"/>
      <c r="I879" s="5"/>
      <c r="J879" s="5"/>
      <c r="K879" s="5"/>
      <c r="L879" s="5"/>
      <c r="M879" s="5"/>
      <c r="N879" s="5"/>
      <c r="O879" s="5"/>
      <c r="P879" s="5"/>
      <c r="Q879" s="5"/>
      <c r="R879" s="5"/>
      <c r="S879" s="5"/>
      <c r="T879" s="5"/>
      <c r="U879" s="5"/>
      <c r="V879" s="5"/>
      <c r="W879" s="5"/>
      <c r="X879" s="5"/>
      <c r="Y879" s="5"/>
      <c r="Z879" s="5"/>
    </row>
    <row r="880" spans="1:26" x14ac:dyDescent="0.25">
      <c r="A880" s="1"/>
      <c r="B880" s="5"/>
      <c r="C880" s="122"/>
      <c r="D880" s="3"/>
      <c r="E880" s="4"/>
      <c r="F880" s="54"/>
      <c r="G880" s="5"/>
      <c r="H880" s="5"/>
      <c r="I880" s="5"/>
      <c r="J880" s="5"/>
      <c r="K880" s="5"/>
      <c r="L880" s="5"/>
      <c r="M880" s="5"/>
      <c r="N880" s="5"/>
      <c r="O880" s="5"/>
      <c r="P880" s="5"/>
      <c r="Q880" s="5"/>
      <c r="R880" s="5"/>
      <c r="S880" s="5"/>
      <c r="T880" s="5"/>
      <c r="U880" s="5"/>
      <c r="V880" s="5"/>
      <c r="W880" s="5"/>
      <c r="X880" s="5"/>
      <c r="Y880" s="5"/>
      <c r="Z880" s="5"/>
    </row>
    <row r="881" spans="1:26" x14ac:dyDescent="0.25">
      <c r="A881" s="1"/>
      <c r="B881" s="5"/>
      <c r="C881" s="122"/>
      <c r="D881" s="3"/>
      <c r="E881" s="4"/>
      <c r="F881" s="54"/>
      <c r="G881" s="5"/>
      <c r="H881" s="5"/>
      <c r="I881" s="5"/>
      <c r="J881" s="5"/>
      <c r="K881" s="5"/>
      <c r="L881" s="5"/>
      <c r="M881" s="5"/>
      <c r="N881" s="5"/>
      <c r="O881" s="5"/>
      <c r="P881" s="5"/>
      <c r="Q881" s="5"/>
      <c r="R881" s="5"/>
      <c r="S881" s="5"/>
      <c r="T881" s="5"/>
      <c r="U881" s="5"/>
      <c r="V881" s="5"/>
      <c r="W881" s="5"/>
      <c r="X881" s="5"/>
      <c r="Y881" s="5"/>
      <c r="Z881" s="5"/>
    </row>
    <row r="882" spans="1:26" x14ac:dyDescent="0.25">
      <c r="A882" s="1"/>
      <c r="B882" s="5"/>
      <c r="C882" s="122"/>
      <c r="D882" s="3"/>
      <c r="E882" s="4"/>
      <c r="F882" s="54"/>
      <c r="G882" s="5"/>
      <c r="H882" s="5"/>
      <c r="I882" s="5"/>
      <c r="J882" s="5"/>
      <c r="K882" s="5"/>
      <c r="L882" s="5"/>
      <c r="M882" s="5"/>
      <c r="N882" s="5"/>
      <c r="O882" s="5"/>
      <c r="P882" s="5"/>
      <c r="Q882" s="5"/>
      <c r="R882" s="5"/>
      <c r="S882" s="5"/>
      <c r="T882" s="5"/>
      <c r="U882" s="5"/>
      <c r="V882" s="5"/>
      <c r="W882" s="5"/>
      <c r="X882" s="5"/>
      <c r="Y882" s="5"/>
      <c r="Z882" s="5"/>
    </row>
    <row r="883" spans="1:26" x14ac:dyDescent="0.25">
      <c r="A883" s="1"/>
      <c r="B883" s="5"/>
      <c r="C883" s="122"/>
      <c r="D883" s="3"/>
      <c r="E883" s="4"/>
      <c r="F883" s="54"/>
      <c r="G883" s="5"/>
      <c r="H883" s="5"/>
      <c r="I883" s="5"/>
      <c r="J883" s="5"/>
      <c r="K883" s="5"/>
      <c r="L883" s="5"/>
      <c r="M883" s="5"/>
      <c r="N883" s="5"/>
      <c r="O883" s="5"/>
      <c r="P883" s="5"/>
      <c r="Q883" s="5"/>
      <c r="R883" s="5"/>
      <c r="S883" s="5"/>
      <c r="T883" s="5"/>
      <c r="U883" s="5"/>
      <c r="V883" s="5"/>
      <c r="W883" s="5"/>
      <c r="X883" s="5"/>
      <c r="Y883" s="5"/>
      <c r="Z883" s="5"/>
    </row>
    <row r="884" spans="1:26" x14ac:dyDescent="0.25">
      <c r="A884" s="1"/>
      <c r="B884" s="5"/>
      <c r="C884" s="122"/>
      <c r="D884" s="3"/>
      <c r="E884" s="4"/>
      <c r="F884" s="54"/>
      <c r="G884" s="5"/>
      <c r="H884" s="5"/>
      <c r="I884" s="5"/>
      <c r="J884" s="5"/>
      <c r="K884" s="5"/>
      <c r="L884" s="5"/>
      <c r="M884" s="5"/>
      <c r="N884" s="5"/>
      <c r="O884" s="5"/>
      <c r="P884" s="5"/>
      <c r="Q884" s="5"/>
      <c r="R884" s="5"/>
      <c r="S884" s="5"/>
      <c r="T884" s="5"/>
      <c r="U884" s="5"/>
      <c r="V884" s="5"/>
      <c r="W884" s="5"/>
      <c r="X884" s="5"/>
      <c r="Y884" s="5"/>
      <c r="Z884" s="5"/>
    </row>
    <row r="885" spans="1:26" x14ac:dyDescent="0.25">
      <c r="A885" s="1"/>
      <c r="B885" s="5"/>
      <c r="C885" s="122"/>
      <c r="D885" s="3"/>
      <c r="E885" s="4"/>
      <c r="F885" s="54"/>
      <c r="G885" s="5"/>
      <c r="H885" s="5"/>
      <c r="I885" s="5"/>
      <c r="J885" s="5"/>
      <c r="K885" s="5"/>
      <c r="L885" s="5"/>
      <c r="M885" s="5"/>
      <c r="N885" s="5"/>
      <c r="O885" s="5"/>
      <c r="P885" s="5"/>
      <c r="Q885" s="5"/>
      <c r="R885" s="5"/>
      <c r="S885" s="5"/>
      <c r="T885" s="5"/>
      <c r="U885" s="5"/>
      <c r="V885" s="5"/>
      <c r="W885" s="5"/>
      <c r="X885" s="5"/>
      <c r="Y885" s="5"/>
      <c r="Z885" s="5"/>
    </row>
    <row r="886" spans="1:26" x14ac:dyDescent="0.25">
      <c r="A886" s="1"/>
      <c r="B886" s="5"/>
      <c r="C886" s="122"/>
      <c r="D886" s="3"/>
      <c r="E886" s="4"/>
      <c r="F886" s="54"/>
      <c r="G886" s="5"/>
      <c r="H886" s="5"/>
      <c r="I886" s="5"/>
      <c r="J886" s="5"/>
      <c r="K886" s="5"/>
      <c r="L886" s="5"/>
      <c r="M886" s="5"/>
      <c r="N886" s="5"/>
      <c r="O886" s="5"/>
      <c r="P886" s="5"/>
      <c r="Q886" s="5"/>
      <c r="R886" s="5"/>
      <c r="S886" s="5"/>
      <c r="T886" s="5"/>
      <c r="U886" s="5"/>
      <c r="V886" s="5"/>
      <c r="W886" s="5"/>
      <c r="X886" s="5"/>
      <c r="Y886" s="5"/>
      <c r="Z886" s="5"/>
    </row>
    <row r="887" spans="1:26" x14ac:dyDescent="0.25">
      <c r="A887" s="1"/>
      <c r="B887" s="5"/>
      <c r="C887" s="122"/>
      <c r="D887" s="3"/>
      <c r="E887" s="4"/>
      <c r="F887" s="54"/>
      <c r="G887" s="5"/>
      <c r="H887" s="5"/>
      <c r="I887" s="5"/>
      <c r="J887" s="5"/>
      <c r="K887" s="5"/>
      <c r="L887" s="5"/>
      <c r="M887" s="5"/>
      <c r="N887" s="5"/>
      <c r="O887" s="5"/>
      <c r="P887" s="5"/>
      <c r="Q887" s="5"/>
      <c r="R887" s="5"/>
      <c r="S887" s="5"/>
      <c r="T887" s="5"/>
      <c r="U887" s="5"/>
      <c r="V887" s="5"/>
      <c r="W887" s="5"/>
      <c r="X887" s="5"/>
      <c r="Y887" s="5"/>
      <c r="Z887" s="5"/>
    </row>
    <row r="888" spans="1:26" x14ac:dyDescent="0.25">
      <c r="A888" s="1"/>
      <c r="B888" s="5"/>
      <c r="C888" s="122"/>
      <c r="D888" s="3"/>
      <c r="E888" s="4"/>
      <c r="F888" s="54"/>
      <c r="G888" s="5"/>
      <c r="H888" s="5"/>
      <c r="I888" s="5"/>
      <c r="J888" s="5"/>
      <c r="K888" s="5"/>
      <c r="L888" s="5"/>
      <c r="M888" s="5"/>
      <c r="N888" s="5"/>
      <c r="O888" s="5"/>
      <c r="P888" s="5"/>
      <c r="Q888" s="5"/>
      <c r="R888" s="5"/>
      <c r="S888" s="5"/>
      <c r="T888" s="5"/>
      <c r="U888" s="5"/>
      <c r="V888" s="5"/>
      <c r="W888" s="5"/>
      <c r="X888" s="5"/>
      <c r="Y888" s="5"/>
      <c r="Z888" s="5"/>
    </row>
    <row r="889" spans="1:26" x14ac:dyDescent="0.25">
      <c r="A889" s="1"/>
      <c r="B889" s="5"/>
      <c r="C889" s="122"/>
      <c r="D889" s="3"/>
      <c r="E889" s="4"/>
      <c r="F889" s="54"/>
      <c r="G889" s="5"/>
      <c r="H889" s="5"/>
      <c r="I889" s="5"/>
      <c r="J889" s="5"/>
      <c r="K889" s="5"/>
      <c r="L889" s="5"/>
      <c r="M889" s="5"/>
      <c r="N889" s="5"/>
      <c r="O889" s="5"/>
      <c r="P889" s="5"/>
      <c r="Q889" s="5"/>
      <c r="R889" s="5"/>
      <c r="S889" s="5"/>
      <c r="T889" s="5"/>
      <c r="U889" s="5"/>
      <c r="V889" s="5"/>
      <c r="W889" s="5"/>
      <c r="X889" s="5"/>
      <c r="Y889" s="5"/>
      <c r="Z889" s="5"/>
    </row>
    <row r="890" spans="1:26" x14ac:dyDescent="0.25">
      <c r="A890" s="1"/>
      <c r="B890" s="5"/>
      <c r="C890" s="122"/>
      <c r="D890" s="3"/>
      <c r="E890" s="4"/>
      <c r="F890" s="54"/>
      <c r="G890" s="5"/>
      <c r="H890" s="5"/>
      <c r="I890" s="5"/>
      <c r="J890" s="5"/>
      <c r="K890" s="5"/>
      <c r="L890" s="5"/>
      <c r="M890" s="5"/>
      <c r="N890" s="5"/>
      <c r="O890" s="5"/>
      <c r="P890" s="5"/>
      <c r="Q890" s="5"/>
      <c r="R890" s="5"/>
      <c r="S890" s="5"/>
      <c r="T890" s="5"/>
      <c r="U890" s="5"/>
      <c r="V890" s="5"/>
      <c r="W890" s="5"/>
      <c r="X890" s="5"/>
      <c r="Y890" s="5"/>
      <c r="Z890" s="5"/>
    </row>
    <row r="891" spans="1:26" x14ac:dyDescent="0.25">
      <c r="A891" s="1"/>
      <c r="B891" s="5"/>
      <c r="C891" s="122"/>
      <c r="D891" s="3"/>
      <c r="E891" s="4"/>
      <c r="F891" s="54"/>
      <c r="G891" s="5"/>
      <c r="H891" s="5"/>
      <c r="I891" s="5"/>
      <c r="J891" s="5"/>
      <c r="K891" s="5"/>
      <c r="L891" s="5"/>
      <c r="M891" s="5"/>
      <c r="N891" s="5"/>
      <c r="O891" s="5"/>
      <c r="P891" s="5"/>
      <c r="Q891" s="5"/>
      <c r="R891" s="5"/>
      <c r="S891" s="5"/>
      <c r="T891" s="5"/>
      <c r="U891" s="5"/>
      <c r="V891" s="5"/>
      <c r="W891" s="5"/>
      <c r="X891" s="5"/>
      <c r="Y891" s="5"/>
      <c r="Z891" s="5"/>
    </row>
    <row r="892" spans="1:26" x14ac:dyDescent="0.25">
      <c r="A892" s="1"/>
      <c r="B892" s="5"/>
      <c r="C892" s="122"/>
      <c r="D892" s="3"/>
      <c r="E892" s="4"/>
      <c r="F892" s="54"/>
      <c r="G892" s="5"/>
      <c r="H892" s="5"/>
      <c r="I892" s="5"/>
      <c r="J892" s="5"/>
      <c r="K892" s="5"/>
      <c r="L892" s="5"/>
      <c r="M892" s="5"/>
      <c r="N892" s="5"/>
      <c r="O892" s="5"/>
      <c r="P892" s="5"/>
      <c r="Q892" s="5"/>
      <c r="R892" s="5"/>
      <c r="S892" s="5"/>
      <c r="T892" s="5"/>
      <c r="U892" s="5"/>
      <c r="V892" s="5"/>
      <c r="W892" s="5"/>
      <c r="X892" s="5"/>
      <c r="Y892" s="5"/>
      <c r="Z892" s="5"/>
    </row>
    <row r="893" spans="1:26" x14ac:dyDescent="0.25">
      <c r="A893" s="1"/>
      <c r="B893" s="5"/>
      <c r="C893" s="122"/>
      <c r="D893" s="3"/>
      <c r="E893" s="4"/>
      <c r="F893" s="54"/>
      <c r="G893" s="5"/>
      <c r="H893" s="5"/>
      <c r="I893" s="5"/>
      <c r="J893" s="5"/>
      <c r="K893" s="5"/>
      <c r="L893" s="5"/>
      <c r="M893" s="5"/>
      <c r="N893" s="5"/>
      <c r="O893" s="5"/>
      <c r="P893" s="5"/>
      <c r="Q893" s="5"/>
      <c r="R893" s="5"/>
      <c r="S893" s="5"/>
      <c r="T893" s="5"/>
      <c r="U893" s="5"/>
      <c r="V893" s="5"/>
      <c r="W893" s="5"/>
      <c r="X893" s="5"/>
      <c r="Y893" s="5"/>
      <c r="Z893" s="5"/>
    </row>
    <row r="894" spans="1:26" x14ac:dyDescent="0.25">
      <c r="A894" s="1"/>
      <c r="B894" s="5"/>
      <c r="C894" s="122"/>
      <c r="D894" s="3"/>
      <c r="E894" s="4"/>
      <c r="F894" s="54"/>
      <c r="G894" s="5"/>
      <c r="H894" s="5"/>
      <c r="I894" s="5"/>
      <c r="J894" s="5"/>
      <c r="K894" s="5"/>
      <c r="L894" s="5"/>
      <c r="M894" s="5"/>
      <c r="N894" s="5"/>
      <c r="O894" s="5"/>
      <c r="P894" s="5"/>
      <c r="Q894" s="5"/>
      <c r="R894" s="5"/>
      <c r="S894" s="5"/>
      <c r="T894" s="5"/>
      <c r="U894" s="5"/>
      <c r="V894" s="5"/>
      <c r="W894" s="5"/>
      <c r="X894" s="5"/>
      <c r="Y894" s="5"/>
      <c r="Z894" s="5"/>
    </row>
    <row r="895" spans="1:26" x14ac:dyDescent="0.25">
      <c r="A895" s="1"/>
      <c r="B895" s="5"/>
      <c r="C895" s="122"/>
      <c r="D895" s="3"/>
      <c r="E895" s="4"/>
      <c r="F895" s="54"/>
      <c r="G895" s="5"/>
      <c r="H895" s="5"/>
      <c r="I895" s="5"/>
      <c r="J895" s="5"/>
      <c r="K895" s="5"/>
      <c r="L895" s="5"/>
      <c r="M895" s="5"/>
      <c r="N895" s="5"/>
      <c r="O895" s="5"/>
      <c r="P895" s="5"/>
      <c r="Q895" s="5"/>
      <c r="R895" s="5"/>
      <c r="S895" s="5"/>
      <c r="T895" s="5"/>
      <c r="U895" s="5"/>
      <c r="V895" s="5"/>
      <c r="W895" s="5"/>
      <c r="X895" s="5"/>
      <c r="Y895" s="5"/>
      <c r="Z895" s="5"/>
    </row>
    <row r="896" spans="1:26" x14ac:dyDescent="0.25">
      <c r="A896" s="1"/>
      <c r="B896" s="5"/>
      <c r="C896" s="122"/>
      <c r="D896" s="3"/>
      <c r="E896" s="4"/>
      <c r="F896" s="54"/>
      <c r="G896" s="5"/>
      <c r="H896" s="5"/>
      <c r="I896" s="5"/>
      <c r="J896" s="5"/>
      <c r="K896" s="5"/>
      <c r="L896" s="5"/>
      <c r="M896" s="5"/>
      <c r="N896" s="5"/>
      <c r="O896" s="5"/>
      <c r="P896" s="5"/>
      <c r="Q896" s="5"/>
      <c r="R896" s="5"/>
      <c r="S896" s="5"/>
      <c r="T896" s="5"/>
      <c r="U896" s="5"/>
      <c r="V896" s="5"/>
      <c r="W896" s="5"/>
      <c r="X896" s="5"/>
      <c r="Y896" s="5"/>
      <c r="Z896" s="5"/>
    </row>
    <row r="897" spans="1:26" x14ac:dyDescent="0.25">
      <c r="A897" s="1"/>
      <c r="B897" s="5"/>
      <c r="C897" s="122"/>
      <c r="D897" s="3"/>
      <c r="E897" s="4"/>
      <c r="F897" s="54"/>
      <c r="G897" s="5"/>
      <c r="H897" s="5"/>
      <c r="I897" s="5"/>
      <c r="J897" s="5"/>
      <c r="K897" s="5"/>
      <c r="L897" s="5"/>
      <c r="M897" s="5"/>
      <c r="N897" s="5"/>
      <c r="O897" s="5"/>
      <c r="P897" s="5"/>
      <c r="Q897" s="5"/>
      <c r="R897" s="5"/>
      <c r="S897" s="5"/>
      <c r="T897" s="5"/>
      <c r="U897" s="5"/>
      <c r="V897" s="5"/>
      <c r="W897" s="5"/>
      <c r="X897" s="5"/>
      <c r="Y897" s="5"/>
      <c r="Z897" s="5"/>
    </row>
    <row r="898" spans="1:26" x14ac:dyDescent="0.25">
      <c r="A898" s="1"/>
      <c r="B898" s="5"/>
      <c r="C898" s="122"/>
      <c r="D898" s="3"/>
      <c r="E898" s="4"/>
      <c r="F898" s="54"/>
      <c r="G898" s="5"/>
      <c r="H898" s="5"/>
      <c r="I898" s="5"/>
      <c r="J898" s="5"/>
      <c r="K898" s="5"/>
      <c r="L898" s="5"/>
      <c r="M898" s="5"/>
      <c r="N898" s="5"/>
      <c r="O898" s="5"/>
      <c r="P898" s="5"/>
      <c r="Q898" s="5"/>
      <c r="R898" s="5"/>
      <c r="S898" s="5"/>
      <c r="T898" s="5"/>
      <c r="U898" s="5"/>
      <c r="V898" s="5"/>
      <c r="W898" s="5"/>
      <c r="X898" s="5"/>
      <c r="Y898" s="5"/>
      <c r="Z898" s="5"/>
    </row>
    <row r="899" spans="1:26" x14ac:dyDescent="0.25">
      <c r="A899" s="1"/>
      <c r="B899" s="5"/>
      <c r="C899" s="122"/>
      <c r="D899" s="3"/>
      <c r="E899" s="4"/>
      <c r="F899" s="54"/>
      <c r="G899" s="5"/>
      <c r="H899" s="5"/>
      <c r="I899" s="5"/>
      <c r="J899" s="5"/>
      <c r="K899" s="5"/>
      <c r="L899" s="5"/>
      <c r="M899" s="5"/>
      <c r="N899" s="5"/>
      <c r="O899" s="5"/>
      <c r="P899" s="5"/>
      <c r="Q899" s="5"/>
      <c r="R899" s="5"/>
      <c r="S899" s="5"/>
      <c r="T899" s="5"/>
      <c r="U899" s="5"/>
      <c r="V899" s="5"/>
      <c r="W899" s="5"/>
      <c r="X899" s="5"/>
      <c r="Y899" s="5"/>
      <c r="Z899" s="5"/>
    </row>
    <row r="900" spans="1:26" x14ac:dyDescent="0.25">
      <c r="A900" s="1"/>
      <c r="B900" s="5"/>
      <c r="C900" s="122"/>
      <c r="D900" s="3"/>
      <c r="E900" s="4"/>
      <c r="F900" s="54"/>
      <c r="G900" s="5"/>
      <c r="H900" s="5"/>
      <c r="I900" s="5"/>
      <c r="J900" s="5"/>
      <c r="K900" s="5"/>
      <c r="L900" s="5"/>
      <c r="M900" s="5"/>
      <c r="N900" s="5"/>
      <c r="O900" s="5"/>
      <c r="P900" s="5"/>
      <c r="Q900" s="5"/>
      <c r="R900" s="5"/>
      <c r="S900" s="5"/>
      <c r="T900" s="5"/>
      <c r="U900" s="5"/>
      <c r="V900" s="5"/>
      <c r="W900" s="5"/>
      <c r="X900" s="5"/>
      <c r="Y900" s="5"/>
      <c r="Z900" s="5"/>
    </row>
    <row r="901" spans="1:26" x14ac:dyDescent="0.25">
      <c r="A901" s="1"/>
      <c r="B901" s="5"/>
      <c r="C901" s="122"/>
      <c r="D901" s="3"/>
      <c r="E901" s="4"/>
      <c r="F901" s="54"/>
      <c r="G901" s="5"/>
      <c r="H901" s="5"/>
      <c r="I901" s="5"/>
      <c r="J901" s="5"/>
      <c r="K901" s="5"/>
      <c r="L901" s="5"/>
      <c r="M901" s="5"/>
      <c r="N901" s="5"/>
      <c r="O901" s="5"/>
      <c r="P901" s="5"/>
      <c r="Q901" s="5"/>
      <c r="R901" s="5"/>
      <c r="S901" s="5"/>
      <c r="T901" s="5"/>
      <c r="U901" s="5"/>
      <c r="V901" s="5"/>
      <c r="W901" s="5"/>
      <c r="X901" s="5"/>
      <c r="Y901" s="5"/>
      <c r="Z901" s="5"/>
    </row>
    <row r="902" spans="1:26" x14ac:dyDescent="0.25">
      <c r="A902" s="1"/>
      <c r="B902" s="5"/>
      <c r="C902" s="122"/>
      <c r="D902" s="3"/>
      <c r="E902" s="4"/>
      <c r="F902" s="54"/>
      <c r="G902" s="5"/>
      <c r="H902" s="5"/>
      <c r="I902" s="5"/>
      <c r="J902" s="5"/>
      <c r="K902" s="5"/>
      <c r="L902" s="5"/>
      <c r="M902" s="5"/>
      <c r="N902" s="5"/>
      <c r="O902" s="5"/>
      <c r="P902" s="5"/>
      <c r="Q902" s="5"/>
      <c r="R902" s="5"/>
      <c r="S902" s="5"/>
      <c r="T902" s="5"/>
      <c r="U902" s="5"/>
      <c r="V902" s="5"/>
      <c r="W902" s="5"/>
      <c r="X902" s="5"/>
      <c r="Y902" s="5"/>
      <c r="Z902" s="5"/>
    </row>
    <row r="903" spans="1:26" x14ac:dyDescent="0.25">
      <c r="A903" s="1"/>
      <c r="B903" s="5"/>
      <c r="C903" s="122"/>
      <c r="D903" s="3"/>
      <c r="E903" s="4"/>
      <c r="F903" s="54"/>
      <c r="G903" s="5"/>
      <c r="H903" s="5"/>
      <c r="I903" s="5"/>
      <c r="J903" s="5"/>
      <c r="K903" s="5"/>
      <c r="L903" s="5"/>
      <c r="M903" s="5"/>
      <c r="N903" s="5"/>
      <c r="O903" s="5"/>
      <c r="P903" s="5"/>
      <c r="Q903" s="5"/>
      <c r="R903" s="5"/>
      <c r="S903" s="5"/>
      <c r="T903" s="5"/>
      <c r="U903" s="5"/>
      <c r="V903" s="5"/>
      <c r="W903" s="5"/>
      <c r="X903" s="5"/>
      <c r="Y903" s="5"/>
      <c r="Z903" s="5"/>
    </row>
    <row r="904" spans="1:26" x14ac:dyDescent="0.25">
      <c r="A904" s="1"/>
      <c r="B904" s="5"/>
      <c r="C904" s="122"/>
      <c r="D904" s="3"/>
      <c r="E904" s="4"/>
      <c r="F904" s="54"/>
      <c r="G904" s="5"/>
      <c r="H904" s="5"/>
      <c r="I904" s="5"/>
      <c r="J904" s="5"/>
      <c r="K904" s="5"/>
      <c r="L904" s="5"/>
      <c r="M904" s="5"/>
      <c r="N904" s="5"/>
      <c r="O904" s="5"/>
      <c r="P904" s="5"/>
      <c r="Q904" s="5"/>
      <c r="R904" s="5"/>
      <c r="S904" s="5"/>
      <c r="T904" s="5"/>
      <c r="U904" s="5"/>
      <c r="V904" s="5"/>
      <c r="W904" s="5"/>
      <c r="X904" s="5"/>
      <c r="Y904" s="5"/>
      <c r="Z904" s="5"/>
    </row>
    <row r="905" spans="1:26" x14ac:dyDescent="0.25">
      <c r="A905" s="1"/>
      <c r="B905" s="5"/>
      <c r="C905" s="122"/>
      <c r="D905" s="3"/>
      <c r="E905" s="4"/>
      <c r="F905" s="54"/>
      <c r="G905" s="5"/>
      <c r="H905" s="5"/>
      <c r="I905" s="5"/>
      <c r="J905" s="5"/>
      <c r="K905" s="5"/>
      <c r="L905" s="5"/>
      <c r="M905" s="5"/>
      <c r="N905" s="5"/>
      <c r="O905" s="5"/>
      <c r="P905" s="5"/>
      <c r="Q905" s="5"/>
      <c r="R905" s="5"/>
      <c r="S905" s="5"/>
      <c r="T905" s="5"/>
      <c r="U905" s="5"/>
      <c r="V905" s="5"/>
      <c r="W905" s="5"/>
      <c r="X905" s="5"/>
      <c r="Y905" s="5"/>
      <c r="Z905" s="5"/>
    </row>
    <row r="906" spans="1:26" x14ac:dyDescent="0.25">
      <c r="A906" s="1"/>
      <c r="B906" s="5"/>
      <c r="C906" s="122"/>
      <c r="D906" s="3"/>
      <c r="E906" s="4"/>
      <c r="F906" s="54"/>
      <c r="G906" s="5"/>
      <c r="H906" s="5"/>
      <c r="I906" s="5"/>
      <c r="J906" s="5"/>
      <c r="K906" s="5"/>
      <c r="L906" s="5"/>
      <c r="M906" s="5"/>
      <c r="N906" s="5"/>
      <c r="O906" s="5"/>
      <c r="P906" s="5"/>
      <c r="Q906" s="5"/>
      <c r="R906" s="5"/>
      <c r="S906" s="5"/>
      <c r="T906" s="5"/>
      <c r="U906" s="5"/>
      <c r="V906" s="5"/>
      <c r="W906" s="5"/>
      <c r="X906" s="5"/>
      <c r="Y906" s="5"/>
      <c r="Z906" s="5"/>
    </row>
    <row r="907" spans="1:26" x14ac:dyDescent="0.25">
      <c r="A907" s="1"/>
      <c r="B907" s="5"/>
      <c r="C907" s="122"/>
      <c r="D907" s="3"/>
      <c r="E907" s="4"/>
      <c r="F907" s="54"/>
      <c r="G907" s="5"/>
      <c r="H907" s="5"/>
      <c r="I907" s="5"/>
      <c r="J907" s="5"/>
      <c r="K907" s="5"/>
      <c r="L907" s="5"/>
      <c r="M907" s="5"/>
      <c r="N907" s="5"/>
      <c r="O907" s="5"/>
      <c r="P907" s="5"/>
      <c r="Q907" s="5"/>
      <c r="R907" s="5"/>
      <c r="S907" s="5"/>
      <c r="T907" s="5"/>
      <c r="U907" s="5"/>
      <c r="V907" s="5"/>
      <c r="W907" s="5"/>
      <c r="X907" s="5"/>
      <c r="Y907" s="5"/>
      <c r="Z907" s="5"/>
    </row>
    <row r="908" spans="1:26" x14ac:dyDescent="0.25">
      <c r="A908" s="1"/>
      <c r="B908" s="5"/>
      <c r="C908" s="122"/>
      <c r="D908" s="3"/>
      <c r="E908" s="4"/>
      <c r="F908" s="54"/>
      <c r="G908" s="5"/>
      <c r="H908" s="5"/>
      <c r="I908" s="5"/>
      <c r="J908" s="5"/>
      <c r="K908" s="5"/>
      <c r="L908" s="5"/>
      <c r="M908" s="5"/>
      <c r="N908" s="5"/>
      <c r="O908" s="5"/>
      <c r="P908" s="5"/>
      <c r="Q908" s="5"/>
      <c r="R908" s="5"/>
      <c r="S908" s="5"/>
      <c r="T908" s="5"/>
      <c r="U908" s="5"/>
      <c r="V908" s="5"/>
      <c r="W908" s="5"/>
      <c r="X908" s="5"/>
      <c r="Y908" s="5"/>
      <c r="Z908" s="5"/>
    </row>
    <row r="909" spans="1:26" x14ac:dyDescent="0.25">
      <c r="A909" s="1"/>
      <c r="B909" s="5"/>
      <c r="C909" s="122"/>
      <c r="D909" s="3"/>
      <c r="E909" s="4"/>
      <c r="F909" s="54"/>
      <c r="G909" s="5"/>
      <c r="H909" s="5"/>
      <c r="I909" s="5"/>
      <c r="J909" s="5"/>
      <c r="K909" s="5"/>
      <c r="L909" s="5"/>
      <c r="M909" s="5"/>
      <c r="N909" s="5"/>
      <c r="O909" s="5"/>
      <c r="P909" s="5"/>
      <c r="Q909" s="5"/>
      <c r="R909" s="5"/>
      <c r="S909" s="5"/>
      <c r="T909" s="5"/>
      <c r="U909" s="5"/>
      <c r="V909" s="5"/>
      <c r="W909" s="5"/>
      <c r="X909" s="5"/>
      <c r="Y909" s="5"/>
      <c r="Z909" s="5"/>
    </row>
    <row r="910" spans="1:26" x14ac:dyDescent="0.25">
      <c r="A910" s="1"/>
      <c r="B910" s="5"/>
      <c r="C910" s="122"/>
      <c r="D910" s="3"/>
      <c r="E910" s="4"/>
      <c r="F910" s="54"/>
      <c r="G910" s="5"/>
      <c r="H910" s="5"/>
      <c r="I910" s="5"/>
      <c r="J910" s="5"/>
      <c r="K910" s="5"/>
      <c r="L910" s="5"/>
      <c r="M910" s="5"/>
      <c r="N910" s="5"/>
      <c r="O910" s="5"/>
      <c r="P910" s="5"/>
      <c r="Q910" s="5"/>
      <c r="R910" s="5"/>
      <c r="S910" s="5"/>
      <c r="T910" s="5"/>
      <c r="U910" s="5"/>
      <c r="V910" s="5"/>
      <c r="W910" s="5"/>
      <c r="X910" s="5"/>
      <c r="Y910" s="5"/>
      <c r="Z910" s="5"/>
    </row>
    <row r="911" spans="1:26" x14ac:dyDescent="0.25">
      <c r="A911" s="1"/>
      <c r="B911" s="5"/>
      <c r="C911" s="122"/>
      <c r="D911" s="3"/>
      <c r="E911" s="4"/>
      <c r="F911" s="54"/>
      <c r="G911" s="5"/>
      <c r="H911" s="5"/>
      <c r="I911" s="5"/>
      <c r="J911" s="5"/>
      <c r="K911" s="5"/>
      <c r="L911" s="5"/>
      <c r="M911" s="5"/>
      <c r="N911" s="5"/>
      <c r="O911" s="5"/>
      <c r="P911" s="5"/>
      <c r="Q911" s="5"/>
      <c r="R911" s="5"/>
      <c r="S911" s="5"/>
      <c r="T911" s="5"/>
      <c r="U911" s="5"/>
      <c r="V911" s="5"/>
      <c r="W911" s="5"/>
      <c r="X911" s="5"/>
      <c r="Y911" s="5"/>
      <c r="Z911" s="5"/>
    </row>
    <row r="912" spans="1:26" x14ac:dyDescent="0.25">
      <c r="A912" s="1"/>
      <c r="B912" s="5"/>
      <c r="C912" s="122"/>
      <c r="D912" s="3"/>
      <c r="E912" s="4"/>
      <c r="F912" s="54"/>
      <c r="G912" s="5"/>
      <c r="H912" s="5"/>
      <c r="I912" s="5"/>
      <c r="J912" s="5"/>
      <c r="K912" s="5"/>
      <c r="L912" s="5"/>
      <c r="M912" s="5"/>
      <c r="N912" s="5"/>
      <c r="O912" s="5"/>
      <c r="P912" s="5"/>
      <c r="Q912" s="5"/>
      <c r="R912" s="5"/>
      <c r="S912" s="5"/>
      <c r="T912" s="5"/>
      <c r="U912" s="5"/>
      <c r="V912" s="5"/>
      <c r="W912" s="5"/>
      <c r="X912" s="5"/>
      <c r="Y912" s="5"/>
      <c r="Z912" s="5"/>
    </row>
    <row r="913" spans="1:26" x14ac:dyDescent="0.25">
      <c r="A913" s="1"/>
      <c r="B913" s="5"/>
      <c r="C913" s="122"/>
      <c r="D913" s="3"/>
      <c r="E913" s="4"/>
      <c r="F913" s="54"/>
      <c r="G913" s="5"/>
      <c r="H913" s="5"/>
      <c r="I913" s="5"/>
      <c r="J913" s="5"/>
      <c r="K913" s="5"/>
      <c r="L913" s="5"/>
      <c r="M913" s="5"/>
      <c r="N913" s="5"/>
      <c r="O913" s="5"/>
      <c r="P913" s="5"/>
      <c r="Q913" s="5"/>
      <c r="R913" s="5"/>
      <c r="S913" s="5"/>
      <c r="T913" s="5"/>
      <c r="U913" s="5"/>
      <c r="V913" s="5"/>
      <c r="W913" s="5"/>
      <c r="X913" s="5"/>
      <c r="Y913" s="5"/>
      <c r="Z913" s="5"/>
    </row>
    <row r="914" spans="1:26" x14ac:dyDescent="0.25">
      <c r="A914" s="1"/>
      <c r="B914" s="5"/>
      <c r="C914" s="122"/>
      <c r="D914" s="3"/>
      <c r="E914" s="4"/>
      <c r="F914" s="54"/>
      <c r="G914" s="5"/>
      <c r="H914" s="5"/>
      <c r="I914" s="5"/>
      <c r="J914" s="5"/>
      <c r="K914" s="5"/>
      <c r="L914" s="5"/>
      <c r="M914" s="5"/>
      <c r="N914" s="5"/>
      <c r="O914" s="5"/>
      <c r="P914" s="5"/>
      <c r="Q914" s="5"/>
      <c r="R914" s="5"/>
      <c r="S914" s="5"/>
      <c r="T914" s="5"/>
      <c r="U914" s="5"/>
      <c r="V914" s="5"/>
      <c r="W914" s="5"/>
      <c r="X914" s="5"/>
      <c r="Y914" s="5"/>
      <c r="Z914" s="5"/>
    </row>
    <row r="915" spans="1:26" x14ac:dyDescent="0.25">
      <c r="A915" s="1"/>
      <c r="B915" s="5"/>
      <c r="C915" s="122"/>
      <c r="D915" s="3"/>
      <c r="E915" s="4"/>
      <c r="F915" s="54"/>
      <c r="G915" s="5"/>
      <c r="H915" s="5"/>
      <c r="I915" s="5"/>
      <c r="J915" s="5"/>
      <c r="K915" s="5"/>
      <c r="L915" s="5"/>
      <c r="M915" s="5"/>
      <c r="N915" s="5"/>
      <c r="O915" s="5"/>
      <c r="P915" s="5"/>
      <c r="Q915" s="5"/>
      <c r="R915" s="5"/>
      <c r="S915" s="5"/>
      <c r="T915" s="5"/>
      <c r="U915" s="5"/>
      <c r="V915" s="5"/>
      <c r="W915" s="5"/>
      <c r="X915" s="5"/>
      <c r="Y915" s="5"/>
      <c r="Z915" s="5"/>
    </row>
    <row r="916" spans="1:26" x14ac:dyDescent="0.25">
      <c r="A916" s="1"/>
      <c r="B916" s="5"/>
      <c r="C916" s="122"/>
      <c r="D916" s="3"/>
      <c r="E916" s="4"/>
      <c r="F916" s="54"/>
      <c r="G916" s="5"/>
      <c r="H916" s="5"/>
      <c r="I916" s="5"/>
      <c r="J916" s="5"/>
      <c r="K916" s="5"/>
      <c r="L916" s="5"/>
      <c r="M916" s="5"/>
      <c r="N916" s="5"/>
      <c r="O916" s="5"/>
      <c r="P916" s="5"/>
      <c r="Q916" s="5"/>
      <c r="R916" s="5"/>
      <c r="S916" s="5"/>
      <c r="T916" s="5"/>
      <c r="U916" s="5"/>
      <c r="V916" s="5"/>
      <c r="W916" s="5"/>
      <c r="X916" s="5"/>
      <c r="Y916" s="5"/>
      <c r="Z916" s="5"/>
    </row>
    <row r="917" spans="1:26" x14ac:dyDescent="0.25">
      <c r="A917" s="1"/>
      <c r="B917" s="5"/>
      <c r="C917" s="122"/>
      <c r="D917" s="3"/>
      <c r="E917" s="4"/>
      <c r="F917" s="54"/>
      <c r="G917" s="5"/>
      <c r="H917" s="5"/>
      <c r="I917" s="5"/>
      <c r="J917" s="5"/>
      <c r="K917" s="5"/>
      <c r="L917" s="5"/>
      <c r="M917" s="5"/>
      <c r="N917" s="5"/>
      <c r="O917" s="5"/>
      <c r="P917" s="5"/>
      <c r="Q917" s="5"/>
      <c r="R917" s="5"/>
      <c r="S917" s="5"/>
      <c r="T917" s="5"/>
      <c r="U917" s="5"/>
      <c r="V917" s="5"/>
      <c r="W917" s="5"/>
      <c r="X917" s="5"/>
      <c r="Y917" s="5"/>
      <c r="Z917" s="5"/>
    </row>
    <row r="918" spans="1:26" x14ac:dyDescent="0.25">
      <c r="A918" s="1"/>
      <c r="B918" s="5"/>
      <c r="C918" s="122"/>
      <c r="D918" s="3"/>
      <c r="E918" s="4"/>
      <c r="F918" s="54"/>
      <c r="G918" s="5"/>
      <c r="H918" s="5"/>
      <c r="I918" s="5"/>
      <c r="J918" s="5"/>
      <c r="K918" s="5"/>
      <c r="L918" s="5"/>
      <c r="M918" s="5"/>
      <c r="N918" s="5"/>
      <c r="O918" s="5"/>
      <c r="P918" s="5"/>
      <c r="Q918" s="5"/>
      <c r="R918" s="5"/>
      <c r="S918" s="5"/>
      <c r="T918" s="5"/>
      <c r="U918" s="5"/>
      <c r="V918" s="5"/>
      <c r="W918" s="5"/>
      <c r="X918" s="5"/>
      <c r="Y918" s="5"/>
      <c r="Z918" s="5"/>
    </row>
    <row r="919" spans="1:26" x14ac:dyDescent="0.25">
      <c r="A919" s="1"/>
      <c r="B919" s="5"/>
      <c r="C919" s="122"/>
      <c r="D919" s="3"/>
      <c r="E919" s="4"/>
      <c r="F919" s="54"/>
      <c r="G919" s="5"/>
      <c r="H919" s="5"/>
      <c r="I919" s="5"/>
      <c r="J919" s="5"/>
      <c r="K919" s="5"/>
      <c r="L919" s="5"/>
      <c r="M919" s="5"/>
      <c r="N919" s="5"/>
      <c r="O919" s="5"/>
      <c r="P919" s="5"/>
      <c r="Q919" s="5"/>
      <c r="R919" s="5"/>
      <c r="S919" s="5"/>
      <c r="T919" s="5"/>
      <c r="U919" s="5"/>
      <c r="V919" s="5"/>
      <c r="W919" s="5"/>
      <c r="X919" s="5"/>
      <c r="Y919" s="5"/>
      <c r="Z919" s="5"/>
    </row>
    <row r="920" spans="1:26" x14ac:dyDescent="0.25">
      <c r="A920" s="1"/>
      <c r="B920" s="5"/>
      <c r="C920" s="122"/>
      <c r="D920" s="3"/>
      <c r="E920" s="4"/>
      <c r="F920" s="54"/>
      <c r="G920" s="5"/>
      <c r="H920" s="5"/>
      <c r="I920" s="5"/>
      <c r="J920" s="5"/>
      <c r="K920" s="5"/>
      <c r="L920" s="5"/>
      <c r="M920" s="5"/>
      <c r="N920" s="5"/>
      <c r="O920" s="5"/>
      <c r="P920" s="5"/>
      <c r="Q920" s="5"/>
      <c r="R920" s="5"/>
      <c r="S920" s="5"/>
      <c r="T920" s="5"/>
      <c r="U920" s="5"/>
      <c r="V920" s="5"/>
      <c r="W920" s="5"/>
      <c r="X920" s="5"/>
      <c r="Y920" s="5"/>
      <c r="Z920" s="5"/>
    </row>
    <row r="921" spans="1:26" x14ac:dyDescent="0.25">
      <c r="A921" s="1"/>
      <c r="B921" s="5"/>
      <c r="C921" s="122"/>
      <c r="D921" s="3"/>
      <c r="E921" s="4"/>
      <c r="F921" s="54"/>
      <c r="G921" s="5"/>
      <c r="H921" s="5"/>
      <c r="I921" s="5"/>
      <c r="J921" s="5"/>
      <c r="K921" s="5"/>
      <c r="L921" s="5"/>
      <c r="M921" s="5"/>
      <c r="N921" s="5"/>
      <c r="O921" s="5"/>
      <c r="P921" s="5"/>
      <c r="Q921" s="5"/>
      <c r="R921" s="5"/>
      <c r="S921" s="5"/>
      <c r="T921" s="5"/>
      <c r="U921" s="5"/>
      <c r="V921" s="5"/>
      <c r="W921" s="5"/>
      <c r="X921" s="5"/>
      <c r="Y921" s="5"/>
      <c r="Z921" s="5"/>
    </row>
    <row r="922" spans="1:26" x14ac:dyDescent="0.25">
      <c r="A922" s="1"/>
      <c r="B922" s="5"/>
      <c r="C922" s="122"/>
      <c r="D922" s="3"/>
      <c r="E922" s="4"/>
      <c r="F922" s="54"/>
      <c r="G922" s="5"/>
      <c r="H922" s="5"/>
      <c r="I922" s="5"/>
      <c r="J922" s="5"/>
      <c r="K922" s="5"/>
      <c r="L922" s="5"/>
      <c r="M922" s="5"/>
      <c r="N922" s="5"/>
      <c r="O922" s="5"/>
      <c r="P922" s="5"/>
      <c r="Q922" s="5"/>
      <c r="R922" s="5"/>
      <c r="S922" s="5"/>
      <c r="T922" s="5"/>
      <c r="U922" s="5"/>
      <c r="V922" s="5"/>
      <c r="W922" s="5"/>
      <c r="X922" s="5"/>
      <c r="Y922" s="5"/>
      <c r="Z922" s="5"/>
    </row>
    <row r="923" spans="1:26" x14ac:dyDescent="0.25">
      <c r="A923" s="1"/>
      <c r="B923" s="5"/>
      <c r="C923" s="122"/>
      <c r="D923" s="3"/>
      <c r="E923" s="4"/>
      <c r="F923" s="54"/>
      <c r="G923" s="5"/>
      <c r="H923" s="5"/>
      <c r="I923" s="5"/>
      <c r="J923" s="5"/>
      <c r="K923" s="5"/>
      <c r="L923" s="5"/>
      <c r="M923" s="5"/>
      <c r="N923" s="5"/>
      <c r="O923" s="5"/>
      <c r="P923" s="5"/>
      <c r="Q923" s="5"/>
      <c r="R923" s="5"/>
      <c r="S923" s="5"/>
      <c r="T923" s="5"/>
      <c r="U923" s="5"/>
      <c r="V923" s="5"/>
      <c r="W923" s="5"/>
      <c r="X923" s="5"/>
      <c r="Y923" s="5"/>
      <c r="Z923" s="5"/>
    </row>
    <row r="924" spans="1:26" x14ac:dyDescent="0.25">
      <c r="A924" s="1"/>
      <c r="B924" s="5"/>
      <c r="C924" s="122"/>
      <c r="D924" s="3"/>
      <c r="E924" s="4"/>
      <c r="F924" s="54"/>
      <c r="G924" s="5"/>
      <c r="H924" s="5"/>
      <c r="I924" s="5"/>
      <c r="J924" s="5"/>
      <c r="K924" s="5"/>
      <c r="L924" s="5"/>
      <c r="M924" s="5"/>
      <c r="N924" s="5"/>
      <c r="O924" s="5"/>
      <c r="P924" s="5"/>
      <c r="Q924" s="5"/>
      <c r="R924" s="5"/>
      <c r="S924" s="5"/>
      <c r="T924" s="5"/>
      <c r="U924" s="5"/>
      <c r="V924" s="5"/>
      <c r="W924" s="5"/>
      <c r="X924" s="5"/>
      <c r="Y924" s="5"/>
      <c r="Z924" s="5"/>
    </row>
    <row r="925" spans="1:26" x14ac:dyDescent="0.25">
      <c r="A925" s="1"/>
      <c r="B925" s="5"/>
      <c r="C925" s="122"/>
      <c r="D925" s="3"/>
      <c r="E925" s="4"/>
      <c r="F925" s="54"/>
      <c r="G925" s="5"/>
      <c r="H925" s="5"/>
      <c r="I925" s="5"/>
      <c r="J925" s="5"/>
      <c r="K925" s="5"/>
      <c r="L925" s="5"/>
      <c r="M925" s="5"/>
      <c r="N925" s="5"/>
      <c r="O925" s="5"/>
      <c r="P925" s="5"/>
      <c r="Q925" s="5"/>
      <c r="R925" s="5"/>
      <c r="S925" s="5"/>
      <c r="T925" s="5"/>
      <c r="U925" s="5"/>
      <c r="V925" s="5"/>
      <c r="W925" s="5"/>
      <c r="X925" s="5"/>
      <c r="Y925" s="5"/>
      <c r="Z925" s="5"/>
    </row>
    <row r="926" spans="1:26" x14ac:dyDescent="0.25">
      <c r="A926" s="1"/>
      <c r="B926" s="5"/>
      <c r="C926" s="122"/>
      <c r="D926" s="3"/>
      <c r="E926" s="4"/>
      <c r="F926" s="54"/>
      <c r="G926" s="5"/>
      <c r="H926" s="5"/>
      <c r="I926" s="5"/>
      <c r="J926" s="5"/>
      <c r="K926" s="5"/>
      <c r="L926" s="5"/>
      <c r="M926" s="5"/>
      <c r="N926" s="5"/>
      <c r="O926" s="5"/>
      <c r="P926" s="5"/>
      <c r="Q926" s="5"/>
      <c r="R926" s="5"/>
      <c r="S926" s="5"/>
      <c r="T926" s="5"/>
      <c r="U926" s="5"/>
      <c r="V926" s="5"/>
      <c r="W926" s="5"/>
      <c r="X926" s="5"/>
      <c r="Y926" s="5"/>
      <c r="Z926" s="5"/>
    </row>
    <row r="927" spans="1:26" x14ac:dyDescent="0.25">
      <c r="A927" s="1"/>
      <c r="B927" s="5"/>
      <c r="C927" s="122"/>
      <c r="D927" s="3"/>
      <c r="E927" s="4"/>
      <c r="F927" s="54"/>
      <c r="G927" s="5"/>
      <c r="H927" s="5"/>
      <c r="I927" s="5"/>
      <c r="J927" s="5"/>
      <c r="K927" s="5"/>
      <c r="L927" s="5"/>
      <c r="M927" s="5"/>
      <c r="N927" s="5"/>
      <c r="O927" s="5"/>
      <c r="P927" s="5"/>
      <c r="Q927" s="5"/>
      <c r="R927" s="5"/>
      <c r="S927" s="5"/>
      <c r="T927" s="5"/>
      <c r="U927" s="5"/>
      <c r="V927" s="5"/>
      <c r="W927" s="5"/>
      <c r="X927" s="5"/>
      <c r="Y927" s="5"/>
      <c r="Z927" s="5"/>
    </row>
    <row r="928" spans="1:26" x14ac:dyDescent="0.25">
      <c r="A928" s="1"/>
      <c r="B928" s="5"/>
      <c r="C928" s="122"/>
      <c r="D928" s="3"/>
      <c r="E928" s="4"/>
      <c r="F928" s="54"/>
      <c r="G928" s="5"/>
      <c r="H928" s="5"/>
      <c r="I928" s="5"/>
      <c r="J928" s="5"/>
      <c r="K928" s="5"/>
      <c r="L928" s="5"/>
      <c r="M928" s="5"/>
      <c r="N928" s="5"/>
      <c r="O928" s="5"/>
      <c r="P928" s="5"/>
      <c r="Q928" s="5"/>
      <c r="R928" s="5"/>
      <c r="S928" s="5"/>
      <c r="T928" s="5"/>
      <c r="U928" s="5"/>
      <c r="V928" s="5"/>
      <c r="W928" s="5"/>
      <c r="X928" s="5"/>
      <c r="Y928" s="5"/>
      <c r="Z928" s="5"/>
    </row>
    <row r="929" spans="1:26" x14ac:dyDescent="0.25">
      <c r="A929" s="1"/>
      <c r="B929" s="5"/>
      <c r="C929" s="122"/>
      <c r="D929" s="3"/>
      <c r="E929" s="4"/>
      <c r="F929" s="54"/>
      <c r="G929" s="5"/>
      <c r="H929" s="5"/>
      <c r="I929" s="5"/>
      <c r="J929" s="5"/>
      <c r="K929" s="5"/>
      <c r="L929" s="5"/>
      <c r="M929" s="5"/>
      <c r="N929" s="5"/>
      <c r="O929" s="5"/>
      <c r="P929" s="5"/>
      <c r="Q929" s="5"/>
      <c r="R929" s="5"/>
      <c r="S929" s="5"/>
      <c r="T929" s="5"/>
      <c r="U929" s="5"/>
      <c r="V929" s="5"/>
      <c r="W929" s="5"/>
      <c r="X929" s="5"/>
      <c r="Y929" s="5"/>
      <c r="Z929" s="5"/>
    </row>
    <row r="930" spans="1:26" x14ac:dyDescent="0.25">
      <c r="A930" s="1"/>
      <c r="B930" s="5"/>
      <c r="C930" s="122"/>
      <c r="D930" s="3"/>
      <c r="E930" s="4"/>
      <c r="F930" s="54"/>
      <c r="G930" s="5"/>
      <c r="H930" s="5"/>
      <c r="I930" s="5"/>
      <c r="J930" s="5"/>
      <c r="K930" s="5"/>
      <c r="L930" s="5"/>
      <c r="M930" s="5"/>
      <c r="N930" s="5"/>
      <c r="O930" s="5"/>
      <c r="P930" s="5"/>
      <c r="Q930" s="5"/>
      <c r="R930" s="5"/>
      <c r="S930" s="5"/>
      <c r="T930" s="5"/>
      <c r="U930" s="5"/>
      <c r="V930" s="5"/>
      <c r="W930" s="5"/>
      <c r="X930" s="5"/>
      <c r="Y930" s="5"/>
      <c r="Z930" s="5"/>
    </row>
    <row r="931" spans="1:26" x14ac:dyDescent="0.25">
      <c r="A931" s="1"/>
      <c r="B931" s="5"/>
      <c r="C931" s="122"/>
      <c r="D931" s="3"/>
      <c r="E931" s="4"/>
      <c r="F931" s="54"/>
      <c r="G931" s="5"/>
      <c r="H931" s="5"/>
      <c r="I931" s="5"/>
      <c r="J931" s="5"/>
      <c r="K931" s="5"/>
      <c r="L931" s="5"/>
      <c r="M931" s="5"/>
      <c r="N931" s="5"/>
      <c r="O931" s="5"/>
      <c r="P931" s="5"/>
      <c r="Q931" s="5"/>
      <c r="R931" s="5"/>
      <c r="S931" s="5"/>
      <c r="T931" s="5"/>
      <c r="U931" s="5"/>
      <c r="V931" s="5"/>
      <c r="W931" s="5"/>
      <c r="X931" s="5"/>
      <c r="Y931" s="5"/>
      <c r="Z931" s="5"/>
    </row>
    <row r="932" spans="1:26" x14ac:dyDescent="0.25">
      <c r="A932" s="1"/>
      <c r="B932" s="5"/>
      <c r="C932" s="122"/>
      <c r="D932" s="3"/>
      <c r="E932" s="4"/>
      <c r="F932" s="54"/>
      <c r="G932" s="5"/>
      <c r="H932" s="5"/>
      <c r="I932" s="5"/>
      <c r="J932" s="5"/>
      <c r="K932" s="5"/>
      <c r="L932" s="5"/>
      <c r="M932" s="5"/>
      <c r="N932" s="5"/>
      <c r="O932" s="5"/>
      <c r="P932" s="5"/>
      <c r="Q932" s="5"/>
      <c r="R932" s="5"/>
      <c r="S932" s="5"/>
      <c r="T932" s="5"/>
      <c r="U932" s="5"/>
      <c r="V932" s="5"/>
      <c r="W932" s="5"/>
      <c r="X932" s="5"/>
      <c r="Y932" s="5"/>
      <c r="Z932" s="5"/>
    </row>
    <row r="933" spans="1:26" x14ac:dyDescent="0.25">
      <c r="A933" s="1"/>
      <c r="B933" s="5"/>
      <c r="C933" s="122"/>
      <c r="D933" s="3"/>
      <c r="E933" s="4"/>
      <c r="F933" s="54"/>
      <c r="G933" s="5"/>
      <c r="H933" s="5"/>
      <c r="I933" s="5"/>
      <c r="J933" s="5"/>
      <c r="K933" s="5"/>
      <c r="L933" s="5"/>
      <c r="M933" s="5"/>
      <c r="N933" s="5"/>
      <c r="O933" s="5"/>
      <c r="P933" s="5"/>
      <c r="Q933" s="5"/>
      <c r="R933" s="5"/>
      <c r="S933" s="5"/>
      <c r="T933" s="5"/>
      <c r="U933" s="5"/>
      <c r="V933" s="5"/>
      <c r="W933" s="5"/>
      <c r="X933" s="5"/>
      <c r="Y933" s="5"/>
      <c r="Z933" s="5"/>
    </row>
    <row r="934" spans="1:26" x14ac:dyDescent="0.25">
      <c r="A934" s="1"/>
      <c r="B934" s="5"/>
      <c r="C934" s="122"/>
      <c r="D934" s="3"/>
      <c r="E934" s="4"/>
      <c r="F934" s="54"/>
      <c r="G934" s="5"/>
      <c r="H934" s="5"/>
      <c r="I934" s="5"/>
      <c r="J934" s="5"/>
      <c r="K934" s="5"/>
      <c r="L934" s="5"/>
      <c r="M934" s="5"/>
      <c r="N934" s="5"/>
      <c r="O934" s="5"/>
      <c r="P934" s="5"/>
      <c r="Q934" s="5"/>
      <c r="R934" s="5"/>
      <c r="S934" s="5"/>
      <c r="T934" s="5"/>
      <c r="U934" s="5"/>
      <c r="V934" s="5"/>
      <c r="W934" s="5"/>
      <c r="X934" s="5"/>
      <c r="Y934" s="5"/>
      <c r="Z934" s="5"/>
    </row>
    <row r="935" spans="1:26" x14ac:dyDescent="0.25">
      <c r="A935" s="1"/>
      <c r="B935" s="5"/>
      <c r="C935" s="122"/>
      <c r="D935" s="3"/>
      <c r="E935" s="4"/>
      <c r="F935" s="54"/>
      <c r="G935" s="5"/>
      <c r="H935" s="5"/>
      <c r="I935" s="5"/>
      <c r="J935" s="5"/>
      <c r="K935" s="5"/>
      <c r="L935" s="5"/>
      <c r="M935" s="5"/>
      <c r="N935" s="5"/>
      <c r="O935" s="5"/>
      <c r="P935" s="5"/>
      <c r="Q935" s="5"/>
      <c r="R935" s="5"/>
      <c r="S935" s="5"/>
      <c r="T935" s="5"/>
      <c r="U935" s="5"/>
      <c r="V935" s="5"/>
      <c r="W935" s="5"/>
      <c r="X935" s="5"/>
      <c r="Y935" s="5"/>
      <c r="Z935" s="5"/>
    </row>
    <row r="936" spans="1:26" x14ac:dyDescent="0.25">
      <c r="A936" s="1"/>
      <c r="B936" s="5"/>
      <c r="C936" s="122"/>
      <c r="D936" s="3"/>
      <c r="E936" s="4"/>
      <c r="F936" s="54"/>
      <c r="G936" s="5"/>
      <c r="H936" s="5"/>
      <c r="I936" s="5"/>
      <c r="J936" s="5"/>
      <c r="K936" s="5"/>
      <c r="L936" s="5"/>
      <c r="M936" s="5"/>
      <c r="N936" s="5"/>
      <c r="O936" s="5"/>
      <c r="P936" s="5"/>
      <c r="Q936" s="5"/>
      <c r="R936" s="5"/>
      <c r="S936" s="5"/>
      <c r="T936" s="5"/>
      <c r="U936" s="5"/>
      <c r="V936" s="5"/>
      <c r="W936" s="5"/>
      <c r="X936" s="5"/>
      <c r="Y936" s="5"/>
      <c r="Z936" s="5"/>
    </row>
    <row r="937" spans="1:26" x14ac:dyDescent="0.25">
      <c r="A937" s="1"/>
      <c r="B937" s="5"/>
      <c r="C937" s="122"/>
      <c r="D937" s="3"/>
      <c r="E937" s="4"/>
      <c r="F937" s="54"/>
      <c r="G937" s="5"/>
      <c r="H937" s="5"/>
      <c r="I937" s="5"/>
      <c r="J937" s="5"/>
      <c r="K937" s="5"/>
      <c r="L937" s="5"/>
      <c r="M937" s="5"/>
      <c r="N937" s="5"/>
      <c r="O937" s="5"/>
      <c r="P937" s="5"/>
      <c r="Q937" s="5"/>
      <c r="R937" s="5"/>
      <c r="S937" s="5"/>
      <c r="T937" s="5"/>
      <c r="U937" s="5"/>
      <c r="V937" s="5"/>
      <c r="W937" s="5"/>
      <c r="X937" s="5"/>
      <c r="Y937" s="5"/>
      <c r="Z937" s="5"/>
    </row>
    <row r="938" spans="1:26" x14ac:dyDescent="0.25">
      <c r="A938" s="1"/>
      <c r="B938" s="5"/>
      <c r="C938" s="122"/>
      <c r="D938" s="3"/>
      <c r="E938" s="4"/>
      <c r="F938" s="54"/>
      <c r="G938" s="5"/>
      <c r="H938" s="5"/>
      <c r="I938" s="5"/>
      <c r="J938" s="5"/>
      <c r="K938" s="5"/>
      <c r="L938" s="5"/>
      <c r="M938" s="5"/>
      <c r="N938" s="5"/>
      <c r="O938" s="5"/>
      <c r="P938" s="5"/>
      <c r="Q938" s="5"/>
      <c r="R938" s="5"/>
      <c r="S938" s="5"/>
      <c r="T938" s="5"/>
      <c r="U938" s="5"/>
      <c r="V938" s="5"/>
      <c r="W938" s="5"/>
      <c r="X938" s="5"/>
      <c r="Y938" s="5"/>
      <c r="Z938" s="5"/>
    </row>
    <row r="939" spans="1:26" x14ac:dyDescent="0.25">
      <c r="A939" s="1"/>
      <c r="B939" s="5"/>
      <c r="C939" s="122"/>
      <c r="D939" s="3"/>
      <c r="E939" s="4"/>
      <c r="F939" s="54"/>
      <c r="G939" s="5"/>
      <c r="H939" s="5"/>
      <c r="I939" s="5"/>
      <c r="J939" s="5"/>
      <c r="K939" s="5"/>
      <c r="L939" s="5"/>
      <c r="M939" s="5"/>
      <c r="N939" s="5"/>
      <c r="O939" s="5"/>
      <c r="P939" s="5"/>
      <c r="Q939" s="5"/>
      <c r="R939" s="5"/>
      <c r="S939" s="5"/>
      <c r="T939" s="5"/>
      <c r="U939" s="5"/>
      <c r="V939" s="5"/>
      <c r="W939" s="5"/>
      <c r="X939" s="5"/>
      <c r="Y939" s="5"/>
      <c r="Z939" s="5"/>
    </row>
    <row r="940" spans="1:26" x14ac:dyDescent="0.25">
      <c r="A940" s="1"/>
      <c r="B940" s="5"/>
      <c r="C940" s="122"/>
      <c r="D940" s="3"/>
      <c r="E940" s="4"/>
      <c r="F940" s="54"/>
      <c r="G940" s="5"/>
      <c r="H940" s="5"/>
      <c r="I940" s="5"/>
      <c r="J940" s="5"/>
      <c r="K940" s="5"/>
      <c r="L940" s="5"/>
      <c r="M940" s="5"/>
      <c r="N940" s="5"/>
      <c r="O940" s="5"/>
      <c r="P940" s="5"/>
      <c r="Q940" s="5"/>
      <c r="R940" s="5"/>
      <c r="S940" s="5"/>
      <c r="T940" s="5"/>
      <c r="U940" s="5"/>
      <c r="V940" s="5"/>
      <c r="W940" s="5"/>
      <c r="X940" s="5"/>
      <c r="Y940" s="5"/>
      <c r="Z940" s="5"/>
    </row>
    <row r="941" spans="1:26" x14ac:dyDescent="0.25">
      <c r="A941" s="1"/>
      <c r="B941" s="5"/>
      <c r="C941" s="122"/>
      <c r="D941" s="3"/>
      <c r="E941" s="4"/>
      <c r="F941" s="54"/>
      <c r="G941" s="5"/>
      <c r="H941" s="5"/>
      <c r="I941" s="5"/>
      <c r="J941" s="5"/>
      <c r="K941" s="5"/>
      <c r="L941" s="5"/>
      <c r="M941" s="5"/>
      <c r="N941" s="5"/>
      <c r="O941" s="5"/>
      <c r="P941" s="5"/>
      <c r="Q941" s="5"/>
      <c r="R941" s="5"/>
      <c r="S941" s="5"/>
      <c r="T941" s="5"/>
      <c r="U941" s="5"/>
      <c r="V941" s="5"/>
      <c r="W941" s="5"/>
      <c r="X941" s="5"/>
      <c r="Y941" s="5"/>
      <c r="Z941" s="5"/>
    </row>
    <row r="942" spans="1:26" x14ac:dyDescent="0.25">
      <c r="A942" s="1"/>
      <c r="B942" s="5"/>
      <c r="C942" s="122"/>
      <c r="D942" s="3"/>
      <c r="E942" s="4"/>
      <c r="F942" s="54"/>
      <c r="G942" s="5"/>
      <c r="H942" s="5"/>
      <c r="I942" s="5"/>
      <c r="J942" s="5"/>
      <c r="K942" s="5"/>
      <c r="L942" s="5"/>
      <c r="M942" s="5"/>
      <c r="N942" s="5"/>
      <c r="O942" s="5"/>
      <c r="P942" s="5"/>
      <c r="Q942" s="5"/>
      <c r="R942" s="5"/>
      <c r="S942" s="5"/>
      <c r="T942" s="5"/>
      <c r="U942" s="5"/>
      <c r="V942" s="5"/>
      <c r="W942" s="5"/>
      <c r="X942" s="5"/>
      <c r="Y942" s="5"/>
      <c r="Z942" s="5"/>
    </row>
    <row r="943" spans="1:26" x14ac:dyDescent="0.25">
      <c r="A943" s="1"/>
      <c r="B943" s="5"/>
      <c r="C943" s="122"/>
      <c r="D943" s="3"/>
      <c r="E943" s="4"/>
      <c r="F943" s="54"/>
      <c r="G943" s="5"/>
      <c r="H943" s="5"/>
      <c r="I943" s="5"/>
      <c r="J943" s="5"/>
      <c r="K943" s="5"/>
      <c r="L943" s="5"/>
      <c r="M943" s="5"/>
      <c r="N943" s="5"/>
      <c r="O943" s="5"/>
      <c r="P943" s="5"/>
      <c r="Q943" s="5"/>
      <c r="R943" s="5"/>
      <c r="S943" s="5"/>
      <c r="T943" s="5"/>
      <c r="U943" s="5"/>
      <c r="V943" s="5"/>
      <c r="W943" s="5"/>
      <c r="X943" s="5"/>
      <c r="Y943" s="5"/>
      <c r="Z943" s="5"/>
    </row>
    <row r="944" spans="1:26" x14ac:dyDescent="0.25">
      <c r="A944" s="1"/>
      <c r="B944" s="5"/>
      <c r="C944" s="122"/>
      <c r="D944" s="3"/>
      <c r="E944" s="4"/>
      <c r="F944" s="54"/>
      <c r="G944" s="5"/>
      <c r="H944" s="5"/>
      <c r="I944" s="5"/>
      <c r="J944" s="5"/>
      <c r="K944" s="5"/>
      <c r="L944" s="5"/>
      <c r="M944" s="5"/>
      <c r="N944" s="5"/>
      <c r="O944" s="5"/>
      <c r="P944" s="5"/>
      <c r="Q944" s="5"/>
      <c r="R944" s="5"/>
      <c r="S944" s="5"/>
      <c r="T944" s="5"/>
      <c r="U944" s="5"/>
      <c r="V944" s="5"/>
      <c r="W944" s="5"/>
      <c r="X944" s="5"/>
      <c r="Y944" s="5"/>
      <c r="Z944" s="5"/>
    </row>
    <row r="945" spans="1:26" x14ac:dyDescent="0.25">
      <c r="A945" s="1"/>
      <c r="B945" s="5"/>
      <c r="C945" s="122"/>
      <c r="D945" s="3"/>
      <c r="E945" s="4"/>
      <c r="F945" s="54"/>
      <c r="G945" s="5"/>
      <c r="H945" s="5"/>
      <c r="I945" s="5"/>
      <c r="J945" s="5"/>
      <c r="K945" s="5"/>
      <c r="L945" s="5"/>
      <c r="M945" s="5"/>
      <c r="N945" s="5"/>
      <c r="O945" s="5"/>
      <c r="P945" s="5"/>
      <c r="Q945" s="5"/>
      <c r="R945" s="5"/>
      <c r="S945" s="5"/>
      <c r="T945" s="5"/>
      <c r="U945" s="5"/>
      <c r="V945" s="5"/>
      <c r="W945" s="5"/>
      <c r="X945" s="5"/>
      <c r="Y945" s="5"/>
      <c r="Z945" s="5"/>
    </row>
    <row r="946" spans="1:26" x14ac:dyDescent="0.25">
      <c r="A946" s="1"/>
      <c r="B946" s="5"/>
      <c r="C946" s="122"/>
      <c r="D946" s="3"/>
      <c r="E946" s="4"/>
      <c r="F946" s="54"/>
      <c r="G946" s="5"/>
      <c r="H946" s="5"/>
      <c r="I946" s="5"/>
      <c r="J946" s="5"/>
      <c r="K946" s="5"/>
      <c r="L946" s="5"/>
      <c r="M946" s="5"/>
      <c r="N946" s="5"/>
      <c r="O946" s="5"/>
      <c r="P946" s="5"/>
      <c r="Q946" s="5"/>
      <c r="R946" s="5"/>
      <c r="S946" s="5"/>
      <c r="T946" s="5"/>
      <c r="U946" s="5"/>
      <c r="V946" s="5"/>
      <c r="W946" s="5"/>
      <c r="X946" s="5"/>
      <c r="Y946" s="5"/>
      <c r="Z946" s="5"/>
    </row>
    <row r="947" spans="1:26" x14ac:dyDescent="0.25">
      <c r="A947" s="1"/>
      <c r="B947" s="5"/>
      <c r="C947" s="122"/>
      <c r="D947" s="3"/>
      <c r="E947" s="4"/>
      <c r="F947" s="54"/>
      <c r="G947" s="5"/>
      <c r="H947" s="5"/>
      <c r="I947" s="5"/>
      <c r="J947" s="5"/>
      <c r="K947" s="5"/>
      <c r="L947" s="5"/>
      <c r="M947" s="5"/>
      <c r="N947" s="5"/>
      <c r="O947" s="5"/>
      <c r="P947" s="5"/>
      <c r="Q947" s="5"/>
      <c r="R947" s="5"/>
      <c r="S947" s="5"/>
      <c r="T947" s="5"/>
      <c r="U947" s="5"/>
      <c r="V947" s="5"/>
      <c r="W947" s="5"/>
      <c r="X947" s="5"/>
      <c r="Y947" s="5"/>
      <c r="Z947" s="5"/>
    </row>
    <row r="948" spans="1:26" x14ac:dyDescent="0.25">
      <c r="A948" s="1"/>
      <c r="B948" s="5"/>
      <c r="C948" s="122"/>
      <c r="D948" s="3"/>
      <c r="E948" s="4"/>
      <c r="F948" s="54"/>
      <c r="G948" s="5"/>
      <c r="H948" s="5"/>
      <c r="I948" s="5"/>
      <c r="J948" s="5"/>
      <c r="K948" s="5"/>
      <c r="L948" s="5"/>
      <c r="M948" s="5"/>
      <c r="N948" s="5"/>
      <c r="O948" s="5"/>
      <c r="P948" s="5"/>
      <c r="Q948" s="5"/>
      <c r="R948" s="5"/>
      <c r="S948" s="5"/>
      <c r="T948" s="5"/>
      <c r="U948" s="5"/>
      <c r="V948" s="5"/>
      <c r="W948" s="5"/>
      <c r="X948" s="5"/>
      <c r="Y948" s="5"/>
      <c r="Z948" s="5"/>
    </row>
    <row r="949" spans="1:26" x14ac:dyDescent="0.25">
      <c r="A949" s="1"/>
      <c r="B949" s="5"/>
      <c r="C949" s="122"/>
      <c r="D949" s="3"/>
      <c r="E949" s="4"/>
      <c r="F949" s="54"/>
      <c r="G949" s="5"/>
      <c r="H949" s="5"/>
      <c r="I949" s="5"/>
      <c r="J949" s="5"/>
      <c r="K949" s="5"/>
      <c r="L949" s="5"/>
      <c r="M949" s="5"/>
      <c r="N949" s="5"/>
      <c r="O949" s="5"/>
      <c r="P949" s="5"/>
      <c r="Q949" s="5"/>
      <c r="R949" s="5"/>
      <c r="S949" s="5"/>
      <c r="T949" s="5"/>
      <c r="U949" s="5"/>
      <c r="V949" s="5"/>
      <c r="W949" s="5"/>
      <c r="X949" s="5"/>
      <c r="Y949" s="5"/>
      <c r="Z949" s="5"/>
    </row>
    <row r="950" spans="1:26" x14ac:dyDescent="0.25">
      <c r="A950" s="1"/>
      <c r="B950" s="5"/>
      <c r="C950" s="122"/>
      <c r="D950" s="3"/>
      <c r="E950" s="4"/>
      <c r="F950" s="54"/>
      <c r="G950" s="5"/>
      <c r="H950" s="5"/>
      <c r="I950" s="5"/>
      <c r="J950" s="5"/>
      <c r="K950" s="5"/>
      <c r="L950" s="5"/>
      <c r="M950" s="5"/>
      <c r="N950" s="5"/>
      <c r="O950" s="5"/>
      <c r="P950" s="5"/>
      <c r="Q950" s="5"/>
      <c r="R950" s="5"/>
      <c r="S950" s="5"/>
      <c r="T950" s="5"/>
      <c r="U950" s="5"/>
      <c r="V950" s="5"/>
      <c r="W950" s="5"/>
      <c r="X950" s="5"/>
      <c r="Y950" s="5"/>
      <c r="Z950" s="5"/>
    </row>
    <row r="951" spans="1:26" x14ac:dyDescent="0.25">
      <c r="A951" s="1"/>
      <c r="B951" s="5"/>
      <c r="C951" s="122"/>
      <c r="D951" s="3"/>
      <c r="E951" s="4"/>
      <c r="F951" s="54"/>
      <c r="G951" s="5"/>
      <c r="H951" s="5"/>
      <c r="I951" s="5"/>
      <c r="J951" s="5"/>
      <c r="K951" s="5"/>
      <c r="L951" s="5"/>
      <c r="M951" s="5"/>
      <c r="N951" s="5"/>
      <c r="O951" s="5"/>
      <c r="P951" s="5"/>
      <c r="Q951" s="5"/>
      <c r="R951" s="5"/>
      <c r="S951" s="5"/>
      <c r="T951" s="5"/>
      <c r="U951" s="5"/>
      <c r="V951" s="5"/>
      <c r="W951" s="5"/>
      <c r="X951" s="5"/>
      <c r="Y951" s="5"/>
      <c r="Z951" s="5"/>
    </row>
    <row r="952" spans="1:26" x14ac:dyDescent="0.25">
      <c r="A952" s="1"/>
      <c r="B952" s="5"/>
      <c r="C952" s="122"/>
      <c r="D952" s="3"/>
      <c r="E952" s="4"/>
      <c r="F952" s="54"/>
      <c r="G952" s="5"/>
      <c r="H952" s="5"/>
      <c r="I952" s="5"/>
      <c r="J952" s="5"/>
      <c r="K952" s="5"/>
      <c r="L952" s="5"/>
      <c r="M952" s="5"/>
      <c r="N952" s="5"/>
      <c r="O952" s="5"/>
      <c r="P952" s="5"/>
      <c r="Q952" s="5"/>
      <c r="R952" s="5"/>
      <c r="S952" s="5"/>
      <c r="T952" s="5"/>
      <c r="U952" s="5"/>
      <c r="V952" s="5"/>
      <c r="W952" s="5"/>
      <c r="X952" s="5"/>
      <c r="Y952" s="5"/>
      <c r="Z952" s="5"/>
    </row>
    <row r="953" spans="1:26" x14ac:dyDescent="0.25">
      <c r="A953" s="1"/>
      <c r="B953" s="5"/>
      <c r="C953" s="122"/>
      <c r="D953" s="3"/>
      <c r="E953" s="4"/>
      <c r="F953" s="54"/>
      <c r="G953" s="5"/>
      <c r="H953" s="5"/>
      <c r="I953" s="5"/>
      <c r="J953" s="5"/>
      <c r="K953" s="5"/>
      <c r="L953" s="5"/>
      <c r="M953" s="5"/>
      <c r="N953" s="5"/>
      <c r="O953" s="5"/>
      <c r="P953" s="5"/>
      <c r="Q953" s="5"/>
      <c r="R953" s="5"/>
      <c r="S953" s="5"/>
      <c r="T953" s="5"/>
      <c r="U953" s="5"/>
      <c r="V953" s="5"/>
      <c r="W953" s="5"/>
      <c r="X953" s="5"/>
      <c r="Y953" s="5"/>
      <c r="Z953" s="5"/>
    </row>
    <row r="954" spans="1:26" x14ac:dyDescent="0.25">
      <c r="A954" s="1"/>
      <c r="B954" s="5"/>
      <c r="C954" s="122"/>
      <c r="D954" s="3"/>
      <c r="E954" s="4"/>
      <c r="F954" s="54"/>
      <c r="G954" s="5"/>
      <c r="H954" s="5"/>
      <c r="I954" s="5"/>
      <c r="J954" s="5"/>
      <c r="K954" s="5"/>
      <c r="L954" s="5"/>
      <c r="M954" s="5"/>
      <c r="N954" s="5"/>
      <c r="O954" s="5"/>
      <c r="P954" s="5"/>
      <c r="Q954" s="5"/>
      <c r="R954" s="5"/>
      <c r="S954" s="5"/>
      <c r="T954" s="5"/>
      <c r="U954" s="5"/>
      <c r="V954" s="5"/>
      <c r="W954" s="5"/>
      <c r="X954" s="5"/>
      <c r="Y954" s="5"/>
      <c r="Z954" s="5"/>
    </row>
    <row r="955" spans="1:26" x14ac:dyDescent="0.25">
      <c r="A955" s="1"/>
      <c r="B955" s="5"/>
      <c r="C955" s="122"/>
      <c r="D955" s="3"/>
      <c r="E955" s="4"/>
      <c r="F955" s="54"/>
      <c r="G955" s="5"/>
      <c r="H955" s="5"/>
      <c r="I955" s="5"/>
      <c r="J955" s="5"/>
      <c r="K955" s="5"/>
      <c r="L955" s="5"/>
      <c r="M955" s="5"/>
      <c r="N955" s="5"/>
      <c r="O955" s="5"/>
      <c r="P955" s="5"/>
      <c r="Q955" s="5"/>
      <c r="R955" s="5"/>
      <c r="S955" s="5"/>
      <c r="T955" s="5"/>
      <c r="U955" s="5"/>
      <c r="V955" s="5"/>
      <c r="W955" s="5"/>
      <c r="X955" s="5"/>
      <c r="Y955" s="5"/>
      <c r="Z955" s="5"/>
    </row>
    <row r="956" spans="1:26" x14ac:dyDescent="0.25">
      <c r="A956" s="1"/>
      <c r="B956" s="5"/>
      <c r="C956" s="122"/>
      <c r="D956" s="3"/>
      <c r="E956" s="4"/>
      <c r="F956" s="54"/>
      <c r="G956" s="5"/>
      <c r="H956" s="5"/>
      <c r="I956" s="5"/>
      <c r="J956" s="5"/>
      <c r="K956" s="5"/>
      <c r="L956" s="5"/>
      <c r="M956" s="5"/>
      <c r="N956" s="5"/>
      <c r="O956" s="5"/>
      <c r="P956" s="5"/>
      <c r="Q956" s="5"/>
      <c r="R956" s="5"/>
      <c r="S956" s="5"/>
      <c r="T956" s="5"/>
      <c r="U956" s="5"/>
      <c r="V956" s="5"/>
      <c r="W956" s="5"/>
      <c r="X956" s="5"/>
      <c r="Y956" s="5"/>
      <c r="Z956" s="5"/>
    </row>
    <row r="957" spans="1:26" x14ac:dyDescent="0.25">
      <c r="A957" s="1"/>
      <c r="B957" s="5"/>
      <c r="C957" s="122"/>
      <c r="D957" s="3"/>
      <c r="E957" s="4"/>
      <c r="F957" s="54"/>
      <c r="G957" s="5"/>
      <c r="H957" s="5"/>
      <c r="I957" s="5"/>
      <c r="J957" s="5"/>
      <c r="K957" s="5"/>
      <c r="L957" s="5"/>
      <c r="M957" s="5"/>
      <c r="N957" s="5"/>
      <c r="O957" s="5"/>
      <c r="P957" s="5"/>
      <c r="Q957" s="5"/>
      <c r="R957" s="5"/>
      <c r="S957" s="5"/>
      <c r="T957" s="5"/>
      <c r="U957" s="5"/>
      <c r="V957" s="5"/>
      <c r="W957" s="5"/>
      <c r="X957" s="5"/>
      <c r="Y957" s="5"/>
      <c r="Z957" s="5"/>
    </row>
    <row r="958" spans="1:26" x14ac:dyDescent="0.25">
      <c r="A958" s="1"/>
      <c r="B958" s="5"/>
      <c r="C958" s="122"/>
      <c r="D958" s="3"/>
      <c r="E958" s="4"/>
      <c r="F958" s="54"/>
      <c r="G958" s="5"/>
      <c r="H958" s="5"/>
      <c r="I958" s="5"/>
      <c r="J958" s="5"/>
      <c r="K958" s="5"/>
      <c r="L958" s="5"/>
      <c r="M958" s="5"/>
      <c r="N958" s="5"/>
      <c r="O958" s="5"/>
      <c r="P958" s="5"/>
      <c r="Q958" s="5"/>
      <c r="R958" s="5"/>
      <c r="S958" s="5"/>
      <c r="T958" s="5"/>
      <c r="U958" s="5"/>
      <c r="V958" s="5"/>
      <c r="W958" s="5"/>
      <c r="X958" s="5"/>
      <c r="Y958" s="5"/>
      <c r="Z958" s="5"/>
    </row>
    <row r="959" spans="1:26" x14ac:dyDescent="0.25">
      <c r="A959" s="1"/>
      <c r="B959" s="5"/>
      <c r="C959" s="122"/>
      <c r="D959" s="3"/>
      <c r="E959" s="4"/>
      <c r="F959" s="54"/>
      <c r="G959" s="5"/>
      <c r="H959" s="5"/>
      <c r="I959" s="5"/>
      <c r="J959" s="5"/>
      <c r="K959" s="5"/>
      <c r="L959" s="5"/>
      <c r="M959" s="5"/>
      <c r="N959" s="5"/>
      <c r="O959" s="5"/>
      <c r="P959" s="5"/>
      <c r="Q959" s="5"/>
      <c r="R959" s="5"/>
      <c r="S959" s="5"/>
      <c r="T959" s="5"/>
      <c r="U959" s="5"/>
      <c r="V959" s="5"/>
      <c r="W959" s="5"/>
      <c r="X959" s="5"/>
      <c r="Y959" s="5"/>
      <c r="Z959" s="5"/>
    </row>
    <row r="960" spans="1:26" x14ac:dyDescent="0.25">
      <c r="A960" s="1"/>
      <c r="B960" s="5"/>
      <c r="C960" s="122"/>
      <c r="D960" s="3"/>
      <c r="E960" s="4"/>
      <c r="F960" s="54"/>
      <c r="G960" s="5"/>
      <c r="H960" s="5"/>
      <c r="I960" s="5"/>
      <c r="J960" s="5"/>
      <c r="K960" s="5"/>
      <c r="L960" s="5"/>
      <c r="M960" s="5"/>
      <c r="N960" s="5"/>
      <c r="O960" s="5"/>
      <c r="P960" s="5"/>
      <c r="Q960" s="5"/>
      <c r="R960" s="5"/>
      <c r="S960" s="5"/>
      <c r="T960" s="5"/>
      <c r="U960" s="5"/>
      <c r="V960" s="5"/>
      <c r="W960" s="5"/>
      <c r="X960" s="5"/>
      <c r="Y960" s="5"/>
      <c r="Z960" s="5"/>
    </row>
    <row r="961" spans="1:26" x14ac:dyDescent="0.25">
      <c r="A961" s="1"/>
      <c r="B961" s="5"/>
      <c r="C961" s="122"/>
      <c r="D961" s="3"/>
      <c r="E961" s="4"/>
      <c r="F961" s="54"/>
      <c r="G961" s="5"/>
      <c r="H961" s="5"/>
      <c r="I961" s="5"/>
      <c r="J961" s="5"/>
      <c r="K961" s="5"/>
      <c r="L961" s="5"/>
      <c r="M961" s="5"/>
      <c r="N961" s="5"/>
      <c r="O961" s="5"/>
      <c r="P961" s="5"/>
      <c r="Q961" s="5"/>
      <c r="R961" s="5"/>
      <c r="S961" s="5"/>
      <c r="T961" s="5"/>
      <c r="U961" s="5"/>
      <c r="V961" s="5"/>
      <c r="W961" s="5"/>
      <c r="X961" s="5"/>
      <c r="Y961" s="5"/>
      <c r="Z961" s="5"/>
    </row>
    <row r="962" spans="1:26" x14ac:dyDescent="0.25">
      <c r="A962" s="1"/>
      <c r="B962" s="5"/>
      <c r="C962" s="122"/>
      <c r="D962" s="3"/>
      <c r="E962" s="4"/>
      <c r="F962" s="54"/>
      <c r="G962" s="5"/>
      <c r="H962" s="5"/>
      <c r="I962" s="5"/>
      <c r="J962" s="5"/>
      <c r="K962" s="5"/>
      <c r="L962" s="5"/>
      <c r="M962" s="5"/>
      <c r="N962" s="5"/>
      <c r="O962" s="5"/>
      <c r="P962" s="5"/>
      <c r="Q962" s="5"/>
      <c r="R962" s="5"/>
      <c r="S962" s="5"/>
      <c r="T962" s="5"/>
      <c r="U962" s="5"/>
      <c r="V962" s="5"/>
      <c r="W962" s="5"/>
      <c r="X962" s="5"/>
      <c r="Y962" s="5"/>
      <c r="Z962" s="5"/>
    </row>
    <row r="963" spans="1:26" x14ac:dyDescent="0.25">
      <c r="A963" s="1"/>
      <c r="B963" s="5"/>
      <c r="C963" s="122"/>
      <c r="D963" s="3"/>
      <c r="E963" s="4"/>
      <c r="F963" s="54"/>
      <c r="G963" s="5"/>
      <c r="H963" s="5"/>
      <c r="I963" s="5"/>
      <c r="J963" s="5"/>
      <c r="K963" s="5"/>
      <c r="L963" s="5"/>
      <c r="M963" s="5"/>
      <c r="N963" s="5"/>
      <c r="O963" s="5"/>
      <c r="P963" s="5"/>
      <c r="Q963" s="5"/>
      <c r="R963" s="5"/>
      <c r="S963" s="5"/>
      <c r="T963" s="5"/>
      <c r="U963" s="5"/>
      <c r="V963" s="5"/>
      <c r="W963" s="5"/>
      <c r="X963" s="5"/>
      <c r="Y963" s="5"/>
      <c r="Z963" s="5"/>
    </row>
    <row r="964" spans="1:26" x14ac:dyDescent="0.25">
      <c r="A964" s="1"/>
      <c r="B964" s="5"/>
      <c r="C964" s="122"/>
      <c r="D964" s="3"/>
      <c r="E964" s="4"/>
      <c r="F964" s="54"/>
      <c r="G964" s="5"/>
      <c r="H964" s="5"/>
      <c r="I964" s="5"/>
      <c r="J964" s="5"/>
      <c r="K964" s="5"/>
      <c r="L964" s="5"/>
      <c r="M964" s="5"/>
      <c r="N964" s="5"/>
      <c r="O964" s="5"/>
      <c r="P964" s="5"/>
      <c r="Q964" s="5"/>
      <c r="R964" s="5"/>
      <c r="S964" s="5"/>
      <c r="T964" s="5"/>
      <c r="U964" s="5"/>
      <c r="V964" s="5"/>
      <c r="W964" s="5"/>
      <c r="X964" s="5"/>
      <c r="Y964" s="5"/>
      <c r="Z964" s="5"/>
    </row>
    <row r="965" spans="1:26" x14ac:dyDescent="0.25">
      <c r="A965" s="1"/>
      <c r="B965" s="5"/>
      <c r="C965" s="122"/>
      <c r="D965" s="3"/>
      <c r="E965" s="4"/>
      <c r="F965" s="54"/>
      <c r="G965" s="5"/>
      <c r="H965" s="5"/>
      <c r="I965" s="5"/>
      <c r="J965" s="5"/>
      <c r="K965" s="5"/>
      <c r="L965" s="5"/>
      <c r="M965" s="5"/>
      <c r="N965" s="5"/>
      <c r="O965" s="5"/>
      <c r="P965" s="5"/>
      <c r="Q965" s="5"/>
      <c r="R965" s="5"/>
      <c r="S965" s="5"/>
      <c r="T965" s="5"/>
      <c r="U965" s="5"/>
      <c r="V965" s="5"/>
      <c r="W965" s="5"/>
      <c r="X965" s="5"/>
      <c r="Y965" s="5"/>
      <c r="Z965" s="5"/>
    </row>
    <row r="966" spans="1:26" x14ac:dyDescent="0.25">
      <c r="A966" s="1"/>
      <c r="B966" s="5"/>
      <c r="C966" s="122"/>
      <c r="D966" s="3"/>
      <c r="E966" s="4"/>
      <c r="F966" s="54"/>
      <c r="G966" s="5"/>
      <c r="H966" s="5"/>
      <c r="I966" s="5"/>
      <c r="J966" s="5"/>
      <c r="K966" s="5"/>
      <c r="L966" s="5"/>
      <c r="M966" s="5"/>
      <c r="N966" s="5"/>
      <c r="O966" s="5"/>
      <c r="P966" s="5"/>
      <c r="Q966" s="5"/>
      <c r="R966" s="5"/>
      <c r="S966" s="5"/>
      <c r="T966" s="5"/>
      <c r="U966" s="5"/>
      <c r="V966" s="5"/>
      <c r="W966" s="5"/>
      <c r="X966" s="5"/>
      <c r="Y966" s="5"/>
      <c r="Z966" s="5"/>
    </row>
    <row r="967" spans="1:26" x14ac:dyDescent="0.25">
      <c r="A967" s="1"/>
      <c r="B967" s="5"/>
      <c r="C967" s="122"/>
      <c r="D967" s="3"/>
      <c r="E967" s="4"/>
      <c r="F967" s="54"/>
      <c r="G967" s="5"/>
      <c r="H967" s="5"/>
      <c r="I967" s="5"/>
      <c r="J967" s="5"/>
      <c r="K967" s="5"/>
      <c r="L967" s="5"/>
      <c r="M967" s="5"/>
      <c r="N967" s="5"/>
      <c r="O967" s="5"/>
      <c r="P967" s="5"/>
      <c r="Q967" s="5"/>
      <c r="R967" s="5"/>
      <c r="S967" s="5"/>
      <c r="T967" s="5"/>
      <c r="U967" s="5"/>
      <c r="V967" s="5"/>
      <c r="W967" s="5"/>
      <c r="X967" s="5"/>
      <c r="Y967" s="5"/>
      <c r="Z967" s="5"/>
    </row>
    <row r="968" spans="1:26" x14ac:dyDescent="0.25">
      <c r="A968" s="1"/>
      <c r="B968" s="5"/>
      <c r="C968" s="122"/>
      <c r="D968" s="3"/>
      <c r="E968" s="4"/>
      <c r="F968" s="54"/>
      <c r="G968" s="5"/>
      <c r="H968" s="5"/>
      <c r="I968" s="5"/>
      <c r="J968" s="5"/>
      <c r="K968" s="5"/>
      <c r="L968" s="5"/>
      <c r="M968" s="5"/>
      <c r="N968" s="5"/>
      <c r="O968" s="5"/>
      <c r="P968" s="5"/>
      <c r="Q968" s="5"/>
      <c r="R968" s="5"/>
      <c r="S968" s="5"/>
      <c r="T968" s="5"/>
      <c r="U968" s="5"/>
      <c r="V968" s="5"/>
      <c r="W968" s="5"/>
      <c r="X968" s="5"/>
      <c r="Y968" s="5"/>
      <c r="Z968" s="5"/>
    </row>
    <row r="969" spans="1:26" x14ac:dyDescent="0.25">
      <c r="A969" s="1"/>
      <c r="B969" s="5"/>
      <c r="C969" s="122"/>
      <c r="D969" s="3"/>
      <c r="E969" s="4"/>
      <c r="F969" s="54"/>
      <c r="G969" s="5"/>
      <c r="H969" s="5"/>
      <c r="I969" s="5"/>
      <c r="J969" s="5"/>
      <c r="K969" s="5"/>
      <c r="L969" s="5"/>
      <c r="M969" s="5"/>
      <c r="N969" s="5"/>
      <c r="O969" s="5"/>
      <c r="P969" s="5"/>
      <c r="Q969" s="5"/>
      <c r="R969" s="5"/>
      <c r="S969" s="5"/>
      <c r="T969" s="5"/>
      <c r="U969" s="5"/>
      <c r="V969" s="5"/>
      <c r="W969" s="5"/>
      <c r="X969" s="5"/>
      <c r="Y969" s="5"/>
      <c r="Z969" s="5"/>
    </row>
    <row r="970" spans="1:26" x14ac:dyDescent="0.25">
      <c r="A970" s="1"/>
      <c r="B970" s="5"/>
      <c r="C970" s="122"/>
      <c r="D970" s="3"/>
      <c r="E970" s="4"/>
      <c r="F970" s="54"/>
      <c r="G970" s="5"/>
      <c r="H970" s="5"/>
      <c r="I970" s="5"/>
      <c r="J970" s="5"/>
      <c r="K970" s="5"/>
      <c r="L970" s="5"/>
      <c r="M970" s="5"/>
      <c r="N970" s="5"/>
      <c r="O970" s="5"/>
      <c r="P970" s="5"/>
      <c r="Q970" s="5"/>
      <c r="R970" s="5"/>
      <c r="S970" s="5"/>
      <c r="T970" s="5"/>
      <c r="U970" s="5"/>
      <c r="V970" s="5"/>
      <c r="W970" s="5"/>
      <c r="X970" s="5"/>
      <c r="Y970" s="5"/>
      <c r="Z970" s="5"/>
    </row>
    <row r="971" spans="1:26" x14ac:dyDescent="0.25">
      <c r="A971" s="1"/>
      <c r="B971" s="5"/>
      <c r="C971" s="122"/>
      <c r="D971" s="3"/>
      <c r="E971" s="4"/>
      <c r="F971" s="54"/>
      <c r="G971" s="5"/>
      <c r="H971" s="5"/>
      <c r="I971" s="5"/>
      <c r="J971" s="5"/>
      <c r="K971" s="5"/>
      <c r="L971" s="5"/>
      <c r="M971" s="5"/>
      <c r="N971" s="5"/>
      <c r="O971" s="5"/>
      <c r="P971" s="5"/>
      <c r="Q971" s="5"/>
      <c r="R971" s="5"/>
      <c r="S971" s="5"/>
      <c r="T971" s="5"/>
      <c r="U971" s="5"/>
      <c r="V971" s="5"/>
      <c r="W971" s="5"/>
      <c r="X971" s="5"/>
      <c r="Y971" s="5"/>
      <c r="Z971" s="5"/>
    </row>
    <row r="972" spans="1:26" x14ac:dyDescent="0.25">
      <c r="A972" s="1"/>
      <c r="B972" s="5"/>
      <c r="C972" s="122"/>
      <c r="D972" s="3"/>
      <c r="E972" s="4"/>
      <c r="F972" s="54"/>
      <c r="G972" s="5"/>
      <c r="H972" s="5"/>
      <c r="I972" s="5"/>
      <c r="J972" s="5"/>
      <c r="K972" s="5"/>
      <c r="L972" s="5"/>
      <c r="M972" s="5"/>
      <c r="N972" s="5"/>
      <c r="O972" s="5"/>
      <c r="P972" s="5"/>
      <c r="Q972" s="5"/>
      <c r="R972" s="5"/>
      <c r="S972" s="5"/>
      <c r="T972" s="5"/>
      <c r="U972" s="5"/>
      <c r="V972" s="5"/>
      <c r="W972" s="5"/>
      <c r="X972" s="5"/>
      <c r="Y972" s="5"/>
      <c r="Z972" s="5"/>
    </row>
    <row r="973" spans="1:26" x14ac:dyDescent="0.25">
      <c r="A973" s="1"/>
      <c r="B973" s="5"/>
      <c r="C973" s="122"/>
      <c r="D973" s="3"/>
      <c r="E973" s="4"/>
      <c r="F973" s="54"/>
      <c r="G973" s="5"/>
      <c r="H973" s="5"/>
      <c r="I973" s="5"/>
      <c r="J973" s="5"/>
      <c r="K973" s="5"/>
      <c r="L973" s="5"/>
      <c r="M973" s="5"/>
      <c r="N973" s="5"/>
      <c r="O973" s="5"/>
      <c r="P973" s="5"/>
      <c r="Q973" s="5"/>
      <c r="R973" s="5"/>
      <c r="S973" s="5"/>
      <c r="T973" s="5"/>
      <c r="U973" s="5"/>
      <c r="V973" s="5"/>
      <c r="W973" s="5"/>
      <c r="X973" s="5"/>
      <c r="Y973" s="5"/>
      <c r="Z973" s="5"/>
    </row>
    <row r="974" spans="1:26" x14ac:dyDescent="0.25">
      <c r="A974" s="1"/>
      <c r="B974" s="5"/>
      <c r="C974" s="122"/>
      <c r="D974" s="3"/>
      <c r="E974" s="4"/>
      <c r="F974" s="54"/>
      <c r="G974" s="5"/>
      <c r="H974" s="5"/>
      <c r="I974" s="5"/>
      <c r="J974" s="5"/>
      <c r="K974" s="5"/>
      <c r="L974" s="5"/>
      <c r="M974" s="5"/>
      <c r="N974" s="5"/>
      <c r="O974" s="5"/>
      <c r="P974" s="5"/>
      <c r="Q974" s="5"/>
      <c r="R974" s="5"/>
      <c r="S974" s="5"/>
      <c r="T974" s="5"/>
      <c r="U974" s="5"/>
      <c r="V974" s="5"/>
      <c r="W974" s="5"/>
      <c r="X974" s="5"/>
      <c r="Y974" s="5"/>
      <c r="Z974" s="5"/>
    </row>
    <row r="975" spans="1:26" x14ac:dyDescent="0.25">
      <c r="A975" s="1"/>
      <c r="B975" s="5"/>
      <c r="C975" s="122"/>
      <c r="D975" s="3"/>
      <c r="E975" s="4"/>
      <c r="F975" s="54"/>
      <c r="G975" s="5"/>
      <c r="H975" s="5"/>
      <c r="I975" s="5"/>
      <c r="J975" s="5"/>
      <c r="K975" s="5"/>
      <c r="L975" s="5"/>
      <c r="M975" s="5"/>
      <c r="N975" s="5"/>
      <c r="O975" s="5"/>
      <c r="P975" s="5"/>
      <c r="Q975" s="5"/>
      <c r="R975" s="5"/>
      <c r="S975" s="5"/>
      <c r="T975" s="5"/>
      <c r="U975" s="5"/>
      <c r="V975" s="5"/>
      <c r="W975" s="5"/>
      <c r="X975" s="5"/>
      <c r="Y975" s="5"/>
      <c r="Z975" s="5"/>
    </row>
    <row r="976" spans="1:26" x14ac:dyDescent="0.25">
      <c r="A976" s="1"/>
      <c r="B976" s="5"/>
      <c r="C976" s="122"/>
      <c r="D976" s="3"/>
      <c r="E976" s="4"/>
      <c r="F976" s="54"/>
      <c r="G976" s="5"/>
      <c r="H976" s="5"/>
      <c r="I976" s="5"/>
      <c r="J976" s="5"/>
      <c r="K976" s="5"/>
      <c r="L976" s="5"/>
      <c r="M976" s="5"/>
      <c r="N976" s="5"/>
      <c r="O976" s="5"/>
      <c r="P976" s="5"/>
      <c r="Q976" s="5"/>
      <c r="R976" s="5"/>
      <c r="S976" s="5"/>
      <c r="T976" s="5"/>
      <c r="U976" s="5"/>
      <c r="V976" s="5"/>
      <c r="W976" s="5"/>
      <c r="X976" s="5"/>
      <c r="Y976" s="5"/>
      <c r="Z976" s="5"/>
    </row>
    <row r="977" spans="1:26" x14ac:dyDescent="0.25">
      <c r="A977" s="1"/>
      <c r="B977" s="5"/>
      <c r="C977" s="122"/>
      <c r="D977" s="3"/>
      <c r="E977" s="4"/>
      <c r="F977" s="54"/>
      <c r="G977" s="5"/>
      <c r="H977" s="5"/>
      <c r="I977" s="5"/>
      <c r="J977" s="5"/>
      <c r="K977" s="5"/>
      <c r="L977" s="5"/>
      <c r="M977" s="5"/>
      <c r="N977" s="5"/>
      <c r="O977" s="5"/>
      <c r="P977" s="5"/>
      <c r="Q977" s="5"/>
      <c r="R977" s="5"/>
      <c r="S977" s="5"/>
      <c r="T977" s="5"/>
      <c r="U977" s="5"/>
      <c r="V977" s="5"/>
      <c r="W977" s="5"/>
      <c r="X977" s="5"/>
      <c r="Y977" s="5"/>
      <c r="Z977" s="5"/>
    </row>
    <row r="978" spans="1:26" x14ac:dyDescent="0.25">
      <c r="A978" s="1"/>
      <c r="B978" s="5"/>
      <c r="C978" s="122"/>
      <c r="D978" s="3"/>
      <c r="E978" s="4"/>
      <c r="F978" s="54"/>
      <c r="G978" s="5"/>
      <c r="H978" s="5"/>
      <c r="I978" s="5"/>
      <c r="J978" s="5"/>
      <c r="K978" s="5"/>
      <c r="L978" s="5"/>
      <c r="M978" s="5"/>
      <c r="N978" s="5"/>
      <c r="O978" s="5"/>
      <c r="P978" s="5"/>
      <c r="Q978" s="5"/>
      <c r="R978" s="5"/>
      <c r="S978" s="5"/>
      <c r="T978" s="5"/>
      <c r="U978" s="5"/>
      <c r="V978" s="5"/>
      <c r="W978" s="5"/>
      <c r="X978" s="5"/>
      <c r="Y978" s="5"/>
      <c r="Z978" s="5"/>
    </row>
    <row r="979" spans="1:26" x14ac:dyDescent="0.25">
      <c r="A979" s="1"/>
      <c r="B979" s="5"/>
      <c r="C979" s="122"/>
      <c r="D979" s="3"/>
      <c r="E979" s="4"/>
      <c r="F979" s="54"/>
      <c r="G979" s="5"/>
      <c r="H979" s="5"/>
      <c r="I979" s="5"/>
      <c r="J979" s="5"/>
      <c r="K979" s="5"/>
      <c r="L979" s="5"/>
      <c r="M979" s="5"/>
      <c r="N979" s="5"/>
      <c r="O979" s="5"/>
      <c r="P979" s="5"/>
      <c r="Q979" s="5"/>
      <c r="R979" s="5"/>
      <c r="S979" s="5"/>
      <c r="T979" s="5"/>
      <c r="U979" s="5"/>
      <c r="V979" s="5"/>
      <c r="W979" s="5"/>
      <c r="X979" s="5"/>
      <c r="Y979" s="5"/>
      <c r="Z979" s="5"/>
    </row>
    <row r="980" spans="1:26" x14ac:dyDescent="0.25">
      <c r="A980" s="1"/>
      <c r="B980" s="5"/>
      <c r="C980" s="122"/>
      <c r="D980" s="3"/>
      <c r="E980" s="4"/>
      <c r="F980" s="54"/>
      <c r="G980" s="5"/>
      <c r="H980" s="5"/>
      <c r="I980" s="5"/>
      <c r="J980" s="5"/>
      <c r="K980" s="5"/>
      <c r="L980" s="5"/>
      <c r="M980" s="5"/>
      <c r="N980" s="5"/>
      <c r="O980" s="5"/>
      <c r="P980" s="5"/>
      <c r="Q980" s="5"/>
      <c r="R980" s="5"/>
      <c r="S980" s="5"/>
      <c r="T980" s="5"/>
      <c r="U980" s="5"/>
      <c r="V980" s="5"/>
      <c r="W980" s="5"/>
      <c r="X980" s="5"/>
      <c r="Y980" s="5"/>
      <c r="Z980" s="5"/>
    </row>
    <row r="981" spans="1:26" x14ac:dyDescent="0.25">
      <c r="A981" s="1"/>
      <c r="B981" s="5"/>
      <c r="C981" s="122"/>
      <c r="D981" s="3"/>
      <c r="E981" s="4"/>
      <c r="F981" s="54"/>
      <c r="G981" s="5"/>
      <c r="H981" s="5"/>
      <c r="I981" s="5"/>
      <c r="J981" s="5"/>
      <c r="K981" s="5"/>
      <c r="L981" s="5"/>
      <c r="M981" s="5"/>
      <c r="N981" s="5"/>
      <c r="O981" s="5"/>
      <c r="P981" s="5"/>
      <c r="Q981" s="5"/>
      <c r="R981" s="5"/>
      <c r="S981" s="5"/>
      <c r="T981" s="5"/>
      <c r="U981" s="5"/>
      <c r="V981" s="5"/>
      <c r="W981" s="5"/>
      <c r="X981" s="5"/>
      <c r="Y981" s="5"/>
      <c r="Z981" s="5"/>
    </row>
    <row r="982" spans="1:26" x14ac:dyDescent="0.25">
      <c r="A982" s="1"/>
      <c r="B982" s="5"/>
      <c r="C982" s="122"/>
      <c r="D982" s="3"/>
      <c r="E982" s="4"/>
      <c r="F982" s="54"/>
      <c r="G982" s="5"/>
      <c r="H982" s="5"/>
      <c r="I982" s="5"/>
      <c r="J982" s="5"/>
      <c r="K982" s="5"/>
      <c r="L982" s="5"/>
      <c r="M982" s="5"/>
      <c r="N982" s="5"/>
      <c r="O982" s="5"/>
      <c r="P982" s="5"/>
      <c r="Q982" s="5"/>
      <c r="R982" s="5"/>
      <c r="S982" s="5"/>
      <c r="T982" s="5"/>
      <c r="U982" s="5"/>
      <c r="V982" s="5"/>
      <c r="W982" s="5"/>
      <c r="X982" s="5"/>
      <c r="Y982" s="5"/>
      <c r="Z982" s="5"/>
    </row>
    <row r="983" spans="1:26" x14ac:dyDescent="0.25">
      <c r="A983" s="1"/>
      <c r="B983" s="5"/>
      <c r="C983" s="122"/>
      <c r="D983" s="3"/>
      <c r="E983" s="4"/>
      <c r="F983" s="54"/>
      <c r="G983" s="5"/>
      <c r="H983" s="5"/>
      <c r="I983" s="5"/>
      <c r="J983" s="5"/>
      <c r="K983" s="5"/>
      <c r="L983" s="5"/>
      <c r="M983" s="5"/>
      <c r="N983" s="5"/>
      <c r="O983" s="5"/>
      <c r="P983" s="5"/>
      <c r="Q983" s="5"/>
      <c r="R983" s="5"/>
      <c r="S983" s="5"/>
      <c r="T983" s="5"/>
      <c r="U983" s="5"/>
      <c r="V983" s="5"/>
      <c r="W983" s="5"/>
      <c r="X983" s="5"/>
      <c r="Y983" s="5"/>
      <c r="Z983" s="5"/>
    </row>
    <row r="984" spans="1:26" x14ac:dyDescent="0.25">
      <c r="A984" s="1"/>
      <c r="B984" s="5"/>
      <c r="C984" s="122"/>
      <c r="D984" s="3"/>
      <c r="E984" s="4"/>
      <c r="F984" s="54"/>
      <c r="G984" s="5"/>
      <c r="H984" s="5"/>
      <c r="I984" s="5"/>
      <c r="J984" s="5"/>
      <c r="K984" s="5"/>
      <c r="L984" s="5"/>
      <c r="M984" s="5"/>
      <c r="N984" s="5"/>
      <c r="O984" s="5"/>
      <c r="P984" s="5"/>
      <c r="Q984" s="5"/>
      <c r="R984" s="5"/>
      <c r="S984" s="5"/>
      <c r="T984" s="5"/>
      <c r="U984" s="5"/>
      <c r="V984" s="5"/>
      <c r="W984" s="5"/>
      <c r="X984" s="5"/>
      <c r="Y984" s="5"/>
      <c r="Z984" s="5"/>
    </row>
    <row r="985" spans="1:26" x14ac:dyDescent="0.25">
      <c r="A985" s="1"/>
      <c r="B985" s="5"/>
      <c r="C985" s="122"/>
      <c r="D985" s="3"/>
      <c r="E985" s="4"/>
      <c r="F985" s="54"/>
      <c r="G985" s="5"/>
      <c r="H985" s="5"/>
      <c r="I985" s="5"/>
      <c r="J985" s="5"/>
      <c r="K985" s="5"/>
      <c r="L985" s="5"/>
      <c r="M985" s="5"/>
      <c r="N985" s="5"/>
      <c r="O985" s="5"/>
      <c r="P985" s="5"/>
      <c r="Q985" s="5"/>
      <c r="R985" s="5"/>
      <c r="S985" s="5"/>
      <c r="T985" s="5"/>
      <c r="U985" s="5"/>
      <c r="V985" s="5"/>
      <c r="W985" s="5"/>
      <c r="X985" s="5"/>
      <c r="Y985" s="5"/>
      <c r="Z985" s="5"/>
    </row>
    <row r="986" spans="1:26" x14ac:dyDescent="0.25">
      <c r="A986" s="1"/>
      <c r="B986" s="5"/>
      <c r="C986" s="122"/>
      <c r="D986" s="3"/>
      <c r="E986" s="4"/>
      <c r="F986" s="54"/>
      <c r="G986" s="5"/>
      <c r="H986" s="5"/>
      <c r="I986" s="5"/>
      <c r="J986" s="5"/>
      <c r="K986" s="5"/>
      <c r="L986" s="5"/>
      <c r="M986" s="5"/>
      <c r="N986" s="5"/>
      <c r="O986" s="5"/>
      <c r="P986" s="5"/>
      <c r="Q986" s="5"/>
      <c r="R986" s="5"/>
      <c r="S986" s="5"/>
      <c r="T986" s="5"/>
      <c r="U986" s="5"/>
      <c r="V986" s="5"/>
      <c r="W986" s="5"/>
      <c r="X986" s="5"/>
      <c r="Y986" s="5"/>
      <c r="Z986" s="5"/>
    </row>
    <row r="987" spans="1:26" x14ac:dyDescent="0.25">
      <c r="A987" s="1"/>
      <c r="B987" s="5"/>
      <c r="C987" s="122"/>
      <c r="D987" s="3"/>
      <c r="E987" s="4"/>
      <c r="F987" s="54"/>
      <c r="G987" s="5"/>
      <c r="H987" s="5"/>
      <c r="I987" s="5"/>
      <c r="J987" s="5"/>
      <c r="K987" s="5"/>
      <c r="L987" s="5"/>
      <c r="M987" s="5"/>
      <c r="N987" s="5"/>
      <c r="O987" s="5"/>
      <c r="P987" s="5"/>
      <c r="Q987" s="5"/>
      <c r="R987" s="5"/>
      <c r="S987" s="5"/>
      <c r="T987" s="5"/>
      <c r="U987" s="5"/>
      <c r="V987" s="5"/>
      <c r="W987" s="5"/>
      <c r="X987" s="5"/>
      <c r="Y987" s="5"/>
      <c r="Z987" s="5"/>
    </row>
    <row r="988" spans="1:26" x14ac:dyDescent="0.25">
      <c r="A988" s="1"/>
      <c r="B988" s="5"/>
      <c r="C988" s="122"/>
      <c r="D988" s="3"/>
      <c r="E988" s="4"/>
      <c r="F988" s="54"/>
      <c r="G988" s="5"/>
      <c r="H988" s="5"/>
      <c r="I988" s="5"/>
      <c r="J988" s="5"/>
      <c r="K988" s="5"/>
      <c r="L988" s="5"/>
      <c r="M988" s="5"/>
      <c r="N988" s="5"/>
      <c r="O988" s="5"/>
      <c r="P988" s="5"/>
      <c r="Q988" s="5"/>
      <c r="R988" s="5"/>
      <c r="S988" s="5"/>
      <c r="T988" s="5"/>
      <c r="U988" s="5"/>
      <c r="V988" s="5"/>
      <c r="W988" s="5"/>
      <c r="X988" s="5"/>
      <c r="Y988" s="5"/>
      <c r="Z988" s="5"/>
    </row>
    <row r="989" spans="1:26" x14ac:dyDescent="0.25">
      <c r="A989" s="1"/>
      <c r="B989" s="5"/>
      <c r="C989" s="122"/>
      <c r="D989" s="3"/>
      <c r="E989" s="4"/>
      <c r="F989" s="54"/>
      <c r="G989" s="5"/>
      <c r="H989" s="5"/>
      <c r="I989" s="5"/>
      <c r="J989" s="5"/>
      <c r="K989" s="5"/>
      <c r="L989" s="5"/>
      <c r="M989" s="5"/>
      <c r="N989" s="5"/>
      <c r="O989" s="5"/>
      <c r="P989" s="5"/>
      <c r="Q989" s="5"/>
      <c r="R989" s="5"/>
      <c r="S989" s="5"/>
      <c r="T989" s="5"/>
      <c r="U989" s="5"/>
      <c r="V989" s="5"/>
      <c r="W989" s="5"/>
      <c r="X989" s="5"/>
      <c r="Y989" s="5"/>
      <c r="Z989" s="5"/>
    </row>
    <row r="990" spans="1:26" x14ac:dyDescent="0.25">
      <c r="A990" s="1"/>
      <c r="B990" s="5"/>
      <c r="C990" s="122"/>
      <c r="D990" s="3"/>
      <c r="E990" s="4"/>
      <c r="F990" s="54"/>
      <c r="G990" s="5"/>
      <c r="H990" s="5"/>
      <c r="I990" s="5"/>
      <c r="J990" s="5"/>
      <c r="K990" s="5"/>
      <c r="L990" s="5"/>
      <c r="M990" s="5"/>
      <c r="N990" s="5"/>
      <c r="O990" s="5"/>
      <c r="P990" s="5"/>
      <c r="Q990" s="5"/>
      <c r="R990" s="5"/>
      <c r="S990" s="5"/>
      <c r="T990" s="5"/>
      <c r="U990" s="5"/>
      <c r="V990" s="5"/>
      <c r="W990" s="5"/>
      <c r="X990" s="5"/>
      <c r="Y990" s="5"/>
      <c r="Z990" s="5"/>
    </row>
    <row r="991" spans="1:26" x14ac:dyDescent="0.25">
      <c r="A991" s="1"/>
      <c r="B991" s="5"/>
      <c r="C991" s="122"/>
      <c r="D991" s="3"/>
      <c r="E991" s="4"/>
      <c r="F991" s="54"/>
      <c r="G991" s="5"/>
      <c r="H991" s="5"/>
      <c r="I991" s="5"/>
      <c r="J991" s="5"/>
      <c r="K991" s="5"/>
      <c r="L991" s="5"/>
      <c r="M991" s="5"/>
      <c r="N991" s="5"/>
      <c r="O991" s="5"/>
      <c r="P991" s="5"/>
      <c r="Q991" s="5"/>
      <c r="R991" s="5"/>
      <c r="S991" s="5"/>
      <c r="T991" s="5"/>
      <c r="U991" s="5"/>
      <c r="V991" s="5"/>
      <c r="W991" s="5"/>
      <c r="X991" s="5"/>
      <c r="Y991" s="5"/>
      <c r="Z991" s="5"/>
    </row>
    <row r="992" spans="1:26" x14ac:dyDescent="0.25">
      <c r="A992" s="1"/>
      <c r="B992" s="5"/>
      <c r="C992" s="122"/>
      <c r="D992" s="3"/>
      <c r="E992" s="4"/>
      <c r="F992" s="54"/>
      <c r="G992" s="5"/>
      <c r="H992" s="5"/>
      <c r="I992" s="5"/>
      <c r="J992" s="5"/>
      <c r="K992" s="5"/>
      <c r="L992" s="5"/>
      <c r="M992" s="5"/>
      <c r="N992" s="5"/>
      <c r="O992" s="5"/>
      <c r="P992" s="5"/>
      <c r="Q992" s="5"/>
      <c r="R992" s="5"/>
      <c r="S992" s="5"/>
      <c r="T992" s="5"/>
      <c r="U992" s="5"/>
      <c r="V992" s="5"/>
      <c r="W992" s="5"/>
      <c r="X992" s="5"/>
      <c r="Y992" s="5"/>
      <c r="Z992" s="5"/>
    </row>
    <row r="993" spans="1:26" x14ac:dyDescent="0.25">
      <c r="A993" s="1"/>
      <c r="B993" s="5"/>
      <c r="C993" s="122"/>
      <c r="D993" s="3"/>
      <c r="E993" s="4"/>
      <c r="F993" s="54"/>
      <c r="G993" s="5"/>
      <c r="H993" s="5"/>
      <c r="I993" s="5"/>
      <c r="J993" s="5"/>
      <c r="K993" s="5"/>
      <c r="L993" s="5"/>
      <c r="M993" s="5"/>
      <c r="N993" s="5"/>
      <c r="O993" s="5"/>
      <c r="P993" s="5"/>
      <c r="Q993" s="5"/>
      <c r="R993" s="5"/>
      <c r="S993" s="5"/>
      <c r="T993" s="5"/>
      <c r="U993" s="5"/>
      <c r="V993" s="5"/>
      <c r="W993" s="5"/>
      <c r="X993" s="5"/>
      <c r="Y993" s="5"/>
      <c r="Z993" s="5"/>
    </row>
    <row r="994" spans="1:26" x14ac:dyDescent="0.25">
      <c r="A994" s="1"/>
      <c r="B994" s="5"/>
      <c r="C994" s="122"/>
      <c r="D994" s="3"/>
      <c r="E994" s="4"/>
      <c r="F994" s="54"/>
      <c r="G994" s="5"/>
      <c r="H994" s="5"/>
      <c r="I994" s="5"/>
      <c r="J994" s="5"/>
      <c r="K994" s="5"/>
      <c r="L994" s="5"/>
      <c r="M994" s="5"/>
      <c r="N994" s="5"/>
      <c r="O994" s="5"/>
      <c r="P994" s="5"/>
      <c r="Q994" s="5"/>
      <c r="R994" s="5"/>
      <c r="S994" s="5"/>
      <c r="T994" s="5"/>
      <c r="U994" s="5"/>
      <c r="V994" s="5"/>
      <c r="W994" s="5"/>
      <c r="X994" s="5"/>
      <c r="Y994" s="5"/>
      <c r="Z994" s="5"/>
    </row>
    <row r="995" spans="1:26" x14ac:dyDescent="0.25">
      <c r="A995" s="1"/>
      <c r="B995" s="5"/>
      <c r="C995" s="122"/>
      <c r="D995" s="3"/>
      <c r="E995" s="4"/>
      <c r="F995" s="54"/>
      <c r="G995" s="5"/>
      <c r="H995" s="5"/>
      <c r="I995" s="5"/>
      <c r="J995" s="5"/>
      <c r="K995" s="5"/>
      <c r="L995" s="5"/>
      <c r="M995" s="5"/>
      <c r="N995" s="5"/>
      <c r="O995" s="5"/>
      <c r="P995" s="5"/>
      <c r="Q995" s="5"/>
      <c r="R995" s="5"/>
      <c r="S995" s="5"/>
      <c r="T995" s="5"/>
      <c r="U995" s="5"/>
      <c r="V995" s="5"/>
      <c r="W995" s="5"/>
      <c r="X995" s="5"/>
      <c r="Y995" s="5"/>
      <c r="Z995" s="5"/>
    </row>
    <row r="996" spans="1:26" x14ac:dyDescent="0.25">
      <c r="A996" s="1"/>
      <c r="B996" s="5"/>
      <c r="C996" s="122"/>
      <c r="D996" s="3"/>
      <c r="E996" s="4"/>
      <c r="F996" s="54"/>
      <c r="G996" s="5"/>
      <c r="H996" s="5"/>
      <c r="I996" s="5"/>
      <c r="J996" s="5"/>
      <c r="K996" s="5"/>
      <c r="L996" s="5"/>
      <c r="M996" s="5"/>
      <c r="N996" s="5"/>
      <c r="O996" s="5"/>
      <c r="P996" s="5"/>
      <c r="Q996" s="5"/>
      <c r="R996" s="5"/>
      <c r="S996" s="5"/>
      <c r="T996" s="5"/>
      <c r="U996" s="5"/>
      <c r="V996" s="5"/>
      <c r="W996" s="5"/>
      <c r="X996" s="5"/>
      <c r="Y996" s="5"/>
      <c r="Z996" s="5"/>
    </row>
    <row r="997" spans="1:26" x14ac:dyDescent="0.25">
      <c r="A997" s="1"/>
      <c r="B997" s="5"/>
      <c r="C997" s="122"/>
      <c r="D997" s="3"/>
      <c r="E997" s="4"/>
      <c r="F997" s="54"/>
      <c r="G997" s="5"/>
      <c r="H997" s="5"/>
      <c r="I997" s="5"/>
      <c r="J997" s="5"/>
      <c r="K997" s="5"/>
      <c r="L997" s="5"/>
      <c r="M997" s="5"/>
      <c r="N997" s="5"/>
      <c r="O997" s="5"/>
      <c r="P997" s="5"/>
      <c r="Q997" s="5"/>
      <c r="R997" s="5"/>
      <c r="S997" s="5"/>
      <c r="T997" s="5"/>
      <c r="U997" s="5"/>
      <c r="V997" s="5"/>
      <c r="W997" s="5"/>
      <c r="X997" s="5"/>
      <c r="Y997" s="5"/>
      <c r="Z997" s="5"/>
    </row>
    <row r="998" spans="1:26" x14ac:dyDescent="0.25">
      <c r="A998" s="1"/>
      <c r="B998" s="5"/>
      <c r="C998" s="122"/>
      <c r="D998" s="3"/>
      <c r="E998" s="4"/>
      <c r="F998" s="54"/>
      <c r="G998" s="5"/>
      <c r="H998" s="5"/>
      <c r="I998" s="5"/>
      <c r="J998" s="5"/>
      <c r="K998" s="5"/>
      <c r="L998" s="5"/>
      <c r="M998" s="5"/>
      <c r="N998" s="5"/>
      <c r="O998" s="5"/>
      <c r="P998" s="5"/>
      <c r="Q998" s="5"/>
      <c r="R998" s="5"/>
      <c r="S998" s="5"/>
      <c r="T998" s="5"/>
      <c r="U998" s="5"/>
      <c r="V998" s="5"/>
      <c r="W998" s="5"/>
      <c r="X998" s="5"/>
      <c r="Y998" s="5"/>
      <c r="Z998" s="5"/>
    </row>
    <row r="999" spans="1:26" x14ac:dyDescent="0.25">
      <c r="A999" s="1"/>
      <c r="B999" s="5"/>
      <c r="C999" s="122"/>
      <c r="D999" s="3"/>
      <c r="E999" s="4"/>
      <c r="F999" s="54"/>
      <c r="G999" s="5"/>
      <c r="H999" s="5"/>
      <c r="I999" s="5"/>
      <c r="J999" s="5"/>
      <c r="K999" s="5"/>
      <c r="L999" s="5"/>
      <c r="M999" s="5"/>
      <c r="N999" s="5"/>
      <c r="O999" s="5"/>
      <c r="P999" s="5"/>
      <c r="Q999" s="5"/>
      <c r="R999" s="5"/>
      <c r="S999" s="5"/>
      <c r="T999" s="5"/>
      <c r="U999" s="5"/>
      <c r="V999" s="5"/>
      <c r="W999" s="5"/>
      <c r="X999" s="5"/>
      <c r="Y999" s="5"/>
      <c r="Z999" s="5"/>
    </row>
    <row r="1000" spans="1:26" x14ac:dyDescent="0.25">
      <c r="A1000" s="1"/>
      <c r="B1000" s="5"/>
      <c r="C1000" s="122"/>
      <c r="D1000" s="3"/>
      <c r="E1000" s="4"/>
      <c r="F1000" s="54"/>
      <c r="G1000" s="5"/>
      <c r="H1000" s="5"/>
      <c r="I1000" s="5"/>
      <c r="J1000" s="5"/>
      <c r="K1000" s="5"/>
      <c r="L1000" s="5"/>
      <c r="M1000" s="5"/>
      <c r="N1000" s="5"/>
      <c r="O1000" s="5"/>
      <c r="P1000" s="5"/>
      <c r="Q1000" s="5"/>
      <c r="R1000" s="5"/>
      <c r="S1000" s="5"/>
      <c r="T1000" s="5"/>
      <c r="U1000" s="5"/>
      <c r="V1000" s="5"/>
      <c r="W1000" s="5"/>
      <c r="X1000" s="5"/>
      <c r="Y1000" s="5"/>
      <c r="Z1000" s="5"/>
    </row>
  </sheetData>
  <sheetProtection algorithmName="SHA-512" hashValue="+b9zZn+DIR5VI53W5vOlkaPgHjNfMx/fl3E3GMw4sPGmA6d4dtRlkEu+7kbKHBfTNTe5quVq+6ea81Zp4eVIvg==" saltValue="LLflxuCPTNH9Up6d0aTzAA==" spinCount="100000" sheet="1" objects="1" scenarios="1"/>
  <mergeCells count="8">
    <mergeCell ref="B29:D29"/>
    <mergeCell ref="E29:F29"/>
    <mergeCell ref="B3:E3"/>
    <mergeCell ref="B5:F5"/>
    <mergeCell ref="B27:D27"/>
    <mergeCell ref="E27:F27"/>
    <mergeCell ref="B28:D28"/>
    <mergeCell ref="E28:F28"/>
  </mergeCells>
  <pageMargins left="0.70866141732283472" right="0.70866141732283472" top="0.98425196850393704" bottom="0.59055118110236227" header="0" footer="0"/>
  <pageSetup scale="75" orientation="portrait" r:id="rId1"/>
  <headerFooter>
    <oddHeader>&amp;LNositelj izrade: HERRING ARHITEKTI d.o.o. Ksaver 157, 10000 Zagreb OIB: 19097025521 &amp;Cgrađevina: PROIZVODNA HALA &amp;RInvestitor: MDK GRAĐEVINAR d.o.o. Dubrovčan 3b, 49214 Veliko Trgovišće  OIB: 88960810798</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11</vt:i4>
      </vt:variant>
      <vt:variant>
        <vt:lpstr>Imenovani rasponi</vt:lpstr>
      </vt:variant>
      <vt:variant>
        <vt:i4>1</vt:i4>
      </vt:variant>
    </vt:vector>
  </HeadingPairs>
  <TitlesOfParts>
    <vt:vector size="12" baseType="lpstr">
      <vt:lpstr>NASLOVNICA</vt:lpstr>
      <vt:lpstr>OTU</vt:lpstr>
      <vt:lpstr>1. GRAĐEVINSKI RADOVI</vt:lpstr>
      <vt:lpstr>2. OBRTNIČKI RADOVI </vt:lpstr>
      <vt:lpstr>3.ELEKTROINSTALACIJE</vt:lpstr>
      <vt:lpstr>4.INST.DOJAVA POŽARA</vt:lpstr>
      <vt:lpstr>5.FOTONAPONSKA ELEKTRANA</vt:lpstr>
      <vt:lpstr>6.STROJARSTVO</vt:lpstr>
      <vt:lpstr>7.ViO+HIDRANT.MREŽA</vt:lpstr>
      <vt:lpstr>8.PROMET</vt:lpstr>
      <vt:lpstr>REKAPITULACIJA</vt:lpstr>
      <vt:lpstr>NASLOVNICA!Podrucje_ispisa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Hrvoje Pajk</dc:creator>
  <cp:lastModifiedBy>Martina Smodila</cp:lastModifiedBy>
  <dcterms:created xsi:type="dcterms:W3CDTF">2012-07-23T13:42:40Z</dcterms:created>
  <dcterms:modified xsi:type="dcterms:W3CDTF">2022-05-20T06:49:45Z</dcterms:modified>
</cp:coreProperties>
</file>